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t237\Documents\Work\savings\pensions\annuity\Pension_and_Gilts\Bank of England\Data\ONS\"/>
    </mc:Choice>
  </mc:AlternateContent>
  <bookViews>
    <workbookView xWindow="0" yWindow="0" windowWidth="19200" windowHeight="6312" firstSheet="17" activeTab="24"/>
  </bookViews>
  <sheets>
    <sheet name="content" sheetId="10" r:id="rId1"/>
    <sheet name="referenceBook" sheetId="2" r:id="rId2"/>
    <sheet name="Cash_1" sheetId="33" r:id="rId3"/>
    <sheet name="Gilts_1" sheetId="3" r:id="rId4"/>
    <sheet name="UKcorpBndsA_1" sheetId="12" r:id="rId5"/>
    <sheet name="UKcorpBndsB_1" sheetId="13" r:id="rId6"/>
    <sheet name="UKcorpBndsALL_1" sheetId="18" r:id="rId7"/>
    <sheet name="OVcorpBnds_1" sheetId="14" r:id="rId8"/>
    <sheet name="AllcorpBnds_1" sheetId="32" r:id="rId9"/>
    <sheet name="AllShares_1" sheetId="15" r:id="rId10"/>
    <sheet name="UKShares_1" sheetId="16" r:id="rId11"/>
    <sheet name="OVShares_1" sheetId="17" r:id="rId12"/>
    <sheet name="ALL_1" sheetId="28" r:id="rId13"/>
    <sheet name="Cash_2" sheetId="34" r:id="rId14"/>
    <sheet name="Gilts_2" sheetId="19" r:id="rId15"/>
    <sheet name="UKcorpBndsA_2" sheetId="20" r:id="rId16"/>
    <sheet name="UKcorpBndsB_2" sheetId="21" r:id="rId17"/>
    <sheet name="UKcorpBndsALL_2" sheetId="22" r:id="rId18"/>
    <sheet name="OVcorpBnds_2" sheetId="23" r:id="rId19"/>
    <sheet name="AllcorpBnds_2" sheetId="31" r:id="rId20"/>
    <sheet name="AllShares_2" sheetId="24" r:id="rId21"/>
    <sheet name="UKShares_2" sheetId="25" r:id="rId22"/>
    <sheet name="OVShares_2" sheetId="26" r:id="rId23"/>
    <sheet name="ALL_2" sheetId="27" r:id="rId24"/>
    <sheet name="ICPF" sheetId="35" r:id="rId25"/>
  </sheets>
  <calcPr calcId="152511"/>
</workbook>
</file>

<file path=xl/calcChain.xml><?xml version="1.0" encoding="utf-8"?>
<calcChain xmlns="http://schemas.openxmlformats.org/spreadsheetml/2006/main">
  <c r="F111" i="3" l="1"/>
  <c r="F110" i="3"/>
  <c r="F109" i="3"/>
  <c r="F108" i="3"/>
  <c r="F107" i="3"/>
  <c r="F106" i="3"/>
  <c r="F105" i="3"/>
  <c r="F104" i="3"/>
  <c r="F103" i="3"/>
  <c r="F102" i="3"/>
  <c r="F101" i="3"/>
  <c r="F100" i="3"/>
  <c r="F99" i="3"/>
  <c r="F98" i="3"/>
  <c r="F97" i="3"/>
  <c r="F96" i="3"/>
  <c r="F95" i="3"/>
  <c r="F94" i="3"/>
  <c r="F93" i="3"/>
  <c r="F92" i="3"/>
  <c r="F91" i="3"/>
  <c r="F90" i="3"/>
  <c r="F89" i="3"/>
  <c r="F88" i="3"/>
  <c r="F87" i="3"/>
  <c r="F86" i="3"/>
  <c r="F85" i="3"/>
  <c r="F84" i="3"/>
  <c r="F83" i="3"/>
  <c r="F82" i="3"/>
  <c r="F81" i="3"/>
  <c r="F80" i="3"/>
  <c r="F79" i="3"/>
  <c r="F78" i="3"/>
  <c r="F77" i="3"/>
  <c r="F76" i="3"/>
  <c r="F75" i="3"/>
  <c r="F74" i="3"/>
  <c r="F73" i="3"/>
  <c r="F72" i="3"/>
  <c r="F71" i="3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M110" i="33"/>
  <c r="O107" i="3"/>
  <c r="M110" i="3"/>
  <c r="N110" i="3"/>
  <c r="O110" i="3"/>
  <c r="P110" i="3"/>
  <c r="Q110" i="3"/>
  <c r="R110" i="3"/>
  <c r="S110" i="3"/>
  <c r="T110" i="3"/>
  <c r="U110" i="3"/>
  <c r="M111" i="3"/>
  <c r="N111" i="3"/>
  <c r="O111" i="3"/>
  <c r="P111" i="3"/>
  <c r="Q111" i="3"/>
  <c r="R111" i="3"/>
  <c r="S111" i="3"/>
  <c r="T111" i="3"/>
  <c r="U111" i="3"/>
  <c r="H107" i="35"/>
  <c r="H108" i="35"/>
  <c r="K110" i="33"/>
  <c r="L110" i="33"/>
  <c r="N110" i="33"/>
  <c r="O110" i="33"/>
  <c r="P110" i="33"/>
  <c r="Q110" i="33"/>
  <c r="R110" i="33"/>
  <c r="S110" i="33"/>
  <c r="K111" i="33"/>
  <c r="L111" i="33"/>
  <c r="M111" i="33"/>
  <c r="N111" i="33"/>
  <c r="O111" i="33"/>
  <c r="P111" i="33"/>
  <c r="Q111" i="33"/>
  <c r="R111" i="33"/>
  <c r="S111" i="33"/>
  <c r="K110" i="26"/>
  <c r="T110" i="26" s="1"/>
  <c r="L110" i="26"/>
  <c r="U110" i="26" s="1"/>
  <c r="M110" i="26"/>
  <c r="N110" i="26"/>
  <c r="O110" i="26"/>
  <c r="P110" i="26"/>
  <c r="Q110" i="26"/>
  <c r="R110" i="26"/>
  <c r="S110" i="26"/>
  <c r="W110" i="26"/>
  <c r="X110" i="26"/>
  <c r="Y110" i="26"/>
  <c r="AA110" i="26"/>
  <c r="K111" i="26"/>
  <c r="L111" i="26"/>
  <c r="U111" i="26" s="1"/>
  <c r="M111" i="26"/>
  <c r="N111" i="26"/>
  <c r="O111" i="26"/>
  <c r="P111" i="26"/>
  <c r="Q111" i="26"/>
  <c r="R111" i="26"/>
  <c r="S111" i="26"/>
  <c r="T111" i="26"/>
  <c r="W111" i="26"/>
  <c r="X111" i="26"/>
  <c r="Y111" i="26"/>
  <c r="AA111" i="26"/>
  <c r="K110" i="24"/>
  <c r="T110" i="24" s="1"/>
  <c r="L110" i="24"/>
  <c r="M110" i="24"/>
  <c r="N110" i="24"/>
  <c r="O110" i="24"/>
  <c r="P110" i="24"/>
  <c r="Q110" i="24"/>
  <c r="R110" i="24"/>
  <c r="S110" i="24"/>
  <c r="U110" i="24"/>
  <c r="W110" i="24"/>
  <c r="X110" i="24"/>
  <c r="Y110" i="24"/>
  <c r="Z110" i="24"/>
  <c r="AA110" i="24"/>
  <c r="AB110" i="24"/>
  <c r="K111" i="24"/>
  <c r="L111" i="24"/>
  <c r="U111" i="24" s="1"/>
  <c r="M111" i="24"/>
  <c r="N111" i="24"/>
  <c r="O111" i="24"/>
  <c r="P111" i="24"/>
  <c r="Q111" i="24"/>
  <c r="R111" i="24"/>
  <c r="S111" i="24"/>
  <c r="T111" i="24"/>
  <c r="W111" i="24"/>
  <c r="X111" i="24"/>
  <c r="Y111" i="24"/>
  <c r="Z111" i="24"/>
  <c r="AA111" i="24"/>
  <c r="AB111" i="24"/>
  <c r="B110" i="31"/>
  <c r="K111" i="31" s="1"/>
  <c r="T111" i="31" s="1"/>
  <c r="C110" i="31"/>
  <c r="D110" i="31"/>
  <c r="M111" i="31" s="1"/>
  <c r="E110" i="31"/>
  <c r="F110" i="31"/>
  <c r="O111" i="31" s="1"/>
  <c r="X111" i="31" s="1"/>
  <c r="G110" i="31"/>
  <c r="H110" i="31"/>
  <c r="Q111" i="31" s="1"/>
  <c r="I110" i="31"/>
  <c r="J110" i="31"/>
  <c r="S111" i="31" s="1"/>
  <c r="AB111" i="31" s="1"/>
  <c r="B111" i="31"/>
  <c r="C111" i="31"/>
  <c r="D111" i="31"/>
  <c r="E111" i="31"/>
  <c r="F111" i="31"/>
  <c r="G111" i="31"/>
  <c r="H111" i="31"/>
  <c r="I111" i="31"/>
  <c r="J111" i="31"/>
  <c r="L111" i="31"/>
  <c r="U111" i="31" s="1"/>
  <c r="N111" i="31"/>
  <c r="P111" i="31"/>
  <c r="R111" i="31"/>
  <c r="AA111" i="31" s="1"/>
  <c r="W111" i="31"/>
  <c r="Y111" i="31"/>
  <c r="K110" i="22"/>
  <c r="L110" i="22"/>
  <c r="U110" i="22" s="1"/>
  <c r="M110" i="22"/>
  <c r="N110" i="22"/>
  <c r="O110" i="22"/>
  <c r="P110" i="22"/>
  <c r="Q110" i="22"/>
  <c r="R110" i="22"/>
  <c r="AA110" i="22" s="1"/>
  <c r="S110" i="22"/>
  <c r="T110" i="22"/>
  <c r="W110" i="22"/>
  <c r="X110" i="22"/>
  <c r="Y110" i="22"/>
  <c r="AB110" i="22"/>
  <c r="K111" i="22"/>
  <c r="L111" i="22"/>
  <c r="U111" i="22" s="1"/>
  <c r="M111" i="22"/>
  <c r="N111" i="22"/>
  <c r="W111" i="22" s="1"/>
  <c r="O111" i="22"/>
  <c r="P111" i="22"/>
  <c r="Q111" i="22"/>
  <c r="R111" i="22"/>
  <c r="AA111" i="22" s="1"/>
  <c r="S111" i="22"/>
  <c r="T111" i="22"/>
  <c r="X111" i="22"/>
  <c r="Y111" i="22"/>
  <c r="AB111" i="22"/>
  <c r="L110" i="20"/>
  <c r="M110" i="20"/>
  <c r="N110" i="20"/>
  <c r="O110" i="20"/>
  <c r="X110" i="20" s="1"/>
  <c r="P110" i="20"/>
  <c r="Q110" i="20"/>
  <c r="R110" i="20"/>
  <c r="S110" i="20"/>
  <c r="AB110" i="20" s="1"/>
  <c r="U110" i="20"/>
  <c r="W110" i="20"/>
  <c r="Y110" i="20"/>
  <c r="L111" i="20"/>
  <c r="M111" i="20"/>
  <c r="N111" i="20"/>
  <c r="W111" i="20" s="1"/>
  <c r="O111" i="20"/>
  <c r="P111" i="20"/>
  <c r="Y111" i="20" s="1"/>
  <c r="Q111" i="20"/>
  <c r="R111" i="20"/>
  <c r="S111" i="20"/>
  <c r="U111" i="20"/>
  <c r="X111" i="20"/>
  <c r="AB111" i="20"/>
  <c r="K110" i="19"/>
  <c r="L110" i="19"/>
  <c r="N110" i="19"/>
  <c r="O110" i="19"/>
  <c r="P110" i="19"/>
  <c r="Q110" i="19"/>
  <c r="R110" i="19"/>
  <c r="S110" i="19"/>
  <c r="T110" i="19"/>
  <c r="U110" i="19"/>
  <c r="W110" i="19"/>
  <c r="X110" i="19"/>
  <c r="Y110" i="19"/>
  <c r="Z110" i="19"/>
  <c r="AA110" i="19"/>
  <c r="AB110" i="19"/>
  <c r="K111" i="19"/>
  <c r="L111" i="19"/>
  <c r="N111" i="19"/>
  <c r="O111" i="19"/>
  <c r="P111" i="19"/>
  <c r="Q111" i="19"/>
  <c r="R111" i="19"/>
  <c r="S111" i="19"/>
  <c r="T111" i="19"/>
  <c r="U111" i="19"/>
  <c r="W111" i="19"/>
  <c r="X111" i="19"/>
  <c r="Y111" i="19"/>
  <c r="Z111" i="19"/>
  <c r="AA111" i="19"/>
  <c r="AB111" i="19"/>
  <c r="N110" i="34"/>
  <c r="O110" i="34"/>
  <c r="P110" i="34"/>
  <c r="Q110" i="34"/>
  <c r="R110" i="34"/>
  <c r="S110" i="34"/>
  <c r="T110" i="34"/>
  <c r="U110" i="34"/>
  <c r="W110" i="34"/>
  <c r="X110" i="34"/>
  <c r="Y110" i="34"/>
  <c r="Z110" i="34"/>
  <c r="AA110" i="34"/>
  <c r="AB110" i="34"/>
  <c r="N111" i="34"/>
  <c r="O111" i="34"/>
  <c r="P111" i="34"/>
  <c r="Q111" i="34"/>
  <c r="R111" i="34"/>
  <c r="S111" i="34"/>
  <c r="T111" i="34"/>
  <c r="U111" i="34"/>
  <c r="W111" i="34"/>
  <c r="X111" i="34"/>
  <c r="Y111" i="34"/>
  <c r="Z111" i="34"/>
  <c r="AA111" i="34"/>
  <c r="AB111" i="34"/>
  <c r="T112" i="34"/>
  <c r="U112" i="34"/>
  <c r="W112" i="34"/>
  <c r="X112" i="34"/>
  <c r="Y112" i="34"/>
  <c r="Z112" i="34"/>
  <c r="AA112" i="34"/>
  <c r="AB112" i="34"/>
  <c r="K110" i="17"/>
  <c r="L110" i="17"/>
  <c r="M110" i="17"/>
  <c r="N110" i="17"/>
  <c r="O110" i="17"/>
  <c r="P110" i="17"/>
  <c r="Q110" i="17"/>
  <c r="R110" i="17"/>
  <c r="S110" i="17"/>
  <c r="K111" i="17"/>
  <c r="L111" i="17"/>
  <c r="M111" i="17"/>
  <c r="N111" i="17"/>
  <c r="O111" i="17"/>
  <c r="P111" i="17"/>
  <c r="Q111" i="17"/>
  <c r="R111" i="17"/>
  <c r="S111" i="17"/>
  <c r="K110" i="16"/>
  <c r="L110" i="16"/>
  <c r="N110" i="16"/>
  <c r="O110" i="16"/>
  <c r="P110" i="16"/>
  <c r="Q110" i="16"/>
  <c r="R110" i="16"/>
  <c r="S110" i="16"/>
  <c r="K111" i="16"/>
  <c r="L111" i="16"/>
  <c r="N111" i="16"/>
  <c r="O111" i="16"/>
  <c r="P111" i="16"/>
  <c r="Q111" i="16"/>
  <c r="R111" i="16"/>
  <c r="S111" i="16"/>
  <c r="K110" i="15"/>
  <c r="L110" i="15"/>
  <c r="M110" i="15"/>
  <c r="N110" i="15"/>
  <c r="O110" i="15"/>
  <c r="P110" i="15"/>
  <c r="Q110" i="15"/>
  <c r="R110" i="15"/>
  <c r="S110" i="15"/>
  <c r="K111" i="15"/>
  <c r="L111" i="15"/>
  <c r="M111" i="15"/>
  <c r="N111" i="15"/>
  <c r="O111" i="15"/>
  <c r="P111" i="15"/>
  <c r="Q111" i="15"/>
  <c r="R111" i="15"/>
  <c r="S111" i="15"/>
  <c r="B110" i="32"/>
  <c r="C110" i="32"/>
  <c r="L110" i="32" s="1"/>
  <c r="D110" i="32"/>
  <c r="E110" i="32"/>
  <c r="F110" i="32"/>
  <c r="G110" i="32"/>
  <c r="H110" i="32"/>
  <c r="I110" i="32"/>
  <c r="J110" i="32"/>
  <c r="K110" i="32"/>
  <c r="N110" i="32"/>
  <c r="O110" i="32"/>
  <c r="P110" i="32"/>
  <c r="Q110" i="32"/>
  <c r="R110" i="32"/>
  <c r="S110" i="32"/>
  <c r="B111" i="32"/>
  <c r="K111" i="32" s="1"/>
  <c r="C111" i="32"/>
  <c r="D111" i="32"/>
  <c r="E111" i="32"/>
  <c r="F111" i="32"/>
  <c r="G111" i="32"/>
  <c r="H111" i="32"/>
  <c r="I111" i="32"/>
  <c r="J111" i="32"/>
  <c r="L111" i="32"/>
  <c r="N111" i="32"/>
  <c r="O111" i="32"/>
  <c r="P111" i="32"/>
  <c r="Q111" i="32"/>
  <c r="R111" i="32"/>
  <c r="S111" i="32"/>
  <c r="B8" i="32"/>
  <c r="C8" i="32"/>
  <c r="D8" i="32"/>
  <c r="E8" i="32"/>
  <c r="F8" i="32"/>
  <c r="G8" i="32"/>
  <c r="H8" i="32"/>
  <c r="I8" i="32"/>
  <c r="J8" i="32"/>
  <c r="B9" i="32"/>
  <c r="C9" i="32"/>
  <c r="D9" i="32"/>
  <c r="E9" i="32"/>
  <c r="F9" i="32"/>
  <c r="G9" i="32"/>
  <c r="H9" i="32"/>
  <c r="I9" i="32"/>
  <c r="J9" i="32"/>
  <c r="B10" i="32"/>
  <c r="C10" i="32"/>
  <c r="D10" i="32"/>
  <c r="E10" i="32"/>
  <c r="F10" i="32"/>
  <c r="G10" i="32"/>
  <c r="H10" i="32"/>
  <c r="I10" i="32"/>
  <c r="J10" i="32"/>
  <c r="B11" i="32"/>
  <c r="C11" i="32"/>
  <c r="D11" i="32"/>
  <c r="E11" i="32"/>
  <c r="F11" i="32"/>
  <c r="G11" i="32"/>
  <c r="H11" i="32"/>
  <c r="I11" i="32"/>
  <c r="J11" i="32"/>
  <c r="B12" i="32"/>
  <c r="C12" i="32"/>
  <c r="D12" i="32"/>
  <c r="E12" i="32"/>
  <c r="F12" i="32"/>
  <c r="G12" i="32"/>
  <c r="H12" i="32"/>
  <c r="I12" i="32"/>
  <c r="J12" i="32"/>
  <c r="B13" i="32"/>
  <c r="C13" i="32"/>
  <c r="D13" i="32"/>
  <c r="E13" i="32"/>
  <c r="F13" i="32"/>
  <c r="G13" i="32"/>
  <c r="H13" i="32"/>
  <c r="I13" i="32"/>
  <c r="J13" i="32"/>
  <c r="B14" i="32"/>
  <c r="C14" i="32"/>
  <c r="D14" i="32"/>
  <c r="E14" i="32"/>
  <c r="F14" i="32"/>
  <c r="G14" i="32"/>
  <c r="H14" i="32"/>
  <c r="I14" i="32"/>
  <c r="J14" i="32"/>
  <c r="B15" i="32"/>
  <c r="C15" i="32"/>
  <c r="D15" i="32"/>
  <c r="E15" i="32"/>
  <c r="F15" i="32"/>
  <c r="G15" i="32"/>
  <c r="H15" i="32"/>
  <c r="I15" i="32"/>
  <c r="J15" i="32"/>
  <c r="B16" i="32"/>
  <c r="C16" i="32"/>
  <c r="D16" i="32"/>
  <c r="E16" i="32"/>
  <c r="F16" i="32"/>
  <c r="G16" i="32"/>
  <c r="H16" i="32"/>
  <c r="I16" i="32"/>
  <c r="J16" i="32"/>
  <c r="B17" i="32"/>
  <c r="C17" i="32"/>
  <c r="D17" i="32"/>
  <c r="E17" i="32"/>
  <c r="F17" i="32"/>
  <c r="G17" i="32"/>
  <c r="H17" i="32"/>
  <c r="I17" i="32"/>
  <c r="J17" i="32"/>
  <c r="B18" i="32"/>
  <c r="C18" i="32"/>
  <c r="D18" i="32"/>
  <c r="E18" i="32"/>
  <c r="F18" i="32"/>
  <c r="G18" i="32"/>
  <c r="H18" i="32"/>
  <c r="I18" i="32"/>
  <c r="J18" i="32"/>
  <c r="B19" i="32"/>
  <c r="C19" i="32"/>
  <c r="D19" i="32"/>
  <c r="E19" i="32"/>
  <c r="F19" i="32"/>
  <c r="G19" i="32"/>
  <c r="H19" i="32"/>
  <c r="I19" i="32"/>
  <c r="J19" i="32"/>
  <c r="B20" i="32"/>
  <c r="C20" i="32"/>
  <c r="D20" i="32"/>
  <c r="E20" i="32"/>
  <c r="F20" i="32"/>
  <c r="G20" i="32"/>
  <c r="H20" i="32"/>
  <c r="I20" i="32"/>
  <c r="J20" i="32"/>
  <c r="B21" i="32"/>
  <c r="C21" i="32"/>
  <c r="D21" i="32"/>
  <c r="E21" i="32"/>
  <c r="F21" i="32"/>
  <c r="G21" i="32"/>
  <c r="H21" i="32"/>
  <c r="I21" i="32"/>
  <c r="J21" i="32"/>
  <c r="B22" i="32"/>
  <c r="C22" i="32"/>
  <c r="D22" i="32"/>
  <c r="E22" i="32"/>
  <c r="F22" i="32"/>
  <c r="G22" i="32"/>
  <c r="H22" i="32"/>
  <c r="I22" i="32"/>
  <c r="J22" i="32"/>
  <c r="B23" i="32"/>
  <c r="C23" i="32"/>
  <c r="D23" i="32"/>
  <c r="E23" i="32"/>
  <c r="F23" i="32"/>
  <c r="G23" i="32"/>
  <c r="H23" i="32"/>
  <c r="I23" i="32"/>
  <c r="J23" i="32"/>
  <c r="B24" i="32"/>
  <c r="C24" i="32"/>
  <c r="D24" i="32"/>
  <c r="E24" i="32"/>
  <c r="F24" i="32"/>
  <c r="G24" i="32"/>
  <c r="H24" i="32"/>
  <c r="I24" i="32"/>
  <c r="J24" i="32"/>
  <c r="B25" i="32"/>
  <c r="C25" i="32"/>
  <c r="D25" i="32"/>
  <c r="E25" i="32"/>
  <c r="F25" i="32"/>
  <c r="G25" i="32"/>
  <c r="H25" i="32"/>
  <c r="I25" i="32"/>
  <c r="J25" i="32"/>
  <c r="B26" i="32"/>
  <c r="C26" i="32"/>
  <c r="D26" i="32"/>
  <c r="E26" i="32"/>
  <c r="F26" i="32"/>
  <c r="G26" i="32"/>
  <c r="H26" i="32"/>
  <c r="I26" i="32"/>
  <c r="J26" i="32"/>
  <c r="B27" i="32"/>
  <c r="C27" i="32"/>
  <c r="D27" i="32"/>
  <c r="E27" i="32"/>
  <c r="F27" i="32"/>
  <c r="G27" i="32"/>
  <c r="H27" i="32"/>
  <c r="I27" i="32"/>
  <c r="J27" i="32"/>
  <c r="B28" i="32"/>
  <c r="C28" i="32"/>
  <c r="D28" i="32"/>
  <c r="E28" i="32"/>
  <c r="F28" i="32"/>
  <c r="G28" i="32"/>
  <c r="H28" i="32"/>
  <c r="I28" i="32"/>
  <c r="J28" i="32"/>
  <c r="B29" i="32"/>
  <c r="C29" i="32"/>
  <c r="D29" i="32"/>
  <c r="E29" i="32"/>
  <c r="F29" i="32"/>
  <c r="G29" i="32"/>
  <c r="H29" i="32"/>
  <c r="I29" i="32"/>
  <c r="J29" i="32"/>
  <c r="B30" i="32"/>
  <c r="C30" i="32"/>
  <c r="D30" i="32"/>
  <c r="E30" i="32"/>
  <c r="F30" i="32"/>
  <c r="G30" i="32"/>
  <c r="H30" i="32"/>
  <c r="I30" i="32"/>
  <c r="J30" i="32"/>
  <c r="B31" i="32"/>
  <c r="C31" i="32"/>
  <c r="D31" i="32"/>
  <c r="E31" i="32"/>
  <c r="F31" i="32"/>
  <c r="G31" i="32"/>
  <c r="H31" i="32"/>
  <c r="I31" i="32"/>
  <c r="J31" i="32"/>
  <c r="B32" i="32"/>
  <c r="C32" i="32"/>
  <c r="D32" i="32"/>
  <c r="E32" i="32"/>
  <c r="F32" i="32"/>
  <c r="G32" i="32"/>
  <c r="H32" i="32"/>
  <c r="I32" i="32"/>
  <c r="J32" i="32"/>
  <c r="B33" i="32"/>
  <c r="C33" i="32"/>
  <c r="D33" i="32"/>
  <c r="E33" i="32"/>
  <c r="F33" i="32"/>
  <c r="G33" i="32"/>
  <c r="H33" i="32"/>
  <c r="I33" i="32"/>
  <c r="J33" i="32"/>
  <c r="B34" i="32"/>
  <c r="C34" i="32"/>
  <c r="D34" i="32"/>
  <c r="E34" i="32"/>
  <c r="F34" i="32"/>
  <c r="G34" i="32"/>
  <c r="H34" i="32"/>
  <c r="I34" i="32"/>
  <c r="J34" i="32"/>
  <c r="B35" i="32"/>
  <c r="C35" i="32"/>
  <c r="D35" i="32"/>
  <c r="E35" i="32"/>
  <c r="F35" i="32"/>
  <c r="G35" i="32"/>
  <c r="H35" i="32"/>
  <c r="I35" i="32"/>
  <c r="J35" i="32"/>
  <c r="B36" i="32"/>
  <c r="C36" i="32"/>
  <c r="D36" i="32"/>
  <c r="E36" i="32"/>
  <c r="F36" i="32"/>
  <c r="G36" i="32"/>
  <c r="H36" i="32"/>
  <c r="I36" i="32"/>
  <c r="J36" i="32"/>
  <c r="B37" i="32"/>
  <c r="C37" i="32"/>
  <c r="D37" i="32"/>
  <c r="E37" i="32"/>
  <c r="F37" i="32"/>
  <c r="G37" i="32"/>
  <c r="H37" i="32"/>
  <c r="I37" i="32"/>
  <c r="J37" i="32"/>
  <c r="B38" i="32"/>
  <c r="C38" i="32"/>
  <c r="D38" i="32"/>
  <c r="E38" i="32"/>
  <c r="F38" i="32"/>
  <c r="G38" i="32"/>
  <c r="H38" i="32"/>
  <c r="I38" i="32"/>
  <c r="J38" i="32"/>
  <c r="B39" i="32"/>
  <c r="C39" i="32"/>
  <c r="D39" i="32"/>
  <c r="E39" i="32"/>
  <c r="F39" i="32"/>
  <c r="G39" i="32"/>
  <c r="H39" i="32"/>
  <c r="I39" i="32"/>
  <c r="J39" i="32"/>
  <c r="B40" i="32"/>
  <c r="C40" i="32"/>
  <c r="D40" i="32"/>
  <c r="E40" i="32"/>
  <c r="F40" i="32"/>
  <c r="G40" i="32"/>
  <c r="H40" i="32"/>
  <c r="I40" i="32"/>
  <c r="J40" i="32"/>
  <c r="B41" i="32"/>
  <c r="C41" i="32"/>
  <c r="D41" i="32"/>
  <c r="E41" i="32"/>
  <c r="F41" i="32"/>
  <c r="G41" i="32"/>
  <c r="H41" i="32"/>
  <c r="I41" i="32"/>
  <c r="J41" i="32"/>
  <c r="B42" i="32"/>
  <c r="C42" i="32"/>
  <c r="D42" i="32"/>
  <c r="E42" i="32"/>
  <c r="F42" i="32"/>
  <c r="G42" i="32"/>
  <c r="H42" i="32"/>
  <c r="I42" i="32"/>
  <c r="J42" i="32"/>
  <c r="B43" i="32"/>
  <c r="C43" i="32"/>
  <c r="D43" i="32"/>
  <c r="E43" i="32"/>
  <c r="F43" i="32"/>
  <c r="G43" i="32"/>
  <c r="H43" i="32"/>
  <c r="I43" i="32"/>
  <c r="J43" i="32"/>
  <c r="B44" i="32"/>
  <c r="C44" i="32"/>
  <c r="D44" i="32"/>
  <c r="E44" i="32"/>
  <c r="F44" i="32"/>
  <c r="G44" i="32"/>
  <c r="H44" i="32"/>
  <c r="I44" i="32"/>
  <c r="J44" i="32"/>
  <c r="B45" i="32"/>
  <c r="C45" i="32"/>
  <c r="D45" i="32"/>
  <c r="E45" i="32"/>
  <c r="F45" i="32"/>
  <c r="G45" i="32"/>
  <c r="H45" i="32"/>
  <c r="I45" i="32"/>
  <c r="J45" i="32"/>
  <c r="B46" i="32"/>
  <c r="C46" i="32"/>
  <c r="D46" i="32"/>
  <c r="E46" i="32"/>
  <c r="F46" i="32"/>
  <c r="G46" i="32"/>
  <c r="H46" i="32"/>
  <c r="I46" i="32"/>
  <c r="J46" i="32"/>
  <c r="B47" i="32"/>
  <c r="C47" i="32"/>
  <c r="D47" i="32"/>
  <c r="E47" i="32"/>
  <c r="F47" i="32"/>
  <c r="G47" i="32"/>
  <c r="H47" i="32"/>
  <c r="I47" i="32"/>
  <c r="J47" i="32"/>
  <c r="B48" i="32"/>
  <c r="C48" i="32"/>
  <c r="D48" i="32"/>
  <c r="E48" i="32"/>
  <c r="F48" i="32"/>
  <c r="G48" i="32"/>
  <c r="H48" i="32"/>
  <c r="I48" i="32"/>
  <c r="J48" i="32"/>
  <c r="B49" i="32"/>
  <c r="C49" i="32"/>
  <c r="D49" i="32"/>
  <c r="E49" i="32"/>
  <c r="F49" i="32"/>
  <c r="G49" i="32"/>
  <c r="H49" i="32"/>
  <c r="I49" i="32"/>
  <c r="J49" i="32"/>
  <c r="B50" i="32"/>
  <c r="C50" i="32"/>
  <c r="D50" i="32"/>
  <c r="E50" i="32"/>
  <c r="F50" i="32"/>
  <c r="G50" i="32"/>
  <c r="H50" i="32"/>
  <c r="I50" i="32"/>
  <c r="J50" i="32"/>
  <c r="B51" i="32"/>
  <c r="C51" i="32"/>
  <c r="D51" i="32"/>
  <c r="E51" i="32"/>
  <c r="F51" i="32"/>
  <c r="G51" i="32"/>
  <c r="H51" i="32"/>
  <c r="I51" i="32"/>
  <c r="J51" i="32"/>
  <c r="B52" i="32"/>
  <c r="C52" i="32"/>
  <c r="D52" i="32"/>
  <c r="E52" i="32"/>
  <c r="F52" i="32"/>
  <c r="G52" i="32"/>
  <c r="H52" i="32"/>
  <c r="I52" i="32"/>
  <c r="J52" i="32"/>
  <c r="B53" i="32"/>
  <c r="C53" i="32"/>
  <c r="D53" i="32"/>
  <c r="E53" i="32"/>
  <c r="F53" i="32"/>
  <c r="G53" i="32"/>
  <c r="H53" i="32"/>
  <c r="I53" i="32"/>
  <c r="J53" i="32"/>
  <c r="B54" i="32"/>
  <c r="C54" i="32"/>
  <c r="D54" i="32"/>
  <c r="E54" i="32"/>
  <c r="F54" i="32"/>
  <c r="G54" i="32"/>
  <c r="H54" i="32"/>
  <c r="I54" i="32"/>
  <c r="J54" i="32"/>
  <c r="B55" i="32"/>
  <c r="C55" i="32"/>
  <c r="D55" i="32"/>
  <c r="E55" i="32"/>
  <c r="F55" i="32"/>
  <c r="G55" i="32"/>
  <c r="H55" i="32"/>
  <c r="I55" i="32"/>
  <c r="J55" i="32"/>
  <c r="B56" i="32"/>
  <c r="C56" i="32"/>
  <c r="D56" i="32"/>
  <c r="E56" i="32"/>
  <c r="F56" i="32"/>
  <c r="G56" i="32"/>
  <c r="H56" i="32"/>
  <c r="I56" i="32"/>
  <c r="J56" i="32"/>
  <c r="B57" i="32"/>
  <c r="C57" i="32"/>
  <c r="D57" i="32"/>
  <c r="E57" i="32"/>
  <c r="F57" i="32"/>
  <c r="G57" i="32"/>
  <c r="H57" i="32"/>
  <c r="I57" i="32"/>
  <c r="J57" i="32"/>
  <c r="B58" i="32"/>
  <c r="C58" i="32"/>
  <c r="D58" i="32"/>
  <c r="E58" i="32"/>
  <c r="F58" i="32"/>
  <c r="G58" i="32"/>
  <c r="H58" i="32"/>
  <c r="I58" i="32"/>
  <c r="J58" i="32"/>
  <c r="B59" i="32"/>
  <c r="C59" i="32"/>
  <c r="D59" i="32"/>
  <c r="E59" i="32"/>
  <c r="F59" i="32"/>
  <c r="G59" i="32"/>
  <c r="H59" i="32"/>
  <c r="I59" i="32"/>
  <c r="J59" i="32"/>
  <c r="B60" i="32"/>
  <c r="C60" i="32"/>
  <c r="D60" i="32"/>
  <c r="E60" i="32"/>
  <c r="F60" i="32"/>
  <c r="G60" i="32"/>
  <c r="H60" i="32"/>
  <c r="I60" i="32"/>
  <c r="J60" i="32"/>
  <c r="B61" i="32"/>
  <c r="C61" i="32"/>
  <c r="D61" i="32"/>
  <c r="E61" i="32"/>
  <c r="F61" i="32"/>
  <c r="G61" i="32"/>
  <c r="H61" i="32"/>
  <c r="I61" i="32"/>
  <c r="J61" i="32"/>
  <c r="B62" i="32"/>
  <c r="C62" i="32"/>
  <c r="D62" i="32"/>
  <c r="E62" i="32"/>
  <c r="F62" i="32"/>
  <c r="G62" i="32"/>
  <c r="H62" i="32"/>
  <c r="I62" i="32"/>
  <c r="J62" i="32"/>
  <c r="B63" i="32"/>
  <c r="C63" i="32"/>
  <c r="D63" i="32"/>
  <c r="E63" i="32"/>
  <c r="F63" i="32"/>
  <c r="G63" i="32"/>
  <c r="H63" i="32"/>
  <c r="I63" i="32"/>
  <c r="J63" i="32"/>
  <c r="B64" i="32"/>
  <c r="C64" i="32"/>
  <c r="D64" i="32"/>
  <c r="E64" i="32"/>
  <c r="F64" i="32"/>
  <c r="G64" i="32"/>
  <c r="H64" i="32"/>
  <c r="I64" i="32"/>
  <c r="J64" i="32"/>
  <c r="B65" i="32"/>
  <c r="C65" i="32"/>
  <c r="D65" i="32"/>
  <c r="E65" i="32"/>
  <c r="F65" i="32"/>
  <c r="G65" i="32"/>
  <c r="H65" i="32"/>
  <c r="I65" i="32"/>
  <c r="J65" i="32"/>
  <c r="B66" i="32"/>
  <c r="C66" i="32"/>
  <c r="D66" i="32"/>
  <c r="E66" i="32"/>
  <c r="F66" i="32"/>
  <c r="G66" i="32"/>
  <c r="H66" i="32"/>
  <c r="I66" i="32"/>
  <c r="J66" i="32"/>
  <c r="B67" i="32"/>
  <c r="C67" i="32"/>
  <c r="D67" i="32"/>
  <c r="E67" i="32"/>
  <c r="F67" i="32"/>
  <c r="G67" i="32"/>
  <c r="H67" i="32"/>
  <c r="I67" i="32"/>
  <c r="J67" i="32"/>
  <c r="B68" i="32"/>
  <c r="C68" i="32"/>
  <c r="D68" i="32"/>
  <c r="E68" i="32"/>
  <c r="F68" i="32"/>
  <c r="G68" i="32"/>
  <c r="H68" i="32"/>
  <c r="I68" i="32"/>
  <c r="J68" i="32"/>
  <c r="B69" i="32"/>
  <c r="C69" i="32"/>
  <c r="D69" i="32"/>
  <c r="E69" i="32"/>
  <c r="F69" i="32"/>
  <c r="G69" i="32"/>
  <c r="H69" i="32"/>
  <c r="I69" i="32"/>
  <c r="J69" i="32"/>
  <c r="B70" i="32"/>
  <c r="C70" i="32"/>
  <c r="D70" i="32"/>
  <c r="E70" i="32"/>
  <c r="F70" i="32"/>
  <c r="G70" i="32"/>
  <c r="H70" i="32"/>
  <c r="I70" i="32"/>
  <c r="J70" i="32"/>
  <c r="B71" i="32"/>
  <c r="C71" i="32"/>
  <c r="D71" i="32"/>
  <c r="E71" i="32"/>
  <c r="F71" i="32"/>
  <c r="G71" i="32"/>
  <c r="H71" i="32"/>
  <c r="I71" i="32"/>
  <c r="J71" i="32"/>
  <c r="B72" i="32"/>
  <c r="C72" i="32"/>
  <c r="D72" i="32"/>
  <c r="E72" i="32"/>
  <c r="F72" i="32"/>
  <c r="G72" i="32"/>
  <c r="H72" i="32"/>
  <c r="I72" i="32"/>
  <c r="J72" i="32"/>
  <c r="B73" i="32"/>
  <c r="C73" i="32"/>
  <c r="D73" i="32"/>
  <c r="E73" i="32"/>
  <c r="F73" i="32"/>
  <c r="G73" i="32"/>
  <c r="H73" i="32"/>
  <c r="I73" i="32"/>
  <c r="J73" i="32"/>
  <c r="B74" i="32"/>
  <c r="C74" i="32"/>
  <c r="D74" i="32"/>
  <c r="E74" i="32"/>
  <c r="F74" i="32"/>
  <c r="G74" i="32"/>
  <c r="H74" i="32"/>
  <c r="I74" i="32"/>
  <c r="J74" i="32"/>
  <c r="B75" i="32"/>
  <c r="C75" i="32"/>
  <c r="D75" i="32"/>
  <c r="E75" i="32"/>
  <c r="F75" i="32"/>
  <c r="G75" i="32"/>
  <c r="H75" i="32"/>
  <c r="I75" i="32"/>
  <c r="J75" i="32"/>
  <c r="B76" i="32"/>
  <c r="C76" i="32"/>
  <c r="D76" i="32"/>
  <c r="E76" i="32"/>
  <c r="F76" i="32"/>
  <c r="G76" i="32"/>
  <c r="H76" i="32"/>
  <c r="I76" i="32"/>
  <c r="J76" i="32"/>
  <c r="B77" i="32"/>
  <c r="C77" i="32"/>
  <c r="D77" i="32"/>
  <c r="E77" i="32"/>
  <c r="F77" i="32"/>
  <c r="G77" i="32"/>
  <c r="H77" i="32"/>
  <c r="I77" i="32"/>
  <c r="J77" i="32"/>
  <c r="B78" i="32"/>
  <c r="C78" i="32"/>
  <c r="D78" i="32"/>
  <c r="E78" i="32"/>
  <c r="F78" i="32"/>
  <c r="G78" i="32"/>
  <c r="H78" i="32"/>
  <c r="I78" i="32"/>
  <c r="J78" i="32"/>
  <c r="B79" i="32"/>
  <c r="C79" i="32"/>
  <c r="D79" i="32"/>
  <c r="E79" i="32"/>
  <c r="F79" i="32"/>
  <c r="G79" i="32"/>
  <c r="H79" i="32"/>
  <c r="I79" i="32"/>
  <c r="J79" i="32"/>
  <c r="B80" i="32"/>
  <c r="C80" i="32"/>
  <c r="D80" i="32"/>
  <c r="E80" i="32"/>
  <c r="F80" i="32"/>
  <c r="G80" i="32"/>
  <c r="H80" i="32"/>
  <c r="I80" i="32"/>
  <c r="J80" i="32"/>
  <c r="B81" i="32"/>
  <c r="C81" i="32"/>
  <c r="D81" i="32"/>
  <c r="E81" i="32"/>
  <c r="F81" i="32"/>
  <c r="G81" i="32"/>
  <c r="H81" i="32"/>
  <c r="I81" i="32"/>
  <c r="J81" i="32"/>
  <c r="B82" i="32"/>
  <c r="C82" i="32"/>
  <c r="D82" i="32"/>
  <c r="E82" i="32"/>
  <c r="F82" i="32"/>
  <c r="G82" i="32"/>
  <c r="H82" i="32"/>
  <c r="I82" i="32"/>
  <c r="J82" i="32"/>
  <c r="B83" i="32"/>
  <c r="C83" i="32"/>
  <c r="D83" i="32"/>
  <c r="E83" i="32"/>
  <c r="F83" i="32"/>
  <c r="G83" i="32"/>
  <c r="H83" i="32"/>
  <c r="I83" i="32"/>
  <c r="J83" i="32"/>
  <c r="B84" i="32"/>
  <c r="C84" i="32"/>
  <c r="D84" i="32"/>
  <c r="E84" i="32"/>
  <c r="F84" i="32"/>
  <c r="G84" i="32"/>
  <c r="H84" i="32"/>
  <c r="I84" i="32"/>
  <c r="J84" i="32"/>
  <c r="B85" i="32"/>
  <c r="C85" i="32"/>
  <c r="D85" i="32"/>
  <c r="E85" i="32"/>
  <c r="F85" i="32"/>
  <c r="G85" i="32"/>
  <c r="H85" i="32"/>
  <c r="I85" i="32"/>
  <c r="J85" i="32"/>
  <c r="B86" i="32"/>
  <c r="C86" i="32"/>
  <c r="D86" i="32"/>
  <c r="E86" i="32"/>
  <c r="F86" i="32"/>
  <c r="G86" i="32"/>
  <c r="H86" i="32"/>
  <c r="I86" i="32"/>
  <c r="J86" i="32"/>
  <c r="B87" i="32"/>
  <c r="C87" i="32"/>
  <c r="D87" i="32"/>
  <c r="E87" i="32"/>
  <c r="F87" i="32"/>
  <c r="G87" i="32"/>
  <c r="H87" i="32"/>
  <c r="I87" i="32"/>
  <c r="J87" i="32"/>
  <c r="B88" i="32"/>
  <c r="C88" i="32"/>
  <c r="D88" i="32"/>
  <c r="E88" i="32"/>
  <c r="F88" i="32"/>
  <c r="G88" i="32"/>
  <c r="H88" i="32"/>
  <c r="I88" i="32"/>
  <c r="J88" i="32"/>
  <c r="B89" i="32"/>
  <c r="C89" i="32"/>
  <c r="D89" i="32"/>
  <c r="E89" i="32"/>
  <c r="F89" i="32"/>
  <c r="G89" i="32"/>
  <c r="H89" i="32"/>
  <c r="I89" i="32"/>
  <c r="J89" i="32"/>
  <c r="B90" i="32"/>
  <c r="C90" i="32"/>
  <c r="D90" i="32"/>
  <c r="E90" i="32"/>
  <c r="F90" i="32"/>
  <c r="G90" i="32"/>
  <c r="H90" i="32"/>
  <c r="I90" i="32"/>
  <c r="J90" i="32"/>
  <c r="B91" i="32"/>
  <c r="C91" i="32"/>
  <c r="D91" i="32"/>
  <c r="E91" i="32"/>
  <c r="F91" i="32"/>
  <c r="G91" i="32"/>
  <c r="H91" i="32"/>
  <c r="I91" i="32"/>
  <c r="J91" i="32"/>
  <c r="B92" i="32"/>
  <c r="C92" i="32"/>
  <c r="D92" i="32"/>
  <c r="E92" i="32"/>
  <c r="F92" i="32"/>
  <c r="G92" i="32"/>
  <c r="H92" i="32"/>
  <c r="I92" i="32"/>
  <c r="J92" i="32"/>
  <c r="B93" i="32"/>
  <c r="C93" i="32"/>
  <c r="D93" i="32"/>
  <c r="E93" i="32"/>
  <c r="F93" i="32"/>
  <c r="G93" i="32"/>
  <c r="H93" i="32"/>
  <c r="I93" i="32"/>
  <c r="J93" i="32"/>
  <c r="B94" i="32"/>
  <c r="C94" i="32"/>
  <c r="D94" i="32"/>
  <c r="E94" i="32"/>
  <c r="F94" i="32"/>
  <c r="G94" i="32"/>
  <c r="H94" i="32"/>
  <c r="I94" i="32"/>
  <c r="J94" i="32"/>
  <c r="B95" i="32"/>
  <c r="C95" i="32"/>
  <c r="D95" i="32"/>
  <c r="E95" i="32"/>
  <c r="F95" i="32"/>
  <c r="G95" i="32"/>
  <c r="H95" i="32"/>
  <c r="I95" i="32"/>
  <c r="J95" i="32"/>
  <c r="B96" i="32"/>
  <c r="C96" i="32"/>
  <c r="D96" i="32"/>
  <c r="E96" i="32"/>
  <c r="F96" i="32"/>
  <c r="G96" i="32"/>
  <c r="H96" i="32"/>
  <c r="I96" i="32"/>
  <c r="J96" i="32"/>
  <c r="B97" i="32"/>
  <c r="C97" i="32"/>
  <c r="D97" i="32"/>
  <c r="E97" i="32"/>
  <c r="F97" i="32"/>
  <c r="G97" i="32"/>
  <c r="H97" i="32"/>
  <c r="I97" i="32"/>
  <c r="J97" i="32"/>
  <c r="B98" i="32"/>
  <c r="C98" i="32"/>
  <c r="D98" i="32"/>
  <c r="E98" i="32"/>
  <c r="F98" i="32"/>
  <c r="G98" i="32"/>
  <c r="H98" i="32"/>
  <c r="I98" i="32"/>
  <c r="J98" i="32"/>
  <c r="B99" i="32"/>
  <c r="C99" i="32"/>
  <c r="D99" i="32"/>
  <c r="E99" i="32"/>
  <c r="F99" i="32"/>
  <c r="G99" i="32"/>
  <c r="H99" i="32"/>
  <c r="I99" i="32"/>
  <c r="J99" i="32"/>
  <c r="B100" i="32"/>
  <c r="C100" i="32"/>
  <c r="D100" i="32"/>
  <c r="E100" i="32"/>
  <c r="F100" i="32"/>
  <c r="G100" i="32"/>
  <c r="H100" i="32"/>
  <c r="I100" i="32"/>
  <c r="J100" i="32"/>
  <c r="B101" i="32"/>
  <c r="C101" i="32"/>
  <c r="D101" i="32"/>
  <c r="E101" i="32"/>
  <c r="F101" i="32"/>
  <c r="G101" i="32"/>
  <c r="H101" i="32"/>
  <c r="I101" i="32"/>
  <c r="J101" i="32"/>
  <c r="B102" i="32"/>
  <c r="C102" i="32"/>
  <c r="D102" i="32"/>
  <c r="E102" i="32"/>
  <c r="F102" i="32"/>
  <c r="G102" i="32"/>
  <c r="H102" i="32"/>
  <c r="I102" i="32"/>
  <c r="J102" i="32"/>
  <c r="B103" i="32"/>
  <c r="C103" i="32"/>
  <c r="D103" i="32"/>
  <c r="E103" i="32"/>
  <c r="F103" i="32"/>
  <c r="G103" i="32"/>
  <c r="H103" i="32"/>
  <c r="I103" i="32"/>
  <c r="J103" i="32"/>
  <c r="B104" i="32"/>
  <c r="C104" i="32"/>
  <c r="D104" i="32"/>
  <c r="E104" i="32"/>
  <c r="F104" i="32"/>
  <c r="G104" i="32"/>
  <c r="H104" i="32"/>
  <c r="I104" i="32"/>
  <c r="J104" i="32"/>
  <c r="B105" i="32"/>
  <c r="C105" i="32"/>
  <c r="D105" i="32"/>
  <c r="E105" i="32"/>
  <c r="F105" i="32"/>
  <c r="G105" i="32"/>
  <c r="H105" i="32"/>
  <c r="I105" i="32"/>
  <c r="J105" i="32"/>
  <c r="B106" i="32"/>
  <c r="C106" i="32"/>
  <c r="D106" i="32"/>
  <c r="E106" i="32"/>
  <c r="F106" i="32"/>
  <c r="G106" i="32"/>
  <c r="H106" i="32"/>
  <c r="I106" i="32"/>
  <c r="J106" i="32"/>
  <c r="B107" i="32"/>
  <c r="C107" i="32"/>
  <c r="D107" i="32"/>
  <c r="E107" i="32"/>
  <c r="F107" i="32"/>
  <c r="G107" i="32"/>
  <c r="H107" i="32"/>
  <c r="I107" i="32"/>
  <c r="J107" i="32"/>
  <c r="B108" i="32"/>
  <c r="C108" i="32"/>
  <c r="D108" i="32"/>
  <c r="E108" i="32"/>
  <c r="F108" i="32"/>
  <c r="G108" i="32"/>
  <c r="H108" i="32"/>
  <c r="I108" i="32"/>
  <c r="J108" i="32"/>
  <c r="B109" i="32"/>
  <c r="C109" i="32"/>
  <c r="D109" i="32"/>
  <c r="E109" i="32"/>
  <c r="F109" i="32"/>
  <c r="G109" i="32"/>
  <c r="H109" i="32"/>
  <c r="I109" i="32"/>
  <c r="J109" i="32"/>
  <c r="K110" i="14"/>
  <c r="L110" i="14"/>
  <c r="M110" i="14"/>
  <c r="N110" i="14"/>
  <c r="O110" i="14"/>
  <c r="P110" i="14"/>
  <c r="Q110" i="14"/>
  <c r="R110" i="14"/>
  <c r="S110" i="14"/>
  <c r="K111" i="14"/>
  <c r="L111" i="14"/>
  <c r="M111" i="14"/>
  <c r="N111" i="14"/>
  <c r="O111" i="14"/>
  <c r="P111" i="14"/>
  <c r="Q111" i="14"/>
  <c r="R111" i="14"/>
  <c r="S111" i="14"/>
  <c r="K110" i="18"/>
  <c r="L110" i="18"/>
  <c r="N110" i="18"/>
  <c r="O110" i="18"/>
  <c r="P110" i="18"/>
  <c r="Q110" i="18"/>
  <c r="R110" i="18"/>
  <c r="S110" i="18"/>
  <c r="K111" i="18"/>
  <c r="L111" i="18"/>
  <c r="N111" i="18"/>
  <c r="O111" i="18"/>
  <c r="P111" i="18"/>
  <c r="Q111" i="18"/>
  <c r="R111" i="18"/>
  <c r="S111" i="18"/>
  <c r="K110" i="12"/>
  <c r="L110" i="12"/>
  <c r="M110" i="12"/>
  <c r="N110" i="12"/>
  <c r="O110" i="12"/>
  <c r="P110" i="12"/>
  <c r="Q110" i="12"/>
  <c r="R110" i="12"/>
  <c r="S110" i="12"/>
  <c r="K111" i="12"/>
  <c r="L111" i="12"/>
  <c r="M111" i="12"/>
  <c r="N111" i="12"/>
  <c r="O111" i="12"/>
  <c r="P111" i="12"/>
  <c r="Q111" i="12"/>
  <c r="R111" i="12"/>
  <c r="S111" i="12"/>
  <c r="K110" i="13"/>
  <c r="L110" i="13"/>
  <c r="M110" i="13"/>
  <c r="N110" i="13"/>
  <c r="O110" i="13"/>
  <c r="P110" i="13"/>
  <c r="Q110" i="13"/>
  <c r="R110" i="13"/>
  <c r="S110" i="13"/>
  <c r="K111" i="13"/>
  <c r="L111" i="13"/>
  <c r="M111" i="13"/>
  <c r="N111" i="13"/>
  <c r="O111" i="13"/>
  <c r="P111" i="13"/>
  <c r="Q111" i="13"/>
  <c r="R111" i="13"/>
  <c r="S111" i="13"/>
  <c r="H6" i="35"/>
  <c r="H7" i="35"/>
  <c r="H8" i="35"/>
  <c r="H9" i="35"/>
  <c r="H10" i="35"/>
  <c r="H11" i="35"/>
  <c r="H12" i="35"/>
  <c r="H13" i="35"/>
  <c r="H14" i="35"/>
  <c r="H15" i="35"/>
  <c r="H16" i="35"/>
  <c r="H17" i="35"/>
  <c r="H18" i="35"/>
  <c r="H19" i="35"/>
  <c r="H20" i="35"/>
  <c r="H21" i="35"/>
  <c r="H22" i="35"/>
  <c r="H23" i="35"/>
  <c r="H24" i="35"/>
  <c r="H25" i="35"/>
  <c r="H26" i="35"/>
  <c r="H27" i="35"/>
  <c r="H28" i="35"/>
  <c r="H29" i="35"/>
  <c r="H30" i="35"/>
  <c r="H31" i="35"/>
  <c r="H32" i="35"/>
  <c r="H33" i="35"/>
  <c r="H34" i="35"/>
  <c r="H35" i="35"/>
  <c r="H36" i="35"/>
  <c r="H37" i="35"/>
  <c r="H38" i="35"/>
  <c r="H39" i="35"/>
  <c r="H40" i="35"/>
  <c r="H41" i="35"/>
  <c r="H42" i="35"/>
  <c r="H43" i="35"/>
  <c r="H44" i="35"/>
  <c r="H45" i="35"/>
  <c r="H46" i="35"/>
  <c r="H47" i="35"/>
  <c r="H48" i="35"/>
  <c r="H49" i="35"/>
  <c r="H50" i="35"/>
  <c r="H51" i="35"/>
  <c r="H52" i="35"/>
  <c r="H53" i="35"/>
  <c r="H54" i="35"/>
  <c r="H55" i="35"/>
  <c r="H56" i="35"/>
  <c r="H57" i="35"/>
  <c r="H58" i="35"/>
  <c r="H59" i="35"/>
  <c r="H60" i="35"/>
  <c r="H61" i="35"/>
  <c r="H62" i="35"/>
  <c r="H63" i="35"/>
  <c r="H64" i="35"/>
  <c r="H65" i="35"/>
  <c r="H66" i="35"/>
  <c r="H67" i="35"/>
  <c r="H68" i="35"/>
  <c r="H69" i="35"/>
  <c r="H70" i="35"/>
  <c r="H71" i="35"/>
  <c r="H72" i="35"/>
  <c r="H73" i="35"/>
  <c r="H74" i="35"/>
  <c r="H75" i="35"/>
  <c r="H76" i="35"/>
  <c r="H77" i="35"/>
  <c r="H78" i="35"/>
  <c r="H79" i="35"/>
  <c r="H80" i="35"/>
  <c r="H81" i="35"/>
  <c r="H82" i="35"/>
  <c r="H83" i="35"/>
  <c r="H84" i="35"/>
  <c r="H85" i="35"/>
  <c r="H86" i="35"/>
  <c r="H87" i="35"/>
  <c r="H88" i="35"/>
  <c r="H89" i="35"/>
  <c r="H90" i="35"/>
  <c r="H91" i="35"/>
  <c r="H92" i="35"/>
  <c r="H93" i="35"/>
  <c r="H94" i="35"/>
  <c r="H95" i="35"/>
  <c r="H96" i="35"/>
  <c r="H97" i="35"/>
  <c r="H98" i="35"/>
  <c r="H99" i="35"/>
  <c r="H100" i="35"/>
  <c r="H101" i="35"/>
  <c r="H102" i="35"/>
  <c r="H103" i="35"/>
  <c r="H104" i="35"/>
  <c r="H105" i="35"/>
  <c r="H106" i="35"/>
  <c r="H5" i="35"/>
  <c r="D3" i="35" l="1"/>
  <c r="E3" i="35"/>
  <c r="F3" i="35"/>
  <c r="G3" i="35"/>
  <c r="C3" i="35"/>
  <c r="M10" i="34"/>
  <c r="M11" i="34"/>
  <c r="M12" i="34"/>
  <c r="M13" i="34"/>
  <c r="M14" i="34"/>
  <c r="M15" i="34"/>
  <c r="M16" i="34"/>
  <c r="M17" i="34"/>
  <c r="M18" i="34"/>
  <c r="M19" i="34"/>
  <c r="M20" i="34"/>
  <c r="M21" i="34"/>
  <c r="M22" i="34"/>
  <c r="M23" i="34"/>
  <c r="M24" i="34"/>
  <c r="M25" i="34"/>
  <c r="M26" i="34"/>
  <c r="M27" i="34"/>
  <c r="M28" i="34"/>
  <c r="M29" i="34"/>
  <c r="M30" i="34"/>
  <c r="M31" i="34"/>
  <c r="M32" i="34"/>
  <c r="M33" i="34"/>
  <c r="M34" i="34"/>
  <c r="M35" i="34"/>
  <c r="M36" i="34"/>
  <c r="M37" i="34"/>
  <c r="M38" i="34"/>
  <c r="M39" i="34"/>
  <c r="M40" i="34"/>
  <c r="M41" i="34"/>
  <c r="M42" i="34"/>
  <c r="M43" i="34"/>
  <c r="M44" i="34"/>
  <c r="M45" i="34"/>
  <c r="M46" i="34"/>
  <c r="M47" i="34"/>
  <c r="M48" i="34"/>
  <c r="M49" i="34"/>
  <c r="M50" i="34"/>
  <c r="M51" i="34"/>
  <c r="M52" i="34"/>
  <c r="M53" i="34"/>
  <c r="M54" i="34"/>
  <c r="M55" i="34"/>
  <c r="M56" i="34"/>
  <c r="M57" i="34"/>
  <c r="M58" i="34"/>
  <c r="M59" i="34"/>
  <c r="M60" i="34"/>
  <c r="M61" i="34"/>
  <c r="M62" i="34"/>
  <c r="M63" i="34"/>
  <c r="M64" i="34"/>
  <c r="M65" i="34"/>
  <c r="M66" i="34"/>
  <c r="M67" i="34"/>
  <c r="M68" i="34"/>
  <c r="M69" i="34"/>
  <c r="M70" i="34"/>
  <c r="M71" i="34"/>
  <c r="M72" i="34"/>
  <c r="M73" i="34"/>
  <c r="M74" i="34"/>
  <c r="M75" i="34"/>
  <c r="M76" i="34"/>
  <c r="M77" i="34"/>
  <c r="M78" i="34"/>
  <c r="M79" i="34"/>
  <c r="M80" i="34"/>
  <c r="M81" i="34"/>
  <c r="M82" i="34"/>
  <c r="M83" i="34"/>
  <c r="M84" i="34"/>
  <c r="M85" i="34"/>
  <c r="M86" i="34"/>
  <c r="M87" i="34"/>
  <c r="M88" i="34"/>
  <c r="M89" i="34"/>
  <c r="M90" i="34"/>
  <c r="M91" i="34"/>
  <c r="M92" i="34"/>
  <c r="M93" i="34"/>
  <c r="M94" i="34"/>
  <c r="M95" i="34"/>
  <c r="M96" i="34"/>
  <c r="M97" i="34"/>
  <c r="M98" i="34"/>
  <c r="M99" i="34"/>
  <c r="M100" i="34"/>
  <c r="M101" i="34"/>
  <c r="M102" i="34"/>
  <c r="M103" i="34"/>
  <c r="M104" i="34"/>
  <c r="M105" i="34"/>
  <c r="M106" i="34"/>
  <c r="M107" i="34"/>
  <c r="M108" i="34"/>
  <c r="M109" i="34"/>
  <c r="M9" i="34"/>
  <c r="M8" i="34" s="1"/>
  <c r="AC109" i="34"/>
  <c r="S109" i="34"/>
  <c r="AB109" i="34" s="1"/>
  <c r="R109" i="34"/>
  <c r="AA109" i="34" s="1"/>
  <c r="Q109" i="34"/>
  <c r="Z109" i="34" s="1"/>
  <c r="P109" i="34"/>
  <c r="Y109" i="34" s="1"/>
  <c r="O109" i="34"/>
  <c r="X109" i="34" s="1"/>
  <c r="N109" i="34"/>
  <c r="W109" i="34" s="1"/>
  <c r="L109" i="34"/>
  <c r="U109" i="34" s="1"/>
  <c r="K109" i="34"/>
  <c r="T109" i="34" s="1"/>
  <c r="AC108" i="34"/>
  <c r="S108" i="34"/>
  <c r="AB108" i="34" s="1"/>
  <c r="R108" i="34"/>
  <c r="AA108" i="34" s="1"/>
  <c r="Q108" i="34"/>
  <c r="Z108" i="34" s="1"/>
  <c r="P108" i="34"/>
  <c r="Y108" i="34" s="1"/>
  <c r="O108" i="34"/>
  <c r="X108" i="34" s="1"/>
  <c r="N108" i="34"/>
  <c r="W108" i="34" s="1"/>
  <c r="L108" i="34"/>
  <c r="U108" i="34" s="1"/>
  <c r="K108" i="34"/>
  <c r="T108" i="34" s="1"/>
  <c r="AC107" i="34"/>
  <c r="S107" i="34"/>
  <c r="AB107" i="34" s="1"/>
  <c r="R107" i="34"/>
  <c r="AA107" i="34" s="1"/>
  <c r="Q107" i="34"/>
  <c r="Z107" i="34" s="1"/>
  <c r="P107" i="34"/>
  <c r="Y107" i="34" s="1"/>
  <c r="O107" i="34"/>
  <c r="X107" i="34" s="1"/>
  <c r="N107" i="34"/>
  <c r="W107" i="34" s="1"/>
  <c r="L107" i="34"/>
  <c r="U107" i="34" s="1"/>
  <c r="K107" i="34"/>
  <c r="T107" i="34" s="1"/>
  <c r="AC106" i="34"/>
  <c r="S106" i="34"/>
  <c r="AB106" i="34" s="1"/>
  <c r="R106" i="34"/>
  <c r="AA106" i="34" s="1"/>
  <c r="Q106" i="34"/>
  <c r="Z106" i="34" s="1"/>
  <c r="P106" i="34"/>
  <c r="Y106" i="34" s="1"/>
  <c r="O106" i="34"/>
  <c r="X106" i="34" s="1"/>
  <c r="N106" i="34"/>
  <c r="W106" i="34" s="1"/>
  <c r="L106" i="34"/>
  <c r="U106" i="34" s="1"/>
  <c r="K106" i="34"/>
  <c r="T106" i="34" s="1"/>
  <c r="AC105" i="34"/>
  <c r="S105" i="34"/>
  <c r="AB105" i="34" s="1"/>
  <c r="R105" i="34"/>
  <c r="AA105" i="34" s="1"/>
  <c r="Q105" i="34"/>
  <c r="Z105" i="34" s="1"/>
  <c r="P105" i="34"/>
  <c r="Y105" i="34" s="1"/>
  <c r="O105" i="34"/>
  <c r="X105" i="34" s="1"/>
  <c r="N105" i="34"/>
  <c r="W105" i="34" s="1"/>
  <c r="L105" i="34"/>
  <c r="U105" i="34" s="1"/>
  <c r="K105" i="34"/>
  <c r="T105" i="34" s="1"/>
  <c r="AC104" i="34"/>
  <c r="S104" i="34"/>
  <c r="AB104" i="34" s="1"/>
  <c r="R104" i="34"/>
  <c r="AA104" i="34" s="1"/>
  <c r="Q104" i="34"/>
  <c r="Z104" i="34" s="1"/>
  <c r="P104" i="34"/>
  <c r="Y104" i="34" s="1"/>
  <c r="O104" i="34"/>
  <c r="X104" i="34" s="1"/>
  <c r="N104" i="34"/>
  <c r="W104" i="34" s="1"/>
  <c r="L104" i="34"/>
  <c r="U104" i="34" s="1"/>
  <c r="K104" i="34"/>
  <c r="T104" i="34" s="1"/>
  <c r="AC103" i="34"/>
  <c r="S103" i="34"/>
  <c r="AB103" i="34" s="1"/>
  <c r="R103" i="34"/>
  <c r="AA103" i="34" s="1"/>
  <c r="Q103" i="34"/>
  <c r="Z103" i="34" s="1"/>
  <c r="P103" i="34"/>
  <c r="Y103" i="34" s="1"/>
  <c r="O103" i="34"/>
  <c r="X103" i="34" s="1"/>
  <c r="N103" i="34"/>
  <c r="W103" i="34" s="1"/>
  <c r="L103" i="34"/>
  <c r="U103" i="34" s="1"/>
  <c r="K103" i="34"/>
  <c r="T103" i="34" s="1"/>
  <c r="AC102" i="34"/>
  <c r="S102" i="34"/>
  <c r="AB102" i="34" s="1"/>
  <c r="R102" i="34"/>
  <c r="AA102" i="34" s="1"/>
  <c r="Q102" i="34"/>
  <c r="Z102" i="34" s="1"/>
  <c r="P102" i="34"/>
  <c r="Y102" i="34" s="1"/>
  <c r="O102" i="34"/>
  <c r="X102" i="34" s="1"/>
  <c r="N102" i="34"/>
  <c r="W102" i="34" s="1"/>
  <c r="L102" i="34"/>
  <c r="U102" i="34" s="1"/>
  <c r="K102" i="34"/>
  <c r="T102" i="34" s="1"/>
  <c r="AC101" i="34"/>
  <c r="S101" i="34"/>
  <c r="AB101" i="34" s="1"/>
  <c r="R101" i="34"/>
  <c r="AA101" i="34" s="1"/>
  <c r="Q101" i="34"/>
  <c r="Z101" i="34" s="1"/>
  <c r="P101" i="34"/>
  <c r="Y101" i="34" s="1"/>
  <c r="O101" i="34"/>
  <c r="X101" i="34" s="1"/>
  <c r="N101" i="34"/>
  <c r="W101" i="34" s="1"/>
  <c r="L101" i="34"/>
  <c r="U101" i="34" s="1"/>
  <c r="K101" i="34"/>
  <c r="T101" i="34" s="1"/>
  <c r="AC100" i="34"/>
  <c r="S100" i="34"/>
  <c r="AB100" i="34" s="1"/>
  <c r="R100" i="34"/>
  <c r="AA100" i="34" s="1"/>
  <c r="Q100" i="34"/>
  <c r="Z100" i="34" s="1"/>
  <c r="P100" i="34"/>
  <c r="Y100" i="34" s="1"/>
  <c r="O100" i="34"/>
  <c r="X100" i="34" s="1"/>
  <c r="N100" i="34"/>
  <c r="W100" i="34" s="1"/>
  <c r="L100" i="34"/>
  <c r="U100" i="34" s="1"/>
  <c r="K100" i="34"/>
  <c r="T100" i="34" s="1"/>
  <c r="AC99" i="34"/>
  <c r="S99" i="34"/>
  <c r="AB99" i="34" s="1"/>
  <c r="R99" i="34"/>
  <c r="AA99" i="34" s="1"/>
  <c r="Q99" i="34"/>
  <c r="Z99" i="34" s="1"/>
  <c r="P99" i="34"/>
  <c r="Y99" i="34" s="1"/>
  <c r="O99" i="34"/>
  <c r="X99" i="34" s="1"/>
  <c r="N99" i="34"/>
  <c r="W99" i="34" s="1"/>
  <c r="L99" i="34"/>
  <c r="U99" i="34" s="1"/>
  <c r="K99" i="34"/>
  <c r="T99" i="34" s="1"/>
  <c r="AC98" i="34"/>
  <c r="S98" i="34"/>
  <c r="AB98" i="34" s="1"/>
  <c r="R98" i="34"/>
  <c r="AA98" i="34" s="1"/>
  <c r="Q98" i="34"/>
  <c r="Z98" i="34" s="1"/>
  <c r="P98" i="34"/>
  <c r="Y98" i="34" s="1"/>
  <c r="O98" i="34"/>
  <c r="X98" i="34" s="1"/>
  <c r="N98" i="34"/>
  <c r="W98" i="34" s="1"/>
  <c r="L98" i="34"/>
  <c r="U98" i="34" s="1"/>
  <c r="K98" i="34"/>
  <c r="T98" i="34" s="1"/>
  <c r="AC97" i="34"/>
  <c r="S97" i="34"/>
  <c r="AB97" i="34" s="1"/>
  <c r="R97" i="34"/>
  <c r="AA97" i="34" s="1"/>
  <c r="Q97" i="34"/>
  <c r="Z97" i="34" s="1"/>
  <c r="P97" i="34"/>
  <c r="Y97" i="34" s="1"/>
  <c r="O97" i="34"/>
  <c r="X97" i="34" s="1"/>
  <c r="N97" i="34"/>
  <c r="W97" i="34" s="1"/>
  <c r="L97" i="34"/>
  <c r="U97" i="34" s="1"/>
  <c r="K97" i="34"/>
  <c r="T97" i="34" s="1"/>
  <c r="AC96" i="34"/>
  <c r="S96" i="34"/>
  <c r="AB96" i="34" s="1"/>
  <c r="R96" i="34"/>
  <c r="AA96" i="34" s="1"/>
  <c r="Q96" i="34"/>
  <c r="Z96" i="34" s="1"/>
  <c r="P96" i="34"/>
  <c r="Y96" i="34" s="1"/>
  <c r="O96" i="34"/>
  <c r="X96" i="34" s="1"/>
  <c r="N96" i="34"/>
  <c r="W96" i="34" s="1"/>
  <c r="L96" i="34"/>
  <c r="U96" i="34" s="1"/>
  <c r="K96" i="34"/>
  <c r="T96" i="34" s="1"/>
  <c r="AC95" i="34"/>
  <c r="S95" i="34"/>
  <c r="AB95" i="34" s="1"/>
  <c r="R95" i="34"/>
  <c r="AA95" i="34" s="1"/>
  <c r="Q95" i="34"/>
  <c r="Z95" i="34" s="1"/>
  <c r="P95" i="34"/>
  <c r="Y95" i="34" s="1"/>
  <c r="O95" i="34"/>
  <c r="X95" i="34" s="1"/>
  <c r="N95" i="34"/>
  <c r="W95" i="34" s="1"/>
  <c r="L95" i="34"/>
  <c r="U95" i="34" s="1"/>
  <c r="K95" i="34"/>
  <c r="T95" i="34" s="1"/>
  <c r="AC94" i="34"/>
  <c r="S94" i="34"/>
  <c r="AB94" i="34" s="1"/>
  <c r="R94" i="34"/>
  <c r="AA94" i="34" s="1"/>
  <c r="Q94" i="34"/>
  <c r="Z94" i="34" s="1"/>
  <c r="P94" i="34"/>
  <c r="Y94" i="34" s="1"/>
  <c r="O94" i="34"/>
  <c r="X94" i="34" s="1"/>
  <c r="N94" i="34"/>
  <c r="W94" i="34" s="1"/>
  <c r="L94" i="34"/>
  <c r="U94" i="34" s="1"/>
  <c r="K94" i="34"/>
  <c r="T94" i="34" s="1"/>
  <c r="AC93" i="34"/>
  <c r="S93" i="34"/>
  <c r="AB93" i="34" s="1"/>
  <c r="R93" i="34"/>
  <c r="AA93" i="34" s="1"/>
  <c r="Q93" i="34"/>
  <c r="Z93" i="34" s="1"/>
  <c r="P93" i="34"/>
  <c r="Y93" i="34" s="1"/>
  <c r="O93" i="34"/>
  <c r="X93" i="34" s="1"/>
  <c r="N93" i="34"/>
  <c r="W93" i="34" s="1"/>
  <c r="L93" i="34"/>
  <c r="U93" i="34" s="1"/>
  <c r="K93" i="34"/>
  <c r="T93" i="34" s="1"/>
  <c r="AC92" i="34"/>
  <c r="S92" i="34"/>
  <c r="AB92" i="34" s="1"/>
  <c r="R92" i="34"/>
  <c r="AA92" i="34" s="1"/>
  <c r="Q92" i="34"/>
  <c r="Z92" i="34" s="1"/>
  <c r="P92" i="34"/>
  <c r="Y92" i="34" s="1"/>
  <c r="O92" i="34"/>
  <c r="X92" i="34" s="1"/>
  <c r="N92" i="34"/>
  <c r="W92" i="34" s="1"/>
  <c r="L92" i="34"/>
  <c r="U92" i="34" s="1"/>
  <c r="K92" i="34"/>
  <c r="T92" i="34" s="1"/>
  <c r="AC91" i="34"/>
  <c r="S91" i="34"/>
  <c r="AB91" i="34" s="1"/>
  <c r="R91" i="34"/>
  <c r="AA91" i="34" s="1"/>
  <c r="Q91" i="34"/>
  <c r="Z91" i="34" s="1"/>
  <c r="P91" i="34"/>
  <c r="Y91" i="34" s="1"/>
  <c r="O91" i="34"/>
  <c r="X91" i="34" s="1"/>
  <c r="N91" i="34"/>
  <c r="W91" i="34" s="1"/>
  <c r="L91" i="34"/>
  <c r="U91" i="34" s="1"/>
  <c r="K91" i="34"/>
  <c r="T91" i="34" s="1"/>
  <c r="AC90" i="34"/>
  <c r="S90" i="34"/>
  <c r="AB90" i="34" s="1"/>
  <c r="R90" i="34"/>
  <c r="AA90" i="34" s="1"/>
  <c r="Q90" i="34"/>
  <c r="Z90" i="34" s="1"/>
  <c r="P90" i="34"/>
  <c r="Y90" i="34" s="1"/>
  <c r="O90" i="34"/>
  <c r="X90" i="34" s="1"/>
  <c r="N90" i="34"/>
  <c r="W90" i="34" s="1"/>
  <c r="L90" i="34"/>
  <c r="U90" i="34" s="1"/>
  <c r="K90" i="34"/>
  <c r="T90" i="34" s="1"/>
  <c r="AC89" i="34"/>
  <c r="S89" i="34"/>
  <c r="AB89" i="34" s="1"/>
  <c r="R89" i="34"/>
  <c r="AA89" i="34" s="1"/>
  <c r="Q89" i="34"/>
  <c r="Z89" i="34" s="1"/>
  <c r="P89" i="34"/>
  <c r="Y89" i="34" s="1"/>
  <c r="O89" i="34"/>
  <c r="X89" i="34" s="1"/>
  <c r="N89" i="34"/>
  <c r="W89" i="34" s="1"/>
  <c r="L89" i="34"/>
  <c r="U89" i="34" s="1"/>
  <c r="K89" i="34"/>
  <c r="T89" i="34" s="1"/>
  <c r="AC88" i="34"/>
  <c r="S88" i="34"/>
  <c r="AB88" i="34" s="1"/>
  <c r="R88" i="34"/>
  <c r="AA88" i="34" s="1"/>
  <c r="Q88" i="34"/>
  <c r="Z88" i="34" s="1"/>
  <c r="P88" i="34"/>
  <c r="Y88" i="34" s="1"/>
  <c r="O88" i="34"/>
  <c r="X88" i="34" s="1"/>
  <c r="N88" i="34"/>
  <c r="W88" i="34" s="1"/>
  <c r="L88" i="34"/>
  <c r="U88" i="34" s="1"/>
  <c r="K88" i="34"/>
  <c r="T88" i="34" s="1"/>
  <c r="AC87" i="34"/>
  <c r="S87" i="34"/>
  <c r="AB87" i="34" s="1"/>
  <c r="R87" i="34"/>
  <c r="AA87" i="34" s="1"/>
  <c r="Q87" i="34"/>
  <c r="Z87" i="34" s="1"/>
  <c r="P87" i="34"/>
  <c r="Y87" i="34" s="1"/>
  <c r="O87" i="34"/>
  <c r="X87" i="34" s="1"/>
  <c r="N87" i="34"/>
  <c r="W87" i="34" s="1"/>
  <c r="L87" i="34"/>
  <c r="U87" i="34" s="1"/>
  <c r="K87" i="34"/>
  <c r="T87" i="34" s="1"/>
  <c r="AC86" i="34"/>
  <c r="S86" i="34"/>
  <c r="AB86" i="34" s="1"/>
  <c r="R86" i="34"/>
  <c r="AA86" i="34" s="1"/>
  <c r="Q86" i="34"/>
  <c r="Z86" i="34" s="1"/>
  <c r="P86" i="34"/>
  <c r="Y86" i="34" s="1"/>
  <c r="O86" i="34"/>
  <c r="X86" i="34" s="1"/>
  <c r="N86" i="34"/>
  <c r="W86" i="34" s="1"/>
  <c r="L86" i="34"/>
  <c r="U86" i="34" s="1"/>
  <c r="K86" i="34"/>
  <c r="T86" i="34" s="1"/>
  <c r="AC85" i="34"/>
  <c r="S85" i="34"/>
  <c r="AB85" i="34" s="1"/>
  <c r="R85" i="34"/>
  <c r="AA85" i="34" s="1"/>
  <c r="Q85" i="34"/>
  <c r="Z85" i="34" s="1"/>
  <c r="P85" i="34"/>
  <c r="Y85" i="34" s="1"/>
  <c r="O85" i="34"/>
  <c r="X85" i="34" s="1"/>
  <c r="N85" i="34"/>
  <c r="W85" i="34" s="1"/>
  <c r="L85" i="34"/>
  <c r="U85" i="34" s="1"/>
  <c r="K85" i="34"/>
  <c r="T85" i="34" s="1"/>
  <c r="AC84" i="34"/>
  <c r="S84" i="34"/>
  <c r="AB84" i="34" s="1"/>
  <c r="R84" i="34"/>
  <c r="AA84" i="34" s="1"/>
  <c r="Q84" i="34"/>
  <c r="Z84" i="34" s="1"/>
  <c r="P84" i="34"/>
  <c r="Y84" i="34" s="1"/>
  <c r="O84" i="34"/>
  <c r="X84" i="34" s="1"/>
  <c r="N84" i="34"/>
  <c r="W84" i="34" s="1"/>
  <c r="L84" i="34"/>
  <c r="U84" i="34" s="1"/>
  <c r="K84" i="34"/>
  <c r="T84" i="34" s="1"/>
  <c r="AC83" i="34"/>
  <c r="S83" i="34"/>
  <c r="AB83" i="34" s="1"/>
  <c r="R83" i="34"/>
  <c r="AA83" i="34" s="1"/>
  <c r="Q83" i="34"/>
  <c r="Z83" i="34" s="1"/>
  <c r="P83" i="34"/>
  <c r="Y83" i="34" s="1"/>
  <c r="O83" i="34"/>
  <c r="X83" i="34" s="1"/>
  <c r="N83" i="34"/>
  <c r="W83" i="34" s="1"/>
  <c r="L83" i="34"/>
  <c r="U83" i="34" s="1"/>
  <c r="K83" i="34"/>
  <c r="T83" i="34" s="1"/>
  <c r="AC82" i="34"/>
  <c r="S82" i="34"/>
  <c r="AB82" i="34" s="1"/>
  <c r="R82" i="34"/>
  <c r="AA82" i="34" s="1"/>
  <c r="Q82" i="34"/>
  <c r="Z82" i="34" s="1"/>
  <c r="P82" i="34"/>
  <c r="Y82" i="34" s="1"/>
  <c r="O82" i="34"/>
  <c r="X82" i="34" s="1"/>
  <c r="N82" i="34"/>
  <c r="W82" i="34" s="1"/>
  <c r="L82" i="34"/>
  <c r="U82" i="34" s="1"/>
  <c r="K82" i="34"/>
  <c r="T82" i="34" s="1"/>
  <c r="AC81" i="34"/>
  <c r="S81" i="34"/>
  <c r="AB81" i="34" s="1"/>
  <c r="R81" i="34"/>
  <c r="AA81" i="34" s="1"/>
  <c r="Q81" i="34"/>
  <c r="Z81" i="34" s="1"/>
  <c r="P81" i="34"/>
  <c r="Y81" i="34" s="1"/>
  <c r="O81" i="34"/>
  <c r="X81" i="34" s="1"/>
  <c r="N81" i="34"/>
  <c r="W81" i="34" s="1"/>
  <c r="L81" i="34"/>
  <c r="U81" i="34" s="1"/>
  <c r="K81" i="34"/>
  <c r="T81" i="34" s="1"/>
  <c r="AC80" i="34"/>
  <c r="S80" i="34"/>
  <c r="AB80" i="34" s="1"/>
  <c r="R80" i="34"/>
  <c r="AA80" i="34" s="1"/>
  <c r="Q80" i="34"/>
  <c r="Z80" i="34" s="1"/>
  <c r="P80" i="34"/>
  <c r="Y80" i="34" s="1"/>
  <c r="O80" i="34"/>
  <c r="X80" i="34" s="1"/>
  <c r="N80" i="34"/>
  <c r="W80" i="34" s="1"/>
  <c r="L80" i="34"/>
  <c r="U80" i="34" s="1"/>
  <c r="K80" i="34"/>
  <c r="T80" i="34" s="1"/>
  <c r="AC79" i="34"/>
  <c r="S79" i="34"/>
  <c r="AB79" i="34" s="1"/>
  <c r="R79" i="34"/>
  <c r="AA79" i="34" s="1"/>
  <c r="Q79" i="34"/>
  <c r="Z79" i="34" s="1"/>
  <c r="P79" i="34"/>
  <c r="Y79" i="34" s="1"/>
  <c r="O79" i="34"/>
  <c r="X79" i="34" s="1"/>
  <c r="N79" i="34"/>
  <c r="W79" i="34" s="1"/>
  <c r="L79" i="34"/>
  <c r="U79" i="34" s="1"/>
  <c r="K79" i="34"/>
  <c r="T79" i="34" s="1"/>
  <c r="AC78" i="34"/>
  <c r="S78" i="34"/>
  <c r="AB78" i="34" s="1"/>
  <c r="R78" i="34"/>
  <c r="AA78" i="34" s="1"/>
  <c r="Q78" i="34"/>
  <c r="Z78" i="34" s="1"/>
  <c r="P78" i="34"/>
  <c r="Y78" i="34" s="1"/>
  <c r="O78" i="34"/>
  <c r="X78" i="34" s="1"/>
  <c r="N78" i="34"/>
  <c r="W78" i="34" s="1"/>
  <c r="L78" i="34"/>
  <c r="U78" i="34" s="1"/>
  <c r="K78" i="34"/>
  <c r="T78" i="34" s="1"/>
  <c r="AC77" i="34"/>
  <c r="S77" i="34"/>
  <c r="AB77" i="34" s="1"/>
  <c r="R77" i="34"/>
  <c r="AA77" i="34" s="1"/>
  <c r="Q77" i="34"/>
  <c r="Z77" i="34" s="1"/>
  <c r="P77" i="34"/>
  <c r="Y77" i="34" s="1"/>
  <c r="O77" i="34"/>
  <c r="X77" i="34" s="1"/>
  <c r="N77" i="34"/>
  <c r="W77" i="34" s="1"/>
  <c r="L77" i="34"/>
  <c r="U77" i="34" s="1"/>
  <c r="K77" i="34"/>
  <c r="T77" i="34" s="1"/>
  <c r="AC76" i="34"/>
  <c r="S76" i="34"/>
  <c r="AB76" i="34" s="1"/>
  <c r="R76" i="34"/>
  <c r="AA76" i="34" s="1"/>
  <c r="Q76" i="34"/>
  <c r="Z76" i="34" s="1"/>
  <c r="P76" i="34"/>
  <c r="Y76" i="34" s="1"/>
  <c r="O76" i="34"/>
  <c r="X76" i="34" s="1"/>
  <c r="N76" i="34"/>
  <c r="W76" i="34" s="1"/>
  <c r="L76" i="34"/>
  <c r="U76" i="34" s="1"/>
  <c r="K76" i="34"/>
  <c r="T76" i="34" s="1"/>
  <c r="AC75" i="34"/>
  <c r="S75" i="34"/>
  <c r="AB75" i="34" s="1"/>
  <c r="R75" i="34"/>
  <c r="AA75" i="34" s="1"/>
  <c r="Q75" i="34"/>
  <c r="Z75" i="34" s="1"/>
  <c r="P75" i="34"/>
  <c r="Y75" i="34" s="1"/>
  <c r="O75" i="34"/>
  <c r="X75" i="34" s="1"/>
  <c r="N75" i="34"/>
  <c r="W75" i="34" s="1"/>
  <c r="L75" i="34"/>
  <c r="U75" i="34" s="1"/>
  <c r="K75" i="34"/>
  <c r="T75" i="34" s="1"/>
  <c r="AC74" i="34"/>
  <c r="S74" i="34"/>
  <c r="AB74" i="34" s="1"/>
  <c r="R74" i="34"/>
  <c r="AA74" i="34" s="1"/>
  <c r="Q74" i="34"/>
  <c r="Z74" i="34" s="1"/>
  <c r="P74" i="34"/>
  <c r="Y74" i="34" s="1"/>
  <c r="O74" i="34"/>
  <c r="X74" i="34" s="1"/>
  <c r="N74" i="34"/>
  <c r="W74" i="34" s="1"/>
  <c r="L74" i="34"/>
  <c r="U74" i="34" s="1"/>
  <c r="K74" i="34"/>
  <c r="T74" i="34" s="1"/>
  <c r="AC73" i="34"/>
  <c r="S73" i="34"/>
  <c r="AB73" i="34" s="1"/>
  <c r="R73" i="34"/>
  <c r="AA73" i="34" s="1"/>
  <c r="Q73" i="34"/>
  <c r="Z73" i="34" s="1"/>
  <c r="P73" i="34"/>
  <c r="Y73" i="34" s="1"/>
  <c r="O73" i="34"/>
  <c r="X73" i="34" s="1"/>
  <c r="N73" i="34"/>
  <c r="W73" i="34" s="1"/>
  <c r="L73" i="34"/>
  <c r="U73" i="34" s="1"/>
  <c r="K73" i="34"/>
  <c r="T73" i="34" s="1"/>
  <c r="AC72" i="34"/>
  <c r="S72" i="34"/>
  <c r="AB72" i="34" s="1"/>
  <c r="R72" i="34"/>
  <c r="AA72" i="34" s="1"/>
  <c r="Q72" i="34"/>
  <c r="Z72" i="34" s="1"/>
  <c r="P72" i="34"/>
  <c r="Y72" i="34" s="1"/>
  <c r="O72" i="34"/>
  <c r="X72" i="34" s="1"/>
  <c r="N72" i="34"/>
  <c r="W72" i="34" s="1"/>
  <c r="L72" i="34"/>
  <c r="U72" i="34" s="1"/>
  <c r="K72" i="34"/>
  <c r="T72" i="34" s="1"/>
  <c r="AC71" i="34"/>
  <c r="S71" i="34"/>
  <c r="AB71" i="34" s="1"/>
  <c r="R71" i="34"/>
  <c r="AA71" i="34" s="1"/>
  <c r="Q71" i="34"/>
  <c r="Z71" i="34" s="1"/>
  <c r="P71" i="34"/>
  <c r="Y71" i="34" s="1"/>
  <c r="O71" i="34"/>
  <c r="X71" i="34" s="1"/>
  <c r="N71" i="34"/>
  <c r="W71" i="34" s="1"/>
  <c r="L71" i="34"/>
  <c r="U71" i="34" s="1"/>
  <c r="K71" i="34"/>
  <c r="T71" i="34" s="1"/>
  <c r="AC70" i="34"/>
  <c r="S70" i="34"/>
  <c r="AB70" i="34" s="1"/>
  <c r="R70" i="34"/>
  <c r="AA70" i="34" s="1"/>
  <c r="Q70" i="34"/>
  <c r="Z70" i="34" s="1"/>
  <c r="P70" i="34"/>
  <c r="Y70" i="34" s="1"/>
  <c r="O70" i="34"/>
  <c r="X70" i="34" s="1"/>
  <c r="N70" i="34"/>
  <c r="W70" i="34" s="1"/>
  <c r="L70" i="34"/>
  <c r="U70" i="34" s="1"/>
  <c r="K70" i="34"/>
  <c r="T70" i="34" s="1"/>
  <c r="AC69" i="34"/>
  <c r="S69" i="34"/>
  <c r="AB69" i="34" s="1"/>
  <c r="R69" i="34"/>
  <c r="AA69" i="34" s="1"/>
  <c r="Q69" i="34"/>
  <c r="Z69" i="34" s="1"/>
  <c r="P69" i="34"/>
  <c r="Y69" i="34" s="1"/>
  <c r="O69" i="34"/>
  <c r="X69" i="34" s="1"/>
  <c r="N69" i="34"/>
  <c r="W69" i="34" s="1"/>
  <c r="L69" i="34"/>
  <c r="U69" i="34" s="1"/>
  <c r="K69" i="34"/>
  <c r="T69" i="34" s="1"/>
  <c r="AC68" i="34"/>
  <c r="S68" i="34"/>
  <c r="AB68" i="34" s="1"/>
  <c r="R68" i="34"/>
  <c r="AA68" i="34" s="1"/>
  <c r="Q68" i="34"/>
  <c r="Z68" i="34" s="1"/>
  <c r="P68" i="34"/>
  <c r="Y68" i="34" s="1"/>
  <c r="O68" i="34"/>
  <c r="X68" i="34" s="1"/>
  <c r="N68" i="34"/>
  <c r="W68" i="34" s="1"/>
  <c r="L68" i="34"/>
  <c r="U68" i="34" s="1"/>
  <c r="K68" i="34"/>
  <c r="T68" i="34" s="1"/>
  <c r="AC67" i="34"/>
  <c r="S67" i="34"/>
  <c r="AB67" i="34" s="1"/>
  <c r="R67" i="34"/>
  <c r="AA67" i="34" s="1"/>
  <c r="Q67" i="34"/>
  <c r="Z67" i="34" s="1"/>
  <c r="P67" i="34"/>
  <c r="Y67" i="34" s="1"/>
  <c r="O67" i="34"/>
  <c r="X67" i="34" s="1"/>
  <c r="N67" i="34"/>
  <c r="W67" i="34" s="1"/>
  <c r="L67" i="34"/>
  <c r="U67" i="34" s="1"/>
  <c r="K67" i="34"/>
  <c r="T67" i="34" s="1"/>
  <c r="AC66" i="34"/>
  <c r="S66" i="34"/>
  <c r="AB66" i="34" s="1"/>
  <c r="R66" i="34"/>
  <c r="AA66" i="34" s="1"/>
  <c r="Q66" i="34"/>
  <c r="Z66" i="34" s="1"/>
  <c r="P66" i="34"/>
  <c r="Y66" i="34" s="1"/>
  <c r="O66" i="34"/>
  <c r="X66" i="34" s="1"/>
  <c r="N66" i="34"/>
  <c r="W66" i="34" s="1"/>
  <c r="L66" i="34"/>
  <c r="U66" i="34" s="1"/>
  <c r="K66" i="34"/>
  <c r="T66" i="34" s="1"/>
  <c r="AC65" i="34"/>
  <c r="S65" i="34"/>
  <c r="AB65" i="34" s="1"/>
  <c r="R65" i="34"/>
  <c r="AA65" i="34" s="1"/>
  <c r="Q65" i="34"/>
  <c r="Z65" i="34" s="1"/>
  <c r="P65" i="34"/>
  <c r="Y65" i="34" s="1"/>
  <c r="O65" i="34"/>
  <c r="X65" i="34" s="1"/>
  <c r="N65" i="34"/>
  <c r="W65" i="34" s="1"/>
  <c r="L65" i="34"/>
  <c r="U65" i="34" s="1"/>
  <c r="K65" i="34"/>
  <c r="T65" i="34" s="1"/>
  <c r="AC64" i="34"/>
  <c r="S64" i="34"/>
  <c r="AB64" i="34" s="1"/>
  <c r="R64" i="34"/>
  <c r="AA64" i="34" s="1"/>
  <c r="Q64" i="34"/>
  <c r="Z64" i="34" s="1"/>
  <c r="P64" i="34"/>
  <c r="Y64" i="34" s="1"/>
  <c r="O64" i="34"/>
  <c r="X64" i="34" s="1"/>
  <c r="N64" i="34"/>
  <c r="W64" i="34" s="1"/>
  <c r="L64" i="34"/>
  <c r="U64" i="34" s="1"/>
  <c r="K64" i="34"/>
  <c r="T64" i="34" s="1"/>
  <c r="AC63" i="34"/>
  <c r="S63" i="34"/>
  <c r="AB63" i="34" s="1"/>
  <c r="R63" i="34"/>
  <c r="AA63" i="34" s="1"/>
  <c r="Q63" i="34"/>
  <c r="Z63" i="34" s="1"/>
  <c r="P63" i="34"/>
  <c r="Y63" i="34" s="1"/>
  <c r="O63" i="34"/>
  <c r="X63" i="34" s="1"/>
  <c r="N63" i="34"/>
  <c r="W63" i="34" s="1"/>
  <c r="L63" i="34"/>
  <c r="U63" i="34" s="1"/>
  <c r="K63" i="34"/>
  <c r="T63" i="34" s="1"/>
  <c r="AC62" i="34"/>
  <c r="S62" i="34"/>
  <c r="AB62" i="34" s="1"/>
  <c r="R62" i="34"/>
  <c r="AA62" i="34" s="1"/>
  <c r="Q62" i="34"/>
  <c r="Z62" i="34" s="1"/>
  <c r="P62" i="34"/>
  <c r="Y62" i="34" s="1"/>
  <c r="O62" i="34"/>
  <c r="X62" i="34" s="1"/>
  <c r="N62" i="34"/>
  <c r="W62" i="34" s="1"/>
  <c r="L62" i="34"/>
  <c r="U62" i="34" s="1"/>
  <c r="K62" i="34"/>
  <c r="T62" i="34" s="1"/>
  <c r="AC61" i="34"/>
  <c r="S61" i="34"/>
  <c r="AB61" i="34" s="1"/>
  <c r="R61" i="34"/>
  <c r="AA61" i="34" s="1"/>
  <c r="Q61" i="34"/>
  <c r="Z61" i="34" s="1"/>
  <c r="P61" i="34"/>
  <c r="Y61" i="34" s="1"/>
  <c r="O61" i="34"/>
  <c r="X61" i="34" s="1"/>
  <c r="N61" i="34"/>
  <c r="W61" i="34" s="1"/>
  <c r="L61" i="34"/>
  <c r="U61" i="34" s="1"/>
  <c r="K61" i="34"/>
  <c r="T61" i="34" s="1"/>
  <c r="AC60" i="34"/>
  <c r="S60" i="34"/>
  <c r="AB60" i="34" s="1"/>
  <c r="R60" i="34"/>
  <c r="AA60" i="34" s="1"/>
  <c r="Q60" i="34"/>
  <c r="Z60" i="34" s="1"/>
  <c r="P60" i="34"/>
  <c r="Y60" i="34" s="1"/>
  <c r="O60" i="34"/>
  <c r="X60" i="34" s="1"/>
  <c r="N60" i="34"/>
  <c r="W60" i="34" s="1"/>
  <c r="L60" i="34"/>
  <c r="U60" i="34" s="1"/>
  <c r="K60" i="34"/>
  <c r="T60" i="34" s="1"/>
  <c r="AC59" i="34"/>
  <c r="S59" i="34"/>
  <c r="AB59" i="34" s="1"/>
  <c r="R59" i="34"/>
  <c r="AA59" i="34" s="1"/>
  <c r="Q59" i="34"/>
  <c r="Z59" i="34" s="1"/>
  <c r="P59" i="34"/>
  <c r="Y59" i="34" s="1"/>
  <c r="O59" i="34"/>
  <c r="X59" i="34" s="1"/>
  <c r="N59" i="34"/>
  <c r="W59" i="34" s="1"/>
  <c r="L59" i="34"/>
  <c r="U59" i="34" s="1"/>
  <c r="K59" i="34"/>
  <c r="T59" i="34" s="1"/>
  <c r="AC58" i="34"/>
  <c r="S58" i="34"/>
  <c r="AB58" i="34" s="1"/>
  <c r="R58" i="34"/>
  <c r="AA58" i="34" s="1"/>
  <c r="Q58" i="34"/>
  <c r="Z58" i="34" s="1"/>
  <c r="P58" i="34"/>
  <c r="Y58" i="34" s="1"/>
  <c r="O58" i="34"/>
  <c r="X58" i="34" s="1"/>
  <c r="N58" i="34"/>
  <c r="W58" i="34" s="1"/>
  <c r="L58" i="34"/>
  <c r="U58" i="34" s="1"/>
  <c r="K58" i="34"/>
  <c r="T58" i="34" s="1"/>
  <c r="AC57" i="34"/>
  <c r="S57" i="34"/>
  <c r="AB57" i="34" s="1"/>
  <c r="R57" i="34"/>
  <c r="AA57" i="34" s="1"/>
  <c r="Q57" i="34"/>
  <c r="Z57" i="34" s="1"/>
  <c r="P57" i="34"/>
  <c r="Y57" i="34" s="1"/>
  <c r="O57" i="34"/>
  <c r="X57" i="34" s="1"/>
  <c r="N57" i="34"/>
  <c r="W57" i="34" s="1"/>
  <c r="L57" i="34"/>
  <c r="U57" i="34" s="1"/>
  <c r="K57" i="34"/>
  <c r="T57" i="34" s="1"/>
  <c r="AC56" i="34"/>
  <c r="S56" i="34"/>
  <c r="AB56" i="34" s="1"/>
  <c r="R56" i="34"/>
  <c r="AA56" i="34" s="1"/>
  <c r="Q56" i="34"/>
  <c r="Z56" i="34" s="1"/>
  <c r="P56" i="34"/>
  <c r="Y56" i="34" s="1"/>
  <c r="O56" i="34"/>
  <c r="X56" i="34" s="1"/>
  <c r="N56" i="34"/>
  <c r="W56" i="34" s="1"/>
  <c r="L56" i="34"/>
  <c r="U56" i="34" s="1"/>
  <c r="K56" i="34"/>
  <c r="T56" i="34" s="1"/>
  <c r="AC55" i="34"/>
  <c r="S55" i="34"/>
  <c r="AB55" i="34" s="1"/>
  <c r="R55" i="34"/>
  <c r="AA55" i="34" s="1"/>
  <c r="Q55" i="34"/>
  <c r="Z55" i="34" s="1"/>
  <c r="P55" i="34"/>
  <c r="Y55" i="34" s="1"/>
  <c r="O55" i="34"/>
  <c r="X55" i="34" s="1"/>
  <c r="N55" i="34"/>
  <c r="W55" i="34" s="1"/>
  <c r="L55" i="34"/>
  <c r="U55" i="34" s="1"/>
  <c r="K55" i="34"/>
  <c r="T55" i="34" s="1"/>
  <c r="AC54" i="34"/>
  <c r="S54" i="34"/>
  <c r="AB54" i="34" s="1"/>
  <c r="R54" i="34"/>
  <c r="AA54" i="34" s="1"/>
  <c r="Q54" i="34"/>
  <c r="Z54" i="34" s="1"/>
  <c r="P54" i="34"/>
  <c r="Y54" i="34" s="1"/>
  <c r="O54" i="34"/>
  <c r="X54" i="34" s="1"/>
  <c r="N54" i="34"/>
  <c r="W54" i="34" s="1"/>
  <c r="L54" i="34"/>
  <c r="U54" i="34" s="1"/>
  <c r="K54" i="34"/>
  <c r="T54" i="34" s="1"/>
  <c r="AC53" i="34"/>
  <c r="S53" i="34"/>
  <c r="AB53" i="34" s="1"/>
  <c r="R53" i="34"/>
  <c r="AA53" i="34" s="1"/>
  <c r="Q53" i="34"/>
  <c r="Z53" i="34" s="1"/>
  <c r="P53" i="34"/>
  <c r="Y53" i="34" s="1"/>
  <c r="O53" i="34"/>
  <c r="X53" i="34" s="1"/>
  <c r="N53" i="34"/>
  <c r="W53" i="34" s="1"/>
  <c r="L53" i="34"/>
  <c r="U53" i="34" s="1"/>
  <c r="K53" i="34"/>
  <c r="T53" i="34" s="1"/>
  <c r="AC52" i="34"/>
  <c r="S52" i="34"/>
  <c r="AB52" i="34" s="1"/>
  <c r="R52" i="34"/>
  <c r="AA52" i="34" s="1"/>
  <c r="Q52" i="34"/>
  <c r="Z52" i="34" s="1"/>
  <c r="P52" i="34"/>
  <c r="Y52" i="34" s="1"/>
  <c r="O52" i="34"/>
  <c r="X52" i="34" s="1"/>
  <c r="N52" i="34"/>
  <c r="W52" i="34" s="1"/>
  <c r="L52" i="34"/>
  <c r="U52" i="34" s="1"/>
  <c r="K52" i="34"/>
  <c r="T52" i="34" s="1"/>
  <c r="AC51" i="34"/>
  <c r="S51" i="34"/>
  <c r="AB51" i="34" s="1"/>
  <c r="R51" i="34"/>
  <c r="AA51" i="34" s="1"/>
  <c r="Q51" i="34"/>
  <c r="Z51" i="34" s="1"/>
  <c r="P51" i="34"/>
  <c r="Y51" i="34" s="1"/>
  <c r="O51" i="34"/>
  <c r="X51" i="34" s="1"/>
  <c r="N51" i="34"/>
  <c r="W51" i="34" s="1"/>
  <c r="L51" i="34"/>
  <c r="U51" i="34" s="1"/>
  <c r="K51" i="34"/>
  <c r="T51" i="34" s="1"/>
  <c r="AC50" i="34"/>
  <c r="S50" i="34"/>
  <c r="AB50" i="34" s="1"/>
  <c r="R50" i="34"/>
  <c r="AA50" i="34" s="1"/>
  <c r="Q50" i="34"/>
  <c r="Z50" i="34" s="1"/>
  <c r="P50" i="34"/>
  <c r="Y50" i="34" s="1"/>
  <c r="O50" i="34"/>
  <c r="X50" i="34" s="1"/>
  <c r="N50" i="34"/>
  <c r="W50" i="34" s="1"/>
  <c r="L50" i="34"/>
  <c r="U50" i="34" s="1"/>
  <c r="K50" i="34"/>
  <c r="T50" i="34" s="1"/>
  <c r="AC49" i="34"/>
  <c r="S49" i="34"/>
  <c r="AB49" i="34" s="1"/>
  <c r="R49" i="34"/>
  <c r="AA49" i="34" s="1"/>
  <c r="Q49" i="34"/>
  <c r="Z49" i="34" s="1"/>
  <c r="P49" i="34"/>
  <c r="Y49" i="34" s="1"/>
  <c r="O49" i="34"/>
  <c r="X49" i="34" s="1"/>
  <c r="N49" i="34"/>
  <c r="W49" i="34" s="1"/>
  <c r="L49" i="34"/>
  <c r="U49" i="34" s="1"/>
  <c r="K49" i="34"/>
  <c r="T49" i="34" s="1"/>
  <c r="AC48" i="34"/>
  <c r="S48" i="34"/>
  <c r="AB48" i="34" s="1"/>
  <c r="R48" i="34"/>
  <c r="AA48" i="34" s="1"/>
  <c r="Q48" i="34"/>
  <c r="Z48" i="34" s="1"/>
  <c r="P48" i="34"/>
  <c r="Y48" i="34" s="1"/>
  <c r="O48" i="34"/>
  <c r="X48" i="34" s="1"/>
  <c r="N48" i="34"/>
  <c r="W48" i="34" s="1"/>
  <c r="L48" i="34"/>
  <c r="U48" i="34" s="1"/>
  <c r="K48" i="34"/>
  <c r="T48" i="34" s="1"/>
  <c r="AC47" i="34"/>
  <c r="S47" i="34"/>
  <c r="AB47" i="34" s="1"/>
  <c r="R47" i="34"/>
  <c r="AA47" i="34" s="1"/>
  <c r="Q47" i="34"/>
  <c r="Z47" i="34" s="1"/>
  <c r="P47" i="34"/>
  <c r="Y47" i="34" s="1"/>
  <c r="O47" i="34"/>
  <c r="X47" i="34" s="1"/>
  <c r="N47" i="34"/>
  <c r="W47" i="34" s="1"/>
  <c r="L47" i="34"/>
  <c r="U47" i="34" s="1"/>
  <c r="K47" i="34"/>
  <c r="T47" i="34" s="1"/>
  <c r="AC46" i="34"/>
  <c r="S46" i="34"/>
  <c r="AB46" i="34" s="1"/>
  <c r="R46" i="34"/>
  <c r="AA46" i="34" s="1"/>
  <c r="Q46" i="34"/>
  <c r="Z46" i="34" s="1"/>
  <c r="P46" i="34"/>
  <c r="Y46" i="34" s="1"/>
  <c r="O46" i="34"/>
  <c r="X46" i="34" s="1"/>
  <c r="N46" i="34"/>
  <c r="W46" i="34" s="1"/>
  <c r="L46" i="34"/>
  <c r="U46" i="34" s="1"/>
  <c r="K46" i="34"/>
  <c r="T46" i="34" s="1"/>
  <c r="AC45" i="34"/>
  <c r="S45" i="34"/>
  <c r="AB45" i="34" s="1"/>
  <c r="R45" i="34"/>
  <c r="AA45" i="34" s="1"/>
  <c r="Q45" i="34"/>
  <c r="Z45" i="34" s="1"/>
  <c r="P45" i="34"/>
  <c r="Y45" i="34" s="1"/>
  <c r="O45" i="34"/>
  <c r="X45" i="34" s="1"/>
  <c r="N45" i="34"/>
  <c r="W45" i="34" s="1"/>
  <c r="L45" i="34"/>
  <c r="U45" i="34" s="1"/>
  <c r="K45" i="34"/>
  <c r="T45" i="34" s="1"/>
  <c r="AC44" i="34"/>
  <c r="S44" i="34"/>
  <c r="AB44" i="34" s="1"/>
  <c r="R44" i="34"/>
  <c r="AA44" i="34" s="1"/>
  <c r="Q44" i="34"/>
  <c r="Z44" i="34" s="1"/>
  <c r="P44" i="34"/>
  <c r="Y44" i="34" s="1"/>
  <c r="O44" i="34"/>
  <c r="X44" i="34" s="1"/>
  <c r="N44" i="34"/>
  <c r="W44" i="34" s="1"/>
  <c r="L44" i="34"/>
  <c r="U44" i="34" s="1"/>
  <c r="K44" i="34"/>
  <c r="T44" i="34" s="1"/>
  <c r="AC43" i="34"/>
  <c r="S43" i="34"/>
  <c r="AB43" i="34" s="1"/>
  <c r="R43" i="34"/>
  <c r="AA43" i="34" s="1"/>
  <c r="Q43" i="34"/>
  <c r="Z43" i="34" s="1"/>
  <c r="P43" i="34"/>
  <c r="Y43" i="34" s="1"/>
  <c r="O43" i="34"/>
  <c r="X43" i="34" s="1"/>
  <c r="N43" i="34"/>
  <c r="W43" i="34" s="1"/>
  <c r="L43" i="34"/>
  <c r="U43" i="34" s="1"/>
  <c r="K43" i="34"/>
  <c r="T43" i="34" s="1"/>
  <c r="AC42" i="34"/>
  <c r="S42" i="34"/>
  <c r="AB42" i="34" s="1"/>
  <c r="R42" i="34"/>
  <c r="AA42" i="34" s="1"/>
  <c r="Q42" i="34"/>
  <c r="Z42" i="34" s="1"/>
  <c r="P42" i="34"/>
  <c r="Y42" i="34" s="1"/>
  <c r="O42" i="34"/>
  <c r="X42" i="34" s="1"/>
  <c r="N42" i="34"/>
  <c r="W42" i="34" s="1"/>
  <c r="L42" i="34"/>
  <c r="U42" i="34" s="1"/>
  <c r="K42" i="34"/>
  <c r="T42" i="34" s="1"/>
  <c r="AC41" i="34"/>
  <c r="S41" i="34"/>
  <c r="AB41" i="34" s="1"/>
  <c r="R41" i="34"/>
  <c r="AA41" i="34" s="1"/>
  <c r="Q41" i="34"/>
  <c r="Z41" i="34" s="1"/>
  <c r="P41" i="34"/>
  <c r="Y41" i="34" s="1"/>
  <c r="O41" i="34"/>
  <c r="X41" i="34" s="1"/>
  <c r="N41" i="34"/>
  <c r="W41" i="34" s="1"/>
  <c r="L41" i="34"/>
  <c r="U41" i="34" s="1"/>
  <c r="K41" i="34"/>
  <c r="T41" i="34" s="1"/>
  <c r="AC40" i="34"/>
  <c r="S40" i="34"/>
  <c r="AB40" i="34" s="1"/>
  <c r="R40" i="34"/>
  <c r="AA40" i="34" s="1"/>
  <c r="Q40" i="34"/>
  <c r="Z40" i="34" s="1"/>
  <c r="P40" i="34"/>
  <c r="Y40" i="34" s="1"/>
  <c r="O40" i="34"/>
  <c r="X40" i="34" s="1"/>
  <c r="N40" i="34"/>
  <c r="W40" i="34" s="1"/>
  <c r="L40" i="34"/>
  <c r="U40" i="34" s="1"/>
  <c r="K40" i="34"/>
  <c r="T40" i="34" s="1"/>
  <c r="AC39" i="34"/>
  <c r="S39" i="34"/>
  <c r="AB39" i="34" s="1"/>
  <c r="R39" i="34"/>
  <c r="AA39" i="34" s="1"/>
  <c r="Q39" i="34"/>
  <c r="Z39" i="34" s="1"/>
  <c r="P39" i="34"/>
  <c r="Y39" i="34" s="1"/>
  <c r="O39" i="34"/>
  <c r="X39" i="34" s="1"/>
  <c r="N39" i="34"/>
  <c r="W39" i="34" s="1"/>
  <c r="L39" i="34"/>
  <c r="U39" i="34" s="1"/>
  <c r="K39" i="34"/>
  <c r="T39" i="34" s="1"/>
  <c r="AC38" i="34"/>
  <c r="S38" i="34"/>
  <c r="AB38" i="34" s="1"/>
  <c r="R38" i="34"/>
  <c r="AA38" i="34" s="1"/>
  <c r="Q38" i="34"/>
  <c r="Z38" i="34" s="1"/>
  <c r="P38" i="34"/>
  <c r="Y38" i="34" s="1"/>
  <c r="O38" i="34"/>
  <c r="X38" i="34" s="1"/>
  <c r="N38" i="34"/>
  <c r="W38" i="34" s="1"/>
  <c r="L38" i="34"/>
  <c r="U38" i="34" s="1"/>
  <c r="K38" i="34"/>
  <c r="T38" i="34" s="1"/>
  <c r="AC37" i="34"/>
  <c r="S37" i="34"/>
  <c r="AB37" i="34" s="1"/>
  <c r="R37" i="34"/>
  <c r="AA37" i="34" s="1"/>
  <c r="Q37" i="34"/>
  <c r="Z37" i="34" s="1"/>
  <c r="P37" i="34"/>
  <c r="Y37" i="34" s="1"/>
  <c r="O37" i="34"/>
  <c r="X37" i="34" s="1"/>
  <c r="N37" i="34"/>
  <c r="W37" i="34" s="1"/>
  <c r="L37" i="34"/>
  <c r="U37" i="34" s="1"/>
  <c r="K37" i="34"/>
  <c r="T37" i="34" s="1"/>
  <c r="AC36" i="34"/>
  <c r="S36" i="34"/>
  <c r="AB36" i="34" s="1"/>
  <c r="R36" i="34"/>
  <c r="AA36" i="34" s="1"/>
  <c r="Q36" i="34"/>
  <c r="Z36" i="34" s="1"/>
  <c r="P36" i="34"/>
  <c r="Y36" i="34" s="1"/>
  <c r="O36" i="34"/>
  <c r="X36" i="34" s="1"/>
  <c r="N36" i="34"/>
  <c r="W36" i="34" s="1"/>
  <c r="L36" i="34"/>
  <c r="U36" i="34" s="1"/>
  <c r="K36" i="34"/>
  <c r="T36" i="34" s="1"/>
  <c r="AC35" i="34"/>
  <c r="S35" i="34"/>
  <c r="AB35" i="34" s="1"/>
  <c r="R35" i="34"/>
  <c r="AA35" i="34" s="1"/>
  <c r="Q35" i="34"/>
  <c r="Z35" i="34" s="1"/>
  <c r="P35" i="34"/>
  <c r="Y35" i="34" s="1"/>
  <c r="O35" i="34"/>
  <c r="X35" i="34" s="1"/>
  <c r="N35" i="34"/>
  <c r="W35" i="34" s="1"/>
  <c r="L35" i="34"/>
  <c r="U35" i="34" s="1"/>
  <c r="K35" i="34"/>
  <c r="T35" i="34" s="1"/>
  <c r="AC34" i="34"/>
  <c r="S34" i="34"/>
  <c r="AB34" i="34" s="1"/>
  <c r="R34" i="34"/>
  <c r="AA34" i="34" s="1"/>
  <c r="Q34" i="34"/>
  <c r="Z34" i="34" s="1"/>
  <c r="P34" i="34"/>
  <c r="Y34" i="34" s="1"/>
  <c r="O34" i="34"/>
  <c r="X34" i="34" s="1"/>
  <c r="N34" i="34"/>
  <c r="W34" i="34" s="1"/>
  <c r="L34" i="34"/>
  <c r="U34" i="34" s="1"/>
  <c r="K34" i="34"/>
  <c r="T34" i="34" s="1"/>
  <c r="AC33" i="34"/>
  <c r="S33" i="34"/>
  <c r="AB33" i="34" s="1"/>
  <c r="R33" i="34"/>
  <c r="AA33" i="34" s="1"/>
  <c r="Q33" i="34"/>
  <c r="Z33" i="34" s="1"/>
  <c r="P33" i="34"/>
  <c r="Y33" i="34" s="1"/>
  <c r="O33" i="34"/>
  <c r="X33" i="34" s="1"/>
  <c r="N33" i="34"/>
  <c r="W33" i="34" s="1"/>
  <c r="L33" i="34"/>
  <c r="U33" i="34" s="1"/>
  <c r="K33" i="34"/>
  <c r="T33" i="34" s="1"/>
  <c r="AC32" i="34"/>
  <c r="S32" i="34"/>
  <c r="AB32" i="34" s="1"/>
  <c r="R32" i="34"/>
  <c r="AA32" i="34" s="1"/>
  <c r="Q32" i="34"/>
  <c r="Z32" i="34" s="1"/>
  <c r="P32" i="34"/>
  <c r="Y32" i="34" s="1"/>
  <c r="O32" i="34"/>
  <c r="X32" i="34" s="1"/>
  <c r="N32" i="34"/>
  <c r="W32" i="34" s="1"/>
  <c r="L32" i="34"/>
  <c r="U32" i="34" s="1"/>
  <c r="K32" i="34"/>
  <c r="T32" i="34" s="1"/>
  <c r="AC31" i="34"/>
  <c r="S31" i="34"/>
  <c r="AB31" i="34" s="1"/>
  <c r="R31" i="34"/>
  <c r="AA31" i="34" s="1"/>
  <c r="Q31" i="34"/>
  <c r="Z31" i="34" s="1"/>
  <c r="P31" i="34"/>
  <c r="Y31" i="34" s="1"/>
  <c r="O31" i="34"/>
  <c r="X31" i="34" s="1"/>
  <c r="N31" i="34"/>
  <c r="W31" i="34" s="1"/>
  <c r="L31" i="34"/>
  <c r="U31" i="34" s="1"/>
  <c r="K31" i="34"/>
  <c r="T31" i="34" s="1"/>
  <c r="AC30" i="34"/>
  <c r="S30" i="34"/>
  <c r="AB30" i="34" s="1"/>
  <c r="R30" i="34"/>
  <c r="AA30" i="34" s="1"/>
  <c r="Q30" i="34"/>
  <c r="Z30" i="34" s="1"/>
  <c r="P30" i="34"/>
  <c r="Y30" i="34" s="1"/>
  <c r="O30" i="34"/>
  <c r="X30" i="34" s="1"/>
  <c r="N30" i="34"/>
  <c r="W30" i="34" s="1"/>
  <c r="L30" i="34"/>
  <c r="U30" i="34" s="1"/>
  <c r="K30" i="34"/>
  <c r="T30" i="34" s="1"/>
  <c r="AC29" i="34"/>
  <c r="S29" i="34"/>
  <c r="AB29" i="34" s="1"/>
  <c r="R29" i="34"/>
  <c r="AA29" i="34" s="1"/>
  <c r="Q29" i="34"/>
  <c r="Z29" i="34" s="1"/>
  <c r="P29" i="34"/>
  <c r="Y29" i="34" s="1"/>
  <c r="O29" i="34"/>
  <c r="X29" i="34" s="1"/>
  <c r="N29" i="34"/>
  <c r="W29" i="34" s="1"/>
  <c r="L29" i="34"/>
  <c r="U29" i="34" s="1"/>
  <c r="K29" i="34"/>
  <c r="T29" i="34" s="1"/>
  <c r="AC28" i="34"/>
  <c r="S28" i="34"/>
  <c r="AB28" i="34" s="1"/>
  <c r="R28" i="34"/>
  <c r="AA28" i="34" s="1"/>
  <c r="Q28" i="34"/>
  <c r="Z28" i="34" s="1"/>
  <c r="P28" i="34"/>
  <c r="Y28" i="34" s="1"/>
  <c r="O28" i="34"/>
  <c r="X28" i="34" s="1"/>
  <c r="N28" i="34"/>
  <c r="W28" i="34" s="1"/>
  <c r="L28" i="34"/>
  <c r="U28" i="34" s="1"/>
  <c r="K28" i="34"/>
  <c r="T28" i="34" s="1"/>
  <c r="AC27" i="34"/>
  <c r="S27" i="34"/>
  <c r="AB27" i="34" s="1"/>
  <c r="R27" i="34"/>
  <c r="AA27" i="34" s="1"/>
  <c r="Q27" i="34"/>
  <c r="Z27" i="34" s="1"/>
  <c r="P27" i="34"/>
  <c r="Y27" i="34" s="1"/>
  <c r="O27" i="34"/>
  <c r="X27" i="34" s="1"/>
  <c r="N27" i="34"/>
  <c r="W27" i="34" s="1"/>
  <c r="L27" i="34"/>
  <c r="U27" i="34" s="1"/>
  <c r="K27" i="34"/>
  <c r="T27" i="34" s="1"/>
  <c r="AC26" i="34"/>
  <c r="S26" i="34"/>
  <c r="AB26" i="34" s="1"/>
  <c r="R26" i="34"/>
  <c r="AA26" i="34" s="1"/>
  <c r="Q26" i="34"/>
  <c r="Z26" i="34" s="1"/>
  <c r="P26" i="34"/>
  <c r="Y26" i="34" s="1"/>
  <c r="O26" i="34"/>
  <c r="X26" i="34" s="1"/>
  <c r="N26" i="34"/>
  <c r="W26" i="34" s="1"/>
  <c r="L26" i="34"/>
  <c r="U26" i="34" s="1"/>
  <c r="K26" i="34"/>
  <c r="T26" i="34" s="1"/>
  <c r="AC25" i="34"/>
  <c r="S25" i="34"/>
  <c r="AB25" i="34" s="1"/>
  <c r="R25" i="34"/>
  <c r="AA25" i="34" s="1"/>
  <c r="Q25" i="34"/>
  <c r="Z25" i="34" s="1"/>
  <c r="P25" i="34"/>
  <c r="Y25" i="34" s="1"/>
  <c r="O25" i="34"/>
  <c r="X25" i="34" s="1"/>
  <c r="N25" i="34"/>
  <c r="W25" i="34" s="1"/>
  <c r="L25" i="34"/>
  <c r="U25" i="34" s="1"/>
  <c r="K25" i="34"/>
  <c r="T25" i="34" s="1"/>
  <c r="AC24" i="34"/>
  <c r="S24" i="34"/>
  <c r="AB24" i="34" s="1"/>
  <c r="R24" i="34"/>
  <c r="AA24" i="34" s="1"/>
  <c r="Q24" i="34"/>
  <c r="Z24" i="34" s="1"/>
  <c r="P24" i="34"/>
  <c r="Y24" i="34" s="1"/>
  <c r="O24" i="34"/>
  <c r="X24" i="34" s="1"/>
  <c r="N24" i="34"/>
  <c r="W24" i="34" s="1"/>
  <c r="L24" i="34"/>
  <c r="U24" i="34" s="1"/>
  <c r="K24" i="34"/>
  <c r="T24" i="34" s="1"/>
  <c r="AC23" i="34"/>
  <c r="S23" i="34"/>
  <c r="AB23" i="34" s="1"/>
  <c r="R23" i="34"/>
  <c r="AA23" i="34" s="1"/>
  <c r="Q23" i="34"/>
  <c r="Z23" i="34" s="1"/>
  <c r="P23" i="34"/>
  <c r="Y23" i="34" s="1"/>
  <c r="O23" i="34"/>
  <c r="X23" i="34" s="1"/>
  <c r="N23" i="34"/>
  <c r="W23" i="34" s="1"/>
  <c r="L23" i="34"/>
  <c r="U23" i="34" s="1"/>
  <c r="K23" i="34"/>
  <c r="T23" i="34" s="1"/>
  <c r="AC22" i="34"/>
  <c r="S22" i="34"/>
  <c r="AB22" i="34" s="1"/>
  <c r="R22" i="34"/>
  <c r="AA22" i="34" s="1"/>
  <c r="Q22" i="34"/>
  <c r="Z22" i="34" s="1"/>
  <c r="P22" i="34"/>
  <c r="Y22" i="34" s="1"/>
  <c r="O22" i="34"/>
  <c r="X22" i="34" s="1"/>
  <c r="N22" i="34"/>
  <c r="W22" i="34" s="1"/>
  <c r="L22" i="34"/>
  <c r="U22" i="34" s="1"/>
  <c r="K22" i="34"/>
  <c r="T22" i="34" s="1"/>
  <c r="AC21" i="34"/>
  <c r="S21" i="34"/>
  <c r="AB21" i="34" s="1"/>
  <c r="R21" i="34"/>
  <c r="AA21" i="34" s="1"/>
  <c r="Q21" i="34"/>
  <c r="Z21" i="34" s="1"/>
  <c r="P21" i="34"/>
  <c r="Y21" i="34" s="1"/>
  <c r="O21" i="34"/>
  <c r="X21" i="34" s="1"/>
  <c r="N21" i="34"/>
  <c r="W21" i="34" s="1"/>
  <c r="L21" i="34"/>
  <c r="U21" i="34" s="1"/>
  <c r="K21" i="34"/>
  <c r="T21" i="34" s="1"/>
  <c r="AC20" i="34"/>
  <c r="S20" i="34"/>
  <c r="AB20" i="34" s="1"/>
  <c r="R20" i="34"/>
  <c r="AA20" i="34" s="1"/>
  <c r="Q20" i="34"/>
  <c r="Z20" i="34" s="1"/>
  <c r="P20" i="34"/>
  <c r="Y20" i="34" s="1"/>
  <c r="O20" i="34"/>
  <c r="X20" i="34" s="1"/>
  <c r="N20" i="34"/>
  <c r="W20" i="34" s="1"/>
  <c r="L20" i="34"/>
  <c r="U20" i="34" s="1"/>
  <c r="K20" i="34"/>
  <c r="T20" i="34" s="1"/>
  <c r="AC19" i="34"/>
  <c r="S19" i="34"/>
  <c r="AB19" i="34" s="1"/>
  <c r="R19" i="34"/>
  <c r="AA19" i="34" s="1"/>
  <c r="Q19" i="34"/>
  <c r="Z19" i="34" s="1"/>
  <c r="P19" i="34"/>
  <c r="Y19" i="34" s="1"/>
  <c r="O19" i="34"/>
  <c r="X19" i="34" s="1"/>
  <c r="N19" i="34"/>
  <c r="W19" i="34" s="1"/>
  <c r="L19" i="34"/>
  <c r="U19" i="34" s="1"/>
  <c r="K19" i="34"/>
  <c r="T19" i="34" s="1"/>
  <c r="AC18" i="34"/>
  <c r="S18" i="34"/>
  <c r="AB18" i="34" s="1"/>
  <c r="R18" i="34"/>
  <c r="AA18" i="34" s="1"/>
  <c r="Q18" i="34"/>
  <c r="Z18" i="34" s="1"/>
  <c r="P18" i="34"/>
  <c r="Y18" i="34" s="1"/>
  <c r="O18" i="34"/>
  <c r="X18" i="34" s="1"/>
  <c r="N18" i="34"/>
  <c r="W18" i="34" s="1"/>
  <c r="L18" i="34"/>
  <c r="U18" i="34" s="1"/>
  <c r="K18" i="34"/>
  <c r="T18" i="34" s="1"/>
  <c r="AC17" i="34"/>
  <c r="S17" i="34"/>
  <c r="AB17" i="34" s="1"/>
  <c r="R17" i="34"/>
  <c r="AA17" i="34" s="1"/>
  <c r="Q17" i="34"/>
  <c r="Z17" i="34" s="1"/>
  <c r="P17" i="34"/>
  <c r="Y17" i="34" s="1"/>
  <c r="O17" i="34"/>
  <c r="X17" i="34" s="1"/>
  <c r="N17" i="34"/>
  <c r="W17" i="34" s="1"/>
  <c r="L17" i="34"/>
  <c r="U17" i="34" s="1"/>
  <c r="K17" i="34"/>
  <c r="T17" i="34" s="1"/>
  <c r="AC16" i="34"/>
  <c r="S16" i="34"/>
  <c r="AB16" i="34" s="1"/>
  <c r="R16" i="34"/>
  <c r="AA16" i="34" s="1"/>
  <c r="Q16" i="34"/>
  <c r="Z16" i="34" s="1"/>
  <c r="P16" i="34"/>
  <c r="Y16" i="34" s="1"/>
  <c r="O16" i="34"/>
  <c r="X16" i="34" s="1"/>
  <c r="N16" i="34"/>
  <c r="W16" i="34" s="1"/>
  <c r="L16" i="34"/>
  <c r="U16" i="34" s="1"/>
  <c r="K16" i="34"/>
  <c r="T16" i="34" s="1"/>
  <c r="AC15" i="34"/>
  <c r="S15" i="34"/>
  <c r="AB15" i="34" s="1"/>
  <c r="R15" i="34"/>
  <c r="AA15" i="34" s="1"/>
  <c r="Q15" i="34"/>
  <c r="Z15" i="34" s="1"/>
  <c r="P15" i="34"/>
  <c r="Y15" i="34" s="1"/>
  <c r="O15" i="34"/>
  <c r="X15" i="34" s="1"/>
  <c r="N15" i="34"/>
  <c r="W15" i="34" s="1"/>
  <c r="L15" i="34"/>
  <c r="U15" i="34" s="1"/>
  <c r="K15" i="34"/>
  <c r="T15" i="34" s="1"/>
  <c r="AC14" i="34"/>
  <c r="S14" i="34"/>
  <c r="AB14" i="34" s="1"/>
  <c r="R14" i="34"/>
  <c r="AA14" i="34" s="1"/>
  <c r="Q14" i="34"/>
  <c r="Z14" i="34" s="1"/>
  <c r="P14" i="34"/>
  <c r="Y14" i="34" s="1"/>
  <c r="O14" i="34"/>
  <c r="X14" i="34" s="1"/>
  <c r="N14" i="34"/>
  <c r="W14" i="34" s="1"/>
  <c r="L14" i="34"/>
  <c r="U14" i="34" s="1"/>
  <c r="K14" i="34"/>
  <c r="T14" i="34" s="1"/>
  <c r="AC13" i="34"/>
  <c r="S13" i="34"/>
  <c r="AB13" i="34" s="1"/>
  <c r="R13" i="34"/>
  <c r="AA13" i="34" s="1"/>
  <c r="Q13" i="34"/>
  <c r="Z13" i="34" s="1"/>
  <c r="P13" i="34"/>
  <c r="Y13" i="34" s="1"/>
  <c r="O13" i="34"/>
  <c r="X13" i="34" s="1"/>
  <c r="N13" i="34"/>
  <c r="W13" i="34" s="1"/>
  <c r="L13" i="34"/>
  <c r="U13" i="34" s="1"/>
  <c r="K13" i="34"/>
  <c r="T13" i="34" s="1"/>
  <c r="AC12" i="34"/>
  <c r="S12" i="34"/>
  <c r="AB12" i="34" s="1"/>
  <c r="R12" i="34"/>
  <c r="AA12" i="34" s="1"/>
  <c r="Q12" i="34"/>
  <c r="Z12" i="34" s="1"/>
  <c r="P12" i="34"/>
  <c r="Y12" i="34" s="1"/>
  <c r="O12" i="34"/>
  <c r="X12" i="34" s="1"/>
  <c r="N12" i="34"/>
  <c r="W12" i="34" s="1"/>
  <c r="L12" i="34"/>
  <c r="U12" i="34" s="1"/>
  <c r="K12" i="34"/>
  <c r="T12" i="34" s="1"/>
  <c r="AC11" i="34"/>
  <c r="S11" i="34"/>
  <c r="AB11" i="34" s="1"/>
  <c r="R11" i="34"/>
  <c r="AA11" i="34" s="1"/>
  <c r="Q11" i="34"/>
  <c r="Z11" i="34" s="1"/>
  <c r="P11" i="34"/>
  <c r="Y11" i="34" s="1"/>
  <c r="O11" i="34"/>
  <c r="X11" i="34" s="1"/>
  <c r="N11" i="34"/>
  <c r="W11" i="34" s="1"/>
  <c r="L11" i="34"/>
  <c r="U11" i="34" s="1"/>
  <c r="K11" i="34"/>
  <c r="T11" i="34" s="1"/>
  <c r="AC10" i="34"/>
  <c r="S10" i="34"/>
  <c r="AB10" i="34" s="1"/>
  <c r="R10" i="34"/>
  <c r="AA10" i="34" s="1"/>
  <c r="Q10" i="34"/>
  <c r="Z10" i="34" s="1"/>
  <c r="P10" i="34"/>
  <c r="Y10" i="34" s="1"/>
  <c r="O10" i="34"/>
  <c r="X10" i="34" s="1"/>
  <c r="N10" i="34"/>
  <c r="W10" i="34" s="1"/>
  <c r="L10" i="34"/>
  <c r="U10" i="34" s="1"/>
  <c r="K10" i="34"/>
  <c r="T10" i="34" s="1"/>
  <c r="AC9" i="34"/>
  <c r="S9" i="34"/>
  <c r="AB9" i="34" s="1"/>
  <c r="R9" i="34"/>
  <c r="AA9" i="34" s="1"/>
  <c r="Q9" i="34"/>
  <c r="Z9" i="34" s="1"/>
  <c r="P9" i="34"/>
  <c r="Y9" i="34" s="1"/>
  <c r="O9" i="34"/>
  <c r="X9" i="34" s="1"/>
  <c r="N9" i="34"/>
  <c r="W9" i="34" s="1"/>
  <c r="L9" i="34"/>
  <c r="U9" i="34" s="1"/>
  <c r="K9" i="34"/>
  <c r="T9" i="34" s="1"/>
  <c r="AC8" i="34"/>
  <c r="R8" i="34"/>
  <c r="AA8" i="34" s="1"/>
  <c r="P8" i="34"/>
  <c r="Y8" i="34" s="1"/>
  <c r="N8" i="34"/>
  <c r="W8" i="34" s="1"/>
  <c r="K8" i="34"/>
  <c r="T8" i="34" s="1"/>
  <c r="J6" i="34"/>
  <c r="I6" i="34"/>
  <c r="H6" i="34"/>
  <c r="G6" i="34"/>
  <c r="F6" i="34"/>
  <c r="E6" i="34"/>
  <c r="C6" i="34"/>
  <c r="B6" i="34"/>
  <c r="A4" i="34"/>
  <c r="A3" i="34"/>
  <c r="S109" i="33"/>
  <c r="R109" i="33"/>
  <c r="Q109" i="33"/>
  <c r="P109" i="33"/>
  <c r="O109" i="33"/>
  <c r="N109" i="33"/>
  <c r="M109" i="33"/>
  <c r="L109" i="33"/>
  <c r="K109" i="33"/>
  <c r="S108" i="33"/>
  <c r="R108" i="33"/>
  <c r="Q108" i="33"/>
  <c r="P108" i="33"/>
  <c r="O108" i="33"/>
  <c r="N108" i="33"/>
  <c r="M108" i="33"/>
  <c r="L108" i="33"/>
  <c r="K108" i="33"/>
  <c r="S107" i="33"/>
  <c r="R107" i="33"/>
  <c r="Q107" i="33"/>
  <c r="P107" i="33"/>
  <c r="O107" i="33"/>
  <c r="N107" i="33"/>
  <c r="M107" i="33"/>
  <c r="L107" i="33"/>
  <c r="K107" i="33"/>
  <c r="S106" i="33"/>
  <c r="R106" i="33"/>
  <c r="Q106" i="33"/>
  <c r="P106" i="33"/>
  <c r="O106" i="33"/>
  <c r="N106" i="33"/>
  <c r="M106" i="33"/>
  <c r="L106" i="33"/>
  <c r="K106" i="33"/>
  <c r="S105" i="33"/>
  <c r="R105" i="33"/>
  <c r="Q105" i="33"/>
  <c r="P105" i="33"/>
  <c r="O105" i="33"/>
  <c r="N105" i="33"/>
  <c r="M105" i="33"/>
  <c r="L105" i="33"/>
  <c r="K105" i="33"/>
  <c r="S104" i="33"/>
  <c r="R104" i="33"/>
  <c r="Q104" i="33"/>
  <c r="P104" i="33"/>
  <c r="O104" i="33"/>
  <c r="N104" i="33"/>
  <c r="M104" i="33"/>
  <c r="L104" i="33"/>
  <c r="K104" i="33"/>
  <c r="S103" i="33"/>
  <c r="R103" i="33"/>
  <c r="Q103" i="33"/>
  <c r="P103" i="33"/>
  <c r="O103" i="33"/>
  <c r="N103" i="33"/>
  <c r="M103" i="33"/>
  <c r="L103" i="33"/>
  <c r="K103" i="33"/>
  <c r="S102" i="33"/>
  <c r="R102" i="33"/>
  <c r="Q102" i="33"/>
  <c r="P102" i="33"/>
  <c r="O102" i="33"/>
  <c r="N102" i="33"/>
  <c r="M102" i="33"/>
  <c r="L102" i="33"/>
  <c r="K102" i="33"/>
  <c r="S101" i="33"/>
  <c r="R101" i="33"/>
  <c r="Q101" i="33"/>
  <c r="P101" i="33"/>
  <c r="O101" i="33"/>
  <c r="N101" i="33"/>
  <c r="M101" i="33"/>
  <c r="L101" i="33"/>
  <c r="K101" i="33"/>
  <c r="S100" i="33"/>
  <c r="R100" i="33"/>
  <c r="Q100" i="33"/>
  <c r="P100" i="33"/>
  <c r="O100" i="33"/>
  <c r="N100" i="33"/>
  <c r="M100" i="33"/>
  <c r="L100" i="33"/>
  <c r="K100" i="33"/>
  <c r="S99" i="33"/>
  <c r="R99" i="33"/>
  <c r="Q99" i="33"/>
  <c r="P99" i="33"/>
  <c r="O99" i="33"/>
  <c r="N99" i="33"/>
  <c r="M99" i="33"/>
  <c r="L99" i="33"/>
  <c r="K99" i="33"/>
  <c r="S98" i="33"/>
  <c r="R98" i="33"/>
  <c r="Q98" i="33"/>
  <c r="P98" i="33"/>
  <c r="O98" i="33"/>
  <c r="N98" i="33"/>
  <c r="M98" i="33"/>
  <c r="L98" i="33"/>
  <c r="K98" i="33"/>
  <c r="S97" i="33"/>
  <c r="R97" i="33"/>
  <c r="Q97" i="33"/>
  <c r="P97" i="33"/>
  <c r="O97" i="33"/>
  <c r="N97" i="33"/>
  <c r="M97" i="33"/>
  <c r="L97" i="33"/>
  <c r="K97" i="33"/>
  <c r="S96" i="33"/>
  <c r="R96" i="33"/>
  <c r="Q96" i="33"/>
  <c r="P96" i="33"/>
  <c r="O96" i="33"/>
  <c r="N96" i="33"/>
  <c r="M96" i="33"/>
  <c r="L96" i="33"/>
  <c r="K96" i="33"/>
  <c r="S95" i="33"/>
  <c r="R95" i="33"/>
  <c r="Q95" i="33"/>
  <c r="P95" i="33"/>
  <c r="O95" i="33"/>
  <c r="N95" i="33"/>
  <c r="M95" i="33"/>
  <c r="L95" i="33"/>
  <c r="K95" i="33"/>
  <c r="S94" i="33"/>
  <c r="R94" i="33"/>
  <c r="Q94" i="33"/>
  <c r="P94" i="33"/>
  <c r="O94" i="33"/>
  <c r="N94" i="33"/>
  <c r="M94" i="33"/>
  <c r="L94" i="33"/>
  <c r="K94" i="33"/>
  <c r="S93" i="33"/>
  <c r="R93" i="33"/>
  <c r="Q93" i="33"/>
  <c r="P93" i="33"/>
  <c r="O93" i="33"/>
  <c r="N93" i="33"/>
  <c r="M93" i="33"/>
  <c r="L93" i="33"/>
  <c r="K93" i="33"/>
  <c r="S92" i="33"/>
  <c r="R92" i="33"/>
  <c r="Q92" i="33"/>
  <c r="P92" i="33"/>
  <c r="O92" i="33"/>
  <c r="N92" i="33"/>
  <c r="M92" i="33"/>
  <c r="L92" i="33"/>
  <c r="K92" i="33"/>
  <c r="S91" i="33"/>
  <c r="R91" i="33"/>
  <c r="Q91" i="33"/>
  <c r="P91" i="33"/>
  <c r="O91" i="33"/>
  <c r="N91" i="33"/>
  <c r="M91" i="33"/>
  <c r="L91" i="33"/>
  <c r="K91" i="33"/>
  <c r="S90" i="33"/>
  <c r="R90" i="33"/>
  <c r="Q90" i="33"/>
  <c r="P90" i="33"/>
  <c r="O90" i="33"/>
  <c r="N90" i="33"/>
  <c r="M90" i="33"/>
  <c r="L90" i="33"/>
  <c r="K90" i="33"/>
  <c r="S89" i="33"/>
  <c r="R89" i="33"/>
  <c r="Q89" i="33"/>
  <c r="P89" i="33"/>
  <c r="O89" i="33"/>
  <c r="N89" i="33"/>
  <c r="M89" i="33"/>
  <c r="L89" i="33"/>
  <c r="K89" i="33"/>
  <c r="S88" i="33"/>
  <c r="R88" i="33"/>
  <c r="Q88" i="33"/>
  <c r="P88" i="33"/>
  <c r="O88" i="33"/>
  <c r="N88" i="33"/>
  <c r="M88" i="33"/>
  <c r="L88" i="33"/>
  <c r="K88" i="33"/>
  <c r="S87" i="33"/>
  <c r="R87" i="33"/>
  <c r="Q87" i="33"/>
  <c r="P87" i="33"/>
  <c r="O87" i="33"/>
  <c r="N87" i="33"/>
  <c r="M87" i="33"/>
  <c r="L87" i="33"/>
  <c r="K87" i="33"/>
  <c r="S86" i="33"/>
  <c r="R86" i="33"/>
  <c r="Q86" i="33"/>
  <c r="P86" i="33"/>
  <c r="O86" i="33"/>
  <c r="N86" i="33"/>
  <c r="M86" i="33"/>
  <c r="L86" i="33"/>
  <c r="K86" i="33"/>
  <c r="S85" i="33"/>
  <c r="R85" i="33"/>
  <c r="Q85" i="33"/>
  <c r="P85" i="33"/>
  <c r="O85" i="33"/>
  <c r="N85" i="33"/>
  <c r="M85" i="33"/>
  <c r="L85" i="33"/>
  <c r="K85" i="33"/>
  <c r="S84" i="33"/>
  <c r="R84" i="33"/>
  <c r="Q84" i="33"/>
  <c r="P84" i="33"/>
  <c r="O84" i="33"/>
  <c r="N84" i="33"/>
  <c r="M84" i="33"/>
  <c r="L84" i="33"/>
  <c r="K84" i="33"/>
  <c r="S83" i="33"/>
  <c r="R83" i="33"/>
  <c r="Q83" i="33"/>
  <c r="P83" i="33"/>
  <c r="O83" i="33"/>
  <c r="N83" i="33"/>
  <c r="M83" i="33"/>
  <c r="L83" i="33"/>
  <c r="K83" i="33"/>
  <c r="S82" i="33"/>
  <c r="R82" i="33"/>
  <c r="Q82" i="33"/>
  <c r="P82" i="33"/>
  <c r="O82" i="33"/>
  <c r="N82" i="33"/>
  <c r="M82" i="33"/>
  <c r="L82" i="33"/>
  <c r="K82" i="33"/>
  <c r="S81" i="33"/>
  <c r="R81" i="33"/>
  <c r="Q81" i="33"/>
  <c r="P81" i="33"/>
  <c r="O81" i="33"/>
  <c r="N81" i="33"/>
  <c r="M81" i="33"/>
  <c r="L81" i="33"/>
  <c r="K81" i="33"/>
  <c r="S80" i="33"/>
  <c r="R80" i="33"/>
  <c r="Q80" i="33"/>
  <c r="P80" i="33"/>
  <c r="O80" i="33"/>
  <c r="N80" i="33"/>
  <c r="M80" i="33"/>
  <c r="L80" i="33"/>
  <c r="K80" i="33"/>
  <c r="S79" i="33"/>
  <c r="R79" i="33"/>
  <c r="Q79" i="33"/>
  <c r="P79" i="33"/>
  <c r="O79" i="33"/>
  <c r="N79" i="33"/>
  <c r="M79" i="33"/>
  <c r="L79" i="33"/>
  <c r="K79" i="33"/>
  <c r="S78" i="33"/>
  <c r="R78" i="33"/>
  <c r="Q78" i="33"/>
  <c r="P78" i="33"/>
  <c r="O78" i="33"/>
  <c r="N78" i="33"/>
  <c r="M78" i="33"/>
  <c r="L78" i="33"/>
  <c r="K78" i="33"/>
  <c r="S77" i="33"/>
  <c r="R77" i="33"/>
  <c r="Q77" i="33"/>
  <c r="P77" i="33"/>
  <c r="O77" i="33"/>
  <c r="N77" i="33"/>
  <c r="M77" i="33"/>
  <c r="L77" i="33"/>
  <c r="K77" i="33"/>
  <c r="S76" i="33"/>
  <c r="R76" i="33"/>
  <c r="Q76" i="33"/>
  <c r="P76" i="33"/>
  <c r="O76" i="33"/>
  <c r="N76" i="33"/>
  <c r="M76" i="33"/>
  <c r="L76" i="33"/>
  <c r="K76" i="33"/>
  <c r="S75" i="33"/>
  <c r="R75" i="33"/>
  <c r="Q75" i="33"/>
  <c r="P75" i="33"/>
  <c r="O75" i="33"/>
  <c r="N75" i="33"/>
  <c r="M75" i="33"/>
  <c r="L75" i="33"/>
  <c r="K75" i="33"/>
  <c r="S74" i="33"/>
  <c r="R74" i="33"/>
  <c r="Q74" i="33"/>
  <c r="P74" i="33"/>
  <c r="O74" i="33"/>
  <c r="N74" i="33"/>
  <c r="M74" i="33"/>
  <c r="L74" i="33"/>
  <c r="K74" i="33"/>
  <c r="S73" i="33"/>
  <c r="R73" i="33"/>
  <c r="Q73" i="33"/>
  <c r="P73" i="33"/>
  <c r="O73" i="33"/>
  <c r="N73" i="33"/>
  <c r="M73" i="33"/>
  <c r="L73" i="33"/>
  <c r="K73" i="33"/>
  <c r="S72" i="33"/>
  <c r="R72" i="33"/>
  <c r="Q72" i="33"/>
  <c r="P72" i="33"/>
  <c r="O72" i="33"/>
  <c r="N72" i="33"/>
  <c r="M72" i="33"/>
  <c r="L72" i="33"/>
  <c r="K72" i="33"/>
  <c r="S71" i="33"/>
  <c r="R71" i="33"/>
  <c r="Q71" i="33"/>
  <c r="P71" i="33"/>
  <c r="O71" i="33"/>
  <c r="N71" i="33"/>
  <c r="M71" i="33"/>
  <c r="L71" i="33"/>
  <c r="K71" i="33"/>
  <c r="S70" i="33"/>
  <c r="R70" i="33"/>
  <c r="Q70" i="33"/>
  <c r="P70" i="33"/>
  <c r="O70" i="33"/>
  <c r="N70" i="33"/>
  <c r="M70" i="33"/>
  <c r="L70" i="33"/>
  <c r="K70" i="33"/>
  <c r="S69" i="33"/>
  <c r="R69" i="33"/>
  <c r="Q69" i="33"/>
  <c r="P69" i="33"/>
  <c r="O69" i="33"/>
  <c r="N69" i="33"/>
  <c r="M69" i="33"/>
  <c r="L69" i="33"/>
  <c r="K69" i="33"/>
  <c r="S68" i="33"/>
  <c r="R68" i="33"/>
  <c r="Q68" i="33"/>
  <c r="P68" i="33"/>
  <c r="O68" i="33"/>
  <c r="N68" i="33"/>
  <c r="M68" i="33"/>
  <c r="L68" i="33"/>
  <c r="K68" i="33"/>
  <c r="S67" i="33"/>
  <c r="R67" i="33"/>
  <c r="Q67" i="33"/>
  <c r="P67" i="33"/>
  <c r="O67" i="33"/>
  <c r="N67" i="33"/>
  <c r="M67" i="33"/>
  <c r="L67" i="33"/>
  <c r="K67" i="33"/>
  <c r="S66" i="33"/>
  <c r="R66" i="33"/>
  <c r="Q66" i="33"/>
  <c r="P66" i="33"/>
  <c r="O66" i="33"/>
  <c r="N66" i="33"/>
  <c r="M66" i="33"/>
  <c r="L66" i="33"/>
  <c r="K66" i="33"/>
  <c r="S65" i="33"/>
  <c r="R65" i="33"/>
  <c r="Q65" i="33"/>
  <c r="P65" i="33"/>
  <c r="O65" i="33"/>
  <c r="N65" i="33"/>
  <c r="M65" i="33"/>
  <c r="L65" i="33"/>
  <c r="K65" i="33"/>
  <c r="S64" i="33"/>
  <c r="R64" i="33"/>
  <c r="Q64" i="33"/>
  <c r="P64" i="33"/>
  <c r="O64" i="33"/>
  <c r="N64" i="33"/>
  <c r="M64" i="33"/>
  <c r="L64" i="33"/>
  <c r="K64" i="33"/>
  <c r="S63" i="33"/>
  <c r="R63" i="33"/>
  <c r="Q63" i="33"/>
  <c r="P63" i="33"/>
  <c r="O63" i="33"/>
  <c r="N63" i="33"/>
  <c r="M63" i="33"/>
  <c r="L63" i="33"/>
  <c r="K63" i="33"/>
  <c r="S62" i="33"/>
  <c r="R62" i="33"/>
  <c r="Q62" i="33"/>
  <c r="P62" i="33"/>
  <c r="O62" i="33"/>
  <c r="N62" i="33"/>
  <c r="M62" i="33"/>
  <c r="L62" i="33"/>
  <c r="K62" i="33"/>
  <c r="S61" i="33"/>
  <c r="R61" i="33"/>
  <c r="Q61" i="33"/>
  <c r="P61" i="33"/>
  <c r="O61" i="33"/>
  <c r="N61" i="33"/>
  <c r="M61" i="33"/>
  <c r="L61" i="33"/>
  <c r="K61" i="33"/>
  <c r="S60" i="33"/>
  <c r="R60" i="33"/>
  <c r="Q60" i="33"/>
  <c r="P60" i="33"/>
  <c r="O60" i="33"/>
  <c r="N60" i="33"/>
  <c r="M60" i="33"/>
  <c r="L60" i="33"/>
  <c r="K60" i="33"/>
  <c r="S59" i="33"/>
  <c r="R59" i="33"/>
  <c r="Q59" i="33"/>
  <c r="P59" i="33"/>
  <c r="O59" i="33"/>
  <c r="N59" i="33"/>
  <c r="M59" i="33"/>
  <c r="L59" i="33"/>
  <c r="K59" i="33"/>
  <c r="S58" i="33"/>
  <c r="R58" i="33"/>
  <c r="Q58" i="33"/>
  <c r="P58" i="33"/>
  <c r="O58" i="33"/>
  <c r="N58" i="33"/>
  <c r="M58" i="33"/>
  <c r="L58" i="33"/>
  <c r="K58" i="33"/>
  <c r="S57" i="33"/>
  <c r="R57" i="33"/>
  <c r="Q57" i="33"/>
  <c r="P57" i="33"/>
  <c r="O57" i="33"/>
  <c r="N57" i="33"/>
  <c r="M57" i="33"/>
  <c r="L57" i="33"/>
  <c r="K57" i="33"/>
  <c r="S56" i="33"/>
  <c r="R56" i="33"/>
  <c r="Q56" i="33"/>
  <c r="P56" i="33"/>
  <c r="O56" i="33"/>
  <c r="N56" i="33"/>
  <c r="M56" i="33"/>
  <c r="L56" i="33"/>
  <c r="K56" i="33"/>
  <c r="S55" i="33"/>
  <c r="R55" i="33"/>
  <c r="Q55" i="33"/>
  <c r="P55" i="33"/>
  <c r="O55" i="33"/>
  <c r="N55" i="33"/>
  <c r="M55" i="33"/>
  <c r="L55" i="33"/>
  <c r="K55" i="33"/>
  <c r="S54" i="33"/>
  <c r="R54" i="33"/>
  <c r="Q54" i="33"/>
  <c r="P54" i="33"/>
  <c r="O54" i="33"/>
  <c r="N54" i="33"/>
  <c r="M54" i="33"/>
  <c r="L54" i="33"/>
  <c r="K54" i="33"/>
  <c r="S53" i="33"/>
  <c r="R53" i="33"/>
  <c r="Q53" i="33"/>
  <c r="P53" i="33"/>
  <c r="O53" i="33"/>
  <c r="N53" i="33"/>
  <c r="M53" i="33"/>
  <c r="L53" i="33"/>
  <c r="K53" i="33"/>
  <c r="S52" i="33"/>
  <c r="R52" i="33"/>
  <c r="Q52" i="33"/>
  <c r="P52" i="33"/>
  <c r="O52" i="33"/>
  <c r="N52" i="33"/>
  <c r="M52" i="33"/>
  <c r="L52" i="33"/>
  <c r="K52" i="33"/>
  <c r="S51" i="33"/>
  <c r="R51" i="33"/>
  <c r="Q51" i="33"/>
  <c r="P51" i="33"/>
  <c r="O51" i="33"/>
  <c r="N51" i="33"/>
  <c r="M51" i="33"/>
  <c r="L51" i="33"/>
  <c r="K51" i="33"/>
  <c r="S50" i="33"/>
  <c r="R50" i="33"/>
  <c r="Q50" i="33"/>
  <c r="P50" i="33"/>
  <c r="O50" i="33"/>
  <c r="N50" i="33"/>
  <c r="M50" i="33"/>
  <c r="L50" i="33"/>
  <c r="K50" i="33"/>
  <c r="S49" i="33"/>
  <c r="R49" i="33"/>
  <c r="Q49" i="33"/>
  <c r="P49" i="33"/>
  <c r="O49" i="33"/>
  <c r="N49" i="33"/>
  <c r="M49" i="33"/>
  <c r="L49" i="33"/>
  <c r="K49" i="33"/>
  <c r="S48" i="33"/>
  <c r="R48" i="33"/>
  <c r="Q48" i="33"/>
  <c r="P48" i="33"/>
  <c r="O48" i="33"/>
  <c r="N48" i="33"/>
  <c r="M48" i="33"/>
  <c r="L48" i="33"/>
  <c r="K48" i="33"/>
  <c r="S47" i="33"/>
  <c r="R47" i="33"/>
  <c r="Q47" i="33"/>
  <c r="P47" i="33"/>
  <c r="O47" i="33"/>
  <c r="N47" i="33"/>
  <c r="M47" i="33"/>
  <c r="L47" i="33"/>
  <c r="K47" i="33"/>
  <c r="S46" i="33"/>
  <c r="R46" i="33"/>
  <c r="Q46" i="33"/>
  <c r="P46" i="33"/>
  <c r="O46" i="33"/>
  <c r="N46" i="33"/>
  <c r="M46" i="33"/>
  <c r="L46" i="33"/>
  <c r="K46" i="33"/>
  <c r="S45" i="33"/>
  <c r="R45" i="33"/>
  <c r="Q45" i="33"/>
  <c r="P45" i="33"/>
  <c r="O45" i="33"/>
  <c r="N45" i="33"/>
  <c r="M45" i="33"/>
  <c r="L45" i="33"/>
  <c r="K45" i="33"/>
  <c r="S44" i="33"/>
  <c r="R44" i="33"/>
  <c r="Q44" i="33"/>
  <c r="P44" i="33"/>
  <c r="O44" i="33"/>
  <c r="N44" i="33"/>
  <c r="M44" i="33"/>
  <c r="L44" i="33"/>
  <c r="K44" i="33"/>
  <c r="S43" i="33"/>
  <c r="R43" i="33"/>
  <c r="Q43" i="33"/>
  <c r="P43" i="33"/>
  <c r="O43" i="33"/>
  <c r="N43" i="33"/>
  <c r="M43" i="33"/>
  <c r="L43" i="33"/>
  <c r="K43" i="33"/>
  <c r="S42" i="33"/>
  <c r="R42" i="33"/>
  <c r="Q42" i="33"/>
  <c r="P42" i="33"/>
  <c r="O42" i="33"/>
  <c r="N42" i="33"/>
  <c r="M42" i="33"/>
  <c r="L42" i="33"/>
  <c r="K42" i="33"/>
  <c r="S41" i="33"/>
  <c r="R41" i="33"/>
  <c r="Q41" i="33"/>
  <c r="P41" i="33"/>
  <c r="O41" i="33"/>
  <c r="N41" i="33"/>
  <c r="M41" i="33"/>
  <c r="L41" i="33"/>
  <c r="K41" i="33"/>
  <c r="S40" i="33"/>
  <c r="R40" i="33"/>
  <c r="Q40" i="33"/>
  <c r="P40" i="33"/>
  <c r="O40" i="33"/>
  <c r="N40" i="33"/>
  <c r="M40" i="33"/>
  <c r="L40" i="33"/>
  <c r="K40" i="33"/>
  <c r="S39" i="33"/>
  <c r="R39" i="33"/>
  <c r="Q39" i="33"/>
  <c r="P39" i="33"/>
  <c r="O39" i="33"/>
  <c r="N39" i="33"/>
  <c r="M39" i="33"/>
  <c r="L39" i="33"/>
  <c r="K39" i="33"/>
  <c r="S38" i="33"/>
  <c r="R38" i="33"/>
  <c r="Q38" i="33"/>
  <c r="P38" i="33"/>
  <c r="O38" i="33"/>
  <c r="N38" i="33"/>
  <c r="M38" i="33"/>
  <c r="L38" i="33"/>
  <c r="K38" i="33"/>
  <c r="S37" i="33"/>
  <c r="R37" i="33"/>
  <c r="Q37" i="33"/>
  <c r="P37" i="33"/>
  <c r="O37" i="33"/>
  <c r="N37" i="33"/>
  <c r="M37" i="33"/>
  <c r="L37" i="33"/>
  <c r="K37" i="33"/>
  <c r="S36" i="33"/>
  <c r="R36" i="33"/>
  <c r="Q36" i="33"/>
  <c r="P36" i="33"/>
  <c r="O36" i="33"/>
  <c r="N36" i="33"/>
  <c r="M36" i="33"/>
  <c r="L36" i="33"/>
  <c r="K36" i="33"/>
  <c r="S35" i="33"/>
  <c r="R35" i="33"/>
  <c r="Q35" i="33"/>
  <c r="P35" i="33"/>
  <c r="O35" i="33"/>
  <c r="N35" i="33"/>
  <c r="M35" i="33"/>
  <c r="L35" i="33"/>
  <c r="K35" i="33"/>
  <c r="S34" i="33"/>
  <c r="R34" i="33"/>
  <c r="Q34" i="33"/>
  <c r="P34" i="33"/>
  <c r="O34" i="33"/>
  <c r="N34" i="33"/>
  <c r="M34" i="33"/>
  <c r="L34" i="33"/>
  <c r="K34" i="33"/>
  <c r="S33" i="33"/>
  <c r="R33" i="33"/>
  <c r="Q33" i="33"/>
  <c r="P33" i="33"/>
  <c r="O33" i="33"/>
  <c r="N33" i="33"/>
  <c r="M33" i="33"/>
  <c r="L33" i="33"/>
  <c r="K33" i="33"/>
  <c r="S32" i="33"/>
  <c r="R32" i="33"/>
  <c r="Q32" i="33"/>
  <c r="P32" i="33"/>
  <c r="O32" i="33"/>
  <c r="N32" i="33"/>
  <c r="M32" i="33"/>
  <c r="L32" i="33"/>
  <c r="K32" i="33"/>
  <c r="S31" i="33"/>
  <c r="R31" i="33"/>
  <c r="Q31" i="33"/>
  <c r="P31" i="33"/>
  <c r="O31" i="33"/>
  <c r="N31" i="33"/>
  <c r="M31" i="33"/>
  <c r="L31" i="33"/>
  <c r="K31" i="33"/>
  <c r="S30" i="33"/>
  <c r="R30" i="33"/>
  <c r="Q30" i="33"/>
  <c r="P30" i="33"/>
  <c r="O30" i="33"/>
  <c r="N30" i="33"/>
  <c r="M30" i="33"/>
  <c r="L30" i="33"/>
  <c r="K30" i="33"/>
  <c r="S29" i="33"/>
  <c r="R29" i="33"/>
  <c r="Q29" i="33"/>
  <c r="P29" i="33"/>
  <c r="O29" i="33"/>
  <c r="N29" i="33"/>
  <c r="M29" i="33"/>
  <c r="L29" i="33"/>
  <c r="K29" i="33"/>
  <c r="S28" i="33"/>
  <c r="R28" i="33"/>
  <c r="Q28" i="33"/>
  <c r="P28" i="33"/>
  <c r="O28" i="33"/>
  <c r="N28" i="33"/>
  <c r="M28" i="33"/>
  <c r="L28" i="33"/>
  <c r="K28" i="33"/>
  <c r="S27" i="33"/>
  <c r="R27" i="33"/>
  <c r="Q27" i="33"/>
  <c r="P27" i="33"/>
  <c r="O27" i="33"/>
  <c r="N27" i="33"/>
  <c r="M27" i="33"/>
  <c r="L27" i="33"/>
  <c r="K27" i="33"/>
  <c r="S26" i="33"/>
  <c r="R26" i="33"/>
  <c r="Q26" i="33"/>
  <c r="P26" i="33"/>
  <c r="O26" i="33"/>
  <c r="N26" i="33"/>
  <c r="M26" i="33"/>
  <c r="L26" i="33"/>
  <c r="K26" i="33"/>
  <c r="S25" i="33"/>
  <c r="R25" i="33"/>
  <c r="Q25" i="33"/>
  <c r="P25" i="33"/>
  <c r="O25" i="33"/>
  <c r="N25" i="33"/>
  <c r="M25" i="33"/>
  <c r="L25" i="33"/>
  <c r="K25" i="33"/>
  <c r="S24" i="33"/>
  <c r="R24" i="33"/>
  <c r="Q24" i="33"/>
  <c r="P24" i="33"/>
  <c r="O24" i="33"/>
  <c r="N24" i="33"/>
  <c r="M24" i="33"/>
  <c r="L24" i="33"/>
  <c r="K24" i="33"/>
  <c r="S23" i="33"/>
  <c r="R23" i="33"/>
  <c r="Q23" i="33"/>
  <c r="P23" i="33"/>
  <c r="O23" i="33"/>
  <c r="N23" i="33"/>
  <c r="M23" i="33"/>
  <c r="L23" i="33"/>
  <c r="K23" i="33"/>
  <c r="S22" i="33"/>
  <c r="R22" i="33"/>
  <c r="Q22" i="33"/>
  <c r="P22" i="33"/>
  <c r="O22" i="33"/>
  <c r="N22" i="33"/>
  <c r="M22" i="33"/>
  <c r="L22" i="33"/>
  <c r="K22" i="33"/>
  <c r="S21" i="33"/>
  <c r="R21" i="33"/>
  <c r="Q21" i="33"/>
  <c r="P21" i="33"/>
  <c r="O21" i="33"/>
  <c r="N21" i="33"/>
  <c r="M21" i="33"/>
  <c r="L21" i="33"/>
  <c r="K21" i="33"/>
  <c r="S20" i="33"/>
  <c r="R20" i="33"/>
  <c r="Q20" i="33"/>
  <c r="P20" i="33"/>
  <c r="O20" i="33"/>
  <c r="N20" i="33"/>
  <c r="M20" i="33"/>
  <c r="L20" i="33"/>
  <c r="K20" i="33"/>
  <c r="S19" i="33"/>
  <c r="R19" i="33"/>
  <c r="Q19" i="33"/>
  <c r="P19" i="33"/>
  <c r="O19" i="33"/>
  <c r="N19" i="33"/>
  <c r="M19" i="33"/>
  <c r="L19" i="33"/>
  <c r="K19" i="33"/>
  <c r="S18" i="33"/>
  <c r="R18" i="33"/>
  <c r="Q18" i="33"/>
  <c r="P18" i="33"/>
  <c r="O18" i="33"/>
  <c r="N18" i="33"/>
  <c r="M18" i="33"/>
  <c r="L18" i="33"/>
  <c r="K18" i="33"/>
  <c r="S17" i="33"/>
  <c r="R17" i="33"/>
  <c r="Q17" i="33"/>
  <c r="P17" i="33"/>
  <c r="O17" i="33"/>
  <c r="N17" i="33"/>
  <c r="M17" i="33"/>
  <c r="L17" i="33"/>
  <c r="K17" i="33"/>
  <c r="S16" i="33"/>
  <c r="R16" i="33"/>
  <c r="Q16" i="33"/>
  <c r="P16" i="33"/>
  <c r="O16" i="33"/>
  <c r="N16" i="33"/>
  <c r="M16" i="33"/>
  <c r="L16" i="33"/>
  <c r="K16" i="33"/>
  <c r="S15" i="33"/>
  <c r="R15" i="33"/>
  <c r="Q15" i="33"/>
  <c r="P15" i="33"/>
  <c r="O15" i="33"/>
  <c r="N15" i="33"/>
  <c r="M15" i="33"/>
  <c r="L15" i="33"/>
  <c r="K15" i="33"/>
  <c r="S14" i="33"/>
  <c r="R14" i="33"/>
  <c r="Q14" i="33"/>
  <c r="P14" i="33"/>
  <c r="O14" i="33"/>
  <c r="N14" i="33"/>
  <c r="M14" i="33"/>
  <c r="L14" i="33"/>
  <c r="K14" i="33"/>
  <c r="S13" i="33"/>
  <c r="R13" i="33"/>
  <c r="Q13" i="33"/>
  <c r="P13" i="33"/>
  <c r="O13" i="33"/>
  <c r="N13" i="33"/>
  <c r="M13" i="33"/>
  <c r="L13" i="33"/>
  <c r="K13" i="33"/>
  <c r="S12" i="33"/>
  <c r="R12" i="33"/>
  <c r="Q12" i="33"/>
  <c r="P12" i="33"/>
  <c r="O12" i="33"/>
  <c r="N12" i="33"/>
  <c r="M12" i="33"/>
  <c r="L12" i="33"/>
  <c r="K12" i="33"/>
  <c r="S11" i="33"/>
  <c r="R11" i="33"/>
  <c r="Q11" i="33"/>
  <c r="P11" i="33"/>
  <c r="O11" i="33"/>
  <c r="N11" i="33"/>
  <c r="M11" i="33"/>
  <c r="L11" i="33"/>
  <c r="K11" i="33"/>
  <c r="S10" i="33"/>
  <c r="R10" i="33"/>
  <c r="Q10" i="33"/>
  <c r="P10" i="33"/>
  <c r="O10" i="33"/>
  <c r="N10" i="33"/>
  <c r="M10" i="33"/>
  <c r="L10" i="33"/>
  <c r="K10" i="33"/>
  <c r="S9" i="33"/>
  <c r="R9" i="33"/>
  <c r="Q9" i="33"/>
  <c r="P9" i="33"/>
  <c r="O9" i="33"/>
  <c r="N9" i="33"/>
  <c r="M9" i="33"/>
  <c r="L9" i="33"/>
  <c r="K9" i="33"/>
  <c r="S8" i="33"/>
  <c r="R8" i="33"/>
  <c r="Q8" i="33"/>
  <c r="P8" i="33"/>
  <c r="O8" i="33"/>
  <c r="N8" i="33"/>
  <c r="M8" i="33"/>
  <c r="L8" i="33"/>
  <c r="K8" i="33"/>
  <c r="J6" i="33"/>
  <c r="I6" i="33"/>
  <c r="H6" i="33"/>
  <c r="G6" i="33"/>
  <c r="F6" i="33"/>
  <c r="E6" i="33"/>
  <c r="C6" i="33"/>
  <c r="B6" i="33"/>
  <c r="A4" i="33"/>
  <c r="A3" i="33"/>
  <c r="B9" i="25"/>
  <c r="C9" i="25"/>
  <c r="D9" i="25"/>
  <c r="E9" i="25"/>
  <c r="F9" i="25"/>
  <c r="G9" i="25"/>
  <c r="H9" i="25"/>
  <c r="I9" i="25"/>
  <c r="J9" i="25"/>
  <c r="B10" i="25"/>
  <c r="C10" i="25"/>
  <c r="D10" i="25"/>
  <c r="E10" i="25"/>
  <c r="F10" i="25"/>
  <c r="G10" i="25"/>
  <c r="H10" i="25"/>
  <c r="I10" i="25"/>
  <c r="J10" i="25"/>
  <c r="B11" i="25"/>
  <c r="C11" i="25"/>
  <c r="D11" i="25"/>
  <c r="E11" i="25"/>
  <c r="F11" i="25"/>
  <c r="G11" i="25"/>
  <c r="H11" i="25"/>
  <c r="I11" i="25"/>
  <c r="J11" i="25"/>
  <c r="B12" i="25"/>
  <c r="C12" i="25"/>
  <c r="D12" i="25"/>
  <c r="E12" i="25"/>
  <c r="F12" i="25"/>
  <c r="G12" i="25"/>
  <c r="H12" i="25"/>
  <c r="I12" i="25"/>
  <c r="J12" i="25"/>
  <c r="B13" i="25"/>
  <c r="C13" i="25"/>
  <c r="D13" i="25"/>
  <c r="E13" i="25"/>
  <c r="F13" i="25"/>
  <c r="G13" i="25"/>
  <c r="H13" i="25"/>
  <c r="I13" i="25"/>
  <c r="J13" i="25"/>
  <c r="B14" i="25"/>
  <c r="C14" i="25"/>
  <c r="D14" i="25"/>
  <c r="E14" i="25"/>
  <c r="F14" i="25"/>
  <c r="G14" i="25"/>
  <c r="H14" i="25"/>
  <c r="I14" i="25"/>
  <c r="J14" i="25"/>
  <c r="B15" i="25"/>
  <c r="C15" i="25"/>
  <c r="D15" i="25"/>
  <c r="E15" i="25"/>
  <c r="F15" i="25"/>
  <c r="G15" i="25"/>
  <c r="H15" i="25"/>
  <c r="I15" i="25"/>
  <c r="J15" i="25"/>
  <c r="B16" i="25"/>
  <c r="C16" i="25"/>
  <c r="D16" i="25"/>
  <c r="E16" i="25"/>
  <c r="F16" i="25"/>
  <c r="G16" i="25"/>
  <c r="H16" i="25"/>
  <c r="I16" i="25"/>
  <c r="J16" i="25"/>
  <c r="B17" i="25"/>
  <c r="C17" i="25"/>
  <c r="D17" i="25"/>
  <c r="E17" i="25"/>
  <c r="F17" i="25"/>
  <c r="G17" i="25"/>
  <c r="H17" i="25"/>
  <c r="I17" i="25"/>
  <c r="J17" i="25"/>
  <c r="B18" i="25"/>
  <c r="C18" i="25"/>
  <c r="D18" i="25"/>
  <c r="E18" i="25"/>
  <c r="F18" i="25"/>
  <c r="G18" i="25"/>
  <c r="H18" i="25"/>
  <c r="I18" i="25"/>
  <c r="J18" i="25"/>
  <c r="B19" i="25"/>
  <c r="C19" i="25"/>
  <c r="D19" i="25"/>
  <c r="E19" i="25"/>
  <c r="F19" i="25"/>
  <c r="G19" i="25"/>
  <c r="H19" i="25"/>
  <c r="I19" i="25"/>
  <c r="J19" i="25"/>
  <c r="B20" i="25"/>
  <c r="C20" i="25"/>
  <c r="D20" i="25"/>
  <c r="E20" i="25"/>
  <c r="F20" i="25"/>
  <c r="G20" i="25"/>
  <c r="H20" i="25"/>
  <c r="I20" i="25"/>
  <c r="J20" i="25"/>
  <c r="B21" i="25"/>
  <c r="C21" i="25"/>
  <c r="D21" i="25"/>
  <c r="E21" i="25"/>
  <c r="F21" i="25"/>
  <c r="G21" i="25"/>
  <c r="H21" i="25"/>
  <c r="I21" i="25"/>
  <c r="J21" i="25"/>
  <c r="B22" i="25"/>
  <c r="C22" i="25"/>
  <c r="D22" i="25"/>
  <c r="E22" i="25"/>
  <c r="F22" i="25"/>
  <c r="G22" i="25"/>
  <c r="H22" i="25"/>
  <c r="I22" i="25"/>
  <c r="J22" i="25"/>
  <c r="B23" i="25"/>
  <c r="C23" i="25"/>
  <c r="D23" i="25"/>
  <c r="E23" i="25"/>
  <c r="F23" i="25"/>
  <c r="G23" i="25"/>
  <c r="H23" i="25"/>
  <c r="I23" i="25"/>
  <c r="J23" i="25"/>
  <c r="B24" i="25"/>
  <c r="C24" i="25"/>
  <c r="D24" i="25"/>
  <c r="E24" i="25"/>
  <c r="F24" i="25"/>
  <c r="G24" i="25"/>
  <c r="H24" i="25"/>
  <c r="I24" i="25"/>
  <c r="J24" i="25"/>
  <c r="B25" i="25"/>
  <c r="C25" i="25"/>
  <c r="D25" i="25"/>
  <c r="E25" i="25"/>
  <c r="F25" i="25"/>
  <c r="G25" i="25"/>
  <c r="H25" i="25"/>
  <c r="I25" i="25"/>
  <c r="J25" i="25"/>
  <c r="B26" i="25"/>
  <c r="C26" i="25"/>
  <c r="D26" i="25"/>
  <c r="E26" i="25"/>
  <c r="F26" i="25"/>
  <c r="G26" i="25"/>
  <c r="H26" i="25"/>
  <c r="I26" i="25"/>
  <c r="J26" i="25"/>
  <c r="B27" i="25"/>
  <c r="C27" i="25"/>
  <c r="D27" i="25"/>
  <c r="E27" i="25"/>
  <c r="F27" i="25"/>
  <c r="G27" i="25"/>
  <c r="H27" i="25"/>
  <c r="I27" i="25"/>
  <c r="J27" i="25"/>
  <c r="B28" i="25"/>
  <c r="C28" i="25"/>
  <c r="D28" i="25"/>
  <c r="E28" i="25"/>
  <c r="F28" i="25"/>
  <c r="G28" i="25"/>
  <c r="H28" i="25"/>
  <c r="I28" i="25"/>
  <c r="J28" i="25"/>
  <c r="B29" i="25"/>
  <c r="C29" i="25"/>
  <c r="D29" i="25"/>
  <c r="E29" i="25"/>
  <c r="F29" i="25"/>
  <c r="G29" i="25"/>
  <c r="H29" i="25"/>
  <c r="I29" i="25"/>
  <c r="J29" i="25"/>
  <c r="B30" i="25"/>
  <c r="C30" i="25"/>
  <c r="D30" i="25"/>
  <c r="E30" i="25"/>
  <c r="F30" i="25"/>
  <c r="G30" i="25"/>
  <c r="H30" i="25"/>
  <c r="I30" i="25"/>
  <c r="J30" i="25"/>
  <c r="B31" i="25"/>
  <c r="C31" i="25"/>
  <c r="D31" i="25"/>
  <c r="E31" i="25"/>
  <c r="F31" i="25"/>
  <c r="G31" i="25"/>
  <c r="H31" i="25"/>
  <c r="I31" i="25"/>
  <c r="J31" i="25"/>
  <c r="B32" i="25"/>
  <c r="C32" i="25"/>
  <c r="D32" i="25"/>
  <c r="E32" i="25"/>
  <c r="F32" i="25"/>
  <c r="G32" i="25"/>
  <c r="H32" i="25"/>
  <c r="I32" i="25"/>
  <c r="J32" i="25"/>
  <c r="B33" i="25"/>
  <c r="C33" i="25"/>
  <c r="D33" i="25"/>
  <c r="E33" i="25"/>
  <c r="F33" i="25"/>
  <c r="G33" i="25"/>
  <c r="H33" i="25"/>
  <c r="I33" i="25"/>
  <c r="J33" i="25"/>
  <c r="B34" i="25"/>
  <c r="C34" i="25"/>
  <c r="D34" i="25"/>
  <c r="E34" i="25"/>
  <c r="F34" i="25"/>
  <c r="G34" i="25"/>
  <c r="H34" i="25"/>
  <c r="I34" i="25"/>
  <c r="J34" i="25"/>
  <c r="B35" i="25"/>
  <c r="C35" i="25"/>
  <c r="D35" i="25"/>
  <c r="E35" i="25"/>
  <c r="F35" i="25"/>
  <c r="G35" i="25"/>
  <c r="H35" i="25"/>
  <c r="I35" i="25"/>
  <c r="J35" i="25"/>
  <c r="B36" i="25"/>
  <c r="C36" i="25"/>
  <c r="D36" i="25"/>
  <c r="E36" i="25"/>
  <c r="F36" i="25"/>
  <c r="G36" i="25"/>
  <c r="H36" i="25"/>
  <c r="I36" i="25"/>
  <c r="J36" i="25"/>
  <c r="B37" i="25"/>
  <c r="C37" i="25"/>
  <c r="D37" i="25"/>
  <c r="E37" i="25"/>
  <c r="F37" i="25"/>
  <c r="G37" i="25"/>
  <c r="H37" i="25"/>
  <c r="I37" i="25"/>
  <c r="J37" i="25"/>
  <c r="B38" i="25"/>
  <c r="C38" i="25"/>
  <c r="D38" i="25"/>
  <c r="E38" i="25"/>
  <c r="F38" i="25"/>
  <c r="G38" i="25"/>
  <c r="H38" i="25"/>
  <c r="I38" i="25"/>
  <c r="J38" i="25"/>
  <c r="B39" i="25"/>
  <c r="C39" i="25"/>
  <c r="D39" i="25"/>
  <c r="E39" i="25"/>
  <c r="F39" i="25"/>
  <c r="G39" i="25"/>
  <c r="H39" i="25"/>
  <c r="I39" i="25"/>
  <c r="J39" i="25"/>
  <c r="B40" i="25"/>
  <c r="C40" i="25"/>
  <c r="D40" i="25"/>
  <c r="E40" i="25"/>
  <c r="F40" i="25"/>
  <c r="G40" i="25"/>
  <c r="H40" i="25"/>
  <c r="I40" i="25"/>
  <c r="J40" i="25"/>
  <c r="B41" i="25"/>
  <c r="C41" i="25"/>
  <c r="D41" i="25"/>
  <c r="E41" i="25"/>
  <c r="F41" i="25"/>
  <c r="G41" i="25"/>
  <c r="H41" i="25"/>
  <c r="I41" i="25"/>
  <c r="J41" i="25"/>
  <c r="B42" i="25"/>
  <c r="C42" i="25"/>
  <c r="D42" i="25"/>
  <c r="E42" i="25"/>
  <c r="F42" i="25"/>
  <c r="G42" i="25"/>
  <c r="H42" i="25"/>
  <c r="I42" i="25"/>
  <c r="J42" i="25"/>
  <c r="B43" i="25"/>
  <c r="C43" i="25"/>
  <c r="D43" i="25"/>
  <c r="E43" i="25"/>
  <c r="F43" i="25"/>
  <c r="G43" i="25"/>
  <c r="H43" i="25"/>
  <c r="I43" i="25"/>
  <c r="J43" i="25"/>
  <c r="B44" i="25"/>
  <c r="C44" i="25"/>
  <c r="D44" i="25"/>
  <c r="E44" i="25"/>
  <c r="F44" i="25"/>
  <c r="G44" i="25"/>
  <c r="H44" i="25"/>
  <c r="I44" i="25"/>
  <c r="J44" i="25"/>
  <c r="B45" i="25"/>
  <c r="C45" i="25"/>
  <c r="D45" i="25"/>
  <c r="E45" i="25"/>
  <c r="F45" i="25"/>
  <c r="G45" i="25"/>
  <c r="H45" i="25"/>
  <c r="I45" i="25"/>
  <c r="J45" i="25"/>
  <c r="B46" i="25"/>
  <c r="C46" i="25"/>
  <c r="D46" i="25"/>
  <c r="E46" i="25"/>
  <c r="F46" i="25"/>
  <c r="G46" i="25"/>
  <c r="H46" i="25"/>
  <c r="I46" i="25"/>
  <c r="J46" i="25"/>
  <c r="B47" i="25"/>
  <c r="C47" i="25"/>
  <c r="D47" i="25"/>
  <c r="E47" i="25"/>
  <c r="F47" i="25"/>
  <c r="G47" i="25"/>
  <c r="H47" i="25"/>
  <c r="I47" i="25"/>
  <c r="J47" i="25"/>
  <c r="B48" i="25"/>
  <c r="C48" i="25"/>
  <c r="D48" i="25"/>
  <c r="E48" i="25"/>
  <c r="F48" i="25"/>
  <c r="G48" i="25"/>
  <c r="H48" i="25"/>
  <c r="I48" i="25"/>
  <c r="J48" i="25"/>
  <c r="B49" i="25"/>
  <c r="C49" i="25"/>
  <c r="D49" i="25"/>
  <c r="E49" i="25"/>
  <c r="F49" i="25"/>
  <c r="G49" i="25"/>
  <c r="H49" i="25"/>
  <c r="I49" i="25"/>
  <c r="J49" i="25"/>
  <c r="B50" i="25"/>
  <c r="C50" i="25"/>
  <c r="D50" i="25"/>
  <c r="E50" i="25"/>
  <c r="F50" i="25"/>
  <c r="G50" i="25"/>
  <c r="H50" i="25"/>
  <c r="I50" i="25"/>
  <c r="J50" i="25"/>
  <c r="B51" i="25"/>
  <c r="C51" i="25"/>
  <c r="D51" i="25"/>
  <c r="E51" i="25"/>
  <c r="F51" i="25"/>
  <c r="G51" i="25"/>
  <c r="H51" i="25"/>
  <c r="I51" i="25"/>
  <c r="J51" i="25"/>
  <c r="B52" i="25"/>
  <c r="C52" i="25"/>
  <c r="D52" i="25"/>
  <c r="E52" i="25"/>
  <c r="F52" i="25"/>
  <c r="G52" i="25"/>
  <c r="H52" i="25"/>
  <c r="I52" i="25"/>
  <c r="J52" i="25"/>
  <c r="B53" i="25"/>
  <c r="C53" i="25"/>
  <c r="D53" i="25"/>
  <c r="E53" i="25"/>
  <c r="F53" i="25"/>
  <c r="G53" i="25"/>
  <c r="H53" i="25"/>
  <c r="I53" i="25"/>
  <c r="J53" i="25"/>
  <c r="B54" i="25"/>
  <c r="C54" i="25"/>
  <c r="D54" i="25"/>
  <c r="E54" i="25"/>
  <c r="F54" i="25"/>
  <c r="G54" i="25"/>
  <c r="H54" i="25"/>
  <c r="I54" i="25"/>
  <c r="J54" i="25"/>
  <c r="B55" i="25"/>
  <c r="C55" i="25"/>
  <c r="D55" i="25"/>
  <c r="E55" i="25"/>
  <c r="F55" i="25"/>
  <c r="G55" i="25"/>
  <c r="H55" i="25"/>
  <c r="I55" i="25"/>
  <c r="J55" i="25"/>
  <c r="B56" i="25"/>
  <c r="C56" i="25"/>
  <c r="D56" i="25"/>
  <c r="E56" i="25"/>
  <c r="F56" i="25"/>
  <c r="G56" i="25"/>
  <c r="H56" i="25"/>
  <c r="I56" i="25"/>
  <c r="J56" i="25"/>
  <c r="B57" i="25"/>
  <c r="C57" i="25"/>
  <c r="D57" i="25"/>
  <c r="E57" i="25"/>
  <c r="F57" i="25"/>
  <c r="G57" i="25"/>
  <c r="H57" i="25"/>
  <c r="I57" i="25"/>
  <c r="J57" i="25"/>
  <c r="B58" i="25"/>
  <c r="C58" i="25"/>
  <c r="D58" i="25"/>
  <c r="E58" i="25"/>
  <c r="F58" i="25"/>
  <c r="G58" i="25"/>
  <c r="H58" i="25"/>
  <c r="I58" i="25"/>
  <c r="J58" i="25"/>
  <c r="B59" i="25"/>
  <c r="C59" i="25"/>
  <c r="D59" i="25"/>
  <c r="E59" i="25"/>
  <c r="F59" i="25"/>
  <c r="G59" i="25"/>
  <c r="H59" i="25"/>
  <c r="I59" i="25"/>
  <c r="J59" i="25"/>
  <c r="B60" i="25"/>
  <c r="C60" i="25"/>
  <c r="D60" i="25"/>
  <c r="E60" i="25"/>
  <c r="F60" i="25"/>
  <c r="G60" i="25"/>
  <c r="H60" i="25"/>
  <c r="I60" i="25"/>
  <c r="J60" i="25"/>
  <c r="B61" i="25"/>
  <c r="C61" i="25"/>
  <c r="D61" i="25"/>
  <c r="E61" i="25"/>
  <c r="F61" i="25"/>
  <c r="G61" i="25"/>
  <c r="H61" i="25"/>
  <c r="I61" i="25"/>
  <c r="J61" i="25"/>
  <c r="B62" i="25"/>
  <c r="C62" i="25"/>
  <c r="D62" i="25"/>
  <c r="E62" i="25"/>
  <c r="F62" i="25"/>
  <c r="G62" i="25"/>
  <c r="H62" i="25"/>
  <c r="I62" i="25"/>
  <c r="J62" i="25"/>
  <c r="B63" i="25"/>
  <c r="C63" i="25"/>
  <c r="D63" i="25"/>
  <c r="E63" i="25"/>
  <c r="F63" i="25"/>
  <c r="G63" i="25"/>
  <c r="H63" i="25"/>
  <c r="I63" i="25"/>
  <c r="J63" i="25"/>
  <c r="B64" i="25"/>
  <c r="C64" i="25"/>
  <c r="D64" i="25"/>
  <c r="E64" i="25"/>
  <c r="F64" i="25"/>
  <c r="G64" i="25"/>
  <c r="H64" i="25"/>
  <c r="I64" i="25"/>
  <c r="J64" i="25"/>
  <c r="B65" i="25"/>
  <c r="C65" i="25"/>
  <c r="D65" i="25"/>
  <c r="E65" i="25"/>
  <c r="F65" i="25"/>
  <c r="G65" i="25"/>
  <c r="H65" i="25"/>
  <c r="I65" i="25"/>
  <c r="J65" i="25"/>
  <c r="B66" i="25"/>
  <c r="C66" i="25"/>
  <c r="D66" i="25"/>
  <c r="E66" i="25"/>
  <c r="F66" i="25"/>
  <c r="G66" i="25"/>
  <c r="H66" i="25"/>
  <c r="I66" i="25"/>
  <c r="J66" i="25"/>
  <c r="B67" i="25"/>
  <c r="C67" i="25"/>
  <c r="D67" i="25"/>
  <c r="E67" i="25"/>
  <c r="F67" i="25"/>
  <c r="G67" i="25"/>
  <c r="H67" i="25"/>
  <c r="I67" i="25"/>
  <c r="J67" i="25"/>
  <c r="B68" i="25"/>
  <c r="C68" i="25"/>
  <c r="D68" i="25"/>
  <c r="E68" i="25"/>
  <c r="F68" i="25"/>
  <c r="G68" i="25"/>
  <c r="H68" i="25"/>
  <c r="I68" i="25"/>
  <c r="J68" i="25"/>
  <c r="B69" i="25"/>
  <c r="C69" i="25"/>
  <c r="D69" i="25"/>
  <c r="E69" i="25"/>
  <c r="F69" i="25"/>
  <c r="G69" i="25"/>
  <c r="H69" i="25"/>
  <c r="I69" i="25"/>
  <c r="J69" i="25"/>
  <c r="B70" i="25"/>
  <c r="C70" i="25"/>
  <c r="D70" i="25"/>
  <c r="E70" i="25"/>
  <c r="F70" i="25"/>
  <c r="G70" i="25"/>
  <c r="H70" i="25"/>
  <c r="I70" i="25"/>
  <c r="J70" i="25"/>
  <c r="B71" i="25"/>
  <c r="C71" i="25"/>
  <c r="D71" i="25"/>
  <c r="E71" i="25"/>
  <c r="F71" i="25"/>
  <c r="G71" i="25"/>
  <c r="H71" i="25"/>
  <c r="I71" i="25"/>
  <c r="J71" i="25"/>
  <c r="B72" i="25"/>
  <c r="C72" i="25"/>
  <c r="D72" i="25"/>
  <c r="E72" i="25"/>
  <c r="F72" i="25"/>
  <c r="G72" i="25"/>
  <c r="H72" i="25"/>
  <c r="I72" i="25"/>
  <c r="J72" i="25"/>
  <c r="B73" i="25"/>
  <c r="C73" i="25"/>
  <c r="D73" i="25"/>
  <c r="E73" i="25"/>
  <c r="F73" i="25"/>
  <c r="G73" i="25"/>
  <c r="H73" i="25"/>
  <c r="I73" i="25"/>
  <c r="J73" i="25"/>
  <c r="B74" i="25"/>
  <c r="C74" i="25"/>
  <c r="D74" i="25"/>
  <c r="E74" i="25"/>
  <c r="F74" i="25"/>
  <c r="G74" i="25"/>
  <c r="H74" i="25"/>
  <c r="I74" i="25"/>
  <c r="J74" i="25"/>
  <c r="B75" i="25"/>
  <c r="C75" i="25"/>
  <c r="D75" i="25"/>
  <c r="E75" i="25"/>
  <c r="F75" i="25"/>
  <c r="G75" i="25"/>
  <c r="H75" i="25"/>
  <c r="I75" i="25"/>
  <c r="J75" i="25"/>
  <c r="B76" i="25"/>
  <c r="C76" i="25"/>
  <c r="D76" i="25"/>
  <c r="E76" i="25"/>
  <c r="F76" i="25"/>
  <c r="G76" i="25"/>
  <c r="H76" i="25"/>
  <c r="I76" i="25"/>
  <c r="J76" i="25"/>
  <c r="B77" i="25"/>
  <c r="C77" i="25"/>
  <c r="D77" i="25"/>
  <c r="E77" i="25"/>
  <c r="F77" i="25"/>
  <c r="G77" i="25"/>
  <c r="H77" i="25"/>
  <c r="I77" i="25"/>
  <c r="J77" i="25"/>
  <c r="B78" i="25"/>
  <c r="C78" i="25"/>
  <c r="D78" i="25"/>
  <c r="E78" i="25"/>
  <c r="F78" i="25"/>
  <c r="G78" i="25"/>
  <c r="H78" i="25"/>
  <c r="I78" i="25"/>
  <c r="J78" i="25"/>
  <c r="B79" i="25"/>
  <c r="C79" i="25"/>
  <c r="D79" i="25"/>
  <c r="E79" i="25"/>
  <c r="F79" i="25"/>
  <c r="G79" i="25"/>
  <c r="H79" i="25"/>
  <c r="I79" i="25"/>
  <c r="J79" i="25"/>
  <c r="B80" i="25"/>
  <c r="C80" i="25"/>
  <c r="D80" i="25"/>
  <c r="E80" i="25"/>
  <c r="F80" i="25"/>
  <c r="G80" i="25"/>
  <c r="H80" i="25"/>
  <c r="I80" i="25"/>
  <c r="J80" i="25"/>
  <c r="B81" i="25"/>
  <c r="C81" i="25"/>
  <c r="D81" i="25"/>
  <c r="E81" i="25"/>
  <c r="F81" i="25"/>
  <c r="G81" i="25"/>
  <c r="H81" i="25"/>
  <c r="I81" i="25"/>
  <c r="J81" i="25"/>
  <c r="B82" i="25"/>
  <c r="C82" i="25"/>
  <c r="D82" i="25"/>
  <c r="E82" i="25"/>
  <c r="F82" i="25"/>
  <c r="G82" i="25"/>
  <c r="H82" i="25"/>
  <c r="I82" i="25"/>
  <c r="J82" i="25"/>
  <c r="B83" i="25"/>
  <c r="C83" i="25"/>
  <c r="D83" i="25"/>
  <c r="E83" i="25"/>
  <c r="F83" i="25"/>
  <c r="G83" i="25"/>
  <c r="H83" i="25"/>
  <c r="I83" i="25"/>
  <c r="J83" i="25"/>
  <c r="B84" i="25"/>
  <c r="C84" i="25"/>
  <c r="D84" i="25"/>
  <c r="E84" i="25"/>
  <c r="F84" i="25"/>
  <c r="G84" i="25"/>
  <c r="H84" i="25"/>
  <c r="I84" i="25"/>
  <c r="J84" i="25"/>
  <c r="B85" i="25"/>
  <c r="C85" i="25"/>
  <c r="D85" i="25"/>
  <c r="E85" i="25"/>
  <c r="F85" i="25"/>
  <c r="G85" i="25"/>
  <c r="H85" i="25"/>
  <c r="I85" i="25"/>
  <c r="J85" i="25"/>
  <c r="B86" i="25"/>
  <c r="C86" i="25"/>
  <c r="D86" i="25"/>
  <c r="E86" i="25"/>
  <c r="F86" i="25"/>
  <c r="G86" i="25"/>
  <c r="H86" i="25"/>
  <c r="I86" i="25"/>
  <c r="J86" i="25"/>
  <c r="B87" i="25"/>
  <c r="C87" i="25"/>
  <c r="D87" i="25"/>
  <c r="E87" i="25"/>
  <c r="F87" i="25"/>
  <c r="G87" i="25"/>
  <c r="H87" i="25"/>
  <c r="I87" i="25"/>
  <c r="J87" i="25"/>
  <c r="B88" i="25"/>
  <c r="C88" i="25"/>
  <c r="D88" i="25"/>
  <c r="E88" i="25"/>
  <c r="F88" i="25"/>
  <c r="G88" i="25"/>
  <c r="H88" i="25"/>
  <c r="I88" i="25"/>
  <c r="J88" i="25"/>
  <c r="B89" i="25"/>
  <c r="C89" i="25"/>
  <c r="D89" i="25"/>
  <c r="E89" i="25"/>
  <c r="F89" i="25"/>
  <c r="G89" i="25"/>
  <c r="H89" i="25"/>
  <c r="I89" i="25"/>
  <c r="J89" i="25"/>
  <c r="B90" i="25"/>
  <c r="C90" i="25"/>
  <c r="D90" i="25"/>
  <c r="E90" i="25"/>
  <c r="F90" i="25"/>
  <c r="G90" i="25"/>
  <c r="H90" i="25"/>
  <c r="I90" i="25"/>
  <c r="J90" i="25"/>
  <c r="B91" i="25"/>
  <c r="C91" i="25"/>
  <c r="D91" i="25"/>
  <c r="E91" i="25"/>
  <c r="F91" i="25"/>
  <c r="G91" i="25"/>
  <c r="H91" i="25"/>
  <c r="I91" i="25"/>
  <c r="J91" i="25"/>
  <c r="B92" i="25"/>
  <c r="C92" i="25"/>
  <c r="D92" i="25"/>
  <c r="E92" i="25"/>
  <c r="F92" i="25"/>
  <c r="G92" i="25"/>
  <c r="H92" i="25"/>
  <c r="I92" i="25"/>
  <c r="J92" i="25"/>
  <c r="B93" i="25"/>
  <c r="C93" i="25"/>
  <c r="D93" i="25"/>
  <c r="E93" i="25"/>
  <c r="F93" i="25"/>
  <c r="G93" i="25"/>
  <c r="H93" i="25"/>
  <c r="I93" i="25"/>
  <c r="J93" i="25"/>
  <c r="B94" i="25"/>
  <c r="C94" i="25"/>
  <c r="D94" i="25"/>
  <c r="E94" i="25"/>
  <c r="F94" i="25"/>
  <c r="G94" i="25"/>
  <c r="H94" i="25"/>
  <c r="I94" i="25"/>
  <c r="J94" i="25"/>
  <c r="B95" i="25"/>
  <c r="C95" i="25"/>
  <c r="D95" i="25"/>
  <c r="E95" i="25"/>
  <c r="F95" i="25"/>
  <c r="G95" i="25"/>
  <c r="H95" i="25"/>
  <c r="I95" i="25"/>
  <c r="J95" i="25"/>
  <c r="B96" i="25"/>
  <c r="C96" i="25"/>
  <c r="D96" i="25"/>
  <c r="E96" i="25"/>
  <c r="F96" i="25"/>
  <c r="G96" i="25"/>
  <c r="H96" i="25"/>
  <c r="I96" i="25"/>
  <c r="J96" i="25"/>
  <c r="B97" i="25"/>
  <c r="C97" i="25"/>
  <c r="D97" i="25"/>
  <c r="E97" i="25"/>
  <c r="F97" i="25"/>
  <c r="G97" i="25"/>
  <c r="H97" i="25"/>
  <c r="I97" i="25"/>
  <c r="J97" i="25"/>
  <c r="B98" i="25"/>
  <c r="C98" i="25"/>
  <c r="D98" i="25"/>
  <c r="E98" i="25"/>
  <c r="F98" i="25"/>
  <c r="G98" i="25"/>
  <c r="H98" i="25"/>
  <c r="I98" i="25"/>
  <c r="J98" i="25"/>
  <c r="B99" i="25"/>
  <c r="C99" i="25"/>
  <c r="D99" i="25"/>
  <c r="E99" i="25"/>
  <c r="F99" i="25"/>
  <c r="G99" i="25"/>
  <c r="H99" i="25"/>
  <c r="I99" i="25"/>
  <c r="J99" i="25"/>
  <c r="B100" i="25"/>
  <c r="C100" i="25"/>
  <c r="D100" i="25"/>
  <c r="E100" i="25"/>
  <c r="F100" i="25"/>
  <c r="G100" i="25"/>
  <c r="H100" i="25"/>
  <c r="I100" i="25"/>
  <c r="J100" i="25"/>
  <c r="B101" i="25"/>
  <c r="C101" i="25"/>
  <c r="D101" i="25"/>
  <c r="E101" i="25"/>
  <c r="F101" i="25"/>
  <c r="G101" i="25"/>
  <c r="H101" i="25"/>
  <c r="I101" i="25"/>
  <c r="J101" i="25"/>
  <c r="B102" i="25"/>
  <c r="C102" i="25"/>
  <c r="D102" i="25"/>
  <c r="E102" i="25"/>
  <c r="F102" i="25"/>
  <c r="G102" i="25"/>
  <c r="H102" i="25"/>
  <c r="I102" i="25"/>
  <c r="J102" i="25"/>
  <c r="B103" i="25"/>
  <c r="C103" i="25"/>
  <c r="D103" i="25"/>
  <c r="E103" i="25"/>
  <c r="F103" i="25"/>
  <c r="G103" i="25"/>
  <c r="H103" i="25"/>
  <c r="I103" i="25"/>
  <c r="J103" i="25"/>
  <c r="B104" i="25"/>
  <c r="C104" i="25"/>
  <c r="D104" i="25"/>
  <c r="E104" i="25"/>
  <c r="F104" i="25"/>
  <c r="G104" i="25"/>
  <c r="H104" i="25"/>
  <c r="I104" i="25"/>
  <c r="J104" i="25"/>
  <c r="B105" i="25"/>
  <c r="C105" i="25"/>
  <c r="D105" i="25"/>
  <c r="E105" i="25"/>
  <c r="F105" i="25"/>
  <c r="G105" i="25"/>
  <c r="H105" i="25"/>
  <c r="I105" i="25"/>
  <c r="J105" i="25"/>
  <c r="B106" i="25"/>
  <c r="C106" i="25"/>
  <c r="D106" i="25"/>
  <c r="E106" i="25"/>
  <c r="F106" i="25"/>
  <c r="G106" i="25"/>
  <c r="H106" i="25"/>
  <c r="I106" i="25"/>
  <c r="J106" i="25"/>
  <c r="B107" i="25"/>
  <c r="C107" i="25"/>
  <c r="D107" i="25"/>
  <c r="E107" i="25"/>
  <c r="F107" i="25"/>
  <c r="G107" i="25"/>
  <c r="H107" i="25"/>
  <c r="I107" i="25"/>
  <c r="J107" i="25"/>
  <c r="B108" i="25"/>
  <c r="C108" i="25"/>
  <c r="D108" i="25"/>
  <c r="E108" i="25"/>
  <c r="F108" i="25"/>
  <c r="G108" i="25"/>
  <c r="H108" i="25"/>
  <c r="I108" i="25"/>
  <c r="J108" i="25"/>
  <c r="B109" i="25"/>
  <c r="K110" i="25" s="1"/>
  <c r="T110" i="25" s="1"/>
  <c r="C109" i="25"/>
  <c r="D109" i="25"/>
  <c r="M110" i="25" s="1"/>
  <c r="E109" i="25"/>
  <c r="N110" i="25" s="1"/>
  <c r="W110" i="25" s="1"/>
  <c r="F109" i="25"/>
  <c r="O110" i="25" s="1"/>
  <c r="X110" i="25" s="1"/>
  <c r="G109" i="25"/>
  <c r="H109" i="25"/>
  <c r="I109" i="25"/>
  <c r="R110" i="25" s="1"/>
  <c r="AA110" i="25" s="1"/>
  <c r="J109" i="25"/>
  <c r="S110" i="25" s="1"/>
  <c r="AB110" i="25" s="1"/>
  <c r="B110" i="25"/>
  <c r="C110" i="25"/>
  <c r="D110" i="25"/>
  <c r="M111" i="25" s="1"/>
  <c r="E110" i="25"/>
  <c r="N111" i="25" s="1"/>
  <c r="W111" i="25" s="1"/>
  <c r="F110" i="25"/>
  <c r="G110" i="25"/>
  <c r="H110" i="25"/>
  <c r="Q111" i="25" s="1"/>
  <c r="Z111" i="25" s="1"/>
  <c r="I110" i="25"/>
  <c r="R111" i="25" s="1"/>
  <c r="AA111" i="25" s="1"/>
  <c r="J110" i="25"/>
  <c r="B111" i="25"/>
  <c r="C111" i="25"/>
  <c r="D111" i="25"/>
  <c r="E111" i="25"/>
  <c r="F111" i="25"/>
  <c r="G111" i="25"/>
  <c r="H111" i="25"/>
  <c r="I111" i="25"/>
  <c r="J111" i="25"/>
  <c r="C8" i="25"/>
  <c r="D8" i="25"/>
  <c r="E8" i="25"/>
  <c r="F8" i="25"/>
  <c r="G8" i="25"/>
  <c r="H8" i="25"/>
  <c r="I8" i="25"/>
  <c r="J8" i="25"/>
  <c r="B8" i="25"/>
  <c r="L8" i="34" l="1"/>
  <c r="U8" i="34" s="1"/>
  <c r="O8" i="34"/>
  <c r="X8" i="34" s="1"/>
  <c r="Q8" i="34"/>
  <c r="Z8" i="34" s="1"/>
  <c r="S8" i="34"/>
  <c r="AB8" i="34" s="1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8" i="3"/>
  <c r="O109" i="3"/>
  <c r="O9" i="3"/>
  <c r="O8" i="3"/>
  <c r="J6" i="32"/>
  <c r="I6" i="32"/>
  <c r="H6" i="32"/>
  <c r="G6" i="32"/>
  <c r="F6" i="32"/>
  <c r="E6" i="32"/>
  <c r="D6" i="32"/>
  <c r="C6" i="32"/>
  <c r="B6" i="32"/>
  <c r="A4" i="32"/>
  <c r="A3" i="32"/>
  <c r="A4" i="31"/>
  <c r="A3" i="31"/>
  <c r="AC9" i="19"/>
  <c r="AC10" i="19"/>
  <c r="AC11" i="19"/>
  <c r="AC12" i="19"/>
  <c r="AC13" i="19"/>
  <c r="AC14" i="19"/>
  <c r="AC15" i="19"/>
  <c r="AC16" i="19"/>
  <c r="AC17" i="19"/>
  <c r="AC18" i="19"/>
  <c r="AC19" i="19"/>
  <c r="AC20" i="19"/>
  <c r="AC21" i="19"/>
  <c r="AC22" i="19"/>
  <c r="AC23" i="19"/>
  <c r="AC24" i="19"/>
  <c r="AC25" i="19"/>
  <c r="AC26" i="19"/>
  <c r="AC27" i="19"/>
  <c r="AC28" i="19"/>
  <c r="AC29" i="19"/>
  <c r="AC30" i="19"/>
  <c r="AC31" i="19"/>
  <c r="AC32" i="19"/>
  <c r="AC33" i="19"/>
  <c r="AC34" i="19"/>
  <c r="AC35" i="19"/>
  <c r="AC36" i="19"/>
  <c r="AC37" i="19"/>
  <c r="AC38" i="19"/>
  <c r="AC39" i="19"/>
  <c r="AC40" i="19"/>
  <c r="AC41" i="19"/>
  <c r="AC42" i="19"/>
  <c r="AC43" i="19"/>
  <c r="AC44" i="19"/>
  <c r="AC45" i="19"/>
  <c r="AC46" i="19"/>
  <c r="AC47" i="19"/>
  <c r="AC48" i="19"/>
  <c r="AC49" i="19"/>
  <c r="AC50" i="19"/>
  <c r="AC51" i="19"/>
  <c r="AC52" i="19"/>
  <c r="AC53" i="19"/>
  <c r="AC54" i="19"/>
  <c r="AC55" i="19"/>
  <c r="AC56" i="19"/>
  <c r="AC57" i="19"/>
  <c r="AC58" i="19"/>
  <c r="AC59" i="19"/>
  <c r="AC60" i="19"/>
  <c r="AC61" i="19"/>
  <c r="AC62" i="19"/>
  <c r="AC63" i="19"/>
  <c r="AC64" i="19"/>
  <c r="AC65" i="19"/>
  <c r="AC66" i="19"/>
  <c r="AC67" i="19"/>
  <c r="AC68" i="19"/>
  <c r="AC69" i="19"/>
  <c r="AC70" i="19"/>
  <c r="AC71" i="19"/>
  <c r="AC72" i="19"/>
  <c r="AC73" i="19"/>
  <c r="AC74" i="19"/>
  <c r="AC75" i="19"/>
  <c r="AC76" i="19"/>
  <c r="AC77" i="19"/>
  <c r="AC78" i="19"/>
  <c r="AC79" i="19"/>
  <c r="AC80" i="19"/>
  <c r="AC81" i="19"/>
  <c r="AC82" i="19"/>
  <c r="AC83" i="19"/>
  <c r="AC84" i="19"/>
  <c r="AC85" i="19"/>
  <c r="AC86" i="19"/>
  <c r="AC87" i="19"/>
  <c r="AC88" i="19"/>
  <c r="AC89" i="19"/>
  <c r="AC90" i="19"/>
  <c r="AC91" i="19"/>
  <c r="AC92" i="19"/>
  <c r="AC93" i="19"/>
  <c r="AC94" i="19"/>
  <c r="AC95" i="19"/>
  <c r="AC96" i="19"/>
  <c r="AC97" i="19"/>
  <c r="AC98" i="19"/>
  <c r="AC99" i="19"/>
  <c r="AC100" i="19"/>
  <c r="AC101" i="19"/>
  <c r="AC102" i="19"/>
  <c r="AC103" i="19"/>
  <c r="AC104" i="19"/>
  <c r="AC105" i="19"/>
  <c r="AC106" i="19"/>
  <c r="AC107" i="19"/>
  <c r="AC108" i="19"/>
  <c r="AC109" i="19"/>
  <c r="AC8" i="19"/>
  <c r="S109" i="21"/>
  <c r="AB109" i="21" s="1"/>
  <c r="R109" i="21"/>
  <c r="AA109" i="21" s="1"/>
  <c r="Q109" i="21"/>
  <c r="Z109" i="21" s="1"/>
  <c r="P109" i="21"/>
  <c r="Y109" i="21" s="1"/>
  <c r="O109" i="21"/>
  <c r="X109" i="21" s="1"/>
  <c r="N109" i="21"/>
  <c r="W109" i="21" s="1"/>
  <c r="M109" i="21"/>
  <c r="L109" i="21"/>
  <c r="U109" i="21" s="1"/>
  <c r="K109" i="21"/>
  <c r="T109" i="21" s="1"/>
  <c r="S108" i="21"/>
  <c r="AB108" i="21" s="1"/>
  <c r="R108" i="21"/>
  <c r="AA108" i="21" s="1"/>
  <c r="Q108" i="21"/>
  <c r="Z108" i="21" s="1"/>
  <c r="P108" i="21"/>
  <c r="Y108" i="21" s="1"/>
  <c r="O108" i="21"/>
  <c r="X108" i="21" s="1"/>
  <c r="N108" i="21"/>
  <c r="W108" i="21" s="1"/>
  <c r="M108" i="21"/>
  <c r="L108" i="21"/>
  <c r="U108" i="21" s="1"/>
  <c r="K108" i="21"/>
  <c r="T108" i="21" s="1"/>
  <c r="S107" i="21"/>
  <c r="AB107" i="21" s="1"/>
  <c r="R107" i="21"/>
  <c r="AA107" i="21" s="1"/>
  <c r="Q107" i="21"/>
  <c r="Z107" i="21" s="1"/>
  <c r="P107" i="21"/>
  <c r="Y107" i="21" s="1"/>
  <c r="O107" i="21"/>
  <c r="X107" i="21" s="1"/>
  <c r="N107" i="21"/>
  <c r="W107" i="21" s="1"/>
  <c r="M107" i="21"/>
  <c r="L107" i="21"/>
  <c r="U107" i="21" s="1"/>
  <c r="K107" i="21"/>
  <c r="T107" i="21" s="1"/>
  <c r="S106" i="21"/>
  <c r="AB106" i="21" s="1"/>
  <c r="R106" i="21"/>
  <c r="AA106" i="21" s="1"/>
  <c r="Q106" i="21"/>
  <c r="Z106" i="21" s="1"/>
  <c r="P106" i="21"/>
  <c r="Y106" i="21" s="1"/>
  <c r="O106" i="21"/>
  <c r="X106" i="21" s="1"/>
  <c r="N106" i="21"/>
  <c r="W106" i="21" s="1"/>
  <c r="M106" i="21"/>
  <c r="L106" i="21"/>
  <c r="U106" i="21" s="1"/>
  <c r="K106" i="21"/>
  <c r="T106" i="21" s="1"/>
  <c r="S105" i="21"/>
  <c r="AB105" i="21" s="1"/>
  <c r="R105" i="21"/>
  <c r="AA105" i="21" s="1"/>
  <c r="Q105" i="21"/>
  <c r="Z105" i="21" s="1"/>
  <c r="P105" i="21"/>
  <c r="Y105" i="21" s="1"/>
  <c r="O105" i="21"/>
  <c r="X105" i="21" s="1"/>
  <c r="N105" i="21"/>
  <c r="W105" i="21" s="1"/>
  <c r="M105" i="21"/>
  <c r="L105" i="21"/>
  <c r="U105" i="21" s="1"/>
  <c r="K105" i="21"/>
  <c r="T105" i="21" s="1"/>
  <c r="S104" i="21"/>
  <c r="AB104" i="21" s="1"/>
  <c r="R104" i="21"/>
  <c r="AA104" i="21" s="1"/>
  <c r="Q104" i="21"/>
  <c r="Z104" i="21" s="1"/>
  <c r="P104" i="21"/>
  <c r="Y104" i="21" s="1"/>
  <c r="O104" i="21"/>
  <c r="X104" i="21" s="1"/>
  <c r="N104" i="21"/>
  <c r="W104" i="21" s="1"/>
  <c r="M104" i="21"/>
  <c r="L104" i="21"/>
  <c r="U104" i="21" s="1"/>
  <c r="K104" i="21"/>
  <c r="T104" i="21" s="1"/>
  <c r="S103" i="21"/>
  <c r="AB103" i="21" s="1"/>
  <c r="R103" i="21"/>
  <c r="AA103" i="21" s="1"/>
  <c r="Q103" i="21"/>
  <c r="Z103" i="21" s="1"/>
  <c r="P103" i="21"/>
  <c r="Y103" i="21" s="1"/>
  <c r="O103" i="21"/>
  <c r="X103" i="21" s="1"/>
  <c r="N103" i="21"/>
  <c r="W103" i="21" s="1"/>
  <c r="M103" i="21"/>
  <c r="L103" i="21"/>
  <c r="U103" i="21" s="1"/>
  <c r="K103" i="21"/>
  <c r="T103" i="21" s="1"/>
  <c r="S102" i="21"/>
  <c r="AB102" i="21" s="1"/>
  <c r="R102" i="21"/>
  <c r="AA102" i="21" s="1"/>
  <c r="Q102" i="21"/>
  <c r="Z102" i="21" s="1"/>
  <c r="P102" i="21"/>
  <c r="Y102" i="21" s="1"/>
  <c r="O102" i="21"/>
  <c r="X102" i="21" s="1"/>
  <c r="N102" i="21"/>
  <c r="W102" i="21" s="1"/>
  <c r="M102" i="21"/>
  <c r="L102" i="21"/>
  <c r="U102" i="21" s="1"/>
  <c r="K102" i="21"/>
  <c r="T102" i="21" s="1"/>
  <c r="S101" i="21"/>
  <c r="AB101" i="21" s="1"/>
  <c r="R101" i="21"/>
  <c r="AA101" i="21" s="1"/>
  <c r="Q101" i="21"/>
  <c r="Z101" i="21" s="1"/>
  <c r="P101" i="21"/>
  <c r="Y101" i="21" s="1"/>
  <c r="O101" i="21"/>
  <c r="X101" i="21" s="1"/>
  <c r="N101" i="21"/>
  <c r="W101" i="21" s="1"/>
  <c r="M101" i="21"/>
  <c r="L101" i="21"/>
  <c r="U101" i="21" s="1"/>
  <c r="K101" i="21"/>
  <c r="T101" i="21" s="1"/>
  <c r="S100" i="21"/>
  <c r="AB100" i="21" s="1"/>
  <c r="R100" i="21"/>
  <c r="AA100" i="21" s="1"/>
  <c r="Q100" i="21"/>
  <c r="Z100" i="21" s="1"/>
  <c r="P100" i="21"/>
  <c r="Y100" i="21" s="1"/>
  <c r="O100" i="21"/>
  <c r="X100" i="21" s="1"/>
  <c r="N100" i="21"/>
  <c r="W100" i="21" s="1"/>
  <c r="M100" i="21"/>
  <c r="L100" i="21"/>
  <c r="U100" i="21" s="1"/>
  <c r="K100" i="21"/>
  <c r="T100" i="21" s="1"/>
  <c r="S99" i="21"/>
  <c r="AB99" i="21" s="1"/>
  <c r="R99" i="21"/>
  <c r="AA99" i="21" s="1"/>
  <c r="Q99" i="21"/>
  <c r="Z99" i="21" s="1"/>
  <c r="P99" i="21"/>
  <c r="Y99" i="21" s="1"/>
  <c r="O99" i="21"/>
  <c r="X99" i="21" s="1"/>
  <c r="N99" i="21"/>
  <c r="W99" i="21" s="1"/>
  <c r="M99" i="21"/>
  <c r="L99" i="21"/>
  <c r="U99" i="21" s="1"/>
  <c r="K99" i="21"/>
  <c r="T99" i="21" s="1"/>
  <c r="S98" i="21"/>
  <c r="AB98" i="21" s="1"/>
  <c r="R98" i="21"/>
  <c r="AA98" i="21" s="1"/>
  <c r="Q98" i="21"/>
  <c r="Z98" i="21" s="1"/>
  <c r="P98" i="21"/>
  <c r="Y98" i="21" s="1"/>
  <c r="O98" i="21"/>
  <c r="X98" i="21" s="1"/>
  <c r="N98" i="21"/>
  <c r="W98" i="21" s="1"/>
  <c r="M98" i="21"/>
  <c r="L98" i="21"/>
  <c r="U98" i="21" s="1"/>
  <c r="K98" i="21"/>
  <c r="T98" i="21" s="1"/>
  <c r="S97" i="21"/>
  <c r="AB97" i="21" s="1"/>
  <c r="R97" i="21"/>
  <c r="AA97" i="21" s="1"/>
  <c r="Q97" i="21"/>
  <c r="Z97" i="21" s="1"/>
  <c r="P97" i="21"/>
  <c r="Y97" i="21" s="1"/>
  <c r="O97" i="21"/>
  <c r="X97" i="21" s="1"/>
  <c r="N97" i="21"/>
  <c r="W97" i="21" s="1"/>
  <c r="M97" i="21"/>
  <c r="L97" i="21"/>
  <c r="U97" i="21" s="1"/>
  <c r="K97" i="21"/>
  <c r="T97" i="21" s="1"/>
  <c r="S96" i="21"/>
  <c r="AB96" i="21" s="1"/>
  <c r="R96" i="21"/>
  <c r="AA96" i="21" s="1"/>
  <c r="Q96" i="21"/>
  <c r="Z96" i="21" s="1"/>
  <c r="P96" i="21"/>
  <c r="Y96" i="21" s="1"/>
  <c r="O96" i="21"/>
  <c r="X96" i="21" s="1"/>
  <c r="N96" i="21"/>
  <c r="W96" i="21" s="1"/>
  <c r="M96" i="21"/>
  <c r="L96" i="21"/>
  <c r="U96" i="21" s="1"/>
  <c r="K96" i="21"/>
  <c r="T96" i="21" s="1"/>
  <c r="S95" i="21"/>
  <c r="AB95" i="21" s="1"/>
  <c r="R95" i="21"/>
  <c r="AA95" i="21" s="1"/>
  <c r="Q95" i="21"/>
  <c r="Z95" i="21" s="1"/>
  <c r="P95" i="21"/>
  <c r="Y95" i="21" s="1"/>
  <c r="O95" i="21"/>
  <c r="X95" i="21" s="1"/>
  <c r="N95" i="21"/>
  <c r="W95" i="21" s="1"/>
  <c r="M95" i="21"/>
  <c r="L95" i="21"/>
  <c r="U95" i="21" s="1"/>
  <c r="K95" i="21"/>
  <c r="T95" i="21" s="1"/>
  <c r="S94" i="21"/>
  <c r="AB94" i="21" s="1"/>
  <c r="R94" i="21"/>
  <c r="AA94" i="21" s="1"/>
  <c r="Q94" i="21"/>
  <c r="Z94" i="21" s="1"/>
  <c r="P94" i="21"/>
  <c r="Y94" i="21" s="1"/>
  <c r="O94" i="21"/>
  <c r="X94" i="21" s="1"/>
  <c r="N94" i="21"/>
  <c r="W94" i="21" s="1"/>
  <c r="M94" i="21"/>
  <c r="L94" i="21"/>
  <c r="U94" i="21" s="1"/>
  <c r="K94" i="21"/>
  <c r="T94" i="21" s="1"/>
  <c r="S93" i="21"/>
  <c r="AB93" i="21" s="1"/>
  <c r="R93" i="21"/>
  <c r="AA93" i="21" s="1"/>
  <c r="Q93" i="21"/>
  <c r="Z93" i="21" s="1"/>
  <c r="P93" i="21"/>
  <c r="Y93" i="21" s="1"/>
  <c r="O93" i="21"/>
  <c r="X93" i="21" s="1"/>
  <c r="N93" i="21"/>
  <c r="W93" i="21" s="1"/>
  <c r="M93" i="21"/>
  <c r="L93" i="21"/>
  <c r="U93" i="21" s="1"/>
  <c r="K93" i="21"/>
  <c r="T93" i="21" s="1"/>
  <c r="S92" i="21"/>
  <c r="AB92" i="21" s="1"/>
  <c r="R92" i="21"/>
  <c r="AA92" i="21" s="1"/>
  <c r="Q92" i="21"/>
  <c r="Z92" i="21" s="1"/>
  <c r="P92" i="21"/>
  <c r="Y92" i="21" s="1"/>
  <c r="O92" i="21"/>
  <c r="X92" i="21" s="1"/>
  <c r="N92" i="21"/>
  <c r="W92" i="21" s="1"/>
  <c r="M92" i="21"/>
  <c r="L92" i="21"/>
  <c r="U92" i="21" s="1"/>
  <c r="K92" i="21"/>
  <c r="T92" i="21" s="1"/>
  <c r="S91" i="21"/>
  <c r="AB91" i="21" s="1"/>
  <c r="R91" i="21"/>
  <c r="AA91" i="21" s="1"/>
  <c r="Q91" i="21"/>
  <c r="Z91" i="21" s="1"/>
  <c r="P91" i="21"/>
  <c r="Y91" i="21" s="1"/>
  <c r="O91" i="21"/>
  <c r="X91" i="21" s="1"/>
  <c r="N91" i="21"/>
  <c r="W91" i="21" s="1"/>
  <c r="M91" i="21"/>
  <c r="L91" i="21"/>
  <c r="U91" i="21" s="1"/>
  <c r="K91" i="21"/>
  <c r="T91" i="21" s="1"/>
  <c r="S90" i="21"/>
  <c r="AB90" i="21" s="1"/>
  <c r="R90" i="21"/>
  <c r="AA90" i="21" s="1"/>
  <c r="Q90" i="21"/>
  <c r="Z90" i="21" s="1"/>
  <c r="P90" i="21"/>
  <c r="Y90" i="21" s="1"/>
  <c r="O90" i="21"/>
  <c r="X90" i="21" s="1"/>
  <c r="N90" i="21"/>
  <c r="W90" i="21" s="1"/>
  <c r="M90" i="21"/>
  <c r="L90" i="21"/>
  <c r="U90" i="21" s="1"/>
  <c r="K90" i="21"/>
  <c r="T90" i="21" s="1"/>
  <c r="S89" i="21"/>
  <c r="AB89" i="21" s="1"/>
  <c r="R89" i="21"/>
  <c r="AA89" i="21" s="1"/>
  <c r="Q89" i="21"/>
  <c r="Z89" i="21" s="1"/>
  <c r="P89" i="21"/>
  <c r="Y89" i="21" s="1"/>
  <c r="O89" i="21"/>
  <c r="X89" i="21" s="1"/>
  <c r="N89" i="21"/>
  <c r="W89" i="21" s="1"/>
  <c r="M89" i="21"/>
  <c r="L89" i="21"/>
  <c r="U89" i="21" s="1"/>
  <c r="K89" i="21"/>
  <c r="T89" i="21" s="1"/>
  <c r="S88" i="21"/>
  <c r="AB88" i="21" s="1"/>
  <c r="R88" i="21"/>
  <c r="AA88" i="21" s="1"/>
  <c r="Q88" i="21"/>
  <c r="Z88" i="21" s="1"/>
  <c r="P88" i="21"/>
  <c r="Y88" i="21" s="1"/>
  <c r="O88" i="21"/>
  <c r="X88" i="21" s="1"/>
  <c r="N88" i="21"/>
  <c r="W88" i="21" s="1"/>
  <c r="M88" i="21"/>
  <c r="L88" i="21"/>
  <c r="U88" i="21" s="1"/>
  <c r="K88" i="21"/>
  <c r="T88" i="21" s="1"/>
  <c r="S87" i="21"/>
  <c r="AB87" i="21" s="1"/>
  <c r="R87" i="21"/>
  <c r="AA87" i="21" s="1"/>
  <c r="Q87" i="21"/>
  <c r="Z87" i="21" s="1"/>
  <c r="P87" i="21"/>
  <c r="Y87" i="21" s="1"/>
  <c r="O87" i="21"/>
  <c r="X87" i="21" s="1"/>
  <c r="N87" i="21"/>
  <c r="W87" i="21" s="1"/>
  <c r="M87" i="21"/>
  <c r="L87" i="21"/>
  <c r="U87" i="21" s="1"/>
  <c r="K87" i="21"/>
  <c r="T87" i="21" s="1"/>
  <c r="S86" i="21"/>
  <c r="AB86" i="21" s="1"/>
  <c r="R86" i="21"/>
  <c r="AA86" i="21" s="1"/>
  <c r="Q86" i="21"/>
  <c r="Z86" i="21" s="1"/>
  <c r="P86" i="21"/>
  <c r="Y86" i="21" s="1"/>
  <c r="O86" i="21"/>
  <c r="X86" i="21" s="1"/>
  <c r="N86" i="21"/>
  <c r="W86" i="21" s="1"/>
  <c r="M86" i="21"/>
  <c r="L86" i="21"/>
  <c r="U86" i="21" s="1"/>
  <c r="K86" i="21"/>
  <c r="T86" i="21" s="1"/>
  <c r="S85" i="21"/>
  <c r="AB85" i="21" s="1"/>
  <c r="R85" i="21"/>
  <c r="AA85" i="21" s="1"/>
  <c r="Q85" i="21"/>
  <c r="Z85" i="21" s="1"/>
  <c r="P85" i="21"/>
  <c r="Y85" i="21" s="1"/>
  <c r="O85" i="21"/>
  <c r="X85" i="21" s="1"/>
  <c r="N85" i="21"/>
  <c r="W85" i="21" s="1"/>
  <c r="M85" i="21"/>
  <c r="L85" i="21"/>
  <c r="U85" i="21" s="1"/>
  <c r="K85" i="21"/>
  <c r="T85" i="21" s="1"/>
  <c r="S84" i="21"/>
  <c r="AB84" i="21" s="1"/>
  <c r="R84" i="21"/>
  <c r="AA84" i="21" s="1"/>
  <c r="Q84" i="21"/>
  <c r="Z84" i="21" s="1"/>
  <c r="P84" i="21"/>
  <c r="Y84" i="21" s="1"/>
  <c r="O84" i="21"/>
  <c r="X84" i="21" s="1"/>
  <c r="N84" i="21"/>
  <c r="W84" i="21" s="1"/>
  <c r="M84" i="21"/>
  <c r="L84" i="21"/>
  <c r="U84" i="21" s="1"/>
  <c r="K84" i="21"/>
  <c r="T84" i="21" s="1"/>
  <c r="S83" i="21"/>
  <c r="AB83" i="21" s="1"/>
  <c r="R83" i="21"/>
  <c r="AA83" i="21" s="1"/>
  <c r="Q83" i="21"/>
  <c r="Z83" i="21" s="1"/>
  <c r="P83" i="21"/>
  <c r="Y83" i="21" s="1"/>
  <c r="O83" i="21"/>
  <c r="X83" i="21" s="1"/>
  <c r="N83" i="21"/>
  <c r="W83" i="21" s="1"/>
  <c r="M83" i="21"/>
  <c r="L83" i="21"/>
  <c r="U83" i="21" s="1"/>
  <c r="K83" i="21"/>
  <c r="T83" i="21" s="1"/>
  <c r="S82" i="21"/>
  <c r="AB82" i="21" s="1"/>
  <c r="R82" i="21"/>
  <c r="AA82" i="21" s="1"/>
  <c r="Q82" i="21"/>
  <c r="Z82" i="21" s="1"/>
  <c r="P82" i="21"/>
  <c r="Y82" i="21" s="1"/>
  <c r="O82" i="21"/>
  <c r="X82" i="21" s="1"/>
  <c r="N82" i="21"/>
  <c r="W82" i="21" s="1"/>
  <c r="M82" i="21"/>
  <c r="L82" i="21"/>
  <c r="U82" i="21" s="1"/>
  <c r="K82" i="21"/>
  <c r="T82" i="21" s="1"/>
  <c r="S81" i="21"/>
  <c r="AB81" i="21" s="1"/>
  <c r="R81" i="21"/>
  <c r="AA81" i="21" s="1"/>
  <c r="Q81" i="21"/>
  <c r="Z81" i="21" s="1"/>
  <c r="P81" i="21"/>
  <c r="Y81" i="21" s="1"/>
  <c r="O81" i="21"/>
  <c r="X81" i="21" s="1"/>
  <c r="N81" i="21"/>
  <c r="W81" i="21" s="1"/>
  <c r="M81" i="21"/>
  <c r="L81" i="21"/>
  <c r="U81" i="21" s="1"/>
  <c r="K81" i="21"/>
  <c r="T81" i="21" s="1"/>
  <c r="S80" i="21"/>
  <c r="AB80" i="21" s="1"/>
  <c r="R80" i="21"/>
  <c r="AA80" i="21" s="1"/>
  <c r="Q80" i="21"/>
  <c r="Z80" i="21" s="1"/>
  <c r="P80" i="21"/>
  <c r="Y80" i="21" s="1"/>
  <c r="O80" i="21"/>
  <c r="X80" i="21" s="1"/>
  <c r="N80" i="21"/>
  <c r="W80" i="21" s="1"/>
  <c r="M80" i="21"/>
  <c r="L80" i="21"/>
  <c r="U80" i="21" s="1"/>
  <c r="K80" i="21"/>
  <c r="T80" i="21" s="1"/>
  <c r="S79" i="21"/>
  <c r="AB79" i="21" s="1"/>
  <c r="R79" i="21"/>
  <c r="AA79" i="21" s="1"/>
  <c r="Q79" i="21"/>
  <c r="Z79" i="21" s="1"/>
  <c r="P79" i="21"/>
  <c r="Y79" i="21" s="1"/>
  <c r="O79" i="21"/>
  <c r="X79" i="21" s="1"/>
  <c r="N79" i="21"/>
  <c r="W79" i="21" s="1"/>
  <c r="M79" i="21"/>
  <c r="L79" i="21"/>
  <c r="U79" i="21" s="1"/>
  <c r="K79" i="21"/>
  <c r="T79" i="21" s="1"/>
  <c r="S78" i="21"/>
  <c r="AB78" i="21" s="1"/>
  <c r="R78" i="21"/>
  <c r="AA78" i="21" s="1"/>
  <c r="Q78" i="21"/>
  <c r="Z78" i="21" s="1"/>
  <c r="P78" i="21"/>
  <c r="Y78" i="21" s="1"/>
  <c r="O78" i="21"/>
  <c r="X78" i="21" s="1"/>
  <c r="N78" i="21"/>
  <c r="W78" i="21" s="1"/>
  <c r="M78" i="21"/>
  <c r="L78" i="21"/>
  <c r="U78" i="21" s="1"/>
  <c r="K78" i="21"/>
  <c r="T78" i="21" s="1"/>
  <c r="S77" i="21"/>
  <c r="AB77" i="21" s="1"/>
  <c r="R77" i="21"/>
  <c r="AA77" i="21" s="1"/>
  <c r="Q77" i="21"/>
  <c r="Z77" i="21" s="1"/>
  <c r="P77" i="21"/>
  <c r="Y77" i="21" s="1"/>
  <c r="O77" i="21"/>
  <c r="X77" i="21" s="1"/>
  <c r="N77" i="21"/>
  <c r="W77" i="21" s="1"/>
  <c r="M77" i="21"/>
  <c r="L77" i="21"/>
  <c r="U77" i="21" s="1"/>
  <c r="K77" i="21"/>
  <c r="T77" i="21" s="1"/>
  <c r="S76" i="21"/>
  <c r="AB76" i="21" s="1"/>
  <c r="R76" i="21"/>
  <c r="AA76" i="21" s="1"/>
  <c r="Q76" i="21"/>
  <c r="Z76" i="21" s="1"/>
  <c r="P76" i="21"/>
  <c r="Y76" i="21" s="1"/>
  <c r="O76" i="21"/>
  <c r="X76" i="21" s="1"/>
  <c r="N76" i="21"/>
  <c r="W76" i="21" s="1"/>
  <c r="M76" i="21"/>
  <c r="L76" i="21"/>
  <c r="U76" i="21" s="1"/>
  <c r="K76" i="21"/>
  <c r="T76" i="21" s="1"/>
  <c r="S75" i="21"/>
  <c r="AB75" i="21" s="1"/>
  <c r="R75" i="21"/>
  <c r="AA75" i="21" s="1"/>
  <c r="Q75" i="21"/>
  <c r="Z75" i="21" s="1"/>
  <c r="P75" i="21"/>
  <c r="Y75" i="21" s="1"/>
  <c r="O75" i="21"/>
  <c r="X75" i="21" s="1"/>
  <c r="N75" i="21"/>
  <c r="W75" i="21" s="1"/>
  <c r="M75" i="21"/>
  <c r="L75" i="21"/>
  <c r="U75" i="21" s="1"/>
  <c r="K75" i="21"/>
  <c r="T75" i="21" s="1"/>
  <c r="S74" i="21"/>
  <c r="AB74" i="21" s="1"/>
  <c r="R74" i="21"/>
  <c r="AA74" i="21" s="1"/>
  <c r="Q74" i="21"/>
  <c r="Z74" i="21" s="1"/>
  <c r="P74" i="21"/>
  <c r="Y74" i="21" s="1"/>
  <c r="O74" i="21"/>
  <c r="X74" i="21" s="1"/>
  <c r="N74" i="21"/>
  <c r="W74" i="21" s="1"/>
  <c r="M74" i="21"/>
  <c r="L74" i="21"/>
  <c r="U74" i="21" s="1"/>
  <c r="K74" i="21"/>
  <c r="T74" i="21" s="1"/>
  <c r="S73" i="21"/>
  <c r="AB73" i="21" s="1"/>
  <c r="R73" i="21"/>
  <c r="AA73" i="21" s="1"/>
  <c r="Q73" i="21"/>
  <c r="Z73" i="21" s="1"/>
  <c r="P73" i="21"/>
  <c r="Y73" i="21" s="1"/>
  <c r="O73" i="21"/>
  <c r="X73" i="21" s="1"/>
  <c r="N73" i="21"/>
  <c r="W73" i="21" s="1"/>
  <c r="M73" i="21"/>
  <c r="L73" i="21"/>
  <c r="U73" i="21" s="1"/>
  <c r="K73" i="21"/>
  <c r="T73" i="21" s="1"/>
  <c r="S72" i="21"/>
  <c r="AB72" i="21" s="1"/>
  <c r="R72" i="21"/>
  <c r="AA72" i="21" s="1"/>
  <c r="Q72" i="21"/>
  <c r="Z72" i="21" s="1"/>
  <c r="P72" i="21"/>
  <c r="Y72" i="21" s="1"/>
  <c r="O72" i="21"/>
  <c r="X72" i="21" s="1"/>
  <c r="N72" i="21"/>
  <c r="W72" i="21" s="1"/>
  <c r="M72" i="21"/>
  <c r="L72" i="21"/>
  <c r="U72" i="21" s="1"/>
  <c r="K72" i="21"/>
  <c r="T72" i="21" s="1"/>
  <c r="S71" i="21"/>
  <c r="AB71" i="21" s="1"/>
  <c r="R71" i="21"/>
  <c r="AA71" i="21" s="1"/>
  <c r="Q71" i="21"/>
  <c r="Z71" i="21" s="1"/>
  <c r="P71" i="21"/>
  <c r="Y71" i="21" s="1"/>
  <c r="O71" i="21"/>
  <c r="X71" i="21" s="1"/>
  <c r="N71" i="21"/>
  <c r="W71" i="21" s="1"/>
  <c r="M71" i="21"/>
  <c r="L71" i="21"/>
  <c r="U71" i="21" s="1"/>
  <c r="K71" i="21"/>
  <c r="T71" i="21" s="1"/>
  <c r="S70" i="21"/>
  <c r="AB70" i="21" s="1"/>
  <c r="R70" i="21"/>
  <c r="AA70" i="21" s="1"/>
  <c r="Q70" i="21"/>
  <c r="Z70" i="21" s="1"/>
  <c r="P70" i="21"/>
  <c r="Y70" i="21" s="1"/>
  <c r="O70" i="21"/>
  <c r="X70" i="21" s="1"/>
  <c r="N70" i="21"/>
  <c r="W70" i="21" s="1"/>
  <c r="M70" i="21"/>
  <c r="L70" i="21"/>
  <c r="U70" i="21" s="1"/>
  <c r="K70" i="21"/>
  <c r="T70" i="21" s="1"/>
  <c r="S69" i="21"/>
  <c r="AB69" i="21" s="1"/>
  <c r="R69" i="21"/>
  <c r="AA69" i="21" s="1"/>
  <c r="Q69" i="21"/>
  <c r="Z69" i="21" s="1"/>
  <c r="P69" i="21"/>
  <c r="Y69" i="21" s="1"/>
  <c r="O69" i="21"/>
  <c r="X69" i="21" s="1"/>
  <c r="N69" i="21"/>
  <c r="W69" i="21" s="1"/>
  <c r="M69" i="21"/>
  <c r="L69" i="21"/>
  <c r="U69" i="21" s="1"/>
  <c r="K69" i="21"/>
  <c r="T69" i="21" s="1"/>
  <c r="S68" i="21"/>
  <c r="AB68" i="21" s="1"/>
  <c r="R68" i="21"/>
  <c r="AA68" i="21" s="1"/>
  <c r="Q68" i="21"/>
  <c r="Z68" i="21" s="1"/>
  <c r="P68" i="21"/>
  <c r="Y68" i="21" s="1"/>
  <c r="O68" i="21"/>
  <c r="X68" i="21" s="1"/>
  <c r="N68" i="21"/>
  <c r="W68" i="21" s="1"/>
  <c r="M68" i="21"/>
  <c r="L68" i="21"/>
  <c r="U68" i="21" s="1"/>
  <c r="K68" i="21"/>
  <c r="T68" i="21" s="1"/>
  <c r="S67" i="21"/>
  <c r="AB67" i="21" s="1"/>
  <c r="R67" i="21"/>
  <c r="AA67" i="21" s="1"/>
  <c r="Q67" i="21"/>
  <c r="Z67" i="21" s="1"/>
  <c r="P67" i="21"/>
  <c r="Y67" i="21" s="1"/>
  <c r="O67" i="21"/>
  <c r="X67" i="21" s="1"/>
  <c r="N67" i="21"/>
  <c r="W67" i="21" s="1"/>
  <c r="M67" i="21"/>
  <c r="L67" i="21"/>
  <c r="U67" i="21" s="1"/>
  <c r="K67" i="21"/>
  <c r="T67" i="21" s="1"/>
  <c r="S66" i="21"/>
  <c r="AB66" i="21" s="1"/>
  <c r="R66" i="21"/>
  <c r="AA66" i="21" s="1"/>
  <c r="Q66" i="21"/>
  <c r="Z66" i="21" s="1"/>
  <c r="P66" i="21"/>
  <c r="Y66" i="21" s="1"/>
  <c r="O66" i="21"/>
  <c r="X66" i="21" s="1"/>
  <c r="N66" i="21"/>
  <c r="W66" i="21" s="1"/>
  <c r="M66" i="21"/>
  <c r="L66" i="21"/>
  <c r="U66" i="21" s="1"/>
  <c r="K66" i="21"/>
  <c r="T66" i="21" s="1"/>
  <c r="S65" i="21"/>
  <c r="AB65" i="21" s="1"/>
  <c r="R65" i="21"/>
  <c r="AA65" i="21" s="1"/>
  <c r="Q65" i="21"/>
  <c r="Z65" i="21" s="1"/>
  <c r="P65" i="21"/>
  <c r="Y65" i="21" s="1"/>
  <c r="O65" i="21"/>
  <c r="X65" i="21" s="1"/>
  <c r="N65" i="21"/>
  <c r="W65" i="21" s="1"/>
  <c r="M65" i="21"/>
  <c r="L65" i="21"/>
  <c r="U65" i="21" s="1"/>
  <c r="K65" i="21"/>
  <c r="T65" i="21" s="1"/>
  <c r="S64" i="21"/>
  <c r="AB64" i="21" s="1"/>
  <c r="R64" i="21"/>
  <c r="AA64" i="21" s="1"/>
  <c r="Q64" i="21"/>
  <c r="Z64" i="21" s="1"/>
  <c r="P64" i="21"/>
  <c r="Y64" i="21" s="1"/>
  <c r="O64" i="21"/>
  <c r="X64" i="21" s="1"/>
  <c r="N64" i="21"/>
  <c r="W64" i="21" s="1"/>
  <c r="M64" i="21"/>
  <c r="L64" i="21"/>
  <c r="U64" i="21" s="1"/>
  <c r="K64" i="21"/>
  <c r="T64" i="21" s="1"/>
  <c r="S63" i="21"/>
  <c r="AB63" i="21" s="1"/>
  <c r="R63" i="21"/>
  <c r="AA63" i="21" s="1"/>
  <c r="Q63" i="21"/>
  <c r="Z63" i="21" s="1"/>
  <c r="P63" i="21"/>
  <c r="Y63" i="21" s="1"/>
  <c r="O63" i="21"/>
  <c r="X63" i="21" s="1"/>
  <c r="N63" i="21"/>
  <c r="W63" i="21" s="1"/>
  <c r="M63" i="21"/>
  <c r="L63" i="21"/>
  <c r="U63" i="21" s="1"/>
  <c r="K63" i="21"/>
  <c r="T63" i="21" s="1"/>
  <c r="S62" i="21"/>
  <c r="AB62" i="21" s="1"/>
  <c r="R62" i="21"/>
  <c r="AA62" i="21" s="1"/>
  <c r="Q62" i="21"/>
  <c r="Z62" i="21" s="1"/>
  <c r="P62" i="21"/>
  <c r="Y62" i="21" s="1"/>
  <c r="O62" i="21"/>
  <c r="X62" i="21" s="1"/>
  <c r="N62" i="21"/>
  <c r="W62" i="21" s="1"/>
  <c r="M62" i="21"/>
  <c r="L62" i="21"/>
  <c r="U62" i="21" s="1"/>
  <c r="K62" i="21"/>
  <c r="T62" i="21" s="1"/>
  <c r="S61" i="21"/>
  <c r="AB61" i="21" s="1"/>
  <c r="R61" i="21"/>
  <c r="AA61" i="21" s="1"/>
  <c r="Q61" i="21"/>
  <c r="Z61" i="21" s="1"/>
  <c r="P61" i="21"/>
  <c r="Y61" i="21" s="1"/>
  <c r="O61" i="21"/>
  <c r="X61" i="21" s="1"/>
  <c r="N61" i="21"/>
  <c r="W61" i="21" s="1"/>
  <c r="M61" i="21"/>
  <c r="L61" i="21"/>
  <c r="U61" i="21" s="1"/>
  <c r="K61" i="21"/>
  <c r="T61" i="21" s="1"/>
  <c r="S60" i="21"/>
  <c r="AB60" i="21" s="1"/>
  <c r="R60" i="21"/>
  <c r="AA60" i="21" s="1"/>
  <c r="Q60" i="21"/>
  <c r="Z60" i="21" s="1"/>
  <c r="P60" i="21"/>
  <c r="Y60" i="21" s="1"/>
  <c r="O60" i="21"/>
  <c r="X60" i="21" s="1"/>
  <c r="N60" i="21"/>
  <c r="W60" i="21" s="1"/>
  <c r="M60" i="21"/>
  <c r="L60" i="21"/>
  <c r="U60" i="21" s="1"/>
  <c r="K60" i="21"/>
  <c r="T60" i="21" s="1"/>
  <c r="S59" i="21"/>
  <c r="AB59" i="21" s="1"/>
  <c r="R59" i="21"/>
  <c r="AA59" i="21" s="1"/>
  <c r="Q59" i="21"/>
  <c r="Z59" i="21" s="1"/>
  <c r="P59" i="21"/>
  <c r="Y59" i="21" s="1"/>
  <c r="O59" i="21"/>
  <c r="X59" i="21" s="1"/>
  <c r="N59" i="21"/>
  <c r="W59" i="21" s="1"/>
  <c r="M59" i="21"/>
  <c r="L59" i="21"/>
  <c r="U59" i="21" s="1"/>
  <c r="K59" i="21"/>
  <c r="T59" i="21" s="1"/>
  <c r="S58" i="21"/>
  <c r="AB58" i="21" s="1"/>
  <c r="R58" i="21"/>
  <c r="AA58" i="21" s="1"/>
  <c r="Q58" i="21"/>
  <c r="Z58" i="21" s="1"/>
  <c r="P58" i="21"/>
  <c r="Y58" i="21" s="1"/>
  <c r="O58" i="21"/>
  <c r="X58" i="21" s="1"/>
  <c r="N58" i="21"/>
  <c r="W58" i="21" s="1"/>
  <c r="M58" i="21"/>
  <c r="L58" i="21"/>
  <c r="U58" i="21" s="1"/>
  <c r="K58" i="21"/>
  <c r="T58" i="21" s="1"/>
  <c r="S57" i="21"/>
  <c r="AB57" i="21" s="1"/>
  <c r="R57" i="21"/>
  <c r="AA57" i="21" s="1"/>
  <c r="Q57" i="21"/>
  <c r="Z57" i="21" s="1"/>
  <c r="P57" i="21"/>
  <c r="Y57" i="21" s="1"/>
  <c r="O57" i="21"/>
  <c r="X57" i="21" s="1"/>
  <c r="N57" i="21"/>
  <c r="W57" i="21" s="1"/>
  <c r="M57" i="21"/>
  <c r="L57" i="21"/>
  <c r="U57" i="21" s="1"/>
  <c r="K57" i="21"/>
  <c r="T57" i="21" s="1"/>
  <c r="S56" i="21"/>
  <c r="AB56" i="21" s="1"/>
  <c r="R56" i="21"/>
  <c r="AA56" i="21" s="1"/>
  <c r="Q56" i="21"/>
  <c r="Z56" i="21" s="1"/>
  <c r="P56" i="21"/>
  <c r="Y56" i="21" s="1"/>
  <c r="O56" i="21"/>
  <c r="X56" i="21" s="1"/>
  <c r="N56" i="21"/>
  <c r="W56" i="21" s="1"/>
  <c r="M56" i="21"/>
  <c r="L56" i="21"/>
  <c r="U56" i="21" s="1"/>
  <c r="K56" i="21"/>
  <c r="T56" i="21" s="1"/>
  <c r="S55" i="21"/>
  <c r="AB55" i="21" s="1"/>
  <c r="R55" i="21"/>
  <c r="AA55" i="21" s="1"/>
  <c r="Q55" i="21"/>
  <c r="Z55" i="21" s="1"/>
  <c r="P55" i="21"/>
  <c r="Y55" i="21" s="1"/>
  <c r="O55" i="21"/>
  <c r="X55" i="21" s="1"/>
  <c r="N55" i="21"/>
  <c r="W55" i="21" s="1"/>
  <c r="M55" i="21"/>
  <c r="L55" i="21"/>
  <c r="U55" i="21" s="1"/>
  <c r="K55" i="21"/>
  <c r="T55" i="21" s="1"/>
  <c r="S54" i="21"/>
  <c r="AB54" i="21" s="1"/>
  <c r="R54" i="21"/>
  <c r="AA54" i="21" s="1"/>
  <c r="Q54" i="21"/>
  <c r="Z54" i="21" s="1"/>
  <c r="P54" i="21"/>
  <c r="Y54" i="21" s="1"/>
  <c r="O54" i="21"/>
  <c r="X54" i="21" s="1"/>
  <c r="N54" i="21"/>
  <c r="W54" i="21" s="1"/>
  <c r="M54" i="21"/>
  <c r="L54" i="21"/>
  <c r="U54" i="21" s="1"/>
  <c r="K54" i="21"/>
  <c r="T54" i="21" s="1"/>
  <c r="S53" i="21"/>
  <c r="AB53" i="21" s="1"/>
  <c r="R53" i="21"/>
  <c r="AA53" i="21" s="1"/>
  <c r="Q53" i="21"/>
  <c r="Z53" i="21" s="1"/>
  <c r="P53" i="21"/>
  <c r="Y53" i="21" s="1"/>
  <c r="O53" i="21"/>
  <c r="X53" i="21" s="1"/>
  <c r="N53" i="21"/>
  <c r="W53" i="21" s="1"/>
  <c r="M53" i="21"/>
  <c r="L53" i="21"/>
  <c r="U53" i="21" s="1"/>
  <c r="K53" i="21"/>
  <c r="T53" i="21" s="1"/>
  <c r="S52" i="21"/>
  <c r="AB52" i="21" s="1"/>
  <c r="R52" i="21"/>
  <c r="AA52" i="21" s="1"/>
  <c r="Q52" i="21"/>
  <c r="Z52" i="21" s="1"/>
  <c r="P52" i="21"/>
  <c r="Y52" i="21" s="1"/>
  <c r="O52" i="21"/>
  <c r="X52" i="21" s="1"/>
  <c r="N52" i="21"/>
  <c r="W52" i="21" s="1"/>
  <c r="M52" i="21"/>
  <c r="L52" i="21"/>
  <c r="U52" i="21" s="1"/>
  <c r="K52" i="21"/>
  <c r="T52" i="21" s="1"/>
  <c r="S51" i="21"/>
  <c r="AB51" i="21" s="1"/>
  <c r="R51" i="21"/>
  <c r="AA51" i="21" s="1"/>
  <c r="Q51" i="21"/>
  <c r="Z51" i="21" s="1"/>
  <c r="P51" i="21"/>
  <c r="Y51" i="21" s="1"/>
  <c r="O51" i="21"/>
  <c r="X51" i="21" s="1"/>
  <c r="N51" i="21"/>
  <c r="W51" i="21" s="1"/>
  <c r="M51" i="21"/>
  <c r="L51" i="21"/>
  <c r="U51" i="21" s="1"/>
  <c r="K51" i="21"/>
  <c r="T51" i="21" s="1"/>
  <c r="S50" i="21"/>
  <c r="AB50" i="21" s="1"/>
  <c r="R50" i="21"/>
  <c r="AA50" i="21" s="1"/>
  <c r="Q50" i="21"/>
  <c r="Z50" i="21" s="1"/>
  <c r="P50" i="21"/>
  <c r="Y50" i="21" s="1"/>
  <c r="O50" i="21"/>
  <c r="X50" i="21" s="1"/>
  <c r="N50" i="21"/>
  <c r="W50" i="21" s="1"/>
  <c r="M50" i="21"/>
  <c r="L50" i="21"/>
  <c r="U50" i="21" s="1"/>
  <c r="K50" i="21"/>
  <c r="T50" i="21" s="1"/>
  <c r="S49" i="21"/>
  <c r="AB49" i="21" s="1"/>
  <c r="R49" i="21"/>
  <c r="AA49" i="21" s="1"/>
  <c r="Q49" i="21"/>
  <c r="Z49" i="21" s="1"/>
  <c r="P49" i="21"/>
  <c r="Y49" i="21" s="1"/>
  <c r="O49" i="21"/>
  <c r="X49" i="21" s="1"/>
  <c r="N49" i="21"/>
  <c r="W49" i="21" s="1"/>
  <c r="M49" i="21"/>
  <c r="L49" i="21"/>
  <c r="U49" i="21" s="1"/>
  <c r="K49" i="21"/>
  <c r="T49" i="21" s="1"/>
  <c r="S48" i="21"/>
  <c r="AB48" i="21" s="1"/>
  <c r="R48" i="21"/>
  <c r="AA48" i="21" s="1"/>
  <c r="Q48" i="21"/>
  <c r="Z48" i="21" s="1"/>
  <c r="P48" i="21"/>
  <c r="Y48" i="21" s="1"/>
  <c r="O48" i="21"/>
  <c r="X48" i="21" s="1"/>
  <c r="N48" i="21"/>
  <c r="W48" i="21" s="1"/>
  <c r="M48" i="21"/>
  <c r="L48" i="21"/>
  <c r="U48" i="21" s="1"/>
  <c r="K48" i="21"/>
  <c r="T48" i="21" s="1"/>
  <c r="S47" i="21"/>
  <c r="AB47" i="21" s="1"/>
  <c r="R47" i="21"/>
  <c r="AA47" i="21" s="1"/>
  <c r="Q47" i="21"/>
  <c r="Z47" i="21" s="1"/>
  <c r="P47" i="21"/>
  <c r="Y47" i="21" s="1"/>
  <c r="O47" i="21"/>
  <c r="X47" i="21" s="1"/>
  <c r="N47" i="21"/>
  <c r="W47" i="21" s="1"/>
  <c r="M47" i="21"/>
  <c r="L47" i="21"/>
  <c r="U47" i="21" s="1"/>
  <c r="K47" i="21"/>
  <c r="T47" i="21" s="1"/>
  <c r="S46" i="21"/>
  <c r="AB46" i="21" s="1"/>
  <c r="R46" i="21"/>
  <c r="AA46" i="21" s="1"/>
  <c r="Q46" i="21"/>
  <c r="Z46" i="21" s="1"/>
  <c r="P46" i="21"/>
  <c r="Y46" i="21" s="1"/>
  <c r="O46" i="21"/>
  <c r="X46" i="21" s="1"/>
  <c r="N46" i="21"/>
  <c r="W46" i="21" s="1"/>
  <c r="M46" i="21"/>
  <c r="L46" i="21"/>
  <c r="U46" i="21" s="1"/>
  <c r="K46" i="21"/>
  <c r="T46" i="21" s="1"/>
  <c r="S45" i="21"/>
  <c r="AB45" i="21" s="1"/>
  <c r="R45" i="21"/>
  <c r="AA45" i="21" s="1"/>
  <c r="Q45" i="21"/>
  <c r="Z45" i="21" s="1"/>
  <c r="P45" i="21"/>
  <c r="Y45" i="21" s="1"/>
  <c r="O45" i="21"/>
  <c r="X45" i="21" s="1"/>
  <c r="N45" i="21"/>
  <c r="W45" i="21" s="1"/>
  <c r="M45" i="21"/>
  <c r="L45" i="21"/>
  <c r="U45" i="21" s="1"/>
  <c r="K45" i="21"/>
  <c r="T45" i="21" s="1"/>
  <c r="S44" i="21"/>
  <c r="AB44" i="21" s="1"/>
  <c r="R44" i="21"/>
  <c r="AA44" i="21" s="1"/>
  <c r="Q44" i="21"/>
  <c r="Z44" i="21" s="1"/>
  <c r="P44" i="21"/>
  <c r="Y44" i="21" s="1"/>
  <c r="O44" i="21"/>
  <c r="X44" i="21" s="1"/>
  <c r="N44" i="21"/>
  <c r="W44" i="21" s="1"/>
  <c r="M44" i="21"/>
  <c r="L44" i="21"/>
  <c r="U44" i="21" s="1"/>
  <c r="K44" i="21"/>
  <c r="T44" i="21" s="1"/>
  <c r="S43" i="21"/>
  <c r="AB43" i="21" s="1"/>
  <c r="R43" i="21"/>
  <c r="AA43" i="21" s="1"/>
  <c r="Q43" i="21"/>
  <c r="Z43" i="21" s="1"/>
  <c r="P43" i="21"/>
  <c r="Y43" i="21" s="1"/>
  <c r="O43" i="21"/>
  <c r="X43" i="21" s="1"/>
  <c r="N43" i="21"/>
  <c r="W43" i="21" s="1"/>
  <c r="M43" i="21"/>
  <c r="L43" i="21"/>
  <c r="U43" i="21" s="1"/>
  <c r="K43" i="21"/>
  <c r="T43" i="21" s="1"/>
  <c r="S42" i="21"/>
  <c r="AB42" i="21" s="1"/>
  <c r="R42" i="21"/>
  <c r="AA42" i="21" s="1"/>
  <c r="Q42" i="21"/>
  <c r="Z42" i="21" s="1"/>
  <c r="P42" i="21"/>
  <c r="Y42" i="21" s="1"/>
  <c r="O42" i="21"/>
  <c r="X42" i="21" s="1"/>
  <c r="N42" i="21"/>
  <c r="W42" i="21" s="1"/>
  <c r="M42" i="21"/>
  <c r="L42" i="21"/>
  <c r="U42" i="21" s="1"/>
  <c r="K42" i="21"/>
  <c r="T42" i="21" s="1"/>
  <c r="S41" i="21"/>
  <c r="AB41" i="21" s="1"/>
  <c r="R41" i="21"/>
  <c r="AA41" i="21" s="1"/>
  <c r="Q41" i="21"/>
  <c r="Z41" i="21" s="1"/>
  <c r="P41" i="21"/>
  <c r="Y41" i="21" s="1"/>
  <c r="O41" i="21"/>
  <c r="X41" i="21" s="1"/>
  <c r="N41" i="21"/>
  <c r="W41" i="21" s="1"/>
  <c r="M41" i="21"/>
  <c r="L41" i="21"/>
  <c r="U41" i="21" s="1"/>
  <c r="K41" i="21"/>
  <c r="T41" i="21" s="1"/>
  <c r="S40" i="21"/>
  <c r="AB40" i="21" s="1"/>
  <c r="R40" i="21"/>
  <c r="AA40" i="21" s="1"/>
  <c r="Q40" i="21"/>
  <c r="Z40" i="21" s="1"/>
  <c r="P40" i="21"/>
  <c r="Y40" i="21" s="1"/>
  <c r="O40" i="21"/>
  <c r="X40" i="21" s="1"/>
  <c r="N40" i="21"/>
  <c r="W40" i="21" s="1"/>
  <c r="M40" i="21"/>
  <c r="L40" i="21"/>
  <c r="U40" i="21" s="1"/>
  <c r="K40" i="21"/>
  <c r="T40" i="21" s="1"/>
  <c r="S39" i="21"/>
  <c r="AB39" i="21" s="1"/>
  <c r="R39" i="21"/>
  <c r="AA39" i="21" s="1"/>
  <c r="Q39" i="21"/>
  <c r="Z39" i="21" s="1"/>
  <c r="P39" i="21"/>
  <c r="Y39" i="21" s="1"/>
  <c r="O39" i="21"/>
  <c r="X39" i="21" s="1"/>
  <c r="N39" i="21"/>
  <c r="W39" i="21" s="1"/>
  <c r="M39" i="21"/>
  <c r="L39" i="21"/>
  <c r="U39" i="21" s="1"/>
  <c r="K39" i="21"/>
  <c r="T39" i="21" s="1"/>
  <c r="S38" i="21"/>
  <c r="AB38" i="21" s="1"/>
  <c r="R38" i="21"/>
  <c r="AA38" i="21" s="1"/>
  <c r="Q38" i="21"/>
  <c r="Z38" i="21" s="1"/>
  <c r="P38" i="21"/>
  <c r="Y38" i="21" s="1"/>
  <c r="O38" i="21"/>
  <c r="X38" i="21" s="1"/>
  <c r="N38" i="21"/>
  <c r="W38" i="21" s="1"/>
  <c r="M38" i="21"/>
  <c r="L38" i="21"/>
  <c r="U38" i="21" s="1"/>
  <c r="K38" i="21"/>
  <c r="T38" i="21" s="1"/>
  <c r="S37" i="21"/>
  <c r="AB37" i="21" s="1"/>
  <c r="R37" i="21"/>
  <c r="AA37" i="21" s="1"/>
  <c r="Q37" i="21"/>
  <c r="Z37" i="21" s="1"/>
  <c r="P37" i="21"/>
  <c r="Y37" i="21" s="1"/>
  <c r="O37" i="21"/>
  <c r="X37" i="21" s="1"/>
  <c r="N37" i="21"/>
  <c r="W37" i="21" s="1"/>
  <c r="M37" i="21"/>
  <c r="L37" i="21"/>
  <c r="U37" i="21" s="1"/>
  <c r="K37" i="21"/>
  <c r="T37" i="21" s="1"/>
  <c r="S36" i="21"/>
  <c r="AB36" i="21" s="1"/>
  <c r="R36" i="21"/>
  <c r="AA36" i="21" s="1"/>
  <c r="Q36" i="21"/>
  <c r="Z36" i="21" s="1"/>
  <c r="P36" i="21"/>
  <c r="Y36" i="21" s="1"/>
  <c r="O36" i="21"/>
  <c r="X36" i="21" s="1"/>
  <c r="N36" i="21"/>
  <c r="W36" i="21" s="1"/>
  <c r="M36" i="21"/>
  <c r="L36" i="21"/>
  <c r="U36" i="21" s="1"/>
  <c r="K36" i="21"/>
  <c r="T36" i="21" s="1"/>
  <c r="S35" i="21"/>
  <c r="AB35" i="21" s="1"/>
  <c r="R35" i="21"/>
  <c r="AA35" i="21" s="1"/>
  <c r="Q35" i="21"/>
  <c r="Z35" i="21" s="1"/>
  <c r="P35" i="21"/>
  <c r="Y35" i="21" s="1"/>
  <c r="O35" i="21"/>
  <c r="X35" i="21" s="1"/>
  <c r="N35" i="21"/>
  <c r="W35" i="21" s="1"/>
  <c r="M35" i="21"/>
  <c r="L35" i="21"/>
  <c r="U35" i="21" s="1"/>
  <c r="K35" i="21"/>
  <c r="T35" i="21" s="1"/>
  <c r="S34" i="21"/>
  <c r="AB34" i="21" s="1"/>
  <c r="R34" i="21"/>
  <c r="AA34" i="21" s="1"/>
  <c r="Q34" i="21"/>
  <c r="Z34" i="21" s="1"/>
  <c r="P34" i="21"/>
  <c r="Y34" i="21" s="1"/>
  <c r="O34" i="21"/>
  <c r="X34" i="21" s="1"/>
  <c r="N34" i="21"/>
  <c r="W34" i="21" s="1"/>
  <c r="M34" i="21"/>
  <c r="L34" i="21"/>
  <c r="U34" i="21" s="1"/>
  <c r="K34" i="21"/>
  <c r="T34" i="21" s="1"/>
  <c r="S33" i="21"/>
  <c r="AB33" i="21" s="1"/>
  <c r="R33" i="21"/>
  <c r="AA33" i="21" s="1"/>
  <c r="Q33" i="21"/>
  <c r="Z33" i="21" s="1"/>
  <c r="P33" i="21"/>
  <c r="Y33" i="21" s="1"/>
  <c r="O33" i="21"/>
  <c r="X33" i="21" s="1"/>
  <c r="N33" i="21"/>
  <c r="W33" i="21" s="1"/>
  <c r="M33" i="21"/>
  <c r="L33" i="21"/>
  <c r="U33" i="21" s="1"/>
  <c r="K33" i="21"/>
  <c r="T33" i="21" s="1"/>
  <c r="S32" i="21"/>
  <c r="AB32" i="21" s="1"/>
  <c r="R32" i="21"/>
  <c r="AA32" i="21" s="1"/>
  <c r="Q32" i="21"/>
  <c r="Z32" i="21" s="1"/>
  <c r="P32" i="21"/>
  <c r="Y32" i="21" s="1"/>
  <c r="O32" i="21"/>
  <c r="X32" i="21" s="1"/>
  <c r="N32" i="21"/>
  <c r="W32" i="21" s="1"/>
  <c r="M32" i="21"/>
  <c r="L32" i="21"/>
  <c r="U32" i="21" s="1"/>
  <c r="K32" i="21"/>
  <c r="T32" i="21" s="1"/>
  <c r="S31" i="21"/>
  <c r="AB31" i="21" s="1"/>
  <c r="R31" i="21"/>
  <c r="AA31" i="21" s="1"/>
  <c r="Q31" i="21"/>
  <c r="Z31" i="21" s="1"/>
  <c r="P31" i="21"/>
  <c r="Y31" i="21" s="1"/>
  <c r="O31" i="21"/>
  <c r="X31" i="21" s="1"/>
  <c r="N31" i="21"/>
  <c r="W31" i="21" s="1"/>
  <c r="M31" i="21"/>
  <c r="L31" i="21"/>
  <c r="U31" i="21" s="1"/>
  <c r="K31" i="21"/>
  <c r="T31" i="21" s="1"/>
  <c r="S30" i="21"/>
  <c r="AB30" i="21" s="1"/>
  <c r="R30" i="21"/>
  <c r="AA30" i="21" s="1"/>
  <c r="Q30" i="21"/>
  <c r="Z30" i="21" s="1"/>
  <c r="P30" i="21"/>
  <c r="Y30" i="21" s="1"/>
  <c r="O30" i="21"/>
  <c r="X30" i="21" s="1"/>
  <c r="N30" i="21"/>
  <c r="W30" i="21" s="1"/>
  <c r="M30" i="21"/>
  <c r="L30" i="21"/>
  <c r="U30" i="21" s="1"/>
  <c r="K30" i="21"/>
  <c r="T30" i="21" s="1"/>
  <c r="S29" i="21"/>
  <c r="AB29" i="21" s="1"/>
  <c r="R29" i="21"/>
  <c r="AA29" i="21" s="1"/>
  <c r="Q29" i="21"/>
  <c r="Z29" i="21" s="1"/>
  <c r="P29" i="21"/>
  <c r="Y29" i="21" s="1"/>
  <c r="O29" i="21"/>
  <c r="X29" i="21" s="1"/>
  <c r="N29" i="21"/>
  <c r="W29" i="21" s="1"/>
  <c r="M29" i="21"/>
  <c r="L29" i="21"/>
  <c r="U29" i="21" s="1"/>
  <c r="K29" i="21"/>
  <c r="T29" i="21" s="1"/>
  <c r="S28" i="21"/>
  <c r="AB28" i="21" s="1"/>
  <c r="R28" i="21"/>
  <c r="AA28" i="21" s="1"/>
  <c r="Q28" i="21"/>
  <c r="Z28" i="21" s="1"/>
  <c r="P28" i="21"/>
  <c r="Y28" i="21" s="1"/>
  <c r="O28" i="21"/>
  <c r="X28" i="21" s="1"/>
  <c r="N28" i="21"/>
  <c r="W28" i="21" s="1"/>
  <c r="M28" i="21"/>
  <c r="L28" i="21"/>
  <c r="U28" i="21" s="1"/>
  <c r="K28" i="21"/>
  <c r="T28" i="21" s="1"/>
  <c r="S27" i="21"/>
  <c r="AB27" i="21" s="1"/>
  <c r="R27" i="21"/>
  <c r="AA27" i="21" s="1"/>
  <c r="Q27" i="21"/>
  <c r="Z27" i="21" s="1"/>
  <c r="P27" i="21"/>
  <c r="Y27" i="21" s="1"/>
  <c r="O27" i="21"/>
  <c r="X27" i="21" s="1"/>
  <c r="N27" i="21"/>
  <c r="W27" i="21" s="1"/>
  <c r="M27" i="21"/>
  <c r="L27" i="21"/>
  <c r="U27" i="21" s="1"/>
  <c r="K27" i="21"/>
  <c r="T27" i="21" s="1"/>
  <c r="S26" i="21"/>
  <c r="AB26" i="21" s="1"/>
  <c r="R26" i="21"/>
  <c r="AA26" i="21" s="1"/>
  <c r="Q26" i="21"/>
  <c r="Z26" i="21" s="1"/>
  <c r="P26" i="21"/>
  <c r="Y26" i="21" s="1"/>
  <c r="O26" i="21"/>
  <c r="X26" i="21" s="1"/>
  <c r="N26" i="21"/>
  <c r="W26" i="21" s="1"/>
  <c r="M26" i="21"/>
  <c r="L26" i="21"/>
  <c r="U26" i="21" s="1"/>
  <c r="K26" i="21"/>
  <c r="T26" i="21" s="1"/>
  <c r="S25" i="21"/>
  <c r="AB25" i="21" s="1"/>
  <c r="R25" i="21"/>
  <c r="AA25" i="21" s="1"/>
  <c r="Q25" i="21"/>
  <c r="Z25" i="21" s="1"/>
  <c r="P25" i="21"/>
  <c r="Y25" i="21" s="1"/>
  <c r="O25" i="21"/>
  <c r="X25" i="21" s="1"/>
  <c r="N25" i="21"/>
  <c r="W25" i="21" s="1"/>
  <c r="M25" i="21"/>
  <c r="L25" i="21"/>
  <c r="U25" i="21" s="1"/>
  <c r="K25" i="21"/>
  <c r="T25" i="21" s="1"/>
  <c r="S24" i="21"/>
  <c r="AB24" i="21" s="1"/>
  <c r="R24" i="21"/>
  <c r="AA24" i="21" s="1"/>
  <c r="Q24" i="21"/>
  <c r="Z24" i="21" s="1"/>
  <c r="P24" i="21"/>
  <c r="Y24" i="21" s="1"/>
  <c r="O24" i="21"/>
  <c r="X24" i="21" s="1"/>
  <c r="N24" i="21"/>
  <c r="W24" i="21" s="1"/>
  <c r="M24" i="21"/>
  <c r="L24" i="21"/>
  <c r="U24" i="21" s="1"/>
  <c r="K24" i="21"/>
  <c r="T24" i="21" s="1"/>
  <c r="S23" i="21"/>
  <c r="AB23" i="21" s="1"/>
  <c r="R23" i="21"/>
  <c r="AA23" i="21" s="1"/>
  <c r="Q23" i="21"/>
  <c r="Z23" i="21" s="1"/>
  <c r="P23" i="21"/>
  <c r="Y23" i="21" s="1"/>
  <c r="O23" i="21"/>
  <c r="X23" i="21" s="1"/>
  <c r="N23" i="21"/>
  <c r="W23" i="21" s="1"/>
  <c r="M23" i="21"/>
  <c r="L23" i="21"/>
  <c r="U23" i="21" s="1"/>
  <c r="K23" i="21"/>
  <c r="T23" i="21" s="1"/>
  <c r="S22" i="21"/>
  <c r="AB22" i="21" s="1"/>
  <c r="R22" i="21"/>
  <c r="AA22" i="21" s="1"/>
  <c r="Q22" i="21"/>
  <c r="Z22" i="21" s="1"/>
  <c r="P22" i="21"/>
  <c r="Y22" i="21" s="1"/>
  <c r="O22" i="21"/>
  <c r="X22" i="21" s="1"/>
  <c r="N22" i="21"/>
  <c r="W22" i="21" s="1"/>
  <c r="M22" i="21"/>
  <c r="L22" i="21"/>
  <c r="U22" i="21" s="1"/>
  <c r="K22" i="21"/>
  <c r="T22" i="21" s="1"/>
  <c r="S21" i="21"/>
  <c r="AB21" i="21" s="1"/>
  <c r="R21" i="21"/>
  <c r="AA21" i="21" s="1"/>
  <c r="Q21" i="21"/>
  <c r="Z21" i="21" s="1"/>
  <c r="P21" i="21"/>
  <c r="Y21" i="21" s="1"/>
  <c r="O21" i="21"/>
  <c r="X21" i="21" s="1"/>
  <c r="N21" i="21"/>
  <c r="W21" i="21" s="1"/>
  <c r="M21" i="21"/>
  <c r="L21" i="21"/>
  <c r="U21" i="21" s="1"/>
  <c r="K21" i="21"/>
  <c r="T21" i="21" s="1"/>
  <c r="S20" i="21"/>
  <c r="AB20" i="21" s="1"/>
  <c r="R20" i="21"/>
  <c r="AA20" i="21" s="1"/>
  <c r="Q20" i="21"/>
  <c r="Z20" i="21" s="1"/>
  <c r="P20" i="21"/>
  <c r="Y20" i="21" s="1"/>
  <c r="O20" i="21"/>
  <c r="X20" i="21" s="1"/>
  <c r="N20" i="21"/>
  <c r="W20" i="21" s="1"/>
  <c r="M20" i="21"/>
  <c r="L20" i="21"/>
  <c r="U20" i="21" s="1"/>
  <c r="K20" i="21"/>
  <c r="T20" i="21" s="1"/>
  <c r="S19" i="21"/>
  <c r="AB19" i="21" s="1"/>
  <c r="R19" i="21"/>
  <c r="AA19" i="21" s="1"/>
  <c r="Q19" i="21"/>
  <c r="Z19" i="21" s="1"/>
  <c r="P19" i="21"/>
  <c r="Y19" i="21" s="1"/>
  <c r="O19" i="21"/>
  <c r="X19" i="21" s="1"/>
  <c r="N19" i="21"/>
  <c r="W19" i="21" s="1"/>
  <c r="M19" i="21"/>
  <c r="L19" i="21"/>
  <c r="U19" i="21" s="1"/>
  <c r="K19" i="21"/>
  <c r="T19" i="21" s="1"/>
  <c r="S18" i="21"/>
  <c r="AB18" i="21" s="1"/>
  <c r="R18" i="21"/>
  <c r="AA18" i="21" s="1"/>
  <c r="Q18" i="21"/>
  <c r="Z18" i="21" s="1"/>
  <c r="P18" i="21"/>
  <c r="Y18" i="21" s="1"/>
  <c r="O18" i="21"/>
  <c r="X18" i="21" s="1"/>
  <c r="N18" i="21"/>
  <c r="W18" i="21" s="1"/>
  <c r="M18" i="21"/>
  <c r="L18" i="21"/>
  <c r="U18" i="21" s="1"/>
  <c r="K18" i="21"/>
  <c r="T18" i="21" s="1"/>
  <c r="S17" i="21"/>
  <c r="AB17" i="21" s="1"/>
  <c r="R17" i="21"/>
  <c r="AA17" i="21" s="1"/>
  <c r="Q17" i="21"/>
  <c r="Z17" i="21" s="1"/>
  <c r="P17" i="21"/>
  <c r="Y17" i="21" s="1"/>
  <c r="O17" i="21"/>
  <c r="X17" i="21" s="1"/>
  <c r="N17" i="21"/>
  <c r="W17" i="21" s="1"/>
  <c r="M17" i="21"/>
  <c r="L17" i="21"/>
  <c r="U17" i="21" s="1"/>
  <c r="K17" i="21"/>
  <c r="T17" i="21" s="1"/>
  <c r="S16" i="21"/>
  <c r="AB16" i="21" s="1"/>
  <c r="R16" i="21"/>
  <c r="AA16" i="21" s="1"/>
  <c r="Q16" i="21"/>
  <c r="Z16" i="21" s="1"/>
  <c r="P16" i="21"/>
  <c r="Y16" i="21" s="1"/>
  <c r="O16" i="21"/>
  <c r="X16" i="21" s="1"/>
  <c r="N16" i="21"/>
  <c r="W16" i="21" s="1"/>
  <c r="M16" i="21"/>
  <c r="L16" i="21"/>
  <c r="U16" i="21" s="1"/>
  <c r="K16" i="21"/>
  <c r="T16" i="21" s="1"/>
  <c r="S15" i="21"/>
  <c r="AB15" i="21" s="1"/>
  <c r="R15" i="21"/>
  <c r="AA15" i="21" s="1"/>
  <c r="Q15" i="21"/>
  <c r="Z15" i="21" s="1"/>
  <c r="P15" i="21"/>
  <c r="Y15" i="21" s="1"/>
  <c r="O15" i="21"/>
  <c r="X15" i="21" s="1"/>
  <c r="N15" i="21"/>
  <c r="W15" i="21" s="1"/>
  <c r="M15" i="21"/>
  <c r="L15" i="21"/>
  <c r="U15" i="21" s="1"/>
  <c r="K15" i="21"/>
  <c r="T15" i="21" s="1"/>
  <c r="S14" i="21"/>
  <c r="AB14" i="21" s="1"/>
  <c r="R14" i="21"/>
  <c r="AA14" i="21" s="1"/>
  <c r="Q14" i="21"/>
  <c r="Z14" i="21" s="1"/>
  <c r="P14" i="21"/>
  <c r="Y14" i="21" s="1"/>
  <c r="O14" i="21"/>
  <c r="X14" i="21" s="1"/>
  <c r="N14" i="21"/>
  <c r="W14" i="21" s="1"/>
  <c r="M14" i="21"/>
  <c r="L14" i="21"/>
  <c r="U14" i="21" s="1"/>
  <c r="K14" i="21"/>
  <c r="T14" i="21" s="1"/>
  <c r="S13" i="21"/>
  <c r="AB13" i="21" s="1"/>
  <c r="R13" i="21"/>
  <c r="AA13" i="21" s="1"/>
  <c r="Q13" i="21"/>
  <c r="Z13" i="21" s="1"/>
  <c r="P13" i="21"/>
  <c r="Y13" i="21" s="1"/>
  <c r="O13" i="21"/>
  <c r="X13" i="21" s="1"/>
  <c r="N13" i="21"/>
  <c r="W13" i="21" s="1"/>
  <c r="M13" i="21"/>
  <c r="L13" i="21"/>
  <c r="U13" i="21" s="1"/>
  <c r="K13" i="21"/>
  <c r="T13" i="21" s="1"/>
  <c r="S12" i="21"/>
  <c r="AB12" i="21" s="1"/>
  <c r="R12" i="21"/>
  <c r="AA12" i="21" s="1"/>
  <c r="Q12" i="21"/>
  <c r="Z12" i="21" s="1"/>
  <c r="P12" i="21"/>
  <c r="Y12" i="21" s="1"/>
  <c r="O12" i="21"/>
  <c r="X12" i="21" s="1"/>
  <c r="N12" i="21"/>
  <c r="W12" i="21" s="1"/>
  <c r="M12" i="21"/>
  <c r="L12" i="21"/>
  <c r="U12" i="21" s="1"/>
  <c r="K12" i="21"/>
  <c r="T12" i="21" s="1"/>
  <c r="S11" i="21"/>
  <c r="AB11" i="21" s="1"/>
  <c r="R11" i="21"/>
  <c r="AA11" i="21" s="1"/>
  <c r="Q11" i="21"/>
  <c r="Z11" i="21" s="1"/>
  <c r="P11" i="21"/>
  <c r="Y11" i="21" s="1"/>
  <c r="O11" i="21"/>
  <c r="X11" i="21" s="1"/>
  <c r="N11" i="21"/>
  <c r="W11" i="21" s="1"/>
  <c r="M11" i="21"/>
  <c r="L11" i="21"/>
  <c r="U11" i="21" s="1"/>
  <c r="K11" i="21"/>
  <c r="T11" i="21" s="1"/>
  <c r="S10" i="21"/>
  <c r="AB10" i="21" s="1"/>
  <c r="R10" i="21"/>
  <c r="AA10" i="21" s="1"/>
  <c r="Q10" i="21"/>
  <c r="Z10" i="21" s="1"/>
  <c r="P10" i="21"/>
  <c r="Y10" i="21" s="1"/>
  <c r="O10" i="21"/>
  <c r="X10" i="21" s="1"/>
  <c r="N10" i="21"/>
  <c r="W10" i="21" s="1"/>
  <c r="M10" i="21"/>
  <c r="L10" i="21"/>
  <c r="U10" i="21" s="1"/>
  <c r="K10" i="21"/>
  <c r="T10" i="21" s="1"/>
  <c r="S9" i="21"/>
  <c r="AB9" i="21" s="1"/>
  <c r="R9" i="21"/>
  <c r="AA9" i="21" s="1"/>
  <c r="Q9" i="21"/>
  <c r="Z9" i="21" s="1"/>
  <c r="P9" i="21"/>
  <c r="Y9" i="21" s="1"/>
  <c r="O9" i="21"/>
  <c r="X9" i="21" s="1"/>
  <c r="N9" i="21"/>
  <c r="W9" i="21" s="1"/>
  <c r="M9" i="21"/>
  <c r="L9" i="21"/>
  <c r="U9" i="21" s="1"/>
  <c r="K9" i="21"/>
  <c r="T9" i="21" s="1"/>
  <c r="S109" i="19"/>
  <c r="AB109" i="19" s="1"/>
  <c r="R109" i="19"/>
  <c r="AA109" i="19" s="1"/>
  <c r="Q109" i="19"/>
  <c r="Z109" i="19" s="1"/>
  <c r="P109" i="19"/>
  <c r="Y109" i="19" s="1"/>
  <c r="O109" i="19"/>
  <c r="X109" i="19" s="1"/>
  <c r="N109" i="19"/>
  <c r="W109" i="19" s="1"/>
  <c r="L109" i="19"/>
  <c r="U109" i="19" s="1"/>
  <c r="K109" i="19"/>
  <c r="T109" i="19" s="1"/>
  <c r="S108" i="19"/>
  <c r="AB108" i="19" s="1"/>
  <c r="R108" i="19"/>
  <c r="AA108" i="19" s="1"/>
  <c r="Q108" i="19"/>
  <c r="Z108" i="19" s="1"/>
  <c r="P108" i="19"/>
  <c r="Y108" i="19" s="1"/>
  <c r="O108" i="19"/>
  <c r="X108" i="19" s="1"/>
  <c r="N108" i="19"/>
  <c r="W108" i="19" s="1"/>
  <c r="L108" i="19"/>
  <c r="U108" i="19" s="1"/>
  <c r="K108" i="19"/>
  <c r="T108" i="19" s="1"/>
  <c r="S107" i="19"/>
  <c r="AB107" i="19" s="1"/>
  <c r="R107" i="19"/>
  <c r="AA107" i="19" s="1"/>
  <c r="Q107" i="19"/>
  <c r="Z107" i="19" s="1"/>
  <c r="P107" i="19"/>
  <c r="Y107" i="19" s="1"/>
  <c r="O107" i="19"/>
  <c r="X107" i="19" s="1"/>
  <c r="N107" i="19"/>
  <c r="W107" i="19" s="1"/>
  <c r="L107" i="19"/>
  <c r="U107" i="19" s="1"/>
  <c r="K107" i="19"/>
  <c r="T107" i="19" s="1"/>
  <c r="S106" i="19"/>
  <c r="AB106" i="19" s="1"/>
  <c r="R106" i="19"/>
  <c r="AA106" i="19" s="1"/>
  <c r="Q106" i="19"/>
  <c r="Z106" i="19" s="1"/>
  <c r="P106" i="19"/>
  <c r="Y106" i="19" s="1"/>
  <c r="O106" i="19"/>
  <c r="X106" i="19" s="1"/>
  <c r="N106" i="19"/>
  <c r="W106" i="19" s="1"/>
  <c r="L106" i="19"/>
  <c r="U106" i="19" s="1"/>
  <c r="K106" i="19"/>
  <c r="T106" i="19" s="1"/>
  <c r="S105" i="19"/>
  <c r="AB105" i="19" s="1"/>
  <c r="R105" i="19"/>
  <c r="AA105" i="19" s="1"/>
  <c r="Q105" i="19"/>
  <c r="Z105" i="19" s="1"/>
  <c r="P105" i="19"/>
  <c r="Y105" i="19" s="1"/>
  <c r="O105" i="19"/>
  <c r="X105" i="19" s="1"/>
  <c r="N105" i="19"/>
  <c r="W105" i="19" s="1"/>
  <c r="L105" i="19"/>
  <c r="U105" i="19" s="1"/>
  <c r="K105" i="19"/>
  <c r="T105" i="19" s="1"/>
  <c r="S104" i="19"/>
  <c r="AB104" i="19" s="1"/>
  <c r="R104" i="19"/>
  <c r="AA104" i="19" s="1"/>
  <c r="Q104" i="19"/>
  <c r="Z104" i="19" s="1"/>
  <c r="P104" i="19"/>
  <c r="Y104" i="19" s="1"/>
  <c r="O104" i="19"/>
  <c r="X104" i="19" s="1"/>
  <c r="N104" i="19"/>
  <c r="W104" i="19" s="1"/>
  <c r="L104" i="19"/>
  <c r="U104" i="19" s="1"/>
  <c r="K104" i="19"/>
  <c r="T104" i="19" s="1"/>
  <c r="S103" i="19"/>
  <c r="AB103" i="19" s="1"/>
  <c r="R103" i="19"/>
  <c r="AA103" i="19" s="1"/>
  <c r="Q103" i="19"/>
  <c r="Z103" i="19" s="1"/>
  <c r="P103" i="19"/>
  <c r="Y103" i="19" s="1"/>
  <c r="O103" i="19"/>
  <c r="X103" i="19" s="1"/>
  <c r="N103" i="19"/>
  <c r="W103" i="19" s="1"/>
  <c r="L103" i="19"/>
  <c r="U103" i="19" s="1"/>
  <c r="K103" i="19"/>
  <c r="T103" i="19" s="1"/>
  <c r="S102" i="19"/>
  <c r="AB102" i="19" s="1"/>
  <c r="R102" i="19"/>
  <c r="AA102" i="19" s="1"/>
  <c r="Q102" i="19"/>
  <c r="Z102" i="19" s="1"/>
  <c r="P102" i="19"/>
  <c r="Y102" i="19" s="1"/>
  <c r="O102" i="19"/>
  <c r="X102" i="19" s="1"/>
  <c r="N102" i="19"/>
  <c r="W102" i="19" s="1"/>
  <c r="L102" i="19"/>
  <c r="U102" i="19" s="1"/>
  <c r="K102" i="19"/>
  <c r="T102" i="19" s="1"/>
  <c r="S101" i="19"/>
  <c r="AB101" i="19" s="1"/>
  <c r="R101" i="19"/>
  <c r="AA101" i="19" s="1"/>
  <c r="Q101" i="19"/>
  <c r="Z101" i="19" s="1"/>
  <c r="P101" i="19"/>
  <c r="Y101" i="19" s="1"/>
  <c r="O101" i="19"/>
  <c r="X101" i="19" s="1"/>
  <c r="N101" i="19"/>
  <c r="W101" i="19" s="1"/>
  <c r="L101" i="19"/>
  <c r="U101" i="19" s="1"/>
  <c r="K101" i="19"/>
  <c r="T101" i="19" s="1"/>
  <c r="S100" i="19"/>
  <c r="AB100" i="19" s="1"/>
  <c r="R100" i="19"/>
  <c r="AA100" i="19" s="1"/>
  <c r="Q100" i="19"/>
  <c r="Z100" i="19" s="1"/>
  <c r="P100" i="19"/>
  <c r="Y100" i="19" s="1"/>
  <c r="O100" i="19"/>
  <c r="X100" i="19" s="1"/>
  <c r="N100" i="19"/>
  <c r="W100" i="19" s="1"/>
  <c r="L100" i="19"/>
  <c r="U100" i="19" s="1"/>
  <c r="K100" i="19"/>
  <c r="T100" i="19" s="1"/>
  <c r="S99" i="19"/>
  <c r="AB99" i="19" s="1"/>
  <c r="R99" i="19"/>
  <c r="AA99" i="19" s="1"/>
  <c r="Q99" i="19"/>
  <c r="Z99" i="19" s="1"/>
  <c r="P99" i="19"/>
  <c r="Y99" i="19" s="1"/>
  <c r="O99" i="19"/>
  <c r="X99" i="19" s="1"/>
  <c r="N99" i="19"/>
  <c r="W99" i="19" s="1"/>
  <c r="L99" i="19"/>
  <c r="U99" i="19" s="1"/>
  <c r="K99" i="19"/>
  <c r="T99" i="19" s="1"/>
  <c r="S98" i="19"/>
  <c r="AB98" i="19" s="1"/>
  <c r="R98" i="19"/>
  <c r="AA98" i="19" s="1"/>
  <c r="Q98" i="19"/>
  <c r="Z98" i="19" s="1"/>
  <c r="P98" i="19"/>
  <c r="Y98" i="19" s="1"/>
  <c r="O98" i="19"/>
  <c r="X98" i="19" s="1"/>
  <c r="N98" i="19"/>
  <c r="W98" i="19" s="1"/>
  <c r="L98" i="19"/>
  <c r="U98" i="19" s="1"/>
  <c r="K98" i="19"/>
  <c r="T98" i="19" s="1"/>
  <c r="S97" i="19"/>
  <c r="AB97" i="19" s="1"/>
  <c r="R97" i="19"/>
  <c r="AA97" i="19" s="1"/>
  <c r="Q97" i="19"/>
  <c r="Z97" i="19" s="1"/>
  <c r="P97" i="19"/>
  <c r="Y97" i="19" s="1"/>
  <c r="O97" i="19"/>
  <c r="X97" i="19" s="1"/>
  <c r="N97" i="19"/>
  <c r="W97" i="19" s="1"/>
  <c r="L97" i="19"/>
  <c r="U97" i="19" s="1"/>
  <c r="K97" i="19"/>
  <c r="T97" i="19" s="1"/>
  <c r="S96" i="19"/>
  <c r="AB96" i="19" s="1"/>
  <c r="R96" i="19"/>
  <c r="AA96" i="19" s="1"/>
  <c r="Q96" i="19"/>
  <c r="Z96" i="19" s="1"/>
  <c r="P96" i="19"/>
  <c r="Y96" i="19" s="1"/>
  <c r="O96" i="19"/>
  <c r="X96" i="19" s="1"/>
  <c r="N96" i="19"/>
  <c r="W96" i="19" s="1"/>
  <c r="L96" i="19"/>
  <c r="U96" i="19" s="1"/>
  <c r="K96" i="19"/>
  <c r="T96" i="19" s="1"/>
  <c r="S95" i="19"/>
  <c r="AB95" i="19" s="1"/>
  <c r="R95" i="19"/>
  <c r="AA95" i="19" s="1"/>
  <c r="Q95" i="19"/>
  <c r="Z95" i="19" s="1"/>
  <c r="P95" i="19"/>
  <c r="Y95" i="19" s="1"/>
  <c r="O95" i="19"/>
  <c r="X95" i="19" s="1"/>
  <c r="N95" i="19"/>
  <c r="W95" i="19" s="1"/>
  <c r="L95" i="19"/>
  <c r="U95" i="19" s="1"/>
  <c r="K95" i="19"/>
  <c r="T95" i="19" s="1"/>
  <c r="S94" i="19"/>
  <c r="AB94" i="19" s="1"/>
  <c r="R94" i="19"/>
  <c r="AA94" i="19" s="1"/>
  <c r="Q94" i="19"/>
  <c r="Z94" i="19" s="1"/>
  <c r="P94" i="19"/>
  <c r="Y94" i="19" s="1"/>
  <c r="O94" i="19"/>
  <c r="X94" i="19" s="1"/>
  <c r="N94" i="19"/>
  <c r="W94" i="19" s="1"/>
  <c r="L94" i="19"/>
  <c r="U94" i="19" s="1"/>
  <c r="K94" i="19"/>
  <c r="T94" i="19" s="1"/>
  <c r="S93" i="19"/>
  <c r="AB93" i="19" s="1"/>
  <c r="R93" i="19"/>
  <c r="AA93" i="19" s="1"/>
  <c r="Q93" i="19"/>
  <c r="Z93" i="19" s="1"/>
  <c r="P93" i="19"/>
  <c r="Y93" i="19" s="1"/>
  <c r="O93" i="19"/>
  <c r="X93" i="19" s="1"/>
  <c r="N93" i="19"/>
  <c r="W93" i="19" s="1"/>
  <c r="L93" i="19"/>
  <c r="U93" i="19" s="1"/>
  <c r="K93" i="19"/>
  <c r="T93" i="19" s="1"/>
  <c r="S92" i="19"/>
  <c r="AB92" i="19" s="1"/>
  <c r="R92" i="19"/>
  <c r="AA92" i="19" s="1"/>
  <c r="Q92" i="19"/>
  <c r="Z92" i="19" s="1"/>
  <c r="P92" i="19"/>
  <c r="Y92" i="19" s="1"/>
  <c r="O92" i="19"/>
  <c r="X92" i="19" s="1"/>
  <c r="N92" i="19"/>
  <c r="W92" i="19" s="1"/>
  <c r="L92" i="19"/>
  <c r="U92" i="19" s="1"/>
  <c r="K92" i="19"/>
  <c r="T92" i="19" s="1"/>
  <c r="S91" i="19"/>
  <c r="AB91" i="19" s="1"/>
  <c r="R91" i="19"/>
  <c r="AA91" i="19" s="1"/>
  <c r="Q91" i="19"/>
  <c r="Z91" i="19" s="1"/>
  <c r="P91" i="19"/>
  <c r="Y91" i="19" s="1"/>
  <c r="O91" i="19"/>
  <c r="X91" i="19" s="1"/>
  <c r="N91" i="19"/>
  <c r="W91" i="19" s="1"/>
  <c r="L91" i="19"/>
  <c r="U91" i="19" s="1"/>
  <c r="K91" i="19"/>
  <c r="T91" i="19" s="1"/>
  <c r="S90" i="19"/>
  <c r="AB90" i="19" s="1"/>
  <c r="R90" i="19"/>
  <c r="AA90" i="19" s="1"/>
  <c r="Q90" i="19"/>
  <c r="Z90" i="19" s="1"/>
  <c r="P90" i="19"/>
  <c r="Y90" i="19" s="1"/>
  <c r="O90" i="19"/>
  <c r="X90" i="19" s="1"/>
  <c r="N90" i="19"/>
  <c r="W90" i="19" s="1"/>
  <c r="L90" i="19"/>
  <c r="U90" i="19" s="1"/>
  <c r="K90" i="19"/>
  <c r="T90" i="19" s="1"/>
  <c r="S89" i="19"/>
  <c r="AB89" i="19" s="1"/>
  <c r="R89" i="19"/>
  <c r="AA89" i="19" s="1"/>
  <c r="Q89" i="19"/>
  <c r="Z89" i="19" s="1"/>
  <c r="P89" i="19"/>
  <c r="Y89" i="19" s="1"/>
  <c r="O89" i="19"/>
  <c r="X89" i="19" s="1"/>
  <c r="N89" i="19"/>
  <c r="W89" i="19" s="1"/>
  <c r="L89" i="19"/>
  <c r="U89" i="19" s="1"/>
  <c r="K89" i="19"/>
  <c r="T89" i="19" s="1"/>
  <c r="S88" i="19"/>
  <c r="AB88" i="19" s="1"/>
  <c r="R88" i="19"/>
  <c r="AA88" i="19" s="1"/>
  <c r="Q88" i="19"/>
  <c r="Z88" i="19" s="1"/>
  <c r="P88" i="19"/>
  <c r="Y88" i="19" s="1"/>
  <c r="O88" i="19"/>
  <c r="X88" i="19" s="1"/>
  <c r="N88" i="19"/>
  <c r="W88" i="19" s="1"/>
  <c r="L88" i="19"/>
  <c r="U88" i="19" s="1"/>
  <c r="K88" i="19"/>
  <c r="T88" i="19" s="1"/>
  <c r="S87" i="19"/>
  <c r="AB87" i="19" s="1"/>
  <c r="R87" i="19"/>
  <c r="AA87" i="19" s="1"/>
  <c r="Q87" i="19"/>
  <c r="Z87" i="19" s="1"/>
  <c r="P87" i="19"/>
  <c r="Y87" i="19" s="1"/>
  <c r="O87" i="19"/>
  <c r="X87" i="19" s="1"/>
  <c r="N87" i="19"/>
  <c r="W87" i="19" s="1"/>
  <c r="L87" i="19"/>
  <c r="U87" i="19" s="1"/>
  <c r="K87" i="19"/>
  <c r="T87" i="19" s="1"/>
  <c r="S86" i="19"/>
  <c r="AB86" i="19" s="1"/>
  <c r="R86" i="19"/>
  <c r="AA86" i="19" s="1"/>
  <c r="Q86" i="19"/>
  <c r="Z86" i="19" s="1"/>
  <c r="P86" i="19"/>
  <c r="Y86" i="19" s="1"/>
  <c r="O86" i="19"/>
  <c r="X86" i="19" s="1"/>
  <c r="N86" i="19"/>
  <c r="W86" i="19" s="1"/>
  <c r="L86" i="19"/>
  <c r="U86" i="19" s="1"/>
  <c r="K86" i="19"/>
  <c r="T86" i="19" s="1"/>
  <c r="S85" i="19"/>
  <c r="AB85" i="19" s="1"/>
  <c r="R85" i="19"/>
  <c r="AA85" i="19" s="1"/>
  <c r="Q85" i="19"/>
  <c r="Z85" i="19" s="1"/>
  <c r="P85" i="19"/>
  <c r="Y85" i="19" s="1"/>
  <c r="O85" i="19"/>
  <c r="X85" i="19" s="1"/>
  <c r="N85" i="19"/>
  <c r="W85" i="19" s="1"/>
  <c r="L85" i="19"/>
  <c r="U85" i="19" s="1"/>
  <c r="K85" i="19"/>
  <c r="T85" i="19" s="1"/>
  <c r="S84" i="19"/>
  <c r="AB84" i="19" s="1"/>
  <c r="R84" i="19"/>
  <c r="AA84" i="19" s="1"/>
  <c r="Q84" i="19"/>
  <c r="Z84" i="19" s="1"/>
  <c r="P84" i="19"/>
  <c r="Y84" i="19" s="1"/>
  <c r="O84" i="19"/>
  <c r="X84" i="19" s="1"/>
  <c r="N84" i="19"/>
  <c r="W84" i="19" s="1"/>
  <c r="L84" i="19"/>
  <c r="U84" i="19" s="1"/>
  <c r="K84" i="19"/>
  <c r="T84" i="19" s="1"/>
  <c r="S83" i="19"/>
  <c r="AB83" i="19" s="1"/>
  <c r="R83" i="19"/>
  <c r="AA83" i="19" s="1"/>
  <c r="Q83" i="19"/>
  <c r="Z83" i="19" s="1"/>
  <c r="P83" i="19"/>
  <c r="Y83" i="19" s="1"/>
  <c r="O83" i="19"/>
  <c r="X83" i="19" s="1"/>
  <c r="N83" i="19"/>
  <c r="W83" i="19" s="1"/>
  <c r="L83" i="19"/>
  <c r="U83" i="19" s="1"/>
  <c r="K83" i="19"/>
  <c r="T83" i="19" s="1"/>
  <c r="S82" i="19"/>
  <c r="AB82" i="19" s="1"/>
  <c r="R82" i="19"/>
  <c r="AA82" i="19" s="1"/>
  <c r="Q82" i="19"/>
  <c r="Z82" i="19" s="1"/>
  <c r="P82" i="19"/>
  <c r="Y82" i="19" s="1"/>
  <c r="O82" i="19"/>
  <c r="X82" i="19" s="1"/>
  <c r="N82" i="19"/>
  <c r="W82" i="19" s="1"/>
  <c r="L82" i="19"/>
  <c r="U82" i="19" s="1"/>
  <c r="K82" i="19"/>
  <c r="T82" i="19" s="1"/>
  <c r="S81" i="19"/>
  <c r="AB81" i="19" s="1"/>
  <c r="R81" i="19"/>
  <c r="AA81" i="19" s="1"/>
  <c r="Q81" i="19"/>
  <c r="Z81" i="19" s="1"/>
  <c r="P81" i="19"/>
  <c r="Y81" i="19" s="1"/>
  <c r="O81" i="19"/>
  <c r="X81" i="19" s="1"/>
  <c r="N81" i="19"/>
  <c r="W81" i="19" s="1"/>
  <c r="L81" i="19"/>
  <c r="U81" i="19" s="1"/>
  <c r="K81" i="19"/>
  <c r="T81" i="19" s="1"/>
  <c r="S80" i="19"/>
  <c r="AB80" i="19" s="1"/>
  <c r="R80" i="19"/>
  <c r="AA80" i="19" s="1"/>
  <c r="Q80" i="19"/>
  <c r="Z80" i="19" s="1"/>
  <c r="P80" i="19"/>
  <c r="Y80" i="19" s="1"/>
  <c r="O80" i="19"/>
  <c r="X80" i="19" s="1"/>
  <c r="N80" i="19"/>
  <c r="W80" i="19" s="1"/>
  <c r="L80" i="19"/>
  <c r="U80" i="19" s="1"/>
  <c r="K80" i="19"/>
  <c r="T80" i="19" s="1"/>
  <c r="S79" i="19"/>
  <c r="AB79" i="19" s="1"/>
  <c r="R79" i="19"/>
  <c r="AA79" i="19" s="1"/>
  <c r="Q79" i="19"/>
  <c r="Z79" i="19" s="1"/>
  <c r="P79" i="19"/>
  <c r="Y79" i="19" s="1"/>
  <c r="O79" i="19"/>
  <c r="X79" i="19" s="1"/>
  <c r="N79" i="19"/>
  <c r="W79" i="19" s="1"/>
  <c r="L79" i="19"/>
  <c r="U79" i="19" s="1"/>
  <c r="K79" i="19"/>
  <c r="T79" i="19" s="1"/>
  <c r="S78" i="19"/>
  <c r="AB78" i="19" s="1"/>
  <c r="R78" i="19"/>
  <c r="AA78" i="19" s="1"/>
  <c r="Q78" i="19"/>
  <c r="Z78" i="19" s="1"/>
  <c r="P78" i="19"/>
  <c r="Y78" i="19" s="1"/>
  <c r="O78" i="19"/>
  <c r="X78" i="19" s="1"/>
  <c r="N78" i="19"/>
  <c r="W78" i="19" s="1"/>
  <c r="L78" i="19"/>
  <c r="U78" i="19" s="1"/>
  <c r="K78" i="19"/>
  <c r="T78" i="19" s="1"/>
  <c r="S77" i="19"/>
  <c r="AB77" i="19" s="1"/>
  <c r="R77" i="19"/>
  <c r="AA77" i="19" s="1"/>
  <c r="Q77" i="19"/>
  <c r="Z77" i="19" s="1"/>
  <c r="P77" i="19"/>
  <c r="Y77" i="19" s="1"/>
  <c r="O77" i="19"/>
  <c r="X77" i="19" s="1"/>
  <c r="N77" i="19"/>
  <c r="W77" i="19" s="1"/>
  <c r="L77" i="19"/>
  <c r="U77" i="19" s="1"/>
  <c r="K77" i="19"/>
  <c r="T77" i="19" s="1"/>
  <c r="S76" i="19"/>
  <c r="AB76" i="19" s="1"/>
  <c r="R76" i="19"/>
  <c r="AA76" i="19" s="1"/>
  <c r="Q76" i="19"/>
  <c r="Z76" i="19" s="1"/>
  <c r="P76" i="19"/>
  <c r="Y76" i="19" s="1"/>
  <c r="O76" i="19"/>
  <c r="X76" i="19" s="1"/>
  <c r="N76" i="19"/>
  <c r="W76" i="19" s="1"/>
  <c r="L76" i="19"/>
  <c r="U76" i="19" s="1"/>
  <c r="K76" i="19"/>
  <c r="T76" i="19" s="1"/>
  <c r="S75" i="19"/>
  <c r="AB75" i="19" s="1"/>
  <c r="R75" i="19"/>
  <c r="AA75" i="19" s="1"/>
  <c r="Q75" i="19"/>
  <c r="Z75" i="19" s="1"/>
  <c r="P75" i="19"/>
  <c r="Y75" i="19" s="1"/>
  <c r="O75" i="19"/>
  <c r="X75" i="19" s="1"/>
  <c r="N75" i="19"/>
  <c r="W75" i="19" s="1"/>
  <c r="L75" i="19"/>
  <c r="U75" i="19" s="1"/>
  <c r="K75" i="19"/>
  <c r="T75" i="19" s="1"/>
  <c r="S74" i="19"/>
  <c r="AB74" i="19" s="1"/>
  <c r="R74" i="19"/>
  <c r="AA74" i="19" s="1"/>
  <c r="Q74" i="19"/>
  <c r="Z74" i="19" s="1"/>
  <c r="P74" i="19"/>
  <c r="Y74" i="19" s="1"/>
  <c r="O74" i="19"/>
  <c r="X74" i="19" s="1"/>
  <c r="N74" i="19"/>
  <c r="W74" i="19" s="1"/>
  <c r="L74" i="19"/>
  <c r="U74" i="19" s="1"/>
  <c r="K74" i="19"/>
  <c r="T74" i="19" s="1"/>
  <c r="S73" i="19"/>
  <c r="AB73" i="19" s="1"/>
  <c r="R73" i="19"/>
  <c r="AA73" i="19" s="1"/>
  <c r="Q73" i="19"/>
  <c r="Z73" i="19" s="1"/>
  <c r="P73" i="19"/>
  <c r="Y73" i="19" s="1"/>
  <c r="O73" i="19"/>
  <c r="X73" i="19" s="1"/>
  <c r="N73" i="19"/>
  <c r="W73" i="19" s="1"/>
  <c r="L73" i="19"/>
  <c r="U73" i="19" s="1"/>
  <c r="K73" i="19"/>
  <c r="T73" i="19" s="1"/>
  <c r="S72" i="19"/>
  <c r="AB72" i="19" s="1"/>
  <c r="R72" i="19"/>
  <c r="AA72" i="19" s="1"/>
  <c r="Q72" i="19"/>
  <c r="Z72" i="19" s="1"/>
  <c r="P72" i="19"/>
  <c r="Y72" i="19" s="1"/>
  <c r="O72" i="19"/>
  <c r="X72" i="19" s="1"/>
  <c r="N72" i="19"/>
  <c r="W72" i="19" s="1"/>
  <c r="L72" i="19"/>
  <c r="U72" i="19" s="1"/>
  <c r="K72" i="19"/>
  <c r="T72" i="19" s="1"/>
  <c r="S71" i="19"/>
  <c r="AB71" i="19" s="1"/>
  <c r="R71" i="19"/>
  <c r="AA71" i="19" s="1"/>
  <c r="Q71" i="19"/>
  <c r="Z71" i="19" s="1"/>
  <c r="P71" i="19"/>
  <c r="Y71" i="19" s="1"/>
  <c r="O71" i="19"/>
  <c r="X71" i="19" s="1"/>
  <c r="N71" i="19"/>
  <c r="W71" i="19" s="1"/>
  <c r="L71" i="19"/>
  <c r="U71" i="19" s="1"/>
  <c r="K71" i="19"/>
  <c r="T71" i="19" s="1"/>
  <c r="S70" i="19"/>
  <c r="AB70" i="19" s="1"/>
  <c r="R70" i="19"/>
  <c r="AA70" i="19" s="1"/>
  <c r="Q70" i="19"/>
  <c r="Z70" i="19" s="1"/>
  <c r="P70" i="19"/>
  <c r="Y70" i="19" s="1"/>
  <c r="O70" i="19"/>
  <c r="X70" i="19" s="1"/>
  <c r="N70" i="19"/>
  <c r="W70" i="19" s="1"/>
  <c r="L70" i="19"/>
  <c r="U70" i="19" s="1"/>
  <c r="K70" i="19"/>
  <c r="T70" i="19" s="1"/>
  <c r="S69" i="19"/>
  <c r="AB69" i="19" s="1"/>
  <c r="R69" i="19"/>
  <c r="AA69" i="19" s="1"/>
  <c r="Q69" i="19"/>
  <c r="Z69" i="19" s="1"/>
  <c r="P69" i="19"/>
  <c r="Y69" i="19" s="1"/>
  <c r="O69" i="19"/>
  <c r="X69" i="19" s="1"/>
  <c r="N69" i="19"/>
  <c r="W69" i="19" s="1"/>
  <c r="L69" i="19"/>
  <c r="U69" i="19" s="1"/>
  <c r="K69" i="19"/>
  <c r="T69" i="19" s="1"/>
  <c r="S68" i="19"/>
  <c r="AB68" i="19" s="1"/>
  <c r="R68" i="19"/>
  <c r="AA68" i="19" s="1"/>
  <c r="Q68" i="19"/>
  <c r="Z68" i="19" s="1"/>
  <c r="P68" i="19"/>
  <c r="Y68" i="19" s="1"/>
  <c r="O68" i="19"/>
  <c r="X68" i="19" s="1"/>
  <c r="N68" i="19"/>
  <c r="W68" i="19" s="1"/>
  <c r="L68" i="19"/>
  <c r="U68" i="19" s="1"/>
  <c r="K68" i="19"/>
  <c r="T68" i="19" s="1"/>
  <c r="S67" i="19"/>
  <c r="AB67" i="19" s="1"/>
  <c r="R67" i="19"/>
  <c r="AA67" i="19" s="1"/>
  <c r="Q67" i="19"/>
  <c r="Z67" i="19" s="1"/>
  <c r="P67" i="19"/>
  <c r="Y67" i="19" s="1"/>
  <c r="O67" i="19"/>
  <c r="X67" i="19" s="1"/>
  <c r="N67" i="19"/>
  <c r="W67" i="19" s="1"/>
  <c r="L67" i="19"/>
  <c r="U67" i="19" s="1"/>
  <c r="K67" i="19"/>
  <c r="T67" i="19" s="1"/>
  <c r="S66" i="19"/>
  <c r="AB66" i="19" s="1"/>
  <c r="R66" i="19"/>
  <c r="AA66" i="19" s="1"/>
  <c r="Q66" i="19"/>
  <c r="Z66" i="19" s="1"/>
  <c r="P66" i="19"/>
  <c r="Y66" i="19" s="1"/>
  <c r="O66" i="19"/>
  <c r="X66" i="19" s="1"/>
  <c r="N66" i="19"/>
  <c r="W66" i="19" s="1"/>
  <c r="L66" i="19"/>
  <c r="U66" i="19" s="1"/>
  <c r="K66" i="19"/>
  <c r="T66" i="19" s="1"/>
  <c r="S65" i="19"/>
  <c r="AB65" i="19" s="1"/>
  <c r="R65" i="19"/>
  <c r="AA65" i="19" s="1"/>
  <c r="Q65" i="19"/>
  <c r="Z65" i="19" s="1"/>
  <c r="P65" i="19"/>
  <c r="Y65" i="19" s="1"/>
  <c r="O65" i="19"/>
  <c r="X65" i="19" s="1"/>
  <c r="N65" i="19"/>
  <c r="W65" i="19" s="1"/>
  <c r="L65" i="19"/>
  <c r="U65" i="19" s="1"/>
  <c r="K65" i="19"/>
  <c r="T65" i="19" s="1"/>
  <c r="S64" i="19"/>
  <c r="AB64" i="19" s="1"/>
  <c r="R64" i="19"/>
  <c r="AA64" i="19" s="1"/>
  <c r="Q64" i="19"/>
  <c r="Z64" i="19" s="1"/>
  <c r="P64" i="19"/>
  <c r="Y64" i="19" s="1"/>
  <c r="O64" i="19"/>
  <c r="X64" i="19" s="1"/>
  <c r="N64" i="19"/>
  <c r="W64" i="19" s="1"/>
  <c r="L64" i="19"/>
  <c r="U64" i="19" s="1"/>
  <c r="K64" i="19"/>
  <c r="T64" i="19" s="1"/>
  <c r="S63" i="19"/>
  <c r="AB63" i="19" s="1"/>
  <c r="R63" i="19"/>
  <c r="AA63" i="19" s="1"/>
  <c r="Q63" i="19"/>
  <c r="Z63" i="19" s="1"/>
  <c r="P63" i="19"/>
  <c r="Y63" i="19" s="1"/>
  <c r="O63" i="19"/>
  <c r="X63" i="19" s="1"/>
  <c r="N63" i="19"/>
  <c r="W63" i="19" s="1"/>
  <c r="L63" i="19"/>
  <c r="U63" i="19" s="1"/>
  <c r="K63" i="19"/>
  <c r="T63" i="19" s="1"/>
  <c r="S62" i="19"/>
  <c r="AB62" i="19" s="1"/>
  <c r="R62" i="19"/>
  <c r="AA62" i="19" s="1"/>
  <c r="Q62" i="19"/>
  <c r="Z62" i="19" s="1"/>
  <c r="P62" i="19"/>
  <c r="Y62" i="19" s="1"/>
  <c r="O62" i="19"/>
  <c r="X62" i="19" s="1"/>
  <c r="N62" i="19"/>
  <c r="W62" i="19" s="1"/>
  <c r="L62" i="19"/>
  <c r="U62" i="19" s="1"/>
  <c r="K62" i="19"/>
  <c r="T62" i="19" s="1"/>
  <c r="S61" i="19"/>
  <c r="AB61" i="19" s="1"/>
  <c r="R61" i="19"/>
  <c r="AA61" i="19" s="1"/>
  <c r="Q61" i="19"/>
  <c r="Z61" i="19" s="1"/>
  <c r="P61" i="19"/>
  <c r="Y61" i="19" s="1"/>
  <c r="O61" i="19"/>
  <c r="X61" i="19" s="1"/>
  <c r="N61" i="19"/>
  <c r="W61" i="19" s="1"/>
  <c r="L61" i="19"/>
  <c r="U61" i="19" s="1"/>
  <c r="K61" i="19"/>
  <c r="T61" i="19" s="1"/>
  <c r="S60" i="19"/>
  <c r="AB60" i="19" s="1"/>
  <c r="R60" i="19"/>
  <c r="AA60" i="19" s="1"/>
  <c r="Q60" i="19"/>
  <c r="Z60" i="19" s="1"/>
  <c r="P60" i="19"/>
  <c r="Y60" i="19" s="1"/>
  <c r="O60" i="19"/>
  <c r="X60" i="19" s="1"/>
  <c r="N60" i="19"/>
  <c r="W60" i="19" s="1"/>
  <c r="L60" i="19"/>
  <c r="U60" i="19" s="1"/>
  <c r="K60" i="19"/>
  <c r="T60" i="19" s="1"/>
  <c r="S59" i="19"/>
  <c r="AB59" i="19" s="1"/>
  <c r="R59" i="19"/>
  <c r="AA59" i="19" s="1"/>
  <c r="Q59" i="19"/>
  <c r="Z59" i="19" s="1"/>
  <c r="P59" i="19"/>
  <c r="Y59" i="19" s="1"/>
  <c r="O59" i="19"/>
  <c r="X59" i="19" s="1"/>
  <c r="N59" i="19"/>
  <c r="W59" i="19" s="1"/>
  <c r="L59" i="19"/>
  <c r="U59" i="19" s="1"/>
  <c r="K59" i="19"/>
  <c r="T59" i="19" s="1"/>
  <c r="S58" i="19"/>
  <c r="AB58" i="19" s="1"/>
  <c r="R58" i="19"/>
  <c r="AA58" i="19" s="1"/>
  <c r="Q58" i="19"/>
  <c r="Z58" i="19" s="1"/>
  <c r="P58" i="19"/>
  <c r="Y58" i="19" s="1"/>
  <c r="O58" i="19"/>
  <c r="X58" i="19" s="1"/>
  <c r="N58" i="19"/>
  <c r="W58" i="19" s="1"/>
  <c r="L58" i="19"/>
  <c r="U58" i="19" s="1"/>
  <c r="K58" i="19"/>
  <c r="T58" i="19" s="1"/>
  <c r="S57" i="19"/>
  <c r="AB57" i="19" s="1"/>
  <c r="R57" i="19"/>
  <c r="AA57" i="19" s="1"/>
  <c r="Q57" i="19"/>
  <c r="Z57" i="19" s="1"/>
  <c r="P57" i="19"/>
  <c r="Y57" i="19" s="1"/>
  <c r="O57" i="19"/>
  <c r="X57" i="19" s="1"/>
  <c r="N57" i="19"/>
  <c r="W57" i="19" s="1"/>
  <c r="L57" i="19"/>
  <c r="U57" i="19" s="1"/>
  <c r="K57" i="19"/>
  <c r="T57" i="19" s="1"/>
  <c r="S56" i="19"/>
  <c r="AB56" i="19" s="1"/>
  <c r="R56" i="19"/>
  <c r="AA56" i="19" s="1"/>
  <c r="Q56" i="19"/>
  <c r="Z56" i="19" s="1"/>
  <c r="P56" i="19"/>
  <c r="Y56" i="19" s="1"/>
  <c r="O56" i="19"/>
  <c r="X56" i="19" s="1"/>
  <c r="N56" i="19"/>
  <c r="W56" i="19" s="1"/>
  <c r="L56" i="19"/>
  <c r="U56" i="19" s="1"/>
  <c r="K56" i="19"/>
  <c r="T56" i="19" s="1"/>
  <c r="S55" i="19"/>
  <c r="AB55" i="19" s="1"/>
  <c r="R55" i="19"/>
  <c r="AA55" i="19" s="1"/>
  <c r="Q55" i="19"/>
  <c r="Z55" i="19" s="1"/>
  <c r="P55" i="19"/>
  <c r="Y55" i="19" s="1"/>
  <c r="O55" i="19"/>
  <c r="X55" i="19" s="1"/>
  <c r="N55" i="19"/>
  <c r="W55" i="19" s="1"/>
  <c r="L55" i="19"/>
  <c r="U55" i="19" s="1"/>
  <c r="K55" i="19"/>
  <c r="T55" i="19" s="1"/>
  <c r="S54" i="19"/>
  <c r="AB54" i="19" s="1"/>
  <c r="R54" i="19"/>
  <c r="AA54" i="19" s="1"/>
  <c r="Q54" i="19"/>
  <c r="Z54" i="19" s="1"/>
  <c r="P54" i="19"/>
  <c r="Y54" i="19" s="1"/>
  <c r="O54" i="19"/>
  <c r="X54" i="19" s="1"/>
  <c r="N54" i="19"/>
  <c r="W54" i="19" s="1"/>
  <c r="L54" i="19"/>
  <c r="U54" i="19" s="1"/>
  <c r="K54" i="19"/>
  <c r="T54" i="19" s="1"/>
  <c r="S53" i="19"/>
  <c r="AB53" i="19" s="1"/>
  <c r="R53" i="19"/>
  <c r="AA53" i="19" s="1"/>
  <c r="Q53" i="19"/>
  <c r="Z53" i="19" s="1"/>
  <c r="P53" i="19"/>
  <c r="Y53" i="19" s="1"/>
  <c r="O53" i="19"/>
  <c r="X53" i="19" s="1"/>
  <c r="N53" i="19"/>
  <c r="W53" i="19" s="1"/>
  <c r="L53" i="19"/>
  <c r="U53" i="19" s="1"/>
  <c r="K53" i="19"/>
  <c r="T53" i="19" s="1"/>
  <c r="S52" i="19"/>
  <c r="AB52" i="19" s="1"/>
  <c r="R52" i="19"/>
  <c r="AA52" i="19" s="1"/>
  <c r="Q52" i="19"/>
  <c r="Z52" i="19" s="1"/>
  <c r="P52" i="19"/>
  <c r="Y52" i="19" s="1"/>
  <c r="O52" i="19"/>
  <c r="X52" i="19" s="1"/>
  <c r="N52" i="19"/>
  <c r="W52" i="19" s="1"/>
  <c r="L52" i="19"/>
  <c r="U52" i="19" s="1"/>
  <c r="K52" i="19"/>
  <c r="T52" i="19" s="1"/>
  <c r="S51" i="19"/>
  <c r="AB51" i="19" s="1"/>
  <c r="R51" i="19"/>
  <c r="AA51" i="19" s="1"/>
  <c r="Q51" i="19"/>
  <c r="Z51" i="19" s="1"/>
  <c r="P51" i="19"/>
  <c r="Y51" i="19" s="1"/>
  <c r="O51" i="19"/>
  <c r="X51" i="19" s="1"/>
  <c r="N51" i="19"/>
  <c r="W51" i="19" s="1"/>
  <c r="L51" i="19"/>
  <c r="U51" i="19" s="1"/>
  <c r="K51" i="19"/>
  <c r="T51" i="19" s="1"/>
  <c r="S50" i="19"/>
  <c r="AB50" i="19" s="1"/>
  <c r="R50" i="19"/>
  <c r="AA50" i="19" s="1"/>
  <c r="Q50" i="19"/>
  <c r="Z50" i="19" s="1"/>
  <c r="P50" i="19"/>
  <c r="Y50" i="19" s="1"/>
  <c r="O50" i="19"/>
  <c r="X50" i="19" s="1"/>
  <c r="N50" i="19"/>
  <c r="W50" i="19" s="1"/>
  <c r="L50" i="19"/>
  <c r="U50" i="19" s="1"/>
  <c r="K50" i="19"/>
  <c r="T50" i="19" s="1"/>
  <c r="S49" i="19"/>
  <c r="AB49" i="19" s="1"/>
  <c r="R49" i="19"/>
  <c r="AA49" i="19" s="1"/>
  <c r="Q49" i="19"/>
  <c r="Z49" i="19" s="1"/>
  <c r="P49" i="19"/>
  <c r="Y49" i="19" s="1"/>
  <c r="O49" i="19"/>
  <c r="X49" i="19" s="1"/>
  <c r="N49" i="19"/>
  <c r="W49" i="19" s="1"/>
  <c r="L49" i="19"/>
  <c r="U49" i="19" s="1"/>
  <c r="K49" i="19"/>
  <c r="T49" i="19" s="1"/>
  <c r="S48" i="19"/>
  <c r="AB48" i="19" s="1"/>
  <c r="R48" i="19"/>
  <c r="AA48" i="19" s="1"/>
  <c r="Q48" i="19"/>
  <c r="Z48" i="19" s="1"/>
  <c r="P48" i="19"/>
  <c r="Y48" i="19" s="1"/>
  <c r="O48" i="19"/>
  <c r="X48" i="19" s="1"/>
  <c r="N48" i="19"/>
  <c r="W48" i="19" s="1"/>
  <c r="L48" i="19"/>
  <c r="U48" i="19" s="1"/>
  <c r="K48" i="19"/>
  <c r="T48" i="19" s="1"/>
  <c r="S47" i="19"/>
  <c r="AB47" i="19" s="1"/>
  <c r="R47" i="19"/>
  <c r="AA47" i="19" s="1"/>
  <c r="Q47" i="19"/>
  <c r="Z47" i="19" s="1"/>
  <c r="P47" i="19"/>
  <c r="Y47" i="19" s="1"/>
  <c r="O47" i="19"/>
  <c r="X47" i="19" s="1"/>
  <c r="N47" i="19"/>
  <c r="W47" i="19" s="1"/>
  <c r="L47" i="19"/>
  <c r="U47" i="19" s="1"/>
  <c r="K47" i="19"/>
  <c r="T47" i="19" s="1"/>
  <c r="S46" i="19"/>
  <c r="AB46" i="19" s="1"/>
  <c r="R46" i="19"/>
  <c r="AA46" i="19" s="1"/>
  <c r="Q46" i="19"/>
  <c r="Z46" i="19" s="1"/>
  <c r="P46" i="19"/>
  <c r="Y46" i="19" s="1"/>
  <c r="O46" i="19"/>
  <c r="X46" i="19" s="1"/>
  <c r="N46" i="19"/>
  <c r="W46" i="19" s="1"/>
  <c r="L46" i="19"/>
  <c r="U46" i="19" s="1"/>
  <c r="K46" i="19"/>
  <c r="T46" i="19" s="1"/>
  <c r="S45" i="19"/>
  <c r="AB45" i="19" s="1"/>
  <c r="R45" i="19"/>
  <c r="AA45" i="19" s="1"/>
  <c r="Q45" i="19"/>
  <c r="Z45" i="19" s="1"/>
  <c r="P45" i="19"/>
  <c r="Y45" i="19" s="1"/>
  <c r="O45" i="19"/>
  <c r="X45" i="19" s="1"/>
  <c r="N45" i="19"/>
  <c r="W45" i="19" s="1"/>
  <c r="L45" i="19"/>
  <c r="U45" i="19" s="1"/>
  <c r="K45" i="19"/>
  <c r="T45" i="19" s="1"/>
  <c r="S44" i="19"/>
  <c r="AB44" i="19" s="1"/>
  <c r="R44" i="19"/>
  <c r="AA44" i="19" s="1"/>
  <c r="Q44" i="19"/>
  <c r="Z44" i="19" s="1"/>
  <c r="P44" i="19"/>
  <c r="Y44" i="19" s="1"/>
  <c r="O44" i="19"/>
  <c r="X44" i="19" s="1"/>
  <c r="N44" i="19"/>
  <c r="W44" i="19" s="1"/>
  <c r="L44" i="19"/>
  <c r="U44" i="19" s="1"/>
  <c r="K44" i="19"/>
  <c r="T44" i="19" s="1"/>
  <c r="S43" i="19"/>
  <c r="AB43" i="19" s="1"/>
  <c r="R43" i="19"/>
  <c r="AA43" i="19" s="1"/>
  <c r="Q43" i="19"/>
  <c r="Z43" i="19" s="1"/>
  <c r="P43" i="19"/>
  <c r="Y43" i="19" s="1"/>
  <c r="O43" i="19"/>
  <c r="X43" i="19" s="1"/>
  <c r="N43" i="19"/>
  <c r="W43" i="19" s="1"/>
  <c r="L43" i="19"/>
  <c r="U43" i="19" s="1"/>
  <c r="K43" i="19"/>
  <c r="T43" i="19" s="1"/>
  <c r="S42" i="19"/>
  <c r="AB42" i="19" s="1"/>
  <c r="R42" i="19"/>
  <c r="AA42" i="19" s="1"/>
  <c r="Q42" i="19"/>
  <c r="Z42" i="19" s="1"/>
  <c r="P42" i="19"/>
  <c r="Y42" i="19" s="1"/>
  <c r="O42" i="19"/>
  <c r="X42" i="19" s="1"/>
  <c r="N42" i="19"/>
  <c r="W42" i="19" s="1"/>
  <c r="L42" i="19"/>
  <c r="U42" i="19" s="1"/>
  <c r="K42" i="19"/>
  <c r="T42" i="19" s="1"/>
  <c r="S41" i="19"/>
  <c r="AB41" i="19" s="1"/>
  <c r="R41" i="19"/>
  <c r="AA41" i="19" s="1"/>
  <c r="Q41" i="19"/>
  <c r="Z41" i="19" s="1"/>
  <c r="P41" i="19"/>
  <c r="Y41" i="19" s="1"/>
  <c r="O41" i="19"/>
  <c r="X41" i="19" s="1"/>
  <c r="N41" i="19"/>
  <c r="W41" i="19" s="1"/>
  <c r="L41" i="19"/>
  <c r="U41" i="19" s="1"/>
  <c r="K41" i="19"/>
  <c r="T41" i="19" s="1"/>
  <c r="S40" i="19"/>
  <c r="AB40" i="19" s="1"/>
  <c r="R40" i="19"/>
  <c r="AA40" i="19" s="1"/>
  <c r="Q40" i="19"/>
  <c r="Z40" i="19" s="1"/>
  <c r="P40" i="19"/>
  <c r="Y40" i="19" s="1"/>
  <c r="O40" i="19"/>
  <c r="X40" i="19" s="1"/>
  <c r="N40" i="19"/>
  <c r="W40" i="19" s="1"/>
  <c r="L40" i="19"/>
  <c r="U40" i="19" s="1"/>
  <c r="K40" i="19"/>
  <c r="T40" i="19" s="1"/>
  <c r="S39" i="19"/>
  <c r="AB39" i="19" s="1"/>
  <c r="R39" i="19"/>
  <c r="AA39" i="19" s="1"/>
  <c r="Q39" i="19"/>
  <c r="Z39" i="19" s="1"/>
  <c r="P39" i="19"/>
  <c r="Y39" i="19" s="1"/>
  <c r="O39" i="19"/>
  <c r="X39" i="19" s="1"/>
  <c r="N39" i="19"/>
  <c r="W39" i="19" s="1"/>
  <c r="L39" i="19"/>
  <c r="U39" i="19" s="1"/>
  <c r="K39" i="19"/>
  <c r="T39" i="19" s="1"/>
  <c r="S38" i="19"/>
  <c r="AB38" i="19" s="1"/>
  <c r="R38" i="19"/>
  <c r="AA38" i="19" s="1"/>
  <c r="Q38" i="19"/>
  <c r="Z38" i="19" s="1"/>
  <c r="P38" i="19"/>
  <c r="Y38" i="19" s="1"/>
  <c r="O38" i="19"/>
  <c r="X38" i="19" s="1"/>
  <c r="N38" i="19"/>
  <c r="W38" i="19" s="1"/>
  <c r="L38" i="19"/>
  <c r="U38" i="19" s="1"/>
  <c r="K38" i="19"/>
  <c r="T38" i="19" s="1"/>
  <c r="S37" i="19"/>
  <c r="AB37" i="19" s="1"/>
  <c r="R37" i="19"/>
  <c r="AA37" i="19" s="1"/>
  <c r="Q37" i="19"/>
  <c r="Z37" i="19" s="1"/>
  <c r="P37" i="19"/>
  <c r="Y37" i="19" s="1"/>
  <c r="O37" i="19"/>
  <c r="X37" i="19" s="1"/>
  <c r="N37" i="19"/>
  <c r="W37" i="19" s="1"/>
  <c r="L37" i="19"/>
  <c r="U37" i="19" s="1"/>
  <c r="K37" i="19"/>
  <c r="T37" i="19" s="1"/>
  <c r="S36" i="19"/>
  <c r="AB36" i="19" s="1"/>
  <c r="R36" i="19"/>
  <c r="AA36" i="19" s="1"/>
  <c r="Q36" i="19"/>
  <c r="Z36" i="19" s="1"/>
  <c r="P36" i="19"/>
  <c r="Y36" i="19" s="1"/>
  <c r="O36" i="19"/>
  <c r="X36" i="19" s="1"/>
  <c r="N36" i="19"/>
  <c r="W36" i="19" s="1"/>
  <c r="L36" i="19"/>
  <c r="U36" i="19" s="1"/>
  <c r="K36" i="19"/>
  <c r="T36" i="19" s="1"/>
  <c r="S35" i="19"/>
  <c r="AB35" i="19" s="1"/>
  <c r="R35" i="19"/>
  <c r="AA35" i="19" s="1"/>
  <c r="Q35" i="19"/>
  <c r="Z35" i="19" s="1"/>
  <c r="P35" i="19"/>
  <c r="Y35" i="19" s="1"/>
  <c r="O35" i="19"/>
  <c r="X35" i="19" s="1"/>
  <c r="N35" i="19"/>
  <c r="W35" i="19" s="1"/>
  <c r="L35" i="19"/>
  <c r="U35" i="19" s="1"/>
  <c r="K35" i="19"/>
  <c r="T35" i="19" s="1"/>
  <c r="S34" i="19"/>
  <c r="AB34" i="19" s="1"/>
  <c r="R34" i="19"/>
  <c r="AA34" i="19" s="1"/>
  <c r="Q34" i="19"/>
  <c r="Z34" i="19" s="1"/>
  <c r="P34" i="19"/>
  <c r="Y34" i="19" s="1"/>
  <c r="O34" i="19"/>
  <c r="X34" i="19" s="1"/>
  <c r="N34" i="19"/>
  <c r="W34" i="19" s="1"/>
  <c r="L34" i="19"/>
  <c r="U34" i="19" s="1"/>
  <c r="K34" i="19"/>
  <c r="T34" i="19" s="1"/>
  <c r="S33" i="19"/>
  <c r="AB33" i="19" s="1"/>
  <c r="R33" i="19"/>
  <c r="AA33" i="19" s="1"/>
  <c r="Q33" i="19"/>
  <c r="Z33" i="19" s="1"/>
  <c r="P33" i="19"/>
  <c r="Y33" i="19" s="1"/>
  <c r="O33" i="19"/>
  <c r="X33" i="19" s="1"/>
  <c r="N33" i="19"/>
  <c r="W33" i="19" s="1"/>
  <c r="L33" i="19"/>
  <c r="U33" i="19" s="1"/>
  <c r="K33" i="19"/>
  <c r="T33" i="19" s="1"/>
  <c r="S32" i="19"/>
  <c r="AB32" i="19" s="1"/>
  <c r="R32" i="19"/>
  <c r="AA32" i="19" s="1"/>
  <c r="Q32" i="19"/>
  <c r="Z32" i="19" s="1"/>
  <c r="P32" i="19"/>
  <c r="Y32" i="19" s="1"/>
  <c r="O32" i="19"/>
  <c r="X32" i="19" s="1"/>
  <c r="N32" i="19"/>
  <c r="W32" i="19" s="1"/>
  <c r="L32" i="19"/>
  <c r="U32" i="19" s="1"/>
  <c r="K32" i="19"/>
  <c r="T32" i="19" s="1"/>
  <c r="S31" i="19"/>
  <c r="AB31" i="19" s="1"/>
  <c r="R31" i="19"/>
  <c r="AA31" i="19" s="1"/>
  <c r="Q31" i="19"/>
  <c r="Z31" i="19" s="1"/>
  <c r="P31" i="19"/>
  <c r="Y31" i="19" s="1"/>
  <c r="O31" i="19"/>
  <c r="X31" i="19" s="1"/>
  <c r="N31" i="19"/>
  <c r="W31" i="19" s="1"/>
  <c r="L31" i="19"/>
  <c r="U31" i="19" s="1"/>
  <c r="K31" i="19"/>
  <c r="T31" i="19" s="1"/>
  <c r="S30" i="19"/>
  <c r="AB30" i="19" s="1"/>
  <c r="R30" i="19"/>
  <c r="AA30" i="19" s="1"/>
  <c r="Q30" i="19"/>
  <c r="Z30" i="19" s="1"/>
  <c r="P30" i="19"/>
  <c r="Y30" i="19" s="1"/>
  <c r="O30" i="19"/>
  <c r="X30" i="19" s="1"/>
  <c r="N30" i="19"/>
  <c r="W30" i="19" s="1"/>
  <c r="L30" i="19"/>
  <c r="U30" i="19" s="1"/>
  <c r="K30" i="19"/>
  <c r="T30" i="19" s="1"/>
  <c r="S29" i="19"/>
  <c r="AB29" i="19" s="1"/>
  <c r="R29" i="19"/>
  <c r="AA29" i="19" s="1"/>
  <c r="Q29" i="19"/>
  <c r="Z29" i="19" s="1"/>
  <c r="P29" i="19"/>
  <c r="Y29" i="19" s="1"/>
  <c r="O29" i="19"/>
  <c r="X29" i="19" s="1"/>
  <c r="N29" i="19"/>
  <c r="W29" i="19" s="1"/>
  <c r="L29" i="19"/>
  <c r="U29" i="19" s="1"/>
  <c r="K29" i="19"/>
  <c r="T29" i="19" s="1"/>
  <c r="S28" i="19"/>
  <c r="AB28" i="19" s="1"/>
  <c r="R28" i="19"/>
  <c r="AA28" i="19" s="1"/>
  <c r="Q28" i="19"/>
  <c r="Z28" i="19" s="1"/>
  <c r="P28" i="19"/>
  <c r="Y28" i="19" s="1"/>
  <c r="O28" i="19"/>
  <c r="X28" i="19" s="1"/>
  <c r="N28" i="19"/>
  <c r="W28" i="19" s="1"/>
  <c r="L28" i="19"/>
  <c r="U28" i="19" s="1"/>
  <c r="K28" i="19"/>
  <c r="T28" i="19" s="1"/>
  <c r="S27" i="19"/>
  <c r="AB27" i="19" s="1"/>
  <c r="R27" i="19"/>
  <c r="AA27" i="19" s="1"/>
  <c r="Q27" i="19"/>
  <c r="Z27" i="19" s="1"/>
  <c r="P27" i="19"/>
  <c r="Y27" i="19" s="1"/>
  <c r="O27" i="19"/>
  <c r="X27" i="19" s="1"/>
  <c r="N27" i="19"/>
  <c r="W27" i="19" s="1"/>
  <c r="L27" i="19"/>
  <c r="U27" i="19" s="1"/>
  <c r="K27" i="19"/>
  <c r="T27" i="19" s="1"/>
  <c r="S26" i="19"/>
  <c r="AB26" i="19" s="1"/>
  <c r="R26" i="19"/>
  <c r="AA26" i="19" s="1"/>
  <c r="Q26" i="19"/>
  <c r="Z26" i="19" s="1"/>
  <c r="P26" i="19"/>
  <c r="Y26" i="19" s="1"/>
  <c r="O26" i="19"/>
  <c r="X26" i="19" s="1"/>
  <c r="N26" i="19"/>
  <c r="W26" i="19" s="1"/>
  <c r="L26" i="19"/>
  <c r="U26" i="19" s="1"/>
  <c r="K26" i="19"/>
  <c r="T26" i="19" s="1"/>
  <c r="S25" i="19"/>
  <c r="AB25" i="19" s="1"/>
  <c r="R25" i="19"/>
  <c r="AA25" i="19" s="1"/>
  <c r="Q25" i="19"/>
  <c r="Z25" i="19" s="1"/>
  <c r="P25" i="19"/>
  <c r="Y25" i="19" s="1"/>
  <c r="O25" i="19"/>
  <c r="X25" i="19" s="1"/>
  <c r="N25" i="19"/>
  <c r="W25" i="19" s="1"/>
  <c r="L25" i="19"/>
  <c r="U25" i="19" s="1"/>
  <c r="K25" i="19"/>
  <c r="T25" i="19" s="1"/>
  <c r="S24" i="19"/>
  <c r="AB24" i="19" s="1"/>
  <c r="R24" i="19"/>
  <c r="AA24" i="19" s="1"/>
  <c r="Q24" i="19"/>
  <c r="Z24" i="19" s="1"/>
  <c r="P24" i="19"/>
  <c r="Y24" i="19" s="1"/>
  <c r="O24" i="19"/>
  <c r="X24" i="19" s="1"/>
  <c r="N24" i="19"/>
  <c r="W24" i="19" s="1"/>
  <c r="L24" i="19"/>
  <c r="U24" i="19" s="1"/>
  <c r="K24" i="19"/>
  <c r="T24" i="19" s="1"/>
  <c r="S23" i="19"/>
  <c r="AB23" i="19" s="1"/>
  <c r="R23" i="19"/>
  <c r="AA23" i="19" s="1"/>
  <c r="Q23" i="19"/>
  <c r="Z23" i="19" s="1"/>
  <c r="P23" i="19"/>
  <c r="Y23" i="19" s="1"/>
  <c r="O23" i="19"/>
  <c r="X23" i="19" s="1"/>
  <c r="N23" i="19"/>
  <c r="W23" i="19" s="1"/>
  <c r="L23" i="19"/>
  <c r="U23" i="19" s="1"/>
  <c r="K23" i="19"/>
  <c r="T23" i="19" s="1"/>
  <c r="S22" i="19"/>
  <c r="AB22" i="19" s="1"/>
  <c r="R22" i="19"/>
  <c r="AA22" i="19" s="1"/>
  <c r="Q22" i="19"/>
  <c r="Z22" i="19" s="1"/>
  <c r="P22" i="19"/>
  <c r="Y22" i="19" s="1"/>
  <c r="O22" i="19"/>
  <c r="X22" i="19" s="1"/>
  <c r="N22" i="19"/>
  <c r="W22" i="19" s="1"/>
  <c r="L22" i="19"/>
  <c r="U22" i="19" s="1"/>
  <c r="K22" i="19"/>
  <c r="T22" i="19" s="1"/>
  <c r="S21" i="19"/>
  <c r="AB21" i="19" s="1"/>
  <c r="R21" i="19"/>
  <c r="AA21" i="19" s="1"/>
  <c r="Q21" i="19"/>
  <c r="Z21" i="19" s="1"/>
  <c r="P21" i="19"/>
  <c r="Y21" i="19" s="1"/>
  <c r="O21" i="19"/>
  <c r="X21" i="19" s="1"/>
  <c r="N21" i="19"/>
  <c r="W21" i="19" s="1"/>
  <c r="L21" i="19"/>
  <c r="U21" i="19" s="1"/>
  <c r="K21" i="19"/>
  <c r="T21" i="19" s="1"/>
  <c r="S20" i="19"/>
  <c r="AB20" i="19" s="1"/>
  <c r="R20" i="19"/>
  <c r="AA20" i="19" s="1"/>
  <c r="Q20" i="19"/>
  <c r="Z20" i="19" s="1"/>
  <c r="P20" i="19"/>
  <c r="Y20" i="19" s="1"/>
  <c r="O20" i="19"/>
  <c r="X20" i="19" s="1"/>
  <c r="N20" i="19"/>
  <c r="W20" i="19" s="1"/>
  <c r="L20" i="19"/>
  <c r="U20" i="19" s="1"/>
  <c r="K20" i="19"/>
  <c r="T20" i="19" s="1"/>
  <c r="S19" i="19"/>
  <c r="AB19" i="19" s="1"/>
  <c r="R19" i="19"/>
  <c r="AA19" i="19" s="1"/>
  <c r="Q19" i="19"/>
  <c r="Z19" i="19" s="1"/>
  <c r="P19" i="19"/>
  <c r="Y19" i="19" s="1"/>
  <c r="O19" i="19"/>
  <c r="X19" i="19" s="1"/>
  <c r="N19" i="19"/>
  <c r="W19" i="19" s="1"/>
  <c r="L19" i="19"/>
  <c r="U19" i="19" s="1"/>
  <c r="K19" i="19"/>
  <c r="T19" i="19" s="1"/>
  <c r="S18" i="19"/>
  <c r="AB18" i="19" s="1"/>
  <c r="R18" i="19"/>
  <c r="AA18" i="19" s="1"/>
  <c r="Q18" i="19"/>
  <c r="Z18" i="19" s="1"/>
  <c r="P18" i="19"/>
  <c r="Y18" i="19" s="1"/>
  <c r="O18" i="19"/>
  <c r="X18" i="19" s="1"/>
  <c r="N18" i="19"/>
  <c r="W18" i="19" s="1"/>
  <c r="L18" i="19"/>
  <c r="U18" i="19" s="1"/>
  <c r="K18" i="19"/>
  <c r="T18" i="19" s="1"/>
  <c r="S17" i="19"/>
  <c r="AB17" i="19" s="1"/>
  <c r="R17" i="19"/>
  <c r="AA17" i="19" s="1"/>
  <c r="Q17" i="19"/>
  <c r="Z17" i="19" s="1"/>
  <c r="P17" i="19"/>
  <c r="Y17" i="19" s="1"/>
  <c r="O17" i="19"/>
  <c r="X17" i="19" s="1"/>
  <c r="N17" i="19"/>
  <c r="W17" i="19" s="1"/>
  <c r="L17" i="19"/>
  <c r="U17" i="19" s="1"/>
  <c r="K17" i="19"/>
  <c r="T17" i="19" s="1"/>
  <c r="S16" i="19"/>
  <c r="AB16" i="19" s="1"/>
  <c r="R16" i="19"/>
  <c r="AA16" i="19" s="1"/>
  <c r="Q16" i="19"/>
  <c r="Z16" i="19" s="1"/>
  <c r="P16" i="19"/>
  <c r="Y16" i="19" s="1"/>
  <c r="O16" i="19"/>
  <c r="X16" i="19" s="1"/>
  <c r="N16" i="19"/>
  <c r="W16" i="19" s="1"/>
  <c r="L16" i="19"/>
  <c r="U16" i="19" s="1"/>
  <c r="K16" i="19"/>
  <c r="T16" i="19" s="1"/>
  <c r="S15" i="19"/>
  <c r="AB15" i="19" s="1"/>
  <c r="R15" i="19"/>
  <c r="AA15" i="19" s="1"/>
  <c r="Q15" i="19"/>
  <c r="Z15" i="19" s="1"/>
  <c r="P15" i="19"/>
  <c r="Y15" i="19" s="1"/>
  <c r="O15" i="19"/>
  <c r="X15" i="19" s="1"/>
  <c r="N15" i="19"/>
  <c r="W15" i="19" s="1"/>
  <c r="L15" i="19"/>
  <c r="U15" i="19" s="1"/>
  <c r="K15" i="19"/>
  <c r="T15" i="19" s="1"/>
  <c r="S14" i="19"/>
  <c r="AB14" i="19" s="1"/>
  <c r="R14" i="19"/>
  <c r="AA14" i="19" s="1"/>
  <c r="Q14" i="19"/>
  <c r="Z14" i="19" s="1"/>
  <c r="P14" i="19"/>
  <c r="Y14" i="19" s="1"/>
  <c r="O14" i="19"/>
  <c r="X14" i="19" s="1"/>
  <c r="N14" i="19"/>
  <c r="W14" i="19" s="1"/>
  <c r="L14" i="19"/>
  <c r="U14" i="19" s="1"/>
  <c r="K14" i="19"/>
  <c r="T14" i="19" s="1"/>
  <c r="S13" i="19"/>
  <c r="AB13" i="19" s="1"/>
  <c r="R13" i="19"/>
  <c r="AA13" i="19" s="1"/>
  <c r="Q13" i="19"/>
  <c r="Z13" i="19" s="1"/>
  <c r="P13" i="19"/>
  <c r="Y13" i="19" s="1"/>
  <c r="O13" i="19"/>
  <c r="X13" i="19" s="1"/>
  <c r="N13" i="19"/>
  <c r="W13" i="19" s="1"/>
  <c r="L13" i="19"/>
  <c r="U13" i="19" s="1"/>
  <c r="K13" i="19"/>
  <c r="T13" i="19" s="1"/>
  <c r="S12" i="19"/>
  <c r="AB12" i="19" s="1"/>
  <c r="R12" i="19"/>
  <c r="AA12" i="19" s="1"/>
  <c r="Q12" i="19"/>
  <c r="Z12" i="19" s="1"/>
  <c r="P12" i="19"/>
  <c r="Y12" i="19" s="1"/>
  <c r="O12" i="19"/>
  <c r="X12" i="19" s="1"/>
  <c r="N12" i="19"/>
  <c r="W12" i="19" s="1"/>
  <c r="L12" i="19"/>
  <c r="U12" i="19" s="1"/>
  <c r="K12" i="19"/>
  <c r="T12" i="19" s="1"/>
  <c r="S11" i="19"/>
  <c r="AB11" i="19" s="1"/>
  <c r="R11" i="19"/>
  <c r="AA11" i="19" s="1"/>
  <c r="Q11" i="19"/>
  <c r="Z11" i="19" s="1"/>
  <c r="P11" i="19"/>
  <c r="Y11" i="19" s="1"/>
  <c r="O11" i="19"/>
  <c r="X11" i="19" s="1"/>
  <c r="N11" i="19"/>
  <c r="W11" i="19" s="1"/>
  <c r="L11" i="19"/>
  <c r="U11" i="19" s="1"/>
  <c r="K11" i="19"/>
  <c r="T11" i="19" s="1"/>
  <c r="S10" i="19"/>
  <c r="AB10" i="19" s="1"/>
  <c r="R10" i="19"/>
  <c r="AA10" i="19" s="1"/>
  <c r="Q10" i="19"/>
  <c r="Z10" i="19" s="1"/>
  <c r="P10" i="19"/>
  <c r="Y10" i="19" s="1"/>
  <c r="O10" i="19"/>
  <c r="X10" i="19" s="1"/>
  <c r="N10" i="19"/>
  <c r="W10" i="19" s="1"/>
  <c r="L10" i="19"/>
  <c r="U10" i="19" s="1"/>
  <c r="K10" i="19"/>
  <c r="T10" i="19" s="1"/>
  <c r="S9" i="19"/>
  <c r="AB9" i="19" s="1"/>
  <c r="R9" i="19"/>
  <c r="AA9" i="19" s="1"/>
  <c r="Q9" i="19"/>
  <c r="Z9" i="19" s="1"/>
  <c r="P9" i="19"/>
  <c r="Y9" i="19" s="1"/>
  <c r="O9" i="19"/>
  <c r="X9" i="19" s="1"/>
  <c r="N9" i="19"/>
  <c r="W9" i="19" s="1"/>
  <c r="L9" i="19"/>
  <c r="U9" i="19" s="1"/>
  <c r="K9" i="19"/>
  <c r="T9" i="19" s="1"/>
  <c r="S109" i="20"/>
  <c r="AB109" i="20" s="1"/>
  <c r="R109" i="20"/>
  <c r="Q109" i="20"/>
  <c r="P109" i="20"/>
  <c r="Y109" i="20" s="1"/>
  <c r="O109" i="20"/>
  <c r="X109" i="20" s="1"/>
  <c r="N109" i="20"/>
  <c r="W109" i="20" s="1"/>
  <c r="M109" i="20"/>
  <c r="L109" i="20"/>
  <c r="U109" i="20" s="1"/>
  <c r="K109" i="20"/>
  <c r="S108" i="20"/>
  <c r="AB108" i="20" s="1"/>
  <c r="R108" i="20"/>
  <c r="Q108" i="20"/>
  <c r="P108" i="20"/>
  <c r="Y108" i="20" s="1"/>
  <c r="O108" i="20"/>
  <c r="X108" i="20" s="1"/>
  <c r="N108" i="20"/>
  <c r="W108" i="20" s="1"/>
  <c r="M108" i="20"/>
  <c r="L108" i="20"/>
  <c r="U108" i="20" s="1"/>
  <c r="K108" i="20"/>
  <c r="S107" i="20"/>
  <c r="AB107" i="20" s="1"/>
  <c r="R107" i="20"/>
  <c r="Q107" i="20"/>
  <c r="P107" i="20"/>
  <c r="Y107" i="20" s="1"/>
  <c r="O107" i="20"/>
  <c r="X107" i="20" s="1"/>
  <c r="N107" i="20"/>
  <c r="W107" i="20" s="1"/>
  <c r="M107" i="20"/>
  <c r="L107" i="20"/>
  <c r="U107" i="20" s="1"/>
  <c r="K107" i="20"/>
  <c r="S106" i="20"/>
  <c r="AB106" i="20" s="1"/>
  <c r="R106" i="20"/>
  <c r="Q106" i="20"/>
  <c r="P106" i="20"/>
  <c r="Y106" i="20" s="1"/>
  <c r="O106" i="20"/>
  <c r="X106" i="20" s="1"/>
  <c r="N106" i="20"/>
  <c r="W106" i="20" s="1"/>
  <c r="M106" i="20"/>
  <c r="L106" i="20"/>
  <c r="U106" i="20" s="1"/>
  <c r="K106" i="20"/>
  <c r="S105" i="20"/>
  <c r="AB105" i="20" s="1"/>
  <c r="R105" i="20"/>
  <c r="Q105" i="20"/>
  <c r="P105" i="20"/>
  <c r="Y105" i="20" s="1"/>
  <c r="O105" i="20"/>
  <c r="X105" i="20" s="1"/>
  <c r="N105" i="20"/>
  <c r="W105" i="20" s="1"/>
  <c r="M105" i="20"/>
  <c r="L105" i="20"/>
  <c r="U105" i="20" s="1"/>
  <c r="K105" i="20"/>
  <c r="S104" i="20"/>
  <c r="AB104" i="20" s="1"/>
  <c r="R104" i="20"/>
  <c r="Q104" i="20"/>
  <c r="P104" i="20"/>
  <c r="Y104" i="20" s="1"/>
  <c r="O104" i="20"/>
  <c r="X104" i="20" s="1"/>
  <c r="N104" i="20"/>
  <c r="W104" i="20" s="1"/>
  <c r="M104" i="20"/>
  <c r="L104" i="20"/>
  <c r="U104" i="20" s="1"/>
  <c r="K104" i="20"/>
  <c r="S103" i="20"/>
  <c r="AB103" i="20" s="1"/>
  <c r="R103" i="20"/>
  <c r="Q103" i="20"/>
  <c r="P103" i="20"/>
  <c r="Y103" i="20" s="1"/>
  <c r="O103" i="20"/>
  <c r="X103" i="20" s="1"/>
  <c r="N103" i="20"/>
  <c r="W103" i="20" s="1"/>
  <c r="M103" i="20"/>
  <c r="L103" i="20"/>
  <c r="U103" i="20" s="1"/>
  <c r="K103" i="20"/>
  <c r="S102" i="20"/>
  <c r="AB102" i="20" s="1"/>
  <c r="R102" i="20"/>
  <c r="Q102" i="20"/>
  <c r="P102" i="20"/>
  <c r="Y102" i="20" s="1"/>
  <c r="O102" i="20"/>
  <c r="X102" i="20" s="1"/>
  <c r="N102" i="20"/>
  <c r="W102" i="20" s="1"/>
  <c r="M102" i="20"/>
  <c r="L102" i="20"/>
  <c r="U102" i="20" s="1"/>
  <c r="K102" i="20"/>
  <c r="S101" i="20"/>
  <c r="AB101" i="20" s="1"/>
  <c r="R101" i="20"/>
  <c r="Q101" i="20"/>
  <c r="P101" i="20"/>
  <c r="Y101" i="20" s="1"/>
  <c r="O101" i="20"/>
  <c r="X101" i="20" s="1"/>
  <c r="N101" i="20"/>
  <c r="W101" i="20" s="1"/>
  <c r="M101" i="20"/>
  <c r="L101" i="20"/>
  <c r="U101" i="20" s="1"/>
  <c r="K101" i="20"/>
  <c r="S100" i="20"/>
  <c r="AB100" i="20" s="1"/>
  <c r="R100" i="20"/>
  <c r="Q100" i="20"/>
  <c r="P100" i="20"/>
  <c r="Y100" i="20" s="1"/>
  <c r="O100" i="20"/>
  <c r="X100" i="20" s="1"/>
  <c r="N100" i="20"/>
  <c r="W100" i="20" s="1"/>
  <c r="M100" i="20"/>
  <c r="L100" i="20"/>
  <c r="U100" i="20" s="1"/>
  <c r="K100" i="20"/>
  <c r="S99" i="20"/>
  <c r="AB99" i="20" s="1"/>
  <c r="R99" i="20"/>
  <c r="Q99" i="20"/>
  <c r="P99" i="20"/>
  <c r="Y99" i="20" s="1"/>
  <c r="O99" i="20"/>
  <c r="X99" i="20" s="1"/>
  <c r="N99" i="20"/>
  <c r="W99" i="20" s="1"/>
  <c r="M99" i="20"/>
  <c r="L99" i="20"/>
  <c r="U99" i="20" s="1"/>
  <c r="K99" i="20"/>
  <c r="S98" i="20"/>
  <c r="AB98" i="20" s="1"/>
  <c r="R98" i="20"/>
  <c r="Q98" i="20"/>
  <c r="P98" i="20"/>
  <c r="Y98" i="20" s="1"/>
  <c r="O98" i="20"/>
  <c r="X98" i="20" s="1"/>
  <c r="N98" i="20"/>
  <c r="W98" i="20" s="1"/>
  <c r="M98" i="20"/>
  <c r="L98" i="20"/>
  <c r="U98" i="20" s="1"/>
  <c r="K98" i="20"/>
  <c r="S97" i="20"/>
  <c r="AB97" i="20" s="1"/>
  <c r="R97" i="20"/>
  <c r="Q97" i="20"/>
  <c r="P97" i="20"/>
  <c r="Y97" i="20" s="1"/>
  <c r="O97" i="20"/>
  <c r="X97" i="20" s="1"/>
  <c r="N97" i="20"/>
  <c r="W97" i="20" s="1"/>
  <c r="M97" i="20"/>
  <c r="L97" i="20"/>
  <c r="U97" i="20" s="1"/>
  <c r="K97" i="20"/>
  <c r="S96" i="20"/>
  <c r="AB96" i="20" s="1"/>
  <c r="R96" i="20"/>
  <c r="Q96" i="20"/>
  <c r="P96" i="20"/>
  <c r="Y96" i="20" s="1"/>
  <c r="O96" i="20"/>
  <c r="X96" i="20" s="1"/>
  <c r="N96" i="20"/>
  <c r="W96" i="20" s="1"/>
  <c r="M96" i="20"/>
  <c r="L96" i="20"/>
  <c r="U96" i="20" s="1"/>
  <c r="K96" i="20"/>
  <c r="S95" i="20"/>
  <c r="AB95" i="20" s="1"/>
  <c r="R95" i="20"/>
  <c r="Q95" i="20"/>
  <c r="P95" i="20"/>
  <c r="Y95" i="20" s="1"/>
  <c r="O95" i="20"/>
  <c r="X95" i="20" s="1"/>
  <c r="N95" i="20"/>
  <c r="W95" i="20" s="1"/>
  <c r="M95" i="20"/>
  <c r="L95" i="20"/>
  <c r="U95" i="20" s="1"/>
  <c r="K95" i="20"/>
  <c r="S94" i="20"/>
  <c r="AB94" i="20" s="1"/>
  <c r="R94" i="20"/>
  <c r="Q94" i="20"/>
  <c r="P94" i="20"/>
  <c r="Y94" i="20" s="1"/>
  <c r="O94" i="20"/>
  <c r="X94" i="20" s="1"/>
  <c r="N94" i="20"/>
  <c r="W94" i="20" s="1"/>
  <c r="M94" i="20"/>
  <c r="L94" i="20"/>
  <c r="U94" i="20" s="1"/>
  <c r="K94" i="20"/>
  <c r="S93" i="20"/>
  <c r="AB93" i="20" s="1"/>
  <c r="R93" i="20"/>
  <c r="Q93" i="20"/>
  <c r="P93" i="20"/>
  <c r="Y93" i="20" s="1"/>
  <c r="O93" i="20"/>
  <c r="X93" i="20" s="1"/>
  <c r="N93" i="20"/>
  <c r="W93" i="20" s="1"/>
  <c r="M93" i="20"/>
  <c r="L93" i="20"/>
  <c r="U93" i="20" s="1"/>
  <c r="K93" i="20"/>
  <c r="S92" i="20"/>
  <c r="AB92" i="20" s="1"/>
  <c r="R92" i="20"/>
  <c r="Q92" i="20"/>
  <c r="P92" i="20"/>
  <c r="Y92" i="20" s="1"/>
  <c r="O92" i="20"/>
  <c r="X92" i="20" s="1"/>
  <c r="N92" i="20"/>
  <c r="W92" i="20" s="1"/>
  <c r="M92" i="20"/>
  <c r="L92" i="20"/>
  <c r="U92" i="20" s="1"/>
  <c r="K92" i="20"/>
  <c r="S91" i="20"/>
  <c r="AB91" i="20" s="1"/>
  <c r="R91" i="20"/>
  <c r="Q91" i="20"/>
  <c r="P91" i="20"/>
  <c r="Y91" i="20" s="1"/>
  <c r="O91" i="20"/>
  <c r="X91" i="20" s="1"/>
  <c r="N91" i="20"/>
  <c r="W91" i="20" s="1"/>
  <c r="M91" i="20"/>
  <c r="L91" i="20"/>
  <c r="U91" i="20" s="1"/>
  <c r="K91" i="20"/>
  <c r="S90" i="20"/>
  <c r="AB90" i="20" s="1"/>
  <c r="R90" i="20"/>
  <c r="Q90" i="20"/>
  <c r="P90" i="20"/>
  <c r="Y90" i="20" s="1"/>
  <c r="O90" i="20"/>
  <c r="X90" i="20" s="1"/>
  <c r="N90" i="20"/>
  <c r="W90" i="20" s="1"/>
  <c r="M90" i="20"/>
  <c r="L90" i="20"/>
  <c r="U90" i="20" s="1"/>
  <c r="K90" i="20"/>
  <c r="S89" i="20"/>
  <c r="AB89" i="20" s="1"/>
  <c r="R89" i="20"/>
  <c r="Q89" i="20"/>
  <c r="P89" i="20"/>
  <c r="Y89" i="20" s="1"/>
  <c r="O89" i="20"/>
  <c r="X89" i="20" s="1"/>
  <c r="N89" i="20"/>
  <c r="W89" i="20" s="1"/>
  <c r="M89" i="20"/>
  <c r="L89" i="20"/>
  <c r="U89" i="20" s="1"/>
  <c r="K89" i="20"/>
  <c r="S88" i="20"/>
  <c r="AB88" i="20" s="1"/>
  <c r="R88" i="20"/>
  <c r="Q88" i="20"/>
  <c r="P88" i="20"/>
  <c r="Y88" i="20" s="1"/>
  <c r="O88" i="20"/>
  <c r="X88" i="20" s="1"/>
  <c r="N88" i="20"/>
  <c r="W88" i="20" s="1"/>
  <c r="M88" i="20"/>
  <c r="L88" i="20"/>
  <c r="U88" i="20" s="1"/>
  <c r="K88" i="20"/>
  <c r="S87" i="20"/>
  <c r="AB87" i="20" s="1"/>
  <c r="R87" i="20"/>
  <c r="Q87" i="20"/>
  <c r="P87" i="20"/>
  <c r="Y87" i="20" s="1"/>
  <c r="O87" i="20"/>
  <c r="X87" i="20" s="1"/>
  <c r="N87" i="20"/>
  <c r="W87" i="20" s="1"/>
  <c r="M87" i="20"/>
  <c r="L87" i="20"/>
  <c r="U87" i="20" s="1"/>
  <c r="K87" i="20"/>
  <c r="S86" i="20"/>
  <c r="AB86" i="20" s="1"/>
  <c r="R86" i="20"/>
  <c r="Q86" i="20"/>
  <c r="P86" i="20"/>
  <c r="Y86" i="20" s="1"/>
  <c r="O86" i="20"/>
  <c r="X86" i="20" s="1"/>
  <c r="N86" i="20"/>
  <c r="W86" i="20" s="1"/>
  <c r="M86" i="20"/>
  <c r="L86" i="20"/>
  <c r="U86" i="20" s="1"/>
  <c r="K86" i="20"/>
  <c r="S85" i="20"/>
  <c r="AB85" i="20" s="1"/>
  <c r="R85" i="20"/>
  <c r="Q85" i="20"/>
  <c r="P85" i="20"/>
  <c r="Y85" i="20" s="1"/>
  <c r="O85" i="20"/>
  <c r="X85" i="20" s="1"/>
  <c r="N85" i="20"/>
  <c r="W85" i="20" s="1"/>
  <c r="M85" i="20"/>
  <c r="L85" i="20"/>
  <c r="U85" i="20" s="1"/>
  <c r="K85" i="20"/>
  <c r="S84" i="20"/>
  <c r="AB84" i="20" s="1"/>
  <c r="R84" i="20"/>
  <c r="Q84" i="20"/>
  <c r="P84" i="20"/>
  <c r="Y84" i="20" s="1"/>
  <c r="O84" i="20"/>
  <c r="X84" i="20" s="1"/>
  <c r="N84" i="20"/>
  <c r="W84" i="20" s="1"/>
  <c r="M84" i="20"/>
  <c r="L84" i="20"/>
  <c r="U84" i="20" s="1"/>
  <c r="K84" i="20"/>
  <c r="S83" i="20"/>
  <c r="AB83" i="20" s="1"/>
  <c r="R83" i="20"/>
  <c r="Q83" i="20"/>
  <c r="P83" i="20"/>
  <c r="Y83" i="20" s="1"/>
  <c r="O83" i="20"/>
  <c r="X83" i="20" s="1"/>
  <c r="N83" i="20"/>
  <c r="W83" i="20" s="1"/>
  <c r="M83" i="20"/>
  <c r="L83" i="20"/>
  <c r="U83" i="20" s="1"/>
  <c r="K83" i="20"/>
  <c r="S82" i="20"/>
  <c r="AB82" i="20" s="1"/>
  <c r="R82" i="20"/>
  <c r="Q82" i="20"/>
  <c r="P82" i="20"/>
  <c r="Y82" i="20" s="1"/>
  <c r="O82" i="20"/>
  <c r="X82" i="20" s="1"/>
  <c r="N82" i="20"/>
  <c r="W82" i="20" s="1"/>
  <c r="M82" i="20"/>
  <c r="L82" i="20"/>
  <c r="U82" i="20" s="1"/>
  <c r="K82" i="20"/>
  <c r="S81" i="20"/>
  <c r="AB81" i="20" s="1"/>
  <c r="R81" i="20"/>
  <c r="Q81" i="20"/>
  <c r="P81" i="20"/>
  <c r="Y81" i="20" s="1"/>
  <c r="O81" i="20"/>
  <c r="X81" i="20" s="1"/>
  <c r="N81" i="20"/>
  <c r="W81" i="20" s="1"/>
  <c r="M81" i="20"/>
  <c r="L81" i="20"/>
  <c r="U81" i="20" s="1"/>
  <c r="K81" i="20"/>
  <c r="S80" i="20"/>
  <c r="AB80" i="20" s="1"/>
  <c r="R80" i="20"/>
  <c r="Q80" i="20"/>
  <c r="P80" i="20"/>
  <c r="Y80" i="20" s="1"/>
  <c r="O80" i="20"/>
  <c r="X80" i="20" s="1"/>
  <c r="N80" i="20"/>
  <c r="W80" i="20" s="1"/>
  <c r="M80" i="20"/>
  <c r="L80" i="20"/>
  <c r="U80" i="20" s="1"/>
  <c r="K80" i="20"/>
  <c r="S79" i="20"/>
  <c r="AB79" i="20" s="1"/>
  <c r="R79" i="20"/>
  <c r="Q79" i="20"/>
  <c r="P79" i="20"/>
  <c r="Y79" i="20" s="1"/>
  <c r="O79" i="20"/>
  <c r="X79" i="20" s="1"/>
  <c r="N79" i="20"/>
  <c r="W79" i="20" s="1"/>
  <c r="M79" i="20"/>
  <c r="L79" i="20"/>
  <c r="U79" i="20" s="1"/>
  <c r="K79" i="20"/>
  <c r="S78" i="20"/>
  <c r="AB78" i="20" s="1"/>
  <c r="R78" i="20"/>
  <c r="Q78" i="20"/>
  <c r="P78" i="20"/>
  <c r="Y78" i="20" s="1"/>
  <c r="O78" i="20"/>
  <c r="X78" i="20" s="1"/>
  <c r="N78" i="20"/>
  <c r="W78" i="20" s="1"/>
  <c r="M78" i="20"/>
  <c r="L78" i="20"/>
  <c r="U78" i="20" s="1"/>
  <c r="K78" i="20"/>
  <c r="S77" i="20"/>
  <c r="AB77" i="20" s="1"/>
  <c r="R77" i="20"/>
  <c r="Q77" i="20"/>
  <c r="P77" i="20"/>
  <c r="Y77" i="20" s="1"/>
  <c r="O77" i="20"/>
  <c r="X77" i="20" s="1"/>
  <c r="N77" i="20"/>
  <c r="W77" i="20" s="1"/>
  <c r="M77" i="20"/>
  <c r="L77" i="20"/>
  <c r="U77" i="20" s="1"/>
  <c r="K77" i="20"/>
  <c r="S76" i="20"/>
  <c r="AB76" i="20" s="1"/>
  <c r="R76" i="20"/>
  <c r="Q76" i="20"/>
  <c r="P76" i="20"/>
  <c r="Y76" i="20" s="1"/>
  <c r="O76" i="20"/>
  <c r="X76" i="20" s="1"/>
  <c r="N76" i="20"/>
  <c r="W76" i="20" s="1"/>
  <c r="M76" i="20"/>
  <c r="L76" i="20"/>
  <c r="U76" i="20" s="1"/>
  <c r="K76" i="20"/>
  <c r="S75" i="20"/>
  <c r="AB75" i="20" s="1"/>
  <c r="R75" i="20"/>
  <c r="Q75" i="20"/>
  <c r="P75" i="20"/>
  <c r="Y75" i="20" s="1"/>
  <c r="O75" i="20"/>
  <c r="X75" i="20" s="1"/>
  <c r="N75" i="20"/>
  <c r="W75" i="20" s="1"/>
  <c r="M75" i="20"/>
  <c r="L75" i="20"/>
  <c r="U75" i="20" s="1"/>
  <c r="K75" i="20"/>
  <c r="S74" i="20"/>
  <c r="AB74" i="20" s="1"/>
  <c r="R74" i="20"/>
  <c r="Q74" i="20"/>
  <c r="P74" i="20"/>
  <c r="Y74" i="20" s="1"/>
  <c r="O74" i="20"/>
  <c r="X74" i="20" s="1"/>
  <c r="N74" i="20"/>
  <c r="W74" i="20" s="1"/>
  <c r="M74" i="20"/>
  <c r="L74" i="20"/>
  <c r="U74" i="20" s="1"/>
  <c r="K74" i="20"/>
  <c r="S73" i="20"/>
  <c r="AB73" i="20" s="1"/>
  <c r="R73" i="20"/>
  <c r="Q73" i="20"/>
  <c r="P73" i="20"/>
  <c r="Y73" i="20" s="1"/>
  <c r="O73" i="20"/>
  <c r="X73" i="20" s="1"/>
  <c r="N73" i="20"/>
  <c r="W73" i="20" s="1"/>
  <c r="M73" i="20"/>
  <c r="L73" i="20"/>
  <c r="U73" i="20" s="1"/>
  <c r="K73" i="20"/>
  <c r="S72" i="20"/>
  <c r="AB72" i="20" s="1"/>
  <c r="R72" i="20"/>
  <c r="Q72" i="20"/>
  <c r="P72" i="20"/>
  <c r="Y72" i="20" s="1"/>
  <c r="O72" i="20"/>
  <c r="X72" i="20" s="1"/>
  <c r="N72" i="20"/>
  <c r="W72" i="20" s="1"/>
  <c r="M72" i="20"/>
  <c r="L72" i="20"/>
  <c r="U72" i="20" s="1"/>
  <c r="K72" i="20"/>
  <c r="S71" i="20"/>
  <c r="AB71" i="20" s="1"/>
  <c r="R71" i="20"/>
  <c r="Q71" i="20"/>
  <c r="P71" i="20"/>
  <c r="Y71" i="20" s="1"/>
  <c r="O71" i="20"/>
  <c r="X71" i="20" s="1"/>
  <c r="N71" i="20"/>
  <c r="W71" i="20" s="1"/>
  <c r="M71" i="20"/>
  <c r="L71" i="20"/>
  <c r="U71" i="20" s="1"/>
  <c r="K71" i="20"/>
  <c r="S70" i="20"/>
  <c r="AB70" i="20" s="1"/>
  <c r="R70" i="20"/>
  <c r="Q70" i="20"/>
  <c r="P70" i="20"/>
  <c r="Y70" i="20" s="1"/>
  <c r="O70" i="20"/>
  <c r="X70" i="20" s="1"/>
  <c r="N70" i="20"/>
  <c r="W70" i="20" s="1"/>
  <c r="M70" i="20"/>
  <c r="L70" i="20"/>
  <c r="U70" i="20" s="1"/>
  <c r="K70" i="20"/>
  <c r="S69" i="20"/>
  <c r="AB69" i="20" s="1"/>
  <c r="R69" i="20"/>
  <c r="Q69" i="20"/>
  <c r="P69" i="20"/>
  <c r="Y69" i="20" s="1"/>
  <c r="O69" i="20"/>
  <c r="X69" i="20" s="1"/>
  <c r="N69" i="20"/>
  <c r="W69" i="20" s="1"/>
  <c r="M69" i="20"/>
  <c r="L69" i="20"/>
  <c r="U69" i="20" s="1"/>
  <c r="K69" i="20"/>
  <c r="S68" i="20"/>
  <c r="AB68" i="20" s="1"/>
  <c r="R68" i="20"/>
  <c r="Q68" i="20"/>
  <c r="P68" i="20"/>
  <c r="Y68" i="20" s="1"/>
  <c r="O68" i="20"/>
  <c r="X68" i="20" s="1"/>
  <c r="N68" i="20"/>
  <c r="W68" i="20" s="1"/>
  <c r="M68" i="20"/>
  <c r="L68" i="20"/>
  <c r="U68" i="20" s="1"/>
  <c r="K68" i="20"/>
  <c r="S67" i="20"/>
  <c r="AB67" i="20" s="1"/>
  <c r="R67" i="20"/>
  <c r="Q67" i="20"/>
  <c r="P67" i="20"/>
  <c r="Y67" i="20" s="1"/>
  <c r="O67" i="20"/>
  <c r="X67" i="20" s="1"/>
  <c r="N67" i="20"/>
  <c r="W67" i="20" s="1"/>
  <c r="M67" i="20"/>
  <c r="L67" i="20"/>
  <c r="U67" i="20" s="1"/>
  <c r="K67" i="20"/>
  <c r="S66" i="20"/>
  <c r="AB66" i="20" s="1"/>
  <c r="R66" i="20"/>
  <c r="Q66" i="20"/>
  <c r="P66" i="20"/>
  <c r="Y66" i="20" s="1"/>
  <c r="O66" i="20"/>
  <c r="X66" i="20" s="1"/>
  <c r="N66" i="20"/>
  <c r="W66" i="20" s="1"/>
  <c r="M66" i="20"/>
  <c r="L66" i="20"/>
  <c r="U66" i="20" s="1"/>
  <c r="K66" i="20"/>
  <c r="S65" i="20"/>
  <c r="AB65" i="20" s="1"/>
  <c r="R65" i="20"/>
  <c r="Q65" i="20"/>
  <c r="P65" i="20"/>
  <c r="Y65" i="20" s="1"/>
  <c r="O65" i="20"/>
  <c r="X65" i="20" s="1"/>
  <c r="N65" i="20"/>
  <c r="W65" i="20" s="1"/>
  <c r="M65" i="20"/>
  <c r="L65" i="20"/>
  <c r="U65" i="20" s="1"/>
  <c r="K65" i="20"/>
  <c r="S64" i="20"/>
  <c r="AB64" i="20" s="1"/>
  <c r="R64" i="20"/>
  <c r="Q64" i="20"/>
  <c r="P64" i="20"/>
  <c r="Y64" i="20" s="1"/>
  <c r="O64" i="20"/>
  <c r="X64" i="20" s="1"/>
  <c r="N64" i="20"/>
  <c r="W64" i="20" s="1"/>
  <c r="M64" i="20"/>
  <c r="L64" i="20"/>
  <c r="U64" i="20" s="1"/>
  <c r="K64" i="20"/>
  <c r="S63" i="20"/>
  <c r="AB63" i="20" s="1"/>
  <c r="R63" i="20"/>
  <c r="Q63" i="20"/>
  <c r="P63" i="20"/>
  <c r="Y63" i="20" s="1"/>
  <c r="O63" i="20"/>
  <c r="X63" i="20" s="1"/>
  <c r="N63" i="20"/>
  <c r="W63" i="20" s="1"/>
  <c r="M63" i="20"/>
  <c r="L63" i="20"/>
  <c r="U63" i="20" s="1"/>
  <c r="K63" i="20"/>
  <c r="S62" i="20"/>
  <c r="AB62" i="20" s="1"/>
  <c r="R62" i="20"/>
  <c r="Q62" i="20"/>
  <c r="P62" i="20"/>
  <c r="Y62" i="20" s="1"/>
  <c r="O62" i="20"/>
  <c r="X62" i="20" s="1"/>
  <c r="N62" i="20"/>
  <c r="W62" i="20" s="1"/>
  <c r="M62" i="20"/>
  <c r="L62" i="20"/>
  <c r="U62" i="20" s="1"/>
  <c r="K62" i="20"/>
  <c r="S61" i="20"/>
  <c r="AB61" i="20" s="1"/>
  <c r="R61" i="20"/>
  <c r="Q61" i="20"/>
  <c r="P61" i="20"/>
  <c r="Y61" i="20" s="1"/>
  <c r="O61" i="20"/>
  <c r="X61" i="20" s="1"/>
  <c r="N61" i="20"/>
  <c r="W61" i="20" s="1"/>
  <c r="M61" i="20"/>
  <c r="L61" i="20"/>
  <c r="U61" i="20" s="1"/>
  <c r="K61" i="20"/>
  <c r="S60" i="20"/>
  <c r="AB60" i="20" s="1"/>
  <c r="R60" i="20"/>
  <c r="Q60" i="20"/>
  <c r="P60" i="20"/>
  <c r="Y60" i="20" s="1"/>
  <c r="O60" i="20"/>
  <c r="X60" i="20" s="1"/>
  <c r="N60" i="20"/>
  <c r="W60" i="20" s="1"/>
  <c r="M60" i="20"/>
  <c r="L60" i="20"/>
  <c r="U60" i="20" s="1"/>
  <c r="K60" i="20"/>
  <c r="S59" i="20"/>
  <c r="AB59" i="20" s="1"/>
  <c r="R59" i="20"/>
  <c r="Q59" i="20"/>
  <c r="P59" i="20"/>
  <c r="Y59" i="20" s="1"/>
  <c r="O59" i="20"/>
  <c r="X59" i="20" s="1"/>
  <c r="N59" i="20"/>
  <c r="W59" i="20" s="1"/>
  <c r="M59" i="20"/>
  <c r="L59" i="20"/>
  <c r="U59" i="20" s="1"/>
  <c r="K59" i="20"/>
  <c r="S58" i="20"/>
  <c r="AB58" i="20" s="1"/>
  <c r="R58" i="20"/>
  <c r="Q58" i="20"/>
  <c r="P58" i="20"/>
  <c r="Y58" i="20" s="1"/>
  <c r="O58" i="20"/>
  <c r="X58" i="20" s="1"/>
  <c r="N58" i="20"/>
  <c r="W58" i="20" s="1"/>
  <c r="M58" i="20"/>
  <c r="L58" i="20"/>
  <c r="U58" i="20" s="1"/>
  <c r="K58" i="20"/>
  <c r="S57" i="20"/>
  <c r="AB57" i="20" s="1"/>
  <c r="R57" i="20"/>
  <c r="Q57" i="20"/>
  <c r="P57" i="20"/>
  <c r="Y57" i="20" s="1"/>
  <c r="O57" i="20"/>
  <c r="X57" i="20" s="1"/>
  <c r="N57" i="20"/>
  <c r="W57" i="20" s="1"/>
  <c r="M57" i="20"/>
  <c r="L57" i="20"/>
  <c r="U57" i="20" s="1"/>
  <c r="K57" i="20"/>
  <c r="S56" i="20"/>
  <c r="AB56" i="20" s="1"/>
  <c r="R56" i="20"/>
  <c r="Q56" i="20"/>
  <c r="P56" i="20"/>
  <c r="Y56" i="20" s="1"/>
  <c r="O56" i="20"/>
  <c r="X56" i="20" s="1"/>
  <c r="N56" i="20"/>
  <c r="W56" i="20" s="1"/>
  <c r="M56" i="20"/>
  <c r="L56" i="20"/>
  <c r="U56" i="20" s="1"/>
  <c r="K56" i="20"/>
  <c r="S55" i="20"/>
  <c r="AB55" i="20" s="1"/>
  <c r="R55" i="20"/>
  <c r="Q55" i="20"/>
  <c r="P55" i="20"/>
  <c r="Y55" i="20" s="1"/>
  <c r="O55" i="20"/>
  <c r="X55" i="20" s="1"/>
  <c r="N55" i="20"/>
  <c r="W55" i="20" s="1"/>
  <c r="M55" i="20"/>
  <c r="L55" i="20"/>
  <c r="U55" i="20" s="1"/>
  <c r="K55" i="20"/>
  <c r="S54" i="20"/>
  <c r="AB54" i="20" s="1"/>
  <c r="R54" i="20"/>
  <c r="Q54" i="20"/>
  <c r="P54" i="20"/>
  <c r="Y54" i="20" s="1"/>
  <c r="O54" i="20"/>
  <c r="X54" i="20" s="1"/>
  <c r="N54" i="20"/>
  <c r="W54" i="20" s="1"/>
  <c r="M54" i="20"/>
  <c r="L54" i="20"/>
  <c r="U54" i="20" s="1"/>
  <c r="K54" i="20"/>
  <c r="S53" i="20"/>
  <c r="AB53" i="20" s="1"/>
  <c r="R53" i="20"/>
  <c r="Q53" i="20"/>
  <c r="P53" i="20"/>
  <c r="Y53" i="20" s="1"/>
  <c r="O53" i="20"/>
  <c r="X53" i="20" s="1"/>
  <c r="N53" i="20"/>
  <c r="W53" i="20" s="1"/>
  <c r="M53" i="20"/>
  <c r="L53" i="20"/>
  <c r="U53" i="20" s="1"/>
  <c r="K53" i="20"/>
  <c r="S52" i="20"/>
  <c r="AB52" i="20" s="1"/>
  <c r="R52" i="20"/>
  <c r="Q52" i="20"/>
  <c r="P52" i="20"/>
  <c r="Y52" i="20" s="1"/>
  <c r="O52" i="20"/>
  <c r="X52" i="20" s="1"/>
  <c r="N52" i="20"/>
  <c r="W52" i="20" s="1"/>
  <c r="M52" i="20"/>
  <c r="L52" i="20"/>
  <c r="U52" i="20" s="1"/>
  <c r="K52" i="20"/>
  <c r="S51" i="20"/>
  <c r="AB51" i="20" s="1"/>
  <c r="R51" i="20"/>
  <c r="Q51" i="20"/>
  <c r="P51" i="20"/>
  <c r="Y51" i="20" s="1"/>
  <c r="O51" i="20"/>
  <c r="X51" i="20" s="1"/>
  <c r="N51" i="20"/>
  <c r="W51" i="20" s="1"/>
  <c r="M51" i="20"/>
  <c r="L51" i="20"/>
  <c r="U51" i="20" s="1"/>
  <c r="K51" i="20"/>
  <c r="S50" i="20"/>
  <c r="AB50" i="20" s="1"/>
  <c r="R50" i="20"/>
  <c r="Q50" i="20"/>
  <c r="P50" i="20"/>
  <c r="Y50" i="20" s="1"/>
  <c r="O50" i="20"/>
  <c r="X50" i="20" s="1"/>
  <c r="N50" i="20"/>
  <c r="W50" i="20" s="1"/>
  <c r="M50" i="20"/>
  <c r="L50" i="20"/>
  <c r="U50" i="20" s="1"/>
  <c r="K50" i="20"/>
  <c r="S49" i="20"/>
  <c r="AB49" i="20" s="1"/>
  <c r="R49" i="20"/>
  <c r="Q49" i="20"/>
  <c r="P49" i="20"/>
  <c r="Y49" i="20" s="1"/>
  <c r="O49" i="20"/>
  <c r="X49" i="20" s="1"/>
  <c r="N49" i="20"/>
  <c r="W49" i="20" s="1"/>
  <c r="M49" i="20"/>
  <c r="L49" i="20"/>
  <c r="U49" i="20" s="1"/>
  <c r="K49" i="20"/>
  <c r="S48" i="20"/>
  <c r="AB48" i="20" s="1"/>
  <c r="R48" i="20"/>
  <c r="Q48" i="20"/>
  <c r="P48" i="20"/>
  <c r="Y48" i="20" s="1"/>
  <c r="O48" i="20"/>
  <c r="X48" i="20" s="1"/>
  <c r="N48" i="20"/>
  <c r="W48" i="20" s="1"/>
  <c r="M48" i="20"/>
  <c r="L48" i="20"/>
  <c r="U48" i="20" s="1"/>
  <c r="K48" i="20"/>
  <c r="S47" i="20"/>
  <c r="AB47" i="20" s="1"/>
  <c r="R47" i="20"/>
  <c r="Q47" i="20"/>
  <c r="P47" i="20"/>
  <c r="Y47" i="20" s="1"/>
  <c r="O47" i="20"/>
  <c r="X47" i="20" s="1"/>
  <c r="N47" i="20"/>
  <c r="W47" i="20" s="1"/>
  <c r="M47" i="20"/>
  <c r="L47" i="20"/>
  <c r="U47" i="20" s="1"/>
  <c r="K47" i="20"/>
  <c r="S46" i="20"/>
  <c r="AB46" i="20" s="1"/>
  <c r="R46" i="20"/>
  <c r="Q46" i="20"/>
  <c r="P46" i="20"/>
  <c r="Y46" i="20" s="1"/>
  <c r="O46" i="20"/>
  <c r="X46" i="20" s="1"/>
  <c r="N46" i="20"/>
  <c r="W46" i="20" s="1"/>
  <c r="M46" i="20"/>
  <c r="L46" i="20"/>
  <c r="U46" i="20" s="1"/>
  <c r="K46" i="20"/>
  <c r="S45" i="20"/>
  <c r="AB45" i="20" s="1"/>
  <c r="R45" i="20"/>
  <c r="Q45" i="20"/>
  <c r="P45" i="20"/>
  <c r="Y45" i="20" s="1"/>
  <c r="O45" i="20"/>
  <c r="X45" i="20" s="1"/>
  <c r="N45" i="20"/>
  <c r="W45" i="20" s="1"/>
  <c r="M45" i="20"/>
  <c r="L45" i="20"/>
  <c r="U45" i="20" s="1"/>
  <c r="K45" i="20"/>
  <c r="S44" i="20"/>
  <c r="AB44" i="20" s="1"/>
  <c r="R44" i="20"/>
  <c r="Q44" i="20"/>
  <c r="P44" i="20"/>
  <c r="Y44" i="20" s="1"/>
  <c r="O44" i="20"/>
  <c r="X44" i="20" s="1"/>
  <c r="N44" i="20"/>
  <c r="W44" i="20" s="1"/>
  <c r="M44" i="20"/>
  <c r="L44" i="20"/>
  <c r="U44" i="20" s="1"/>
  <c r="K44" i="20"/>
  <c r="S43" i="20"/>
  <c r="AB43" i="20" s="1"/>
  <c r="R43" i="20"/>
  <c r="Q43" i="20"/>
  <c r="P43" i="20"/>
  <c r="Y43" i="20" s="1"/>
  <c r="O43" i="20"/>
  <c r="X43" i="20" s="1"/>
  <c r="N43" i="20"/>
  <c r="W43" i="20" s="1"/>
  <c r="M43" i="20"/>
  <c r="L43" i="20"/>
  <c r="U43" i="20" s="1"/>
  <c r="K43" i="20"/>
  <c r="S42" i="20"/>
  <c r="AB42" i="20" s="1"/>
  <c r="R42" i="20"/>
  <c r="Q42" i="20"/>
  <c r="P42" i="20"/>
  <c r="Y42" i="20" s="1"/>
  <c r="O42" i="20"/>
  <c r="X42" i="20" s="1"/>
  <c r="N42" i="20"/>
  <c r="W42" i="20" s="1"/>
  <c r="M42" i="20"/>
  <c r="L42" i="20"/>
  <c r="U42" i="20" s="1"/>
  <c r="K42" i="20"/>
  <c r="S41" i="20"/>
  <c r="AB41" i="20" s="1"/>
  <c r="R41" i="20"/>
  <c r="Q41" i="20"/>
  <c r="P41" i="20"/>
  <c r="Y41" i="20" s="1"/>
  <c r="O41" i="20"/>
  <c r="X41" i="20" s="1"/>
  <c r="N41" i="20"/>
  <c r="W41" i="20" s="1"/>
  <c r="M41" i="20"/>
  <c r="L41" i="20"/>
  <c r="U41" i="20" s="1"/>
  <c r="K41" i="20"/>
  <c r="S40" i="20"/>
  <c r="AB40" i="20" s="1"/>
  <c r="R40" i="20"/>
  <c r="Q40" i="20"/>
  <c r="P40" i="20"/>
  <c r="Y40" i="20" s="1"/>
  <c r="O40" i="20"/>
  <c r="X40" i="20" s="1"/>
  <c r="N40" i="20"/>
  <c r="W40" i="20" s="1"/>
  <c r="M40" i="20"/>
  <c r="L40" i="20"/>
  <c r="U40" i="20" s="1"/>
  <c r="K40" i="20"/>
  <c r="S39" i="20"/>
  <c r="AB39" i="20" s="1"/>
  <c r="R39" i="20"/>
  <c r="Q39" i="20"/>
  <c r="P39" i="20"/>
  <c r="Y39" i="20" s="1"/>
  <c r="O39" i="20"/>
  <c r="X39" i="20" s="1"/>
  <c r="N39" i="20"/>
  <c r="W39" i="20" s="1"/>
  <c r="M39" i="20"/>
  <c r="L39" i="20"/>
  <c r="U39" i="20" s="1"/>
  <c r="K39" i="20"/>
  <c r="S38" i="20"/>
  <c r="AB38" i="20" s="1"/>
  <c r="R38" i="20"/>
  <c r="Q38" i="20"/>
  <c r="P38" i="20"/>
  <c r="Y38" i="20" s="1"/>
  <c r="O38" i="20"/>
  <c r="X38" i="20" s="1"/>
  <c r="N38" i="20"/>
  <c r="W38" i="20" s="1"/>
  <c r="M38" i="20"/>
  <c r="L38" i="20"/>
  <c r="U38" i="20" s="1"/>
  <c r="K38" i="20"/>
  <c r="S37" i="20"/>
  <c r="AB37" i="20" s="1"/>
  <c r="R37" i="20"/>
  <c r="Q37" i="20"/>
  <c r="P37" i="20"/>
  <c r="Y37" i="20" s="1"/>
  <c r="O37" i="20"/>
  <c r="X37" i="20" s="1"/>
  <c r="N37" i="20"/>
  <c r="W37" i="20" s="1"/>
  <c r="M37" i="20"/>
  <c r="L37" i="20"/>
  <c r="U37" i="20" s="1"/>
  <c r="K37" i="20"/>
  <c r="S36" i="20"/>
  <c r="AB36" i="20" s="1"/>
  <c r="R36" i="20"/>
  <c r="Q36" i="20"/>
  <c r="P36" i="20"/>
  <c r="Y36" i="20" s="1"/>
  <c r="O36" i="20"/>
  <c r="X36" i="20" s="1"/>
  <c r="N36" i="20"/>
  <c r="W36" i="20" s="1"/>
  <c r="M36" i="20"/>
  <c r="L36" i="20"/>
  <c r="U36" i="20" s="1"/>
  <c r="K36" i="20"/>
  <c r="S35" i="20"/>
  <c r="AB35" i="20" s="1"/>
  <c r="R35" i="20"/>
  <c r="Q35" i="20"/>
  <c r="P35" i="20"/>
  <c r="Y35" i="20" s="1"/>
  <c r="O35" i="20"/>
  <c r="X35" i="20" s="1"/>
  <c r="N35" i="20"/>
  <c r="W35" i="20" s="1"/>
  <c r="M35" i="20"/>
  <c r="L35" i="20"/>
  <c r="U35" i="20" s="1"/>
  <c r="K35" i="20"/>
  <c r="S34" i="20"/>
  <c r="AB34" i="20" s="1"/>
  <c r="R34" i="20"/>
  <c r="Q34" i="20"/>
  <c r="P34" i="20"/>
  <c r="Y34" i="20" s="1"/>
  <c r="O34" i="20"/>
  <c r="X34" i="20" s="1"/>
  <c r="N34" i="20"/>
  <c r="W34" i="20" s="1"/>
  <c r="M34" i="20"/>
  <c r="L34" i="20"/>
  <c r="U34" i="20" s="1"/>
  <c r="K34" i="20"/>
  <c r="S33" i="20"/>
  <c r="AB33" i="20" s="1"/>
  <c r="R33" i="20"/>
  <c r="Q33" i="20"/>
  <c r="P33" i="20"/>
  <c r="Y33" i="20" s="1"/>
  <c r="O33" i="20"/>
  <c r="X33" i="20" s="1"/>
  <c r="N33" i="20"/>
  <c r="W33" i="20" s="1"/>
  <c r="M33" i="20"/>
  <c r="L33" i="20"/>
  <c r="U33" i="20" s="1"/>
  <c r="K33" i="20"/>
  <c r="S32" i="20"/>
  <c r="AB32" i="20" s="1"/>
  <c r="R32" i="20"/>
  <c r="Q32" i="20"/>
  <c r="P32" i="20"/>
  <c r="Y32" i="20" s="1"/>
  <c r="O32" i="20"/>
  <c r="X32" i="20" s="1"/>
  <c r="N32" i="20"/>
  <c r="W32" i="20" s="1"/>
  <c r="M32" i="20"/>
  <c r="L32" i="20"/>
  <c r="U32" i="20" s="1"/>
  <c r="K32" i="20"/>
  <c r="S31" i="20"/>
  <c r="AB31" i="20" s="1"/>
  <c r="R31" i="20"/>
  <c r="Q31" i="20"/>
  <c r="P31" i="20"/>
  <c r="Y31" i="20" s="1"/>
  <c r="O31" i="20"/>
  <c r="X31" i="20" s="1"/>
  <c r="N31" i="20"/>
  <c r="W31" i="20" s="1"/>
  <c r="M31" i="20"/>
  <c r="L31" i="20"/>
  <c r="U31" i="20" s="1"/>
  <c r="K31" i="20"/>
  <c r="S30" i="20"/>
  <c r="AB30" i="20" s="1"/>
  <c r="R30" i="20"/>
  <c r="Q30" i="20"/>
  <c r="P30" i="20"/>
  <c r="Y30" i="20" s="1"/>
  <c r="O30" i="20"/>
  <c r="X30" i="20" s="1"/>
  <c r="N30" i="20"/>
  <c r="W30" i="20" s="1"/>
  <c r="M30" i="20"/>
  <c r="L30" i="20"/>
  <c r="U30" i="20" s="1"/>
  <c r="K30" i="20"/>
  <c r="S29" i="20"/>
  <c r="AB29" i="20" s="1"/>
  <c r="R29" i="20"/>
  <c r="Q29" i="20"/>
  <c r="P29" i="20"/>
  <c r="Y29" i="20" s="1"/>
  <c r="O29" i="20"/>
  <c r="X29" i="20" s="1"/>
  <c r="N29" i="20"/>
  <c r="W29" i="20" s="1"/>
  <c r="M29" i="20"/>
  <c r="L29" i="20"/>
  <c r="U29" i="20" s="1"/>
  <c r="K29" i="20"/>
  <c r="S28" i="20"/>
  <c r="AB28" i="20" s="1"/>
  <c r="R28" i="20"/>
  <c r="Q28" i="20"/>
  <c r="P28" i="20"/>
  <c r="Y28" i="20" s="1"/>
  <c r="O28" i="20"/>
  <c r="X28" i="20" s="1"/>
  <c r="N28" i="20"/>
  <c r="W28" i="20" s="1"/>
  <c r="M28" i="20"/>
  <c r="L28" i="20"/>
  <c r="U28" i="20" s="1"/>
  <c r="K28" i="20"/>
  <c r="S27" i="20"/>
  <c r="AB27" i="20" s="1"/>
  <c r="R27" i="20"/>
  <c r="Q27" i="20"/>
  <c r="P27" i="20"/>
  <c r="Y27" i="20" s="1"/>
  <c r="O27" i="20"/>
  <c r="X27" i="20" s="1"/>
  <c r="N27" i="20"/>
  <c r="W27" i="20" s="1"/>
  <c r="M27" i="20"/>
  <c r="L27" i="20"/>
  <c r="U27" i="20" s="1"/>
  <c r="K27" i="20"/>
  <c r="S26" i="20"/>
  <c r="AB26" i="20" s="1"/>
  <c r="R26" i="20"/>
  <c r="Q26" i="20"/>
  <c r="P26" i="20"/>
  <c r="Y26" i="20" s="1"/>
  <c r="O26" i="20"/>
  <c r="X26" i="20" s="1"/>
  <c r="N26" i="20"/>
  <c r="W26" i="20" s="1"/>
  <c r="M26" i="20"/>
  <c r="L26" i="20"/>
  <c r="U26" i="20" s="1"/>
  <c r="K26" i="20"/>
  <c r="S25" i="20"/>
  <c r="AB25" i="20" s="1"/>
  <c r="R25" i="20"/>
  <c r="Q25" i="20"/>
  <c r="P25" i="20"/>
  <c r="Y25" i="20" s="1"/>
  <c r="O25" i="20"/>
  <c r="X25" i="20" s="1"/>
  <c r="N25" i="20"/>
  <c r="W25" i="20" s="1"/>
  <c r="M25" i="20"/>
  <c r="L25" i="20"/>
  <c r="U25" i="20" s="1"/>
  <c r="K25" i="20"/>
  <c r="S24" i="20"/>
  <c r="AB24" i="20" s="1"/>
  <c r="R24" i="20"/>
  <c r="Q24" i="20"/>
  <c r="P24" i="20"/>
  <c r="Y24" i="20" s="1"/>
  <c r="O24" i="20"/>
  <c r="X24" i="20" s="1"/>
  <c r="N24" i="20"/>
  <c r="W24" i="20" s="1"/>
  <c r="M24" i="20"/>
  <c r="L24" i="20"/>
  <c r="U24" i="20" s="1"/>
  <c r="K24" i="20"/>
  <c r="S23" i="20"/>
  <c r="AB23" i="20" s="1"/>
  <c r="R23" i="20"/>
  <c r="Q23" i="20"/>
  <c r="P23" i="20"/>
  <c r="Y23" i="20" s="1"/>
  <c r="O23" i="20"/>
  <c r="X23" i="20" s="1"/>
  <c r="N23" i="20"/>
  <c r="W23" i="20" s="1"/>
  <c r="M23" i="20"/>
  <c r="L23" i="20"/>
  <c r="U23" i="20" s="1"/>
  <c r="K23" i="20"/>
  <c r="S22" i="20"/>
  <c r="AB22" i="20" s="1"/>
  <c r="R22" i="20"/>
  <c r="Q22" i="20"/>
  <c r="P22" i="20"/>
  <c r="Y22" i="20" s="1"/>
  <c r="O22" i="20"/>
  <c r="X22" i="20" s="1"/>
  <c r="N22" i="20"/>
  <c r="W22" i="20" s="1"/>
  <c r="M22" i="20"/>
  <c r="L22" i="20"/>
  <c r="U22" i="20" s="1"/>
  <c r="K22" i="20"/>
  <c r="S21" i="20"/>
  <c r="AB21" i="20" s="1"/>
  <c r="R21" i="20"/>
  <c r="Q21" i="20"/>
  <c r="P21" i="20"/>
  <c r="Y21" i="20" s="1"/>
  <c r="O21" i="20"/>
  <c r="X21" i="20" s="1"/>
  <c r="N21" i="20"/>
  <c r="W21" i="20" s="1"/>
  <c r="M21" i="20"/>
  <c r="L21" i="20"/>
  <c r="U21" i="20" s="1"/>
  <c r="K21" i="20"/>
  <c r="S20" i="20"/>
  <c r="AB20" i="20" s="1"/>
  <c r="R20" i="20"/>
  <c r="Q20" i="20"/>
  <c r="P20" i="20"/>
  <c r="Y20" i="20" s="1"/>
  <c r="O20" i="20"/>
  <c r="X20" i="20" s="1"/>
  <c r="N20" i="20"/>
  <c r="W20" i="20" s="1"/>
  <c r="M20" i="20"/>
  <c r="L20" i="20"/>
  <c r="U20" i="20" s="1"/>
  <c r="K20" i="20"/>
  <c r="S19" i="20"/>
  <c r="AB19" i="20" s="1"/>
  <c r="R19" i="20"/>
  <c r="Q19" i="20"/>
  <c r="P19" i="20"/>
  <c r="Y19" i="20" s="1"/>
  <c r="O19" i="20"/>
  <c r="X19" i="20" s="1"/>
  <c r="N19" i="20"/>
  <c r="W19" i="20" s="1"/>
  <c r="M19" i="20"/>
  <c r="L19" i="20"/>
  <c r="U19" i="20" s="1"/>
  <c r="K19" i="20"/>
  <c r="S18" i="20"/>
  <c r="AB18" i="20" s="1"/>
  <c r="R18" i="20"/>
  <c r="Q18" i="20"/>
  <c r="P18" i="20"/>
  <c r="Y18" i="20" s="1"/>
  <c r="O18" i="20"/>
  <c r="X18" i="20" s="1"/>
  <c r="N18" i="20"/>
  <c r="W18" i="20" s="1"/>
  <c r="M18" i="20"/>
  <c r="L18" i="20"/>
  <c r="U18" i="20" s="1"/>
  <c r="K18" i="20"/>
  <c r="S17" i="20"/>
  <c r="AB17" i="20" s="1"/>
  <c r="R17" i="20"/>
  <c r="Q17" i="20"/>
  <c r="P17" i="20"/>
  <c r="Y17" i="20" s="1"/>
  <c r="O17" i="20"/>
  <c r="X17" i="20" s="1"/>
  <c r="N17" i="20"/>
  <c r="W17" i="20" s="1"/>
  <c r="M17" i="20"/>
  <c r="L17" i="20"/>
  <c r="U17" i="20" s="1"/>
  <c r="K17" i="20"/>
  <c r="S16" i="20"/>
  <c r="AB16" i="20" s="1"/>
  <c r="R16" i="20"/>
  <c r="Q16" i="20"/>
  <c r="P16" i="20"/>
  <c r="Y16" i="20" s="1"/>
  <c r="O16" i="20"/>
  <c r="X16" i="20" s="1"/>
  <c r="N16" i="20"/>
  <c r="W16" i="20" s="1"/>
  <c r="M16" i="20"/>
  <c r="L16" i="20"/>
  <c r="U16" i="20" s="1"/>
  <c r="K16" i="20"/>
  <c r="S15" i="20"/>
  <c r="AB15" i="20" s="1"/>
  <c r="R15" i="20"/>
  <c r="Q15" i="20"/>
  <c r="P15" i="20"/>
  <c r="Y15" i="20" s="1"/>
  <c r="O15" i="20"/>
  <c r="X15" i="20" s="1"/>
  <c r="N15" i="20"/>
  <c r="W15" i="20" s="1"/>
  <c r="M15" i="20"/>
  <c r="L15" i="20"/>
  <c r="U15" i="20" s="1"/>
  <c r="K15" i="20"/>
  <c r="S14" i="20"/>
  <c r="AB14" i="20" s="1"/>
  <c r="R14" i="20"/>
  <c r="Q14" i="20"/>
  <c r="P14" i="20"/>
  <c r="Y14" i="20" s="1"/>
  <c r="O14" i="20"/>
  <c r="X14" i="20" s="1"/>
  <c r="N14" i="20"/>
  <c r="W14" i="20" s="1"/>
  <c r="M14" i="20"/>
  <c r="L14" i="20"/>
  <c r="U14" i="20" s="1"/>
  <c r="K14" i="20"/>
  <c r="S13" i="20"/>
  <c r="AB13" i="20" s="1"/>
  <c r="R13" i="20"/>
  <c r="Q13" i="20"/>
  <c r="P13" i="20"/>
  <c r="Y13" i="20" s="1"/>
  <c r="O13" i="20"/>
  <c r="X13" i="20" s="1"/>
  <c r="N13" i="20"/>
  <c r="W13" i="20" s="1"/>
  <c r="M13" i="20"/>
  <c r="L13" i="20"/>
  <c r="U13" i="20" s="1"/>
  <c r="K13" i="20"/>
  <c r="S12" i="20"/>
  <c r="AB12" i="20" s="1"/>
  <c r="R12" i="20"/>
  <c r="Q12" i="20"/>
  <c r="P12" i="20"/>
  <c r="Y12" i="20" s="1"/>
  <c r="O12" i="20"/>
  <c r="X12" i="20" s="1"/>
  <c r="N12" i="20"/>
  <c r="W12" i="20" s="1"/>
  <c r="M12" i="20"/>
  <c r="L12" i="20"/>
  <c r="U12" i="20" s="1"/>
  <c r="K12" i="20"/>
  <c r="S11" i="20"/>
  <c r="AB11" i="20" s="1"/>
  <c r="R11" i="20"/>
  <c r="Q11" i="20"/>
  <c r="P11" i="20"/>
  <c r="Y11" i="20" s="1"/>
  <c r="O11" i="20"/>
  <c r="X11" i="20" s="1"/>
  <c r="N11" i="20"/>
  <c r="W11" i="20" s="1"/>
  <c r="M11" i="20"/>
  <c r="L11" i="20"/>
  <c r="U11" i="20" s="1"/>
  <c r="K11" i="20"/>
  <c r="S10" i="20"/>
  <c r="AB10" i="20" s="1"/>
  <c r="R10" i="20"/>
  <c r="Q10" i="20"/>
  <c r="P10" i="20"/>
  <c r="Y10" i="20" s="1"/>
  <c r="O10" i="20"/>
  <c r="X10" i="20" s="1"/>
  <c r="N10" i="20"/>
  <c r="W10" i="20" s="1"/>
  <c r="M10" i="20"/>
  <c r="L10" i="20"/>
  <c r="U10" i="20" s="1"/>
  <c r="K10" i="20"/>
  <c r="S9" i="20"/>
  <c r="AB9" i="20" s="1"/>
  <c r="R9" i="20"/>
  <c r="Q9" i="20"/>
  <c r="P9" i="20"/>
  <c r="Y9" i="20" s="1"/>
  <c r="O9" i="20"/>
  <c r="X9" i="20" s="1"/>
  <c r="N9" i="20"/>
  <c r="W9" i="20" s="1"/>
  <c r="M9" i="20"/>
  <c r="L9" i="20"/>
  <c r="U9" i="20" s="1"/>
  <c r="K9" i="20"/>
  <c r="S109" i="23"/>
  <c r="R109" i="23"/>
  <c r="AA109" i="23" s="1"/>
  <c r="Q109" i="23"/>
  <c r="P109" i="23"/>
  <c r="Y109" i="23" s="1"/>
  <c r="O109" i="23"/>
  <c r="X109" i="23" s="1"/>
  <c r="N109" i="23"/>
  <c r="W109" i="23" s="1"/>
  <c r="M109" i="23"/>
  <c r="L109" i="23"/>
  <c r="U109" i="23" s="1"/>
  <c r="K109" i="23"/>
  <c r="T109" i="23" s="1"/>
  <c r="S108" i="23"/>
  <c r="R108" i="23"/>
  <c r="AA108" i="23" s="1"/>
  <c r="Q108" i="23"/>
  <c r="P108" i="23"/>
  <c r="Y108" i="23" s="1"/>
  <c r="O108" i="23"/>
  <c r="X108" i="23" s="1"/>
  <c r="N108" i="23"/>
  <c r="W108" i="23" s="1"/>
  <c r="M108" i="23"/>
  <c r="L108" i="23"/>
  <c r="U108" i="23" s="1"/>
  <c r="K108" i="23"/>
  <c r="T108" i="23" s="1"/>
  <c r="S107" i="23"/>
  <c r="R107" i="23"/>
  <c r="AA107" i="23" s="1"/>
  <c r="Q107" i="23"/>
  <c r="P107" i="23"/>
  <c r="Y107" i="23" s="1"/>
  <c r="O107" i="23"/>
  <c r="X107" i="23" s="1"/>
  <c r="N107" i="23"/>
  <c r="W107" i="23" s="1"/>
  <c r="M107" i="23"/>
  <c r="L107" i="23"/>
  <c r="U107" i="23" s="1"/>
  <c r="K107" i="23"/>
  <c r="T107" i="23" s="1"/>
  <c r="S106" i="23"/>
  <c r="R106" i="23"/>
  <c r="AA106" i="23" s="1"/>
  <c r="Q106" i="23"/>
  <c r="P106" i="23"/>
  <c r="Y106" i="23" s="1"/>
  <c r="O106" i="23"/>
  <c r="X106" i="23" s="1"/>
  <c r="N106" i="23"/>
  <c r="W106" i="23" s="1"/>
  <c r="M106" i="23"/>
  <c r="L106" i="23"/>
  <c r="U106" i="23" s="1"/>
  <c r="K106" i="23"/>
  <c r="T106" i="23" s="1"/>
  <c r="S105" i="23"/>
  <c r="R105" i="23"/>
  <c r="AA105" i="23" s="1"/>
  <c r="Q105" i="23"/>
  <c r="P105" i="23"/>
  <c r="Y105" i="23" s="1"/>
  <c r="O105" i="23"/>
  <c r="X105" i="23" s="1"/>
  <c r="N105" i="23"/>
  <c r="W105" i="23" s="1"/>
  <c r="M105" i="23"/>
  <c r="L105" i="23"/>
  <c r="U105" i="23" s="1"/>
  <c r="K105" i="23"/>
  <c r="T105" i="23" s="1"/>
  <c r="S104" i="23"/>
  <c r="R104" i="23"/>
  <c r="AA104" i="23" s="1"/>
  <c r="Q104" i="23"/>
  <c r="P104" i="23"/>
  <c r="Y104" i="23" s="1"/>
  <c r="O104" i="23"/>
  <c r="X104" i="23" s="1"/>
  <c r="N104" i="23"/>
  <c r="W104" i="23" s="1"/>
  <c r="M104" i="23"/>
  <c r="L104" i="23"/>
  <c r="U104" i="23" s="1"/>
  <c r="K104" i="23"/>
  <c r="T104" i="23" s="1"/>
  <c r="S103" i="23"/>
  <c r="R103" i="23"/>
  <c r="AA103" i="23" s="1"/>
  <c r="Q103" i="23"/>
  <c r="P103" i="23"/>
  <c r="Y103" i="23" s="1"/>
  <c r="O103" i="23"/>
  <c r="X103" i="23" s="1"/>
  <c r="N103" i="23"/>
  <c r="W103" i="23" s="1"/>
  <c r="M103" i="23"/>
  <c r="L103" i="23"/>
  <c r="U103" i="23" s="1"/>
  <c r="K103" i="23"/>
  <c r="T103" i="23" s="1"/>
  <c r="S102" i="23"/>
  <c r="R102" i="23"/>
  <c r="AA102" i="23" s="1"/>
  <c r="Q102" i="23"/>
  <c r="P102" i="23"/>
  <c r="Y102" i="23" s="1"/>
  <c r="O102" i="23"/>
  <c r="X102" i="23" s="1"/>
  <c r="N102" i="23"/>
  <c r="W102" i="23" s="1"/>
  <c r="M102" i="23"/>
  <c r="L102" i="23"/>
  <c r="U102" i="23" s="1"/>
  <c r="K102" i="23"/>
  <c r="T102" i="23" s="1"/>
  <c r="S101" i="23"/>
  <c r="R101" i="23"/>
  <c r="AA101" i="23" s="1"/>
  <c r="Q101" i="23"/>
  <c r="P101" i="23"/>
  <c r="Y101" i="23" s="1"/>
  <c r="O101" i="23"/>
  <c r="X101" i="23" s="1"/>
  <c r="N101" i="23"/>
  <c r="W101" i="23" s="1"/>
  <c r="M101" i="23"/>
  <c r="L101" i="23"/>
  <c r="U101" i="23" s="1"/>
  <c r="K101" i="23"/>
  <c r="T101" i="23" s="1"/>
  <c r="S100" i="23"/>
  <c r="R100" i="23"/>
  <c r="AA100" i="23" s="1"/>
  <c r="Q100" i="23"/>
  <c r="P100" i="23"/>
  <c r="Y100" i="23" s="1"/>
  <c r="O100" i="23"/>
  <c r="X100" i="23" s="1"/>
  <c r="N100" i="23"/>
  <c r="W100" i="23" s="1"/>
  <c r="M100" i="23"/>
  <c r="L100" i="23"/>
  <c r="U100" i="23" s="1"/>
  <c r="K100" i="23"/>
  <c r="T100" i="23" s="1"/>
  <c r="S99" i="23"/>
  <c r="R99" i="23"/>
  <c r="AA99" i="23" s="1"/>
  <c r="Q99" i="23"/>
  <c r="P99" i="23"/>
  <c r="Y99" i="23" s="1"/>
  <c r="O99" i="23"/>
  <c r="X99" i="23" s="1"/>
  <c r="N99" i="23"/>
  <c r="W99" i="23" s="1"/>
  <c r="M99" i="23"/>
  <c r="L99" i="23"/>
  <c r="U99" i="23" s="1"/>
  <c r="K99" i="23"/>
  <c r="T99" i="23" s="1"/>
  <c r="S98" i="23"/>
  <c r="R98" i="23"/>
  <c r="AA98" i="23" s="1"/>
  <c r="Q98" i="23"/>
  <c r="P98" i="23"/>
  <c r="Y98" i="23" s="1"/>
  <c r="O98" i="23"/>
  <c r="X98" i="23" s="1"/>
  <c r="N98" i="23"/>
  <c r="W98" i="23" s="1"/>
  <c r="M98" i="23"/>
  <c r="L98" i="23"/>
  <c r="U98" i="23" s="1"/>
  <c r="K98" i="23"/>
  <c r="T98" i="23" s="1"/>
  <c r="S97" i="23"/>
  <c r="R97" i="23"/>
  <c r="AA97" i="23" s="1"/>
  <c r="Q97" i="23"/>
  <c r="P97" i="23"/>
  <c r="Y97" i="23" s="1"/>
  <c r="O97" i="23"/>
  <c r="X97" i="23" s="1"/>
  <c r="N97" i="23"/>
  <c r="W97" i="23" s="1"/>
  <c r="M97" i="23"/>
  <c r="L97" i="23"/>
  <c r="U97" i="23" s="1"/>
  <c r="K97" i="23"/>
  <c r="T97" i="23" s="1"/>
  <c r="S96" i="23"/>
  <c r="R96" i="23"/>
  <c r="AA96" i="23" s="1"/>
  <c r="Q96" i="23"/>
  <c r="P96" i="23"/>
  <c r="Y96" i="23" s="1"/>
  <c r="O96" i="23"/>
  <c r="X96" i="23" s="1"/>
  <c r="N96" i="23"/>
  <c r="W96" i="23" s="1"/>
  <c r="M96" i="23"/>
  <c r="L96" i="23"/>
  <c r="U96" i="23" s="1"/>
  <c r="K96" i="23"/>
  <c r="T96" i="23" s="1"/>
  <c r="S95" i="23"/>
  <c r="R95" i="23"/>
  <c r="AA95" i="23" s="1"/>
  <c r="Q95" i="23"/>
  <c r="P95" i="23"/>
  <c r="Y95" i="23" s="1"/>
  <c r="O95" i="23"/>
  <c r="X95" i="23" s="1"/>
  <c r="N95" i="23"/>
  <c r="W95" i="23" s="1"/>
  <c r="M95" i="23"/>
  <c r="L95" i="23"/>
  <c r="U95" i="23" s="1"/>
  <c r="K95" i="23"/>
  <c r="T95" i="23" s="1"/>
  <c r="S94" i="23"/>
  <c r="R94" i="23"/>
  <c r="AA94" i="23" s="1"/>
  <c r="Q94" i="23"/>
  <c r="P94" i="23"/>
  <c r="Y94" i="23" s="1"/>
  <c r="O94" i="23"/>
  <c r="X94" i="23" s="1"/>
  <c r="N94" i="23"/>
  <c r="W94" i="23" s="1"/>
  <c r="M94" i="23"/>
  <c r="L94" i="23"/>
  <c r="U94" i="23" s="1"/>
  <c r="K94" i="23"/>
  <c r="T94" i="23" s="1"/>
  <c r="S93" i="23"/>
  <c r="R93" i="23"/>
  <c r="AA93" i="23" s="1"/>
  <c r="Q93" i="23"/>
  <c r="P93" i="23"/>
  <c r="Y93" i="23" s="1"/>
  <c r="O93" i="23"/>
  <c r="X93" i="23" s="1"/>
  <c r="N93" i="23"/>
  <c r="W93" i="23" s="1"/>
  <c r="M93" i="23"/>
  <c r="L93" i="23"/>
  <c r="U93" i="23" s="1"/>
  <c r="K93" i="23"/>
  <c r="T93" i="23" s="1"/>
  <c r="S92" i="23"/>
  <c r="R92" i="23"/>
  <c r="AA92" i="23" s="1"/>
  <c r="Q92" i="23"/>
  <c r="P92" i="23"/>
  <c r="Y92" i="23" s="1"/>
  <c r="O92" i="23"/>
  <c r="X92" i="23" s="1"/>
  <c r="N92" i="23"/>
  <c r="W92" i="23" s="1"/>
  <c r="M92" i="23"/>
  <c r="L92" i="23"/>
  <c r="U92" i="23" s="1"/>
  <c r="K92" i="23"/>
  <c r="T92" i="23" s="1"/>
  <c r="S91" i="23"/>
  <c r="R91" i="23"/>
  <c r="AA91" i="23" s="1"/>
  <c r="Q91" i="23"/>
  <c r="P91" i="23"/>
  <c r="Y91" i="23" s="1"/>
  <c r="O91" i="23"/>
  <c r="X91" i="23" s="1"/>
  <c r="N91" i="23"/>
  <c r="W91" i="23" s="1"/>
  <c r="M91" i="23"/>
  <c r="L91" i="23"/>
  <c r="U91" i="23" s="1"/>
  <c r="K91" i="23"/>
  <c r="T91" i="23" s="1"/>
  <c r="S90" i="23"/>
  <c r="R90" i="23"/>
  <c r="AA90" i="23" s="1"/>
  <c r="Q90" i="23"/>
  <c r="P90" i="23"/>
  <c r="Y90" i="23" s="1"/>
  <c r="O90" i="23"/>
  <c r="X90" i="23" s="1"/>
  <c r="N90" i="23"/>
  <c r="W90" i="23" s="1"/>
  <c r="M90" i="23"/>
  <c r="L90" i="23"/>
  <c r="U90" i="23" s="1"/>
  <c r="K90" i="23"/>
  <c r="T90" i="23" s="1"/>
  <c r="S89" i="23"/>
  <c r="R89" i="23"/>
  <c r="AA89" i="23" s="1"/>
  <c r="Q89" i="23"/>
  <c r="P89" i="23"/>
  <c r="Y89" i="23" s="1"/>
  <c r="O89" i="23"/>
  <c r="X89" i="23" s="1"/>
  <c r="N89" i="23"/>
  <c r="W89" i="23" s="1"/>
  <c r="M89" i="23"/>
  <c r="L89" i="23"/>
  <c r="U89" i="23" s="1"/>
  <c r="K89" i="23"/>
  <c r="T89" i="23" s="1"/>
  <c r="S88" i="23"/>
  <c r="R88" i="23"/>
  <c r="AA88" i="23" s="1"/>
  <c r="Q88" i="23"/>
  <c r="P88" i="23"/>
  <c r="Y88" i="23" s="1"/>
  <c r="O88" i="23"/>
  <c r="X88" i="23" s="1"/>
  <c r="N88" i="23"/>
  <c r="W88" i="23" s="1"/>
  <c r="M88" i="23"/>
  <c r="L88" i="23"/>
  <c r="U88" i="23" s="1"/>
  <c r="K88" i="23"/>
  <c r="T88" i="23" s="1"/>
  <c r="S87" i="23"/>
  <c r="R87" i="23"/>
  <c r="AA87" i="23" s="1"/>
  <c r="Q87" i="23"/>
  <c r="P87" i="23"/>
  <c r="Y87" i="23" s="1"/>
  <c r="O87" i="23"/>
  <c r="X87" i="23" s="1"/>
  <c r="N87" i="23"/>
  <c r="W87" i="23" s="1"/>
  <c r="M87" i="23"/>
  <c r="L87" i="23"/>
  <c r="U87" i="23" s="1"/>
  <c r="K87" i="23"/>
  <c r="T87" i="23" s="1"/>
  <c r="S86" i="23"/>
  <c r="R86" i="23"/>
  <c r="AA86" i="23" s="1"/>
  <c r="Q86" i="23"/>
  <c r="P86" i="23"/>
  <c r="Y86" i="23" s="1"/>
  <c r="O86" i="23"/>
  <c r="X86" i="23" s="1"/>
  <c r="N86" i="23"/>
  <c r="W86" i="23" s="1"/>
  <c r="M86" i="23"/>
  <c r="L86" i="23"/>
  <c r="U86" i="23" s="1"/>
  <c r="K86" i="23"/>
  <c r="T86" i="23" s="1"/>
  <c r="S85" i="23"/>
  <c r="R85" i="23"/>
  <c r="AA85" i="23" s="1"/>
  <c r="Q85" i="23"/>
  <c r="P85" i="23"/>
  <c r="Y85" i="23" s="1"/>
  <c r="O85" i="23"/>
  <c r="X85" i="23" s="1"/>
  <c r="N85" i="23"/>
  <c r="W85" i="23" s="1"/>
  <c r="M85" i="23"/>
  <c r="L85" i="23"/>
  <c r="U85" i="23" s="1"/>
  <c r="K85" i="23"/>
  <c r="T85" i="23" s="1"/>
  <c r="S84" i="23"/>
  <c r="R84" i="23"/>
  <c r="AA84" i="23" s="1"/>
  <c r="Q84" i="23"/>
  <c r="P84" i="23"/>
  <c r="Y84" i="23" s="1"/>
  <c r="O84" i="23"/>
  <c r="X84" i="23" s="1"/>
  <c r="N84" i="23"/>
  <c r="W84" i="23" s="1"/>
  <c r="M84" i="23"/>
  <c r="L84" i="23"/>
  <c r="U84" i="23" s="1"/>
  <c r="K84" i="23"/>
  <c r="T84" i="23" s="1"/>
  <c r="S83" i="23"/>
  <c r="R83" i="23"/>
  <c r="AA83" i="23" s="1"/>
  <c r="Q83" i="23"/>
  <c r="P83" i="23"/>
  <c r="Y83" i="23" s="1"/>
  <c r="O83" i="23"/>
  <c r="X83" i="23" s="1"/>
  <c r="N83" i="23"/>
  <c r="W83" i="23" s="1"/>
  <c r="M83" i="23"/>
  <c r="L83" i="23"/>
  <c r="U83" i="23" s="1"/>
  <c r="K83" i="23"/>
  <c r="T83" i="23" s="1"/>
  <c r="S82" i="23"/>
  <c r="R82" i="23"/>
  <c r="AA82" i="23" s="1"/>
  <c r="Q82" i="23"/>
  <c r="P82" i="23"/>
  <c r="Y82" i="23" s="1"/>
  <c r="O82" i="23"/>
  <c r="X82" i="23" s="1"/>
  <c r="N82" i="23"/>
  <c r="W82" i="23" s="1"/>
  <c r="M82" i="23"/>
  <c r="L82" i="23"/>
  <c r="U82" i="23" s="1"/>
  <c r="K82" i="23"/>
  <c r="T82" i="23" s="1"/>
  <c r="S81" i="23"/>
  <c r="R81" i="23"/>
  <c r="AA81" i="23" s="1"/>
  <c r="Q81" i="23"/>
  <c r="P81" i="23"/>
  <c r="Y81" i="23" s="1"/>
  <c r="O81" i="23"/>
  <c r="X81" i="23" s="1"/>
  <c r="N81" i="23"/>
  <c r="W81" i="23" s="1"/>
  <c r="M81" i="23"/>
  <c r="L81" i="23"/>
  <c r="U81" i="23" s="1"/>
  <c r="K81" i="23"/>
  <c r="T81" i="23" s="1"/>
  <c r="S80" i="23"/>
  <c r="R80" i="23"/>
  <c r="AA80" i="23" s="1"/>
  <c r="Q80" i="23"/>
  <c r="P80" i="23"/>
  <c r="Y80" i="23" s="1"/>
  <c r="O80" i="23"/>
  <c r="X80" i="23" s="1"/>
  <c r="N80" i="23"/>
  <c r="W80" i="23" s="1"/>
  <c r="M80" i="23"/>
  <c r="L80" i="23"/>
  <c r="U80" i="23" s="1"/>
  <c r="K80" i="23"/>
  <c r="T80" i="23" s="1"/>
  <c r="S79" i="23"/>
  <c r="R79" i="23"/>
  <c r="AA79" i="23" s="1"/>
  <c r="Q79" i="23"/>
  <c r="P79" i="23"/>
  <c r="Y79" i="23" s="1"/>
  <c r="O79" i="23"/>
  <c r="X79" i="23" s="1"/>
  <c r="N79" i="23"/>
  <c r="W79" i="23" s="1"/>
  <c r="M79" i="23"/>
  <c r="L79" i="23"/>
  <c r="U79" i="23" s="1"/>
  <c r="K79" i="23"/>
  <c r="T79" i="23" s="1"/>
  <c r="S78" i="23"/>
  <c r="R78" i="23"/>
  <c r="AA78" i="23" s="1"/>
  <c r="Q78" i="23"/>
  <c r="P78" i="23"/>
  <c r="Y78" i="23" s="1"/>
  <c r="O78" i="23"/>
  <c r="X78" i="23" s="1"/>
  <c r="N78" i="23"/>
  <c r="W78" i="23" s="1"/>
  <c r="M78" i="23"/>
  <c r="L78" i="23"/>
  <c r="U78" i="23" s="1"/>
  <c r="K78" i="23"/>
  <c r="T78" i="23" s="1"/>
  <c r="S77" i="23"/>
  <c r="R77" i="23"/>
  <c r="AA77" i="23" s="1"/>
  <c r="Q77" i="23"/>
  <c r="P77" i="23"/>
  <c r="Y77" i="23" s="1"/>
  <c r="O77" i="23"/>
  <c r="X77" i="23" s="1"/>
  <c r="N77" i="23"/>
  <c r="W77" i="23" s="1"/>
  <c r="M77" i="23"/>
  <c r="L77" i="23"/>
  <c r="U77" i="23" s="1"/>
  <c r="K77" i="23"/>
  <c r="T77" i="23" s="1"/>
  <c r="S76" i="23"/>
  <c r="R76" i="23"/>
  <c r="AA76" i="23" s="1"/>
  <c r="Q76" i="23"/>
  <c r="P76" i="23"/>
  <c r="Y76" i="23" s="1"/>
  <c r="O76" i="23"/>
  <c r="X76" i="23" s="1"/>
  <c r="N76" i="23"/>
  <c r="W76" i="23" s="1"/>
  <c r="M76" i="23"/>
  <c r="L76" i="23"/>
  <c r="U76" i="23" s="1"/>
  <c r="K76" i="23"/>
  <c r="T76" i="23" s="1"/>
  <c r="S75" i="23"/>
  <c r="R75" i="23"/>
  <c r="AA75" i="23" s="1"/>
  <c r="Q75" i="23"/>
  <c r="P75" i="23"/>
  <c r="Y75" i="23" s="1"/>
  <c r="O75" i="23"/>
  <c r="X75" i="23" s="1"/>
  <c r="N75" i="23"/>
  <c r="W75" i="23" s="1"/>
  <c r="M75" i="23"/>
  <c r="L75" i="23"/>
  <c r="U75" i="23" s="1"/>
  <c r="K75" i="23"/>
  <c r="T75" i="23" s="1"/>
  <c r="S74" i="23"/>
  <c r="R74" i="23"/>
  <c r="AA74" i="23" s="1"/>
  <c r="Q74" i="23"/>
  <c r="P74" i="23"/>
  <c r="Y74" i="23" s="1"/>
  <c r="O74" i="23"/>
  <c r="X74" i="23" s="1"/>
  <c r="N74" i="23"/>
  <c r="W74" i="23" s="1"/>
  <c r="M74" i="23"/>
  <c r="L74" i="23"/>
  <c r="U74" i="23" s="1"/>
  <c r="K74" i="23"/>
  <c r="T74" i="23" s="1"/>
  <c r="S73" i="23"/>
  <c r="R73" i="23"/>
  <c r="AA73" i="23" s="1"/>
  <c r="Q73" i="23"/>
  <c r="P73" i="23"/>
  <c r="Y73" i="23" s="1"/>
  <c r="O73" i="23"/>
  <c r="X73" i="23" s="1"/>
  <c r="N73" i="23"/>
  <c r="W73" i="23" s="1"/>
  <c r="M73" i="23"/>
  <c r="L73" i="23"/>
  <c r="U73" i="23" s="1"/>
  <c r="K73" i="23"/>
  <c r="T73" i="23" s="1"/>
  <c r="S72" i="23"/>
  <c r="R72" i="23"/>
  <c r="AA72" i="23" s="1"/>
  <c r="Q72" i="23"/>
  <c r="P72" i="23"/>
  <c r="Y72" i="23" s="1"/>
  <c r="O72" i="23"/>
  <c r="X72" i="23" s="1"/>
  <c r="N72" i="23"/>
  <c r="W72" i="23" s="1"/>
  <c r="M72" i="23"/>
  <c r="L72" i="23"/>
  <c r="U72" i="23" s="1"/>
  <c r="K72" i="23"/>
  <c r="T72" i="23" s="1"/>
  <c r="S71" i="23"/>
  <c r="R71" i="23"/>
  <c r="AA71" i="23" s="1"/>
  <c r="Q71" i="23"/>
  <c r="P71" i="23"/>
  <c r="Y71" i="23" s="1"/>
  <c r="O71" i="23"/>
  <c r="X71" i="23" s="1"/>
  <c r="N71" i="23"/>
  <c r="W71" i="23" s="1"/>
  <c r="M71" i="23"/>
  <c r="L71" i="23"/>
  <c r="U71" i="23" s="1"/>
  <c r="K71" i="23"/>
  <c r="T71" i="23" s="1"/>
  <c r="S70" i="23"/>
  <c r="R70" i="23"/>
  <c r="AA70" i="23" s="1"/>
  <c r="Q70" i="23"/>
  <c r="P70" i="23"/>
  <c r="Y70" i="23" s="1"/>
  <c r="O70" i="23"/>
  <c r="X70" i="23" s="1"/>
  <c r="N70" i="23"/>
  <c r="W70" i="23" s="1"/>
  <c r="M70" i="23"/>
  <c r="L70" i="23"/>
  <c r="U70" i="23" s="1"/>
  <c r="K70" i="23"/>
  <c r="T70" i="23" s="1"/>
  <c r="S69" i="23"/>
  <c r="R69" i="23"/>
  <c r="AA69" i="23" s="1"/>
  <c r="Q69" i="23"/>
  <c r="P69" i="23"/>
  <c r="Y69" i="23" s="1"/>
  <c r="O69" i="23"/>
  <c r="X69" i="23" s="1"/>
  <c r="N69" i="23"/>
  <c r="W69" i="23" s="1"/>
  <c r="M69" i="23"/>
  <c r="L69" i="23"/>
  <c r="U69" i="23" s="1"/>
  <c r="K69" i="23"/>
  <c r="T69" i="23" s="1"/>
  <c r="S68" i="23"/>
  <c r="R68" i="23"/>
  <c r="AA68" i="23" s="1"/>
  <c r="Q68" i="23"/>
  <c r="P68" i="23"/>
  <c r="Y68" i="23" s="1"/>
  <c r="O68" i="23"/>
  <c r="X68" i="23" s="1"/>
  <c r="N68" i="23"/>
  <c r="W68" i="23" s="1"/>
  <c r="M68" i="23"/>
  <c r="L68" i="23"/>
  <c r="U68" i="23" s="1"/>
  <c r="K68" i="23"/>
  <c r="T68" i="23" s="1"/>
  <c r="S67" i="23"/>
  <c r="R67" i="23"/>
  <c r="AA67" i="23" s="1"/>
  <c r="Q67" i="23"/>
  <c r="P67" i="23"/>
  <c r="Y67" i="23" s="1"/>
  <c r="O67" i="23"/>
  <c r="X67" i="23" s="1"/>
  <c r="N67" i="23"/>
  <c r="W67" i="23" s="1"/>
  <c r="M67" i="23"/>
  <c r="L67" i="23"/>
  <c r="U67" i="23" s="1"/>
  <c r="K67" i="23"/>
  <c r="T67" i="23" s="1"/>
  <c r="S66" i="23"/>
  <c r="R66" i="23"/>
  <c r="AA66" i="23" s="1"/>
  <c r="Q66" i="23"/>
  <c r="P66" i="23"/>
  <c r="Y66" i="23" s="1"/>
  <c r="O66" i="23"/>
  <c r="X66" i="23" s="1"/>
  <c r="N66" i="23"/>
  <c r="W66" i="23" s="1"/>
  <c r="M66" i="23"/>
  <c r="L66" i="23"/>
  <c r="U66" i="23" s="1"/>
  <c r="K66" i="23"/>
  <c r="T66" i="23" s="1"/>
  <c r="S65" i="23"/>
  <c r="R65" i="23"/>
  <c r="AA65" i="23" s="1"/>
  <c r="Q65" i="23"/>
  <c r="P65" i="23"/>
  <c r="Y65" i="23" s="1"/>
  <c r="O65" i="23"/>
  <c r="X65" i="23" s="1"/>
  <c r="N65" i="23"/>
  <c r="W65" i="23" s="1"/>
  <c r="M65" i="23"/>
  <c r="L65" i="23"/>
  <c r="U65" i="23" s="1"/>
  <c r="K65" i="23"/>
  <c r="T65" i="23" s="1"/>
  <c r="S64" i="23"/>
  <c r="R64" i="23"/>
  <c r="AA64" i="23" s="1"/>
  <c r="Q64" i="23"/>
  <c r="P64" i="23"/>
  <c r="Y64" i="23" s="1"/>
  <c r="O64" i="23"/>
  <c r="X64" i="23" s="1"/>
  <c r="N64" i="23"/>
  <c r="W64" i="23" s="1"/>
  <c r="M64" i="23"/>
  <c r="L64" i="23"/>
  <c r="U64" i="23" s="1"/>
  <c r="K64" i="23"/>
  <c r="T64" i="23" s="1"/>
  <c r="S63" i="23"/>
  <c r="R63" i="23"/>
  <c r="AA63" i="23" s="1"/>
  <c r="Q63" i="23"/>
  <c r="P63" i="23"/>
  <c r="Y63" i="23" s="1"/>
  <c r="O63" i="23"/>
  <c r="X63" i="23" s="1"/>
  <c r="N63" i="23"/>
  <c r="W63" i="23" s="1"/>
  <c r="M63" i="23"/>
  <c r="L63" i="23"/>
  <c r="U63" i="23" s="1"/>
  <c r="K63" i="23"/>
  <c r="T63" i="23" s="1"/>
  <c r="S62" i="23"/>
  <c r="R62" i="23"/>
  <c r="AA62" i="23" s="1"/>
  <c r="Q62" i="23"/>
  <c r="P62" i="23"/>
  <c r="Y62" i="23" s="1"/>
  <c r="O62" i="23"/>
  <c r="X62" i="23" s="1"/>
  <c r="N62" i="23"/>
  <c r="W62" i="23" s="1"/>
  <c r="M62" i="23"/>
  <c r="L62" i="23"/>
  <c r="U62" i="23" s="1"/>
  <c r="K62" i="23"/>
  <c r="T62" i="23" s="1"/>
  <c r="S61" i="23"/>
  <c r="R61" i="23"/>
  <c r="AA61" i="23" s="1"/>
  <c r="Q61" i="23"/>
  <c r="P61" i="23"/>
  <c r="Y61" i="23" s="1"/>
  <c r="O61" i="23"/>
  <c r="X61" i="23" s="1"/>
  <c r="N61" i="23"/>
  <c r="W61" i="23" s="1"/>
  <c r="M61" i="23"/>
  <c r="L61" i="23"/>
  <c r="U61" i="23" s="1"/>
  <c r="K61" i="23"/>
  <c r="T61" i="23" s="1"/>
  <c r="S60" i="23"/>
  <c r="R60" i="23"/>
  <c r="AA60" i="23" s="1"/>
  <c r="Q60" i="23"/>
  <c r="P60" i="23"/>
  <c r="Y60" i="23" s="1"/>
  <c r="O60" i="23"/>
  <c r="X60" i="23" s="1"/>
  <c r="N60" i="23"/>
  <c r="W60" i="23" s="1"/>
  <c r="M60" i="23"/>
  <c r="L60" i="23"/>
  <c r="U60" i="23" s="1"/>
  <c r="K60" i="23"/>
  <c r="T60" i="23" s="1"/>
  <c r="S59" i="23"/>
  <c r="R59" i="23"/>
  <c r="AA59" i="23" s="1"/>
  <c r="Q59" i="23"/>
  <c r="P59" i="23"/>
  <c r="Y59" i="23" s="1"/>
  <c r="O59" i="23"/>
  <c r="X59" i="23" s="1"/>
  <c r="N59" i="23"/>
  <c r="W59" i="23" s="1"/>
  <c r="M59" i="23"/>
  <c r="L59" i="23"/>
  <c r="U59" i="23" s="1"/>
  <c r="K59" i="23"/>
  <c r="T59" i="23" s="1"/>
  <c r="S58" i="23"/>
  <c r="R58" i="23"/>
  <c r="AA58" i="23" s="1"/>
  <c r="Q58" i="23"/>
  <c r="P58" i="23"/>
  <c r="Y58" i="23" s="1"/>
  <c r="O58" i="23"/>
  <c r="X58" i="23" s="1"/>
  <c r="N58" i="23"/>
  <c r="W58" i="23" s="1"/>
  <c r="M58" i="23"/>
  <c r="L58" i="23"/>
  <c r="U58" i="23" s="1"/>
  <c r="K58" i="23"/>
  <c r="T58" i="23" s="1"/>
  <c r="S57" i="23"/>
  <c r="R57" i="23"/>
  <c r="AA57" i="23" s="1"/>
  <c r="Q57" i="23"/>
  <c r="P57" i="23"/>
  <c r="Y57" i="23" s="1"/>
  <c r="O57" i="23"/>
  <c r="X57" i="23" s="1"/>
  <c r="N57" i="23"/>
  <c r="W57" i="23" s="1"/>
  <c r="M57" i="23"/>
  <c r="L57" i="23"/>
  <c r="U57" i="23" s="1"/>
  <c r="K57" i="23"/>
  <c r="T57" i="23" s="1"/>
  <c r="S56" i="23"/>
  <c r="R56" i="23"/>
  <c r="AA56" i="23" s="1"/>
  <c r="Q56" i="23"/>
  <c r="P56" i="23"/>
  <c r="Y56" i="23" s="1"/>
  <c r="O56" i="23"/>
  <c r="X56" i="23" s="1"/>
  <c r="N56" i="23"/>
  <c r="W56" i="23" s="1"/>
  <c r="M56" i="23"/>
  <c r="L56" i="23"/>
  <c r="U56" i="23" s="1"/>
  <c r="K56" i="23"/>
  <c r="T56" i="23" s="1"/>
  <c r="S55" i="23"/>
  <c r="R55" i="23"/>
  <c r="AA55" i="23" s="1"/>
  <c r="Q55" i="23"/>
  <c r="P55" i="23"/>
  <c r="Y55" i="23" s="1"/>
  <c r="O55" i="23"/>
  <c r="X55" i="23" s="1"/>
  <c r="N55" i="23"/>
  <c r="W55" i="23" s="1"/>
  <c r="M55" i="23"/>
  <c r="L55" i="23"/>
  <c r="U55" i="23" s="1"/>
  <c r="K55" i="23"/>
  <c r="T55" i="23" s="1"/>
  <c r="S54" i="23"/>
  <c r="R54" i="23"/>
  <c r="AA54" i="23" s="1"/>
  <c r="Q54" i="23"/>
  <c r="P54" i="23"/>
  <c r="Y54" i="23" s="1"/>
  <c r="O54" i="23"/>
  <c r="X54" i="23" s="1"/>
  <c r="N54" i="23"/>
  <c r="W54" i="23" s="1"/>
  <c r="M54" i="23"/>
  <c r="L54" i="23"/>
  <c r="U54" i="23" s="1"/>
  <c r="K54" i="23"/>
  <c r="T54" i="23" s="1"/>
  <c r="S53" i="23"/>
  <c r="R53" i="23"/>
  <c r="AA53" i="23" s="1"/>
  <c r="Q53" i="23"/>
  <c r="P53" i="23"/>
  <c r="Y53" i="23" s="1"/>
  <c r="O53" i="23"/>
  <c r="X53" i="23" s="1"/>
  <c r="N53" i="23"/>
  <c r="W53" i="23" s="1"/>
  <c r="M53" i="23"/>
  <c r="L53" i="23"/>
  <c r="U53" i="23" s="1"/>
  <c r="K53" i="23"/>
  <c r="T53" i="23" s="1"/>
  <c r="S52" i="23"/>
  <c r="R52" i="23"/>
  <c r="AA52" i="23" s="1"/>
  <c r="Q52" i="23"/>
  <c r="P52" i="23"/>
  <c r="Y52" i="23" s="1"/>
  <c r="O52" i="23"/>
  <c r="X52" i="23" s="1"/>
  <c r="N52" i="23"/>
  <c r="W52" i="23" s="1"/>
  <c r="M52" i="23"/>
  <c r="L52" i="23"/>
  <c r="U52" i="23" s="1"/>
  <c r="K52" i="23"/>
  <c r="T52" i="23" s="1"/>
  <c r="S51" i="23"/>
  <c r="R51" i="23"/>
  <c r="AA51" i="23" s="1"/>
  <c r="Q51" i="23"/>
  <c r="P51" i="23"/>
  <c r="Y51" i="23" s="1"/>
  <c r="O51" i="23"/>
  <c r="X51" i="23" s="1"/>
  <c r="N51" i="23"/>
  <c r="W51" i="23" s="1"/>
  <c r="M51" i="23"/>
  <c r="L51" i="23"/>
  <c r="U51" i="23" s="1"/>
  <c r="K51" i="23"/>
  <c r="T51" i="23" s="1"/>
  <c r="S50" i="23"/>
  <c r="R50" i="23"/>
  <c r="AA50" i="23" s="1"/>
  <c r="Q50" i="23"/>
  <c r="P50" i="23"/>
  <c r="Y50" i="23" s="1"/>
  <c r="O50" i="23"/>
  <c r="X50" i="23" s="1"/>
  <c r="N50" i="23"/>
  <c r="W50" i="23" s="1"/>
  <c r="M50" i="23"/>
  <c r="L50" i="23"/>
  <c r="U50" i="23" s="1"/>
  <c r="K50" i="23"/>
  <c r="T50" i="23" s="1"/>
  <c r="S49" i="23"/>
  <c r="R49" i="23"/>
  <c r="AA49" i="23" s="1"/>
  <c r="Q49" i="23"/>
  <c r="P49" i="23"/>
  <c r="Y49" i="23" s="1"/>
  <c r="O49" i="23"/>
  <c r="X49" i="23" s="1"/>
  <c r="N49" i="23"/>
  <c r="W49" i="23" s="1"/>
  <c r="M49" i="23"/>
  <c r="L49" i="23"/>
  <c r="U49" i="23" s="1"/>
  <c r="K49" i="23"/>
  <c r="T49" i="23" s="1"/>
  <c r="S48" i="23"/>
  <c r="R48" i="23"/>
  <c r="AA48" i="23" s="1"/>
  <c r="Q48" i="23"/>
  <c r="P48" i="23"/>
  <c r="Y48" i="23" s="1"/>
  <c r="O48" i="23"/>
  <c r="X48" i="23" s="1"/>
  <c r="N48" i="23"/>
  <c r="W48" i="23" s="1"/>
  <c r="M48" i="23"/>
  <c r="L48" i="23"/>
  <c r="U48" i="23" s="1"/>
  <c r="K48" i="23"/>
  <c r="T48" i="23" s="1"/>
  <c r="S47" i="23"/>
  <c r="R47" i="23"/>
  <c r="AA47" i="23" s="1"/>
  <c r="Q47" i="23"/>
  <c r="P47" i="23"/>
  <c r="Y47" i="23" s="1"/>
  <c r="O47" i="23"/>
  <c r="X47" i="23" s="1"/>
  <c r="N47" i="23"/>
  <c r="W47" i="23" s="1"/>
  <c r="M47" i="23"/>
  <c r="L47" i="23"/>
  <c r="U47" i="23" s="1"/>
  <c r="K47" i="23"/>
  <c r="T47" i="23" s="1"/>
  <c r="S46" i="23"/>
  <c r="R46" i="23"/>
  <c r="AA46" i="23" s="1"/>
  <c r="Q46" i="23"/>
  <c r="P46" i="23"/>
  <c r="Y46" i="23" s="1"/>
  <c r="O46" i="23"/>
  <c r="X46" i="23" s="1"/>
  <c r="N46" i="23"/>
  <c r="W46" i="23" s="1"/>
  <c r="M46" i="23"/>
  <c r="L46" i="23"/>
  <c r="U46" i="23" s="1"/>
  <c r="K46" i="23"/>
  <c r="T46" i="23" s="1"/>
  <c r="S45" i="23"/>
  <c r="R45" i="23"/>
  <c r="AA45" i="23" s="1"/>
  <c r="Q45" i="23"/>
  <c r="P45" i="23"/>
  <c r="Y45" i="23" s="1"/>
  <c r="O45" i="23"/>
  <c r="X45" i="23" s="1"/>
  <c r="N45" i="23"/>
  <c r="W45" i="23" s="1"/>
  <c r="M45" i="23"/>
  <c r="L45" i="23"/>
  <c r="U45" i="23" s="1"/>
  <c r="K45" i="23"/>
  <c r="T45" i="23" s="1"/>
  <c r="S44" i="23"/>
  <c r="R44" i="23"/>
  <c r="AA44" i="23" s="1"/>
  <c r="Q44" i="23"/>
  <c r="P44" i="23"/>
  <c r="Y44" i="23" s="1"/>
  <c r="O44" i="23"/>
  <c r="X44" i="23" s="1"/>
  <c r="N44" i="23"/>
  <c r="W44" i="23" s="1"/>
  <c r="M44" i="23"/>
  <c r="L44" i="23"/>
  <c r="U44" i="23" s="1"/>
  <c r="K44" i="23"/>
  <c r="T44" i="23" s="1"/>
  <c r="S43" i="23"/>
  <c r="R43" i="23"/>
  <c r="AA43" i="23" s="1"/>
  <c r="Q43" i="23"/>
  <c r="P43" i="23"/>
  <c r="Y43" i="23" s="1"/>
  <c r="O43" i="23"/>
  <c r="X43" i="23" s="1"/>
  <c r="N43" i="23"/>
  <c r="W43" i="23" s="1"/>
  <c r="M43" i="23"/>
  <c r="L43" i="23"/>
  <c r="U43" i="23" s="1"/>
  <c r="K43" i="23"/>
  <c r="T43" i="23" s="1"/>
  <c r="S42" i="23"/>
  <c r="R42" i="23"/>
  <c r="AA42" i="23" s="1"/>
  <c r="Q42" i="23"/>
  <c r="P42" i="23"/>
  <c r="Y42" i="23" s="1"/>
  <c r="O42" i="23"/>
  <c r="X42" i="23" s="1"/>
  <c r="N42" i="23"/>
  <c r="W42" i="23" s="1"/>
  <c r="M42" i="23"/>
  <c r="L42" i="23"/>
  <c r="U42" i="23" s="1"/>
  <c r="K42" i="23"/>
  <c r="T42" i="23" s="1"/>
  <c r="S41" i="23"/>
  <c r="R41" i="23"/>
  <c r="AA41" i="23" s="1"/>
  <c r="Q41" i="23"/>
  <c r="P41" i="23"/>
  <c r="Y41" i="23" s="1"/>
  <c r="O41" i="23"/>
  <c r="X41" i="23" s="1"/>
  <c r="N41" i="23"/>
  <c r="W41" i="23" s="1"/>
  <c r="M41" i="23"/>
  <c r="L41" i="23"/>
  <c r="U41" i="23" s="1"/>
  <c r="K41" i="23"/>
  <c r="T41" i="23" s="1"/>
  <c r="S40" i="23"/>
  <c r="R40" i="23"/>
  <c r="AA40" i="23" s="1"/>
  <c r="Q40" i="23"/>
  <c r="P40" i="23"/>
  <c r="Y40" i="23" s="1"/>
  <c r="O40" i="23"/>
  <c r="X40" i="23" s="1"/>
  <c r="N40" i="23"/>
  <c r="W40" i="23" s="1"/>
  <c r="M40" i="23"/>
  <c r="L40" i="23"/>
  <c r="U40" i="23" s="1"/>
  <c r="K40" i="23"/>
  <c r="T40" i="23" s="1"/>
  <c r="S39" i="23"/>
  <c r="R39" i="23"/>
  <c r="AA39" i="23" s="1"/>
  <c r="Q39" i="23"/>
  <c r="P39" i="23"/>
  <c r="Y39" i="23" s="1"/>
  <c r="O39" i="23"/>
  <c r="X39" i="23" s="1"/>
  <c r="N39" i="23"/>
  <c r="W39" i="23" s="1"/>
  <c r="M39" i="23"/>
  <c r="L39" i="23"/>
  <c r="U39" i="23" s="1"/>
  <c r="K39" i="23"/>
  <c r="T39" i="23" s="1"/>
  <c r="S38" i="23"/>
  <c r="R38" i="23"/>
  <c r="AA38" i="23" s="1"/>
  <c r="Q38" i="23"/>
  <c r="P38" i="23"/>
  <c r="Y38" i="23" s="1"/>
  <c r="O38" i="23"/>
  <c r="X38" i="23" s="1"/>
  <c r="N38" i="23"/>
  <c r="W38" i="23" s="1"/>
  <c r="M38" i="23"/>
  <c r="L38" i="23"/>
  <c r="U38" i="23" s="1"/>
  <c r="K38" i="23"/>
  <c r="T38" i="23" s="1"/>
  <c r="S37" i="23"/>
  <c r="R37" i="23"/>
  <c r="AA37" i="23" s="1"/>
  <c r="Q37" i="23"/>
  <c r="P37" i="23"/>
  <c r="Y37" i="23" s="1"/>
  <c r="O37" i="23"/>
  <c r="X37" i="23" s="1"/>
  <c r="N37" i="23"/>
  <c r="W37" i="23" s="1"/>
  <c r="M37" i="23"/>
  <c r="L37" i="23"/>
  <c r="U37" i="23" s="1"/>
  <c r="K37" i="23"/>
  <c r="T37" i="23" s="1"/>
  <c r="S36" i="23"/>
  <c r="R36" i="23"/>
  <c r="AA36" i="23" s="1"/>
  <c r="Q36" i="23"/>
  <c r="P36" i="23"/>
  <c r="Y36" i="23" s="1"/>
  <c r="O36" i="23"/>
  <c r="X36" i="23" s="1"/>
  <c r="N36" i="23"/>
  <c r="W36" i="23" s="1"/>
  <c r="M36" i="23"/>
  <c r="L36" i="23"/>
  <c r="U36" i="23" s="1"/>
  <c r="K36" i="23"/>
  <c r="T36" i="23" s="1"/>
  <c r="S35" i="23"/>
  <c r="R35" i="23"/>
  <c r="AA35" i="23" s="1"/>
  <c r="Q35" i="23"/>
  <c r="P35" i="23"/>
  <c r="Y35" i="23" s="1"/>
  <c r="O35" i="23"/>
  <c r="X35" i="23" s="1"/>
  <c r="N35" i="23"/>
  <c r="W35" i="23" s="1"/>
  <c r="M35" i="23"/>
  <c r="L35" i="23"/>
  <c r="U35" i="23" s="1"/>
  <c r="K35" i="23"/>
  <c r="T35" i="23" s="1"/>
  <c r="S34" i="23"/>
  <c r="R34" i="23"/>
  <c r="AA34" i="23" s="1"/>
  <c r="Q34" i="23"/>
  <c r="P34" i="23"/>
  <c r="Y34" i="23" s="1"/>
  <c r="O34" i="23"/>
  <c r="X34" i="23" s="1"/>
  <c r="N34" i="23"/>
  <c r="W34" i="23" s="1"/>
  <c r="M34" i="23"/>
  <c r="L34" i="23"/>
  <c r="U34" i="23" s="1"/>
  <c r="K34" i="23"/>
  <c r="T34" i="23" s="1"/>
  <c r="S33" i="23"/>
  <c r="R33" i="23"/>
  <c r="AA33" i="23" s="1"/>
  <c r="Q33" i="23"/>
  <c r="P33" i="23"/>
  <c r="Y33" i="23" s="1"/>
  <c r="O33" i="23"/>
  <c r="X33" i="23" s="1"/>
  <c r="N33" i="23"/>
  <c r="W33" i="23" s="1"/>
  <c r="M33" i="23"/>
  <c r="L33" i="23"/>
  <c r="U33" i="23" s="1"/>
  <c r="K33" i="23"/>
  <c r="T33" i="23" s="1"/>
  <c r="S32" i="23"/>
  <c r="R32" i="23"/>
  <c r="AA32" i="23" s="1"/>
  <c r="Q32" i="23"/>
  <c r="P32" i="23"/>
  <c r="Y32" i="23" s="1"/>
  <c r="O32" i="23"/>
  <c r="X32" i="23" s="1"/>
  <c r="N32" i="23"/>
  <c r="W32" i="23" s="1"/>
  <c r="M32" i="23"/>
  <c r="L32" i="23"/>
  <c r="U32" i="23" s="1"/>
  <c r="K32" i="23"/>
  <c r="T32" i="23" s="1"/>
  <c r="S31" i="23"/>
  <c r="R31" i="23"/>
  <c r="AA31" i="23" s="1"/>
  <c r="Q31" i="23"/>
  <c r="P31" i="23"/>
  <c r="Y31" i="23" s="1"/>
  <c r="O31" i="23"/>
  <c r="X31" i="23" s="1"/>
  <c r="N31" i="23"/>
  <c r="W31" i="23" s="1"/>
  <c r="M31" i="23"/>
  <c r="L31" i="23"/>
  <c r="U31" i="23" s="1"/>
  <c r="K31" i="23"/>
  <c r="T31" i="23" s="1"/>
  <c r="S30" i="23"/>
  <c r="R30" i="23"/>
  <c r="AA30" i="23" s="1"/>
  <c r="Q30" i="23"/>
  <c r="P30" i="23"/>
  <c r="Y30" i="23" s="1"/>
  <c r="O30" i="23"/>
  <c r="X30" i="23" s="1"/>
  <c r="N30" i="23"/>
  <c r="W30" i="23" s="1"/>
  <c r="M30" i="23"/>
  <c r="L30" i="23"/>
  <c r="U30" i="23" s="1"/>
  <c r="K30" i="23"/>
  <c r="T30" i="23" s="1"/>
  <c r="S29" i="23"/>
  <c r="R29" i="23"/>
  <c r="AA29" i="23" s="1"/>
  <c r="Q29" i="23"/>
  <c r="P29" i="23"/>
  <c r="Y29" i="23" s="1"/>
  <c r="O29" i="23"/>
  <c r="X29" i="23" s="1"/>
  <c r="N29" i="23"/>
  <c r="W29" i="23" s="1"/>
  <c r="M29" i="23"/>
  <c r="L29" i="23"/>
  <c r="U29" i="23" s="1"/>
  <c r="K29" i="23"/>
  <c r="T29" i="23" s="1"/>
  <c r="S28" i="23"/>
  <c r="R28" i="23"/>
  <c r="AA28" i="23" s="1"/>
  <c r="Q28" i="23"/>
  <c r="P28" i="23"/>
  <c r="Y28" i="23" s="1"/>
  <c r="O28" i="23"/>
  <c r="X28" i="23" s="1"/>
  <c r="N28" i="23"/>
  <c r="W28" i="23" s="1"/>
  <c r="M28" i="23"/>
  <c r="L28" i="23"/>
  <c r="U28" i="23" s="1"/>
  <c r="K28" i="23"/>
  <c r="T28" i="23" s="1"/>
  <c r="S27" i="23"/>
  <c r="R27" i="23"/>
  <c r="AA27" i="23" s="1"/>
  <c r="Q27" i="23"/>
  <c r="P27" i="23"/>
  <c r="Y27" i="23" s="1"/>
  <c r="O27" i="23"/>
  <c r="X27" i="23" s="1"/>
  <c r="N27" i="23"/>
  <c r="W27" i="23" s="1"/>
  <c r="M27" i="23"/>
  <c r="L27" i="23"/>
  <c r="U27" i="23" s="1"/>
  <c r="K27" i="23"/>
  <c r="T27" i="23" s="1"/>
  <c r="S26" i="23"/>
  <c r="R26" i="23"/>
  <c r="AA26" i="23" s="1"/>
  <c r="Q26" i="23"/>
  <c r="P26" i="23"/>
  <c r="Y26" i="23" s="1"/>
  <c r="O26" i="23"/>
  <c r="X26" i="23" s="1"/>
  <c r="N26" i="23"/>
  <c r="W26" i="23" s="1"/>
  <c r="M26" i="23"/>
  <c r="L26" i="23"/>
  <c r="U26" i="23" s="1"/>
  <c r="K26" i="23"/>
  <c r="T26" i="23" s="1"/>
  <c r="S25" i="23"/>
  <c r="R25" i="23"/>
  <c r="AA25" i="23" s="1"/>
  <c r="Q25" i="23"/>
  <c r="P25" i="23"/>
  <c r="Y25" i="23" s="1"/>
  <c r="O25" i="23"/>
  <c r="X25" i="23" s="1"/>
  <c r="N25" i="23"/>
  <c r="W25" i="23" s="1"/>
  <c r="M25" i="23"/>
  <c r="L25" i="23"/>
  <c r="U25" i="23" s="1"/>
  <c r="K25" i="23"/>
  <c r="T25" i="23" s="1"/>
  <c r="S24" i="23"/>
  <c r="R24" i="23"/>
  <c r="AA24" i="23" s="1"/>
  <c r="Q24" i="23"/>
  <c r="P24" i="23"/>
  <c r="Y24" i="23" s="1"/>
  <c r="O24" i="23"/>
  <c r="X24" i="23" s="1"/>
  <c r="N24" i="23"/>
  <c r="W24" i="23" s="1"/>
  <c r="M24" i="23"/>
  <c r="L24" i="23"/>
  <c r="U24" i="23" s="1"/>
  <c r="K24" i="23"/>
  <c r="T24" i="23" s="1"/>
  <c r="S23" i="23"/>
  <c r="R23" i="23"/>
  <c r="AA23" i="23" s="1"/>
  <c r="Q23" i="23"/>
  <c r="P23" i="23"/>
  <c r="Y23" i="23" s="1"/>
  <c r="O23" i="23"/>
  <c r="X23" i="23" s="1"/>
  <c r="N23" i="23"/>
  <c r="W23" i="23" s="1"/>
  <c r="M23" i="23"/>
  <c r="L23" i="23"/>
  <c r="U23" i="23" s="1"/>
  <c r="K23" i="23"/>
  <c r="T23" i="23" s="1"/>
  <c r="S22" i="23"/>
  <c r="R22" i="23"/>
  <c r="AA22" i="23" s="1"/>
  <c r="Q22" i="23"/>
  <c r="P22" i="23"/>
  <c r="Y22" i="23" s="1"/>
  <c r="O22" i="23"/>
  <c r="X22" i="23" s="1"/>
  <c r="N22" i="23"/>
  <c r="W22" i="23" s="1"/>
  <c r="M22" i="23"/>
  <c r="L22" i="23"/>
  <c r="U22" i="23" s="1"/>
  <c r="K22" i="23"/>
  <c r="T22" i="23" s="1"/>
  <c r="S21" i="23"/>
  <c r="R21" i="23"/>
  <c r="AA21" i="23" s="1"/>
  <c r="Q21" i="23"/>
  <c r="P21" i="23"/>
  <c r="Y21" i="23" s="1"/>
  <c r="O21" i="23"/>
  <c r="X21" i="23" s="1"/>
  <c r="N21" i="23"/>
  <c r="W21" i="23" s="1"/>
  <c r="M21" i="23"/>
  <c r="L21" i="23"/>
  <c r="U21" i="23" s="1"/>
  <c r="K21" i="23"/>
  <c r="T21" i="23" s="1"/>
  <c r="S20" i="23"/>
  <c r="R20" i="23"/>
  <c r="AA20" i="23" s="1"/>
  <c r="Q20" i="23"/>
  <c r="P20" i="23"/>
  <c r="Y20" i="23" s="1"/>
  <c r="O20" i="23"/>
  <c r="X20" i="23" s="1"/>
  <c r="N20" i="23"/>
  <c r="W20" i="23" s="1"/>
  <c r="M20" i="23"/>
  <c r="L20" i="23"/>
  <c r="U20" i="23" s="1"/>
  <c r="K20" i="23"/>
  <c r="T20" i="23" s="1"/>
  <c r="S19" i="23"/>
  <c r="R19" i="23"/>
  <c r="AA19" i="23" s="1"/>
  <c r="Q19" i="23"/>
  <c r="P19" i="23"/>
  <c r="Y19" i="23" s="1"/>
  <c r="O19" i="23"/>
  <c r="X19" i="23" s="1"/>
  <c r="N19" i="23"/>
  <c r="W19" i="23" s="1"/>
  <c r="M19" i="23"/>
  <c r="L19" i="23"/>
  <c r="U19" i="23" s="1"/>
  <c r="K19" i="23"/>
  <c r="T19" i="23" s="1"/>
  <c r="S18" i="23"/>
  <c r="R18" i="23"/>
  <c r="AA18" i="23" s="1"/>
  <c r="Q18" i="23"/>
  <c r="P18" i="23"/>
  <c r="Y18" i="23" s="1"/>
  <c r="O18" i="23"/>
  <c r="X18" i="23" s="1"/>
  <c r="N18" i="23"/>
  <c r="W18" i="23" s="1"/>
  <c r="M18" i="23"/>
  <c r="L18" i="23"/>
  <c r="U18" i="23" s="1"/>
  <c r="K18" i="23"/>
  <c r="T18" i="23" s="1"/>
  <c r="S17" i="23"/>
  <c r="R17" i="23"/>
  <c r="AA17" i="23" s="1"/>
  <c r="Q17" i="23"/>
  <c r="P17" i="23"/>
  <c r="Y17" i="23" s="1"/>
  <c r="O17" i="23"/>
  <c r="X17" i="23" s="1"/>
  <c r="N17" i="23"/>
  <c r="W17" i="23" s="1"/>
  <c r="M17" i="23"/>
  <c r="L17" i="23"/>
  <c r="U17" i="23" s="1"/>
  <c r="K17" i="23"/>
  <c r="T17" i="23" s="1"/>
  <c r="S16" i="23"/>
  <c r="R16" i="23"/>
  <c r="AA16" i="23" s="1"/>
  <c r="Q16" i="23"/>
  <c r="P16" i="23"/>
  <c r="Y16" i="23" s="1"/>
  <c r="O16" i="23"/>
  <c r="X16" i="23" s="1"/>
  <c r="N16" i="23"/>
  <c r="W16" i="23" s="1"/>
  <c r="M16" i="23"/>
  <c r="L16" i="23"/>
  <c r="U16" i="23" s="1"/>
  <c r="K16" i="23"/>
  <c r="T16" i="23" s="1"/>
  <c r="S15" i="23"/>
  <c r="R15" i="23"/>
  <c r="AA15" i="23" s="1"/>
  <c r="Q15" i="23"/>
  <c r="P15" i="23"/>
  <c r="Y15" i="23" s="1"/>
  <c r="O15" i="23"/>
  <c r="X15" i="23" s="1"/>
  <c r="N15" i="23"/>
  <c r="W15" i="23" s="1"/>
  <c r="M15" i="23"/>
  <c r="L15" i="23"/>
  <c r="U15" i="23" s="1"/>
  <c r="K15" i="23"/>
  <c r="T15" i="23" s="1"/>
  <c r="S14" i="23"/>
  <c r="R14" i="23"/>
  <c r="AA14" i="23" s="1"/>
  <c r="Q14" i="23"/>
  <c r="P14" i="23"/>
  <c r="Y14" i="23" s="1"/>
  <c r="O14" i="23"/>
  <c r="X14" i="23" s="1"/>
  <c r="N14" i="23"/>
  <c r="W14" i="23" s="1"/>
  <c r="M14" i="23"/>
  <c r="L14" i="23"/>
  <c r="U14" i="23" s="1"/>
  <c r="K14" i="23"/>
  <c r="T14" i="23" s="1"/>
  <c r="S13" i="23"/>
  <c r="R13" i="23"/>
  <c r="AA13" i="23" s="1"/>
  <c r="Q13" i="23"/>
  <c r="P13" i="23"/>
  <c r="Y13" i="23" s="1"/>
  <c r="O13" i="23"/>
  <c r="X13" i="23" s="1"/>
  <c r="N13" i="23"/>
  <c r="W13" i="23" s="1"/>
  <c r="M13" i="23"/>
  <c r="L13" i="23"/>
  <c r="U13" i="23" s="1"/>
  <c r="K13" i="23"/>
  <c r="T13" i="23" s="1"/>
  <c r="S12" i="23"/>
  <c r="R12" i="23"/>
  <c r="AA12" i="23" s="1"/>
  <c r="Q12" i="23"/>
  <c r="P12" i="23"/>
  <c r="Y12" i="23" s="1"/>
  <c r="O12" i="23"/>
  <c r="X12" i="23" s="1"/>
  <c r="N12" i="23"/>
  <c r="W12" i="23" s="1"/>
  <c r="M12" i="23"/>
  <c r="L12" i="23"/>
  <c r="U12" i="23" s="1"/>
  <c r="K12" i="23"/>
  <c r="T12" i="23" s="1"/>
  <c r="S11" i="23"/>
  <c r="R11" i="23"/>
  <c r="AA11" i="23" s="1"/>
  <c r="Q11" i="23"/>
  <c r="P11" i="23"/>
  <c r="Y11" i="23" s="1"/>
  <c r="O11" i="23"/>
  <c r="X11" i="23" s="1"/>
  <c r="N11" i="23"/>
  <c r="W11" i="23" s="1"/>
  <c r="M11" i="23"/>
  <c r="L11" i="23"/>
  <c r="U11" i="23" s="1"/>
  <c r="K11" i="23"/>
  <c r="T11" i="23" s="1"/>
  <c r="S10" i="23"/>
  <c r="R10" i="23"/>
  <c r="AA10" i="23" s="1"/>
  <c r="Q10" i="23"/>
  <c r="P10" i="23"/>
  <c r="Y10" i="23" s="1"/>
  <c r="O10" i="23"/>
  <c r="X10" i="23" s="1"/>
  <c r="N10" i="23"/>
  <c r="W10" i="23" s="1"/>
  <c r="M10" i="23"/>
  <c r="L10" i="23"/>
  <c r="U10" i="23" s="1"/>
  <c r="K10" i="23"/>
  <c r="T10" i="23" s="1"/>
  <c r="S9" i="23"/>
  <c r="R9" i="23"/>
  <c r="AA9" i="23" s="1"/>
  <c r="Q9" i="23"/>
  <c r="P9" i="23"/>
  <c r="Y9" i="23" s="1"/>
  <c r="O9" i="23"/>
  <c r="X9" i="23" s="1"/>
  <c r="N9" i="23"/>
  <c r="W9" i="23" s="1"/>
  <c r="M9" i="23"/>
  <c r="L9" i="23"/>
  <c r="U9" i="23" s="1"/>
  <c r="K9" i="23"/>
  <c r="T9" i="23" s="1"/>
  <c r="S109" i="24"/>
  <c r="AB109" i="24" s="1"/>
  <c r="R109" i="24"/>
  <c r="AA109" i="24" s="1"/>
  <c r="Q109" i="24"/>
  <c r="Z109" i="24" s="1"/>
  <c r="P109" i="24"/>
  <c r="Y109" i="24" s="1"/>
  <c r="O109" i="24"/>
  <c r="X109" i="24" s="1"/>
  <c r="N109" i="24"/>
  <c r="W109" i="24" s="1"/>
  <c r="M109" i="24"/>
  <c r="L109" i="24"/>
  <c r="U109" i="24" s="1"/>
  <c r="K109" i="24"/>
  <c r="T109" i="24" s="1"/>
  <c r="S108" i="24"/>
  <c r="AB108" i="24" s="1"/>
  <c r="R108" i="24"/>
  <c r="AA108" i="24" s="1"/>
  <c r="Q108" i="24"/>
  <c r="Z108" i="24" s="1"/>
  <c r="P108" i="24"/>
  <c r="Y108" i="24" s="1"/>
  <c r="O108" i="24"/>
  <c r="X108" i="24" s="1"/>
  <c r="N108" i="24"/>
  <c r="W108" i="24" s="1"/>
  <c r="M108" i="24"/>
  <c r="L108" i="24"/>
  <c r="U108" i="24" s="1"/>
  <c r="K108" i="24"/>
  <c r="T108" i="24" s="1"/>
  <c r="S107" i="24"/>
  <c r="AB107" i="24" s="1"/>
  <c r="R107" i="24"/>
  <c r="AA107" i="24" s="1"/>
  <c r="Q107" i="24"/>
  <c r="Z107" i="24" s="1"/>
  <c r="P107" i="24"/>
  <c r="Y107" i="24" s="1"/>
  <c r="O107" i="24"/>
  <c r="X107" i="24" s="1"/>
  <c r="N107" i="24"/>
  <c r="W107" i="24" s="1"/>
  <c r="M107" i="24"/>
  <c r="L107" i="24"/>
  <c r="U107" i="24" s="1"/>
  <c r="K107" i="24"/>
  <c r="T107" i="24" s="1"/>
  <c r="S106" i="24"/>
  <c r="AB106" i="24" s="1"/>
  <c r="R106" i="24"/>
  <c r="AA106" i="24" s="1"/>
  <c r="Q106" i="24"/>
  <c r="Z106" i="24" s="1"/>
  <c r="P106" i="24"/>
  <c r="Y106" i="24" s="1"/>
  <c r="O106" i="24"/>
  <c r="X106" i="24" s="1"/>
  <c r="N106" i="24"/>
  <c r="W106" i="24" s="1"/>
  <c r="M106" i="24"/>
  <c r="L106" i="24"/>
  <c r="U106" i="24" s="1"/>
  <c r="K106" i="24"/>
  <c r="T106" i="24" s="1"/>
  <c r="S105" i="24"/>
  <c r="AB105" i="24" s="1"/>
  <c r="R105" i="24"/>
  <c r="AA105" i="24" s="1"/>
  <c r="Q105" i="24"/>
  <c r="Z105" i="24" s="1"/>
  <c r="P105" i="24"/>
  <c r="Y105" i="24" s="1"/>
  <c r="O105" i="24"/>
  <c r="X105" i="24" s="1"/>
  <c r="N105" i="24"/>
  <c r="W105" i="24" s="1"/>
  <c r="M105" i="24"/>
  <c r="L105" i="24"/>
  <c r="U105" i="24" s="1"/>
  <c r="K105" i="24"/>
  <c r="T105" i="24" s="1"/>
  <c r="S104" i="24"/>
  <c r="AB104" i="24" s="1"/>
  <c r="R104" i="24"/>
  <c r="AA104" i="24" s="1"/>
  <c r="Q104" i="24"/>
  <c r="Z104" i="24" s="1"/>
  <c r="P104" i="24"/>
  <c r="Y104" i="24" s="1"/>
  <c r="O104" i="24"/>
  <c r="X104" i="24" s="1"/>
  <c r="N104" i="24"/>
  <c r="W104" i="24" s="1"/>
  <c r="M104" i="24"/>
  <c r="L104" i="24"/>
  <c r="U104" i="24" s="1"/>
  <c r="K104" i="24"/>
  <c r="T104" i="24" s="1"/>
  <c r="S103" i="24"/>
  <c r="AB103" i="24" s="1"/>
  <c r="R103" i="24"/>
  <c r="AA103" i="24" s="1"/>
  <c r="Q103" i="24"/>
  <c r="Z103" i="24" s="1"/>
  <c r="P103" i="24"/>
  <c r="Y103" i="24" s="1"/>
  <c r="O103" i="24"/>
  <c r="X103" i="24" s="1"/>
  <c r="N103" i="24"/>
  <c r="W103" i="24" s="1"/>
  <c r="M103" i="24"/>
  <c r="L103" i="24"/>
  <c r="U103" i="24" s="1"/>
  <c r="K103" i="24"/>
  <c r="T103" i="24" s="1"/>
  <c r="S102" i="24"/>
  <c r="AB102" i="24" s="1"/>
  <c r="R102" i="24"/>
  <c r="AA102" i="24" s="1"/>
  <c r="Q102" i="24"/>
  <c r="Z102" i="24" s="1"/>
  <c r="P102" i="24"/>
  <c r="Y102" i="24" s="1"/>
  <c r="O102" i="24"/>
  <c r="X102" i="24" s="1"/>
  <c r="N102" i="24"/>
  <c r="W102" i="24" s="1"/>
  <c r="M102" i="24"/>
  <c r="L102" i="24"/>
  <c r="U102" i="24" s="1"/>
  <c r="K102" i="24"/>
  <c r="T102" i="24" s="1"/>
  <c r="S101" i="24"/>
  <c r="AB101" i="24" s="1"/>
  <c r="R101" i="24"/>
  <c r="AA101" i="24" s="1"/>
  <c r="Q101" i="24"/>
  <c r="Z101" i="24" s="1"/>
  <c r="P101" i="24"/>
  <c r="Y101" i="24" s="1"/>
  <c r="O101" i="24"/>
  <c r="X101" i="24" s="1"/>
  <c r="N101" i="24"/>
  <c r="W101" i="24" s="1"/>
  <c r="M101" i="24"/>
  <c r="L101" i="24"/>
  <c r="U101" i="24" s="1"/>
  <c r="K101" i="24"/>
  <c r="T101" i="24" s="1"/>
  <c r="S100" i="24"/>
  <c r="AB100" i="24" s="1"/>
  <c r="R100" i="24"/>
  <c r="AA100" i="24" s="1"/>
  <c r="Q100" i="24"/>
  <c r="Z100" i="24" s="1"/>
  <c r="P100" i="24"/>
  <c r="Y100" i="24" s="1"/>
  <c r="O100" i="24"/>
  <c r="X100" i="24" s="1"/>
  <c r="N100" i="24"/>
  <c r="W100" i="24" s="1"/>
  <c r="M100" i="24"/>
  <c r="L100" i="24"/>
  <c r="U100" i="24" s="1"/>
  <c r="K100" i="24"/>
  <c r="T100" i="24" s="1"/>
  <c r="S99" i="24"/>
  <c r="AB99" i="24" s="1"/>
  <c r="R99" i="24"/>
  <c r="AA99" i="24" s="1"/>
  <c r="Q99" i="24"/>
  <c r="Z99" i="24" s="1"/>
  <c r="P99" i="24"/>
  <c r="Y99" i="24" s="1"/>
  <c r="O99" i="24"/>
  <c r="X99" i="24" s="1"/>
  <c r="N99" i="24"/>
  <c r="W99" i="24" s="1"/>
  <c r="M99" i="24"/>
  <c r="L99" i="24"/>
  <c r="U99" i="24" s="1"/>
  <c r="K99" i="24"/>
  <c r="T99" i="24" s="1"/>
  <c r="S98" i="24"/>
  <c r="AB98" i="24" s="1"/>
  <c r="R98" i="24"/>
  <c r="AA98" i="24" s="1"/>
  <c r="Q98" i="24"/>
  <c r="Z98" i="24" s="1"/>
  <c r="P98" i="24"/>
  <c r="Y98" i="24" s="1"/>
  <c r="O98" i="24"/>
  <c r="X98" i="24" s="1"/>
  <c r="N98" i="24"/>
  <c r="W98" i="24" s="1"/>
  <c r="M98" i="24"/>
  <c r="L98" i="24"/>
  <c r="U98" i="24" s="1"/>
  <c r="K98" i="24"/>
  <c r="T98" i="24" s="1"/>
  <c r="S97" i="24"/>
  <c r="AB97" i="24" s="1"/>
  <c r="R97" i="24"/>
  <c r="AA97" i="24" s="1"/>
  <c r="Q97" i="24"/>
  <c r="Z97" i="24" s="1"/>
  <c r="P97" i="24"/>
  <c r="Y97" i="24" s="1"/>
  <c r="O97" i="24"/>
  <c r="X97" i="24" s="1"/>
  <c r="N97" i="24"/>
  <c r="W97" i="24" s="1"/>
  <c r="M97" i="24"/>
  <c r="L97" i="24"/>
  <c r="U97" i="24" s="1"/>
  <c r="K97" i="24"/>
  <c r="T97" i="24" s="1"/>
  <c r="S96" i="24"/>
  <c r="AB96" i="24" s="1"/>
  <c r="R96" i="24"/>
  <c r="AA96" i="24" s="1"/>
  <c r="Q96" i="24"/>
  <c r="Z96" i="24" s="1"/>
  <c r="P96" i="24"/>
  <c r="Y96" i="24" s="1"/>
  <c r="O96" i="24"/>
  <c r="X96" i="24" s="1"/>
  <c r="N96" i="24"/>
  <c r="W96" i="24" s="1"/>
  <c r="M96" i="24"/>
  <c r="L96" i="24"/>
  <c r="U96" i="24" s="1"/>
  <c r="K96" i="24"/>
  <c r="T96" i="24" s="1"/>
  <c r="S95" i="24"/>
  <c r="AB95" i="24" s="1"/>
  <c r="R95" i="24"/>
  <c r="AA95" i="24" s="1"/>
  <c r="Q95" i="24"/>
  <c r="Z95" i="24" s="1"/>
  <c r="P95" i="24"/>
  <c r="Y95" i="24" s="1"/>
  <c r="O95" i="24"/>
  <c r="X95" i="24" s="1"/>
  <c r="N95" i="24"/>
  <c r="W95" i="24" s="1"/>
  <c r="M95" i="24"/>
  <c r="L95" i="24"/>
  <c r="U95" i="24" s="1"/>
  <c r="K95" i="24"/>
  <c r="T95" i="24" s="1"/>
  <c r="S94" i="24"/>
  <c r="AB94" i="24" s="1"/>
  <c r="R94" i="24"/>
  <c r="AA94" i="24" s="1"/>
  <c r="Q94" i="24"/>
  <c r="Z94" i="24" s="1"/>
  <c r="P94" i="24"/>
  <c r="Y94" i="24" s="1"/>
  <c r="O94" i="24"/>
  <c r="X94" i="24" s="1"/>
  <c r="N94" i="24"/>
  <c r="W94" i="24" s="1"/>
  <c r="M94" i="24"/>
  <c r="L94" i="24"/>
  <c r="U94" i="24" s="1"/>
  <c r="K94" i="24"/>
  <c r="T94" i="24" s="1"/>
  <c r="S93" i="24"/>
  <c r="AB93" i="24" s="1"/>
  <c r="R93" i="24"/>
  <c r="AA93" i="24" s="1"/>
  <c r="Q93" i="24"/>
  <c r="Z93" i="24" s="1"/>
  <c r="P93" i="24"/>
  <c r="Y93" i="24" s="1"/>
  <c r="O93" i="24"/>
  <c r="X93" i="24" s="1"/>
  <c r="N93" i="24"/>
  <c r="W93" i="24" s="1"/>
  <c r="M93" i="24"/>
  <c r="L93" i="24"/>
  <c r="U93" i="24" s="1"/>
  <c r="K93" i="24"/>
  <c r="T93" i="24" s="1"/>
  <c r="S92" i="24"/>
  <c r="AB92" i="24" s="1"/>
  <c r="R92" i="24"/>
  <c r="AA92" i="24" s="1"/>
  <c r="Q92" i="24"/>
  <c r="Z92" i="24" s="1"/>
  <c r="P92" i="24"/>
  <c r="Y92" i="24" s="1"/>
  <c r="O92" i="24"/>
  <c r="X92" i="24" s="1"/>
  <c r="N92" i="24"/>
  <c r="W92" i="24" s="1"/>
  <c r="M92" i="24"/>
  <c r="L92" i="24"/>
  <c r="U92" i="24" s="1"/>
  <c r="K92" i="24"/>
  <c r="T92" i="24" s="1"/>
  <c r="S91" i="24"/>
  <c r="AB91" i="24" s="1"/>
  <c r="R91" i="24"/>
  <c r="AA91" i="24" s="1"/>
  <c r="Q91" i="24"/>
  <c r="Z91" i="24" s="1"/>
  <c r="P91" i="24"/>
  <c r="Y91" i="24" s="1"/>
  <c r="O91" i="24"/>
  <c r="X91" i="24" s="1"/>
  <c r="N91" i="24"/>
  <c r="W91" i="24" s="1"/>
  <c r="M91" i="24"/>
  <c r="L91" i="24"/>
  <c r="U91" i="24" s="1"/>
  <c r="K91" i="24"/>
  <c r="T91" i="24" s="1"/>
  <c r="S90" i="24"/>
  <c r="AB90" i="24" s="1"/>
  <c r="R90" i="24"/>
  <c r="AA90" i="24" s="1"/>
  <c r="Q90" i="24"/>
  <c r="Z90" i="24" s="1"/>
  <c r="P90" i="24"/>
  <c r="Y90" i="24" s="1"/>
  <c r="O90" i="24"/>
  <c r="X90" i="24" s="1"/>
  <c r="N90" i="24"/>
  <c r="W90" i="24" s="1"/>
  <c r="M90" i="24"/>
  <c r="L90" i="24"/>
  <c r="U90" i="24" s="1"/>
  <c r="K90" i="24"/>
  <c r="T90" i="24" s="1"/>
  <c r="S89" i="24"/>
  <c r="AB89" i="24" s="1"/>
  <c r="R89" i="24"/>
  <c r="AA89" i="24" s="1"/>
  <c r="Q89" i="24"/>
  <c r="Z89" i="24" s="1"/>
  <c r="P89" i="24"/>
  <c r="Y89" i="24" s="1"/>
  <c r="O89" i="24"/>
  <c r="X89" i="24" s="1"/>
  <c r="N89" i="24"/>
  <c r="W89" i="24" s="1"/>
  <c r="M89" i="24"/>
  <c r="L89" i="24"/>
  <c r="U89" i="24" s="1"/>
  <c r="K89" i="24"/>
  <c r="T89" i="24" s="1"/>
  <c r="S88" i="24"/>
  <c r="AB88" i="24" s="1"/>
  <c r="R88" i="24"/>
  <c r="AA88" i="24" s="1"/>
  <c r="Q88" i="24"/>
  <c r="Z88" i="24" s="1"/>
  <c r="P88" i="24"/>
  <c r="Y88" i="24" s="1"/>
  <c r="O88" i="24"/>
  <c r="X88" i="24" s="1"/>
  <c r="N88" i="24"/>
  <c r="W88" i="24" s="1"/>
  <c r="M88" i="24"/>
  <c r="L88" i="24"/>
  <c r="U88" i="24" s="1"/>
  <c r="K88" i="24"/>
  <c r="T88" i="24" s="1"/>
  <c r="S87" i="24"/>
  <c r="AB87" i="24" s="1"/>
  <c r="R87" i="24"/>
  <c r="AA87" i="24" s="1"/>
  <c r="Q87" i="24"/>
  <c r="Z87" i="24" s="1"/>
  <c r="P87" i="24"/>
  <c r="Y87" i="24" s="1"/>
  <c r="O87" i="24"/>
  <c r="X87" i="24" s="1"/>
  <c r="N87" i="24"/>
  <c r="W87" i="24" s="1"/>
  <c r="M87" i="24"/>
  <c r="L87" i="24"/>
  <c r="U87" i="24" s="1"/>
  <c r="K87" i="24"/>
  <c r="T87" i="24" s="1"/>
  <c r="S86" i="24"/>
  <c r="AB86" i="24" s="1"/>
  <c r="R86" i="24"/>
  <c r="AA86" i="24" s="1"/>
  <c r="Q86" i="24"/>
  <c r="Z86" i="24" s="1"/>
  <c r="P86" i="24"/>
  <c r="Y86" i="24" s="1"/>
  <c r="O86" i="24"/>
  <c r="X86" i="24" s="1"/>
  <c r="N86" i="24"/>
  <c r="W86" i="24" s="1"/>
  <c r="M86" i="24"/>
  <c r="L86" i="24"/>
  <c r="U86" i="24" s="1"/>
  <c r="K86" i="24"/>
  <c r="T86" i="24" s="1"/>
  <c r="S85" i="24"/>
  <c r="AB85" i="24" s="1"/>
  <c r="R85" i="24"/>
  <c r="AA85" i="24" s="1"/>
  <c r="Q85" i="24"/>
  <c r="Z85" i="24" s="1"/>
  <c r="P85" i="24"/>
  <c r="Y85" i="24" s="1"/>
  <c r="O85" i="24"/>
  <c r="X85" i="24" s="1"/>
  <c r="N85" i="24"/>
  <c r="W85" i="24" s="1"/>
  <c r="M85" i="24"/>
  <c r="L85" i="24"/>
  <c r="U85" i="24" s="1"/>
  <c r="K85" i="24"/>
  <c r="T85" i="24" s="1"/>
  <c r="S84" i="24"/>
  <c r="AB84" i="24" s="1"/>
  <c r="R84" i="24"/>
  <c r="AA84" i="24" s="1"/>
  <c r="Q84" i="24"/>
  <c r="Z84" i="24" s="1"/>
  <c r="P84" i="24"/>
  <c r="Y84" i="24" s="1"/>
  <c r="O84" i="24"/>
  <c r="X84" i="24" s="1"/>
  <c r="N84" i="24"/>
  <c r="W84" i="24" s="1"/>
  <c r="M84" i="24"/>
  <c r="L84" i="24"/>
  <c r="U84" i="24" s="1"/>
  <c r="K84" i="24"/>
  <c r="T84" i="24" s="1"/>
  <c r="S83" i="24"/>
  <c r="AB83" i="24" s="1"/>
  <c r="R83" i="24"/>
  <c r="AA83" i="24" s="1"/>
  <c r="Q83" i="24"/>
  <c r="Z83" i="24" s="1"/>
  <c r="P83" i="24"/>
  <c r="Y83" i="24" s="1"/>
  <c r="O83" i="24"/>
  <c r="X83" i="24" s="1"/>
  <c r="N83" i="24"/>
  <c r="W83" i="24" s="1"/>
  <c r="M83" i="24"/>
  <c r="L83" i="24"/>
  <c r="U83" i="24" s="1"/>
  <c r="K83" i="24"/>
  <c r="T83" i="24" s="1"/>
  <c r="S82" i="24"/>
  <c r="AB82" i="24" s="1"/>
  <c r="R82" i="24"/>
  <c r="AA82" i="24" s="1"/>
  <c r="Q82" i="24"/>
  <c r="Z82" i="24" s="1"/>
  <c r="P82" i="24"/>
  <c r="Y82" i="24" s="1"/>
  <c r="O82" i="24"/>
  <c r="X82" i="24" s="1"/>
  <c r="N82" i="24"/>
  <c r="W82" i="24" s="1"/>
  <c r="M82" i="24"/>
  <c r="L82" i="24"/>
  <c r="U82" i="24" s="1"/>
  <c r="K82" i="24"/>
  <c r="T82" i="24" s="1"/>
  <c r="S81" i="24"/>
  <c r="AB81" i="24" s="1"/>
  <c r="R81" i="24"/>
  <c r="AA81" i="24" s="1"/>
  <c r="Q81" i="24"/>
  <c r="Z81" i="24" s="1"/>
  <c r="P81" i="24"/>
  <c r="Y81" i="24" s="1"/>
  <c r="O81" i="24"/>
  <c r="X81" i="24" s="1"/>
  <c r="N81" i="24"/>
  <c r="W81" i="24" s="1"/>
  <c r="M81" i="24"/>
  <c r="L81" i="24"/>
  <c r="U81" i="24" s="1"/>
  <c r="K81" i="24"/>
  <c r="T81" i="24" s="1"/>
  <c r="S80" i="24"/>
  <c r="AB80" i="24" s="1"/>
  <c r="R80" i="24"/>
  <c r="AA80" i="24" s="1"/>
  <c r="Q80" i="24"/>
  <c r="Z80" i="24" s="1"/>
  <c r="P80" i="24"/>
  <c r="Y80" i="24" s="1"/>
  <c r="O80" i="24"/>
  <c r="X80" i="24" s="1"/>
  <c r="N80" i="24"/>
  <c r="W80" i="24" s="1"/>
  <c r="M80" i="24"/>
  <c r="L80" i="24"/>
  <c r="U80" i="24" s="1"/>
  <c r="K80" i="24"/>
  <c r="T80" i="24" s="1"/>
  <c r="S79" i="24"/>
  <c r="AB79" i="24" s="1"/>
  <c r="R79" i="24"/>
  <c r="AA79" i="24" s="1"/>
  <c r="Q79" i="24"/>
  <c r="Z79" i="24" s="1"/>
  <c r="P79" i="24"/>
  <c r="Y79" i="24" s="1"/>
  <c r="O79" i="24"/>
  <c r="X79" i="24" s="1"/>
  <c r="N79" i="24"/>
  <c r="W79" i="24" s="1"/>
  <c r="M79" i="24"/>
  <c r="L79" i="24"/>
  <c r="U79" i="24" s="1"/>
  <c r="K79" i="24"/>
  <c r="T79" i="24" s="1"/>
  <c r="S78" i="24"/>
  <c r="AB78" i="24" s="1"/>
  <c r="R78" i="24"/>
  <c r="AA78" i="24" s="1"/>
  <c r="Q78" i="24"/>
  <c r="Z78" i="24" s="1"/>
  <c r="P78" i="24"/>
  <c r="Y78" i="24" s="1"/>
  <c r="O78" i="24"/>
  <c r="X78" i="24" s="1"/>
  <c r="N78" i="24"/>
  <c r="W78" i="24" s="1"/>
  <c r="M78" i="24"/>
  <c r="L78" i="24"/>
  <c r="U78" i="24" s="1"/>
  <c r="K78" i="24"/>
  <c r="T78" i="24" s="1"/>
  <c r="S77" i="24"/>
  <c r="AB77" i="24" s="1"/>
  <c r="R77" i="24"/>
  <c r="AA77" i="24" s="1"/>
  <c r="Q77" i="24"/>
  <c r="Z77" i="24" s="1"/>
  <c r="P77" i="24"/>
  <c r="Y77" i="24" s="1"/>
  <c r="O77" i="24"/>
  <c r="X77" i="24" s="1"/>
  <c r="N77" i="24"/>
  <c r="W77" i="24" s="1"/>
  <c r="M77" i="24"/>
  <c r="L77" i="24"/>
  <c r="U77" i="24" s="1"/>
  <c r="K77" i="24"/>
  <c r="T77" i="24" s="1"/>
  <c r="S76" i="24"/>
  <c r="AB76" i="24" s="1"/>
  <c r="R76" i="24"/>
  <c r="AA76" i="24" s="1"/>
  <c r="Q76" i="24"/>
  <c r="Z76" i="24" s="1"/>
  <c r="P76" i="24"/>
  <c r="Y76" i="24" s="1"/>
  <c r="O76" i="24"/>
  <c r="X76" i="24" s="1"/>
  <c r="N76" i="24"/>
  <c r="W76" i="24" s="1"/>
  <c r="M76" i="24"/>
  <c r="L76" i="24"/>
  <c r="U76" i="24" s="1"/>
  <c r="K76" i="24"/>
  <c r="T76" i="24" s="1"/>
  <c r="S75" i="24"/>
  <c r="AB75" i="24" s="1"/>
  <c r="R75" i="24"/>
  <c r="AA75" i="24" s="1"/>
  <c r="Q75" i="24"/>
  <c r="Z75" i="24" s="1"/>
  <c r="P75" i="24"/>
  <c r="Y75" i="24" s="1"/>
  <c r="O75" i="24"/>
  <c r="X75" i="24" s="1"/>
  <c r="N75" i="24"/>
  <c r="W75" i="24" s="1"/>
  <c r="M75" i="24"/>
  <c r="L75" i="24"/>
  <c r="U75" i="24" s="1"/>
  <c r="K75" i="24"/>
  <c r="T75" i="24" s="1"/>
  <c r="S74" i="24"/>
  <c r="AB74" i="24" s="1"/>
  <c r="R74" i="24"/>
  <c r="AA74" i="24" s="1"/>
  <c r="Q74" i="24"/>
  <c r="Z74" i="24" s="1"/>
  <c r="P74" i="24"/>
  <c r="Y74" i="24" s="1"/>
  <c r="O74" i="24"/>
  <c r="X74" i="24" s="1"/>
  <c r="N74" i="24"/>
  <c r="W74" i="24" s="1"/>
  <c r="M74" i="24"/>
  <c r="L74" i="24"/>
  <c r="U74" i="24" s="1"/>
  <c r="K74" i="24"/>
  <c r="T74" i="24" s="1"/>
  <c r="S73" i="24"/>
  <c r="AB73" i="24" s="1"/>
  <c r="R73" i="24"/>
  <c r="AA73" i="24" s="1"/>
  <c r="Q73" i="24"/>
  <c r="Z73" i="24" s="1"/>
  <c r="P73" i="24"/>
  <c r="Y73" i="24" s="1"/>
  <c r="O73" i="24"/>
  <c r="X73" i="24" s="1"/>
  <c r="N73" i="24"/>
  <c r="W73" i="24" s="1"/>
  <c r="M73" i="24"/>
  <c r="L73" i="24"/>
  <c r="U73" i="24" s="1"/>
  <c r="K73" i="24"/>
  <c r="T73" i="24" s="1"/>
  <c r="S72" i="24"/>
  <c r="AB72" i="24" s="1"/>
  <c r="R72" i="24"/>
  <c r="AA72" i="24" s="1"/>
  <c r="Q72" i="24"/>
  <c r="Z72" i="24" s="1"/>
  <c r="P72" i="24"/>
  <c r="Y72" i="24" s="1"/>
  <c r="O72" i="24"/>
  <c r="X72" i="24" s="1"/>
  <c r="N72" i="24"/>
  <c r="W72" i="24" s="1"/>
  <c r="M72" i="24"/>
  <c r="L72" i="24"/>
  <c r="U72" i="24" s="1"/>
  <c r="K72" i="24"/>
  <c r="T72" i="24" s="1"/>
  <c r="S71" i="24"/>
  <c r="AB71" i="24" s="1"/>
  <c r="R71" i="24"/>
  <c r="AA71" i="24" s="1"/>
  <c r="Q71" i="24"/>
  <c r="Z71" i="24" s="1"/>
  <c r="P71" i="24"/>
  <c r="Y71" i="24" s="1"/>
  <c r="O71" i="24"/>
  <c r="X71" i="24" s="1"/>
  <c r="N71" i="24"/>
  <c r="W71" i="24" s="1"/>
  <c r="M71" i="24"/>
  <c r="L71" i="24"/>
  <c r="U71" i="24" s="1"/>
  <c r="K71" i="24"/>
  <c r="T71" i="24" s="1"/>
  <c r="S70" i="24"/>
  <c r="AB70" i="24" s="1"/>
  <c r="R70" i="24"/>
  <c r="AA70" i="24" s="1"/>
  <c r="Q70" i="24"/>
  <c r="Z70" i="24" s="1"/>
  <c r="P70" i="24"/>
  <c r="Y70" i="24" s="1"/>
  <c r="O70" i="24"/>
  <c r="X70" i="24" s="1"/>
  <c r="N70" i="24"/>
  <c r="W70" i="24" s="1"/>
  <c r="M70" i="24"/>
  <c r="L70" i="24"/>
  <c r="U70" i="24" s="1"/>
  <c r="K70" i="24"/>
  <c r="T70" i="24" s="1"/>
  <c r="S69" i="24"/>
  <c r="AB69" i="24" s="1"/>
  <c r="R69" i="24"/>
  <c r="AA69" i="24" s="1"/>
  <c r="Q69" i="24"/>
  <c r="Z69" i="24" s="1"/>
  <c r="P69" i="24"/>
  <c r="Y69" i="24" s="1"/>
  <c r="O69" i="24"/>
  <c r="X69" i="24" s="1"/>
  <c r="N69" i="24"/>
  <c r="W69" i="24" s="1"/>
  <c r="M69" i="24"/>
  <c r="L69" i="24"/>
  <c r="U69" i="24" s="1"/>
  <c r="K69" i="24"/>
  <c r="T69" i="24" s="1"/>
  <c r="S68" i="24"/>
  <c r="AB68" i="24" s="1"/>
  <c r="R68" i="24"/>
  <c r="AA68" i="24" s="1"/>
  <c r="Q68" i="24"/>
  <c r="Z68" i="24" s="1"/>
  <c r="P68" i="24"/>
  <c r="Y68" i="24" s="1"/>
  <c r="O68" i="24"/>
  <c r="X68" i="24" s="1"/>
  <c r="N68" i="24"/>
  <c r="W68" i="24" s="1"/>
  <c r="M68" i="24"/>
  <c r="L68" i="24"/>
  <c r="U68" i="24" s="1"/>
  <c r="K68" i="24"/>
  <c r="T68" i="24" s="1"/>
  <c r="S67" i="24"/>
  <c r="AB67" i="24" s="1"/>
  <c r="R67" i="24"/>
  <c r="AA67" i="24" s="1"/>
  <c r="Q67" i="24"/>
  <c r="Z67" i="24" s="1"/>
  <c r="P67" i="24"/>
  <c r="Y67" i="24" s="1"/>
  <c r="O67" i="24"/>
  <c r="X67" i="24" s="1"/>
  <c r="N67" i="24"/>
  <c r="W67" i="24" s="1"/>
  <c r="M67" i="24"/>
  <c r="L67" i="24"/>
  <c r="U67" i="24" s="1"/>
  <c r="K67" i="24"/>
  <c r="T67" i="24" s="1"/>
  <c r="S66" i="24"/>
  <c r="AB66" i="24" s="1"/>
  <c r="R66" i="24"/>
  <c r="AA66" i="24" s="1"/>
  <c r="Q66" i="24"/>
  <c r="Z66" i="24" s="1"/>
  <c r="P66" i="24"/>
  <c r="Y66" i="24" s="1"/>
  <c r="O66" i="24"/>
  <c r="X66" i="24" s="1"/>
  <c r="N66" i="24"/>
  <c r="W66" i="24" s="1"/>
  <c r="M66" i="24"/>
  <c r="L66" i="24"/>
  <c r="U66" i="24" s="1"/>
  <c r="K66" i="24"/>
  <c r="T66" i="24" s="1"/>
  <c r="S65" i="24"/>
  <c r="AB65" i="24" s="1"/>
  <c r="R65" i="24"/>
  <c r="AA65" i="24" s="1"/>
  <c r="Q65" i="24"/>
  <c r="Z65" i="24" s="1"/>
  <c r="P65" i="24"/>
  <c r="Y65" i="24" s="1"/>
  <c r="O65" i="24"/>
  <c r="X65" i="24" s="1"/>
  <c r="N65" i="24"/>
  <c r="W65" i="24" s="1"/>
  <c r="M65" i="24"/>
  <c r="L65" i="24"/>
  <c r="U65" i="24" s="1"/>
  <c r="K65" i="24"/>
  <c r="T65" i="24" s="1"/>
  <c r="S64" i="24"/>
  <c r="AB64" i="24" s="1"/>
  <c r="R64" i="24"/>
  <c r="AA64" i="24" s="1"/>
  <c r="Q64" i="24"/>
  <c r="Z64" i="24" s="1"/>
  <c r="P64" i="24"/>
  <c r="Y64" i="24" s="1"/>
  <c r="O64" i="24"/>
  <c r="X64" i="24" s="1"/>
  <c r="N64" i="24"/>
  <c r="W64" i="24" s="1"/>
  <c r="M64" i="24"/>
  <c r="L64" i="24"/>
  <c r="U64" i="24" s="1"/>
  <c r="K64" i="24"/>
  <c r="T64" i="24" s="1"/>
  <c r="S63" i="24"/>
  <c r="AB63" i="24" s="1"/>
  <c r="R63" i="24"/>
  <c r="AA63" i="24" s="1"/>
  <c r="Q63" i="24"/>
  <c r="Z63" i="24" s="1"/>
  <c r="P63" i="24"/>
  <c r="Y63" i="24" s="1"/>
  <c r="O63" i="24"/>
  <c r="X63" i="24" s="1"/>
  <c r="N63" i="24"/>
  <c r="W63" i="24" s="1"/>
  <c r="M63" i="24"/>
  <c r="L63" i="24"/>
  <c r="U63" i="24" s="1"/>
  <c r="K63" i="24"/>
  <c r="T63" i="24" s="1"/>
  <c r="S62" i="24"/>
  <c r="AB62" i="24" s="1"/>
  <c r="R62" i="24"/>
  <c r="AA62" i="24" s="1"/>
  <c r="Q62" i="24"/>
  <c r="Z62" i="24" s="1"/>
  <c r="P62" i="24"/>
  <c r="Y62" i="24" s="1"/>
  <c r="O62" i="24"/>
  <c r="X62" i="24" s="1"/>
  <c r="N62" i="24"/>
  <c r="W62" i="24" s="1"/>
  <c r="M62" i="24"/>
  <c r="L62" i="24"/>
  <c r="U62" i="24" s="1"/>
  <c r="K62" i="24"/>
  <c r="T62" i="24" s="1"/>
  <c r="S61" i="24"/>
  <c r="AB61" i="24" s="1"/>
  <c r="R61" i="24"/>
  <c r="AA61" i="24" s="1"/>
  <c r="Q61" i="24"/>
  <c r="Z61" i="24" s="1"/>
  <c r="P61" i="24"/>
  <c r="Y61" i="24" s="1"/>
  <c r="O61" i="24"/>
  <c r="X61" i="24" s="1"/>
  <c r="N61" i="24"/>
  <c r="W61" i="24" s="1"/>
  <c r="M61" i="24"/>
  <c r="L61" i="24"/>
  <c r="U61" i="24" s="1"/>
  <c r="K61" i="24"/>
  <c r="T61" i="24" s="1"/>
  <c r="S60" i="24"/>
  <c r="AB60" i="24" s="1"/>
  <c r="R60" i="24"/>
  <c r="AA60" i="24" s="1"/>
  <c r="Q60" i="24"/>
  <c r="Z60" i="24" s="1"/>
  <c r="P60" i="24"/>
  <c r="Y60" i="24" s="1"/>
  <c r="O60" i="24"/>
  <c r="X60" i="24" s="1"/>
  <c r="N60" i="24"/>
  <c r="W60" i="24" s="1"/>
  <c r="M60" i="24"/>
  <c r="L60" i="24"/>
  <c r="U60" i="24" s="1"/>
  <c r="K60" i="24"/>
  <c r="T60" i="24" s="1"/>
  <c r="S59" i="24"/>
  <c r="AB59" i="24" s="1"/>
  <c r="R59" i="24"/>
  <c r="AA59" i="24" s="1"/>
  <c r="Q59" i="24"/>
  <c r="Z59" i="24" s="1"/>
  <c r="P59" i="24"/>
  <c r="Y59" i="24" s="1"/>
  <c r="O59" i="24"/>
  <c r="X59" i="24" s="1"/>
  <c r="N59" i="24"/>
  <c r="W59" i="24" s="1"/>
  <c r="M59" i="24"/>
  <c r="L59" i="24"/>
  <c r="U59" i="24" s="1"/>
  <c r="K59" i="24"/>
  <c r="T59" i="24" s="1"/>
  <c r="S58" i="24"/>
  <c r="AB58" i="24" s="1"/>
  <c r="R58" i="24"/>
  <c r="AA58" i="24" s="1"/>
  <c r="Q58" i="24"/>
  <c r="Z58" i="24" s="1"/>
  <c r="P58" i="24"/>
  <c r="Y58" i="24" s="1"/>
  <c r="O58" i="24"/>
  <c r="X58" i="24" s="1"/>
  <c r="N58" i="24"/>
  <c r="W58" i="24" s="1"/>
  <c r="M58" i="24"/>
  <c r="L58" i="24"/>
  <c r="U58" i="24" s="1"/>
  <c r="K58" i="24"/>
  <c r="T58" i="24" s="1"/>
  <c r="S57" i="24"/>
  <c r="AB57" i="24" s="1"/>
  <c r="R57" i="24"/>
  <c r="AA57" i="24" s="1"/>
  <c r="Q57" i="24"/>
  <c r="Z57" i="24" s="1"/>
  <c r="P57" i="24"/>
  <c r="Y57" i="24" s="1"/>
  <c r="O57" i="24"/>
  <c r="X57" i="24" s="1"/>
  <c r="N57" i="24"/>
  <c r="W57" i="24" s="1"/>
  <c r="M57" i="24"/>
  <c r="L57" i="24"/>
  <c r="U57" i="24" s="1"/>
  <c r="K57" i="24"/>
  <c r="T57" i="24" s="1"/>
  <c r="S56" i="24"/>
  <c r="AB56" i="24" s="1"/>
  <c r="R56" i="24"/>
  <c r="AA56" i="24" s="1"/>
  <c r="Q56" i="24"/>
  <c r="Z56" i="24" s="1"/>
  <c r="P56" i="24"/>
  <c r="Y56" i="24" s="1"/>
  <c r="O56" i="24"/>
  <c r="X56" i="24" s="1"/>
  <c r="N56" i="24"/>
  <c r="W56" i="24" s="1"/>
  <c r="M56" i="24"/>
  <c r="L56" i="24"/>
  <c r="U56" i="24" s="1"/>
  <c r="K56" i="24"/>
  <c r="T56" i="24" s="1"/>
  <c r="S55" i="24"/>
  <c r="AB55" i="24" s="1"/>
  <c r="R55" i="24"/>
  <c r="AA55" i="24" s="1"/>
  <c r="Q55" i="24"/>
  <c r="Z55" i="24" s="1"/>
  <c r="P55" i="24"/>
  <c r="Y55" i="24" s="1"/>
  <c r="O55" i="24"/>
  <c r="X55" i="24" s="1"/>
  <c r="N55" i="24"/>
  <c r="W55" i="24" s="1"/>
  <c r="M55" i="24"/>
  <c r="L55" i="24"/>
  <c r="U55" i="24" s="1"/>
  <c r="K55" i="24"/>
  <c r="T55" i="24" s="1"/>
  <c r="S54" i="24"/>
  <c r="AB54" i="24" s="1"/>
  <c r="R54" i="24"/>
  <c r="AA54" i="24" s="1"/>
  <c r="Q54" i="24"/>
  <c r="Z54" i="24" s="1"/>
  <c r="P54" i="24"/>
  <c r="Y54" i="24" s="1"/>
  <c r="O54" i="24"/>
  <c r="X54" i="24" s="1"/>
  <c r="N54" i="24"/>
  <c r="W54" i="24" s="1"/>
  <c r="M54" i="24"/>
  <c r="L54" i="24"/>
  <c r="U54" i="24" s="1"/>
  <c r="K54" i="24"/>
  <c r="T54" i="24" s="1"/>
  <c r="S53" i="24"/>
  <c r="AB53" i="24" s="1"/>
  <c r="R53" i="24"/>
  <c r="AA53" i="24" s="1"/>
  <c r="Q53" i="24"/>
  <c r="Z53" i="24" s="1"/>
  <c r="P53" i="24"/>
  <c r="Y53" i="24" s="1"/>
  <c r="O53" i="24"/>
  <c r="X53" i="24" s="1"/>
  <c r="N53" i="24"/>
  <c r="W53" i="24" s="1"/>
  <c r="M53" i="24"/>
  <c r="L53" i="24"/>
  <c r="U53" i="24" s="1"/>
  <c r="K53" i="24"/>
  <c r="T53" i="24" s="1"/>
  <c r="S52" i="24"/>
  <c r="AB52" i="24" s="1"/>
  <c r="R52" i="24"/>
  <c r="AA52" i="24" s="1"/>
  <c r="Q52" i="24"/>
  <c r="Z52" i="24" s="1"/>
  <c r="P52" i="24"/>
  <c r="Y52" i="24" s="1"/>
  <c r="O52" i="24"/>
  <c r="X52" i="24" s="1"/>
  <c r="N52" i="24"/>
  <c r="W52" i="24" s="1"/>
  <c r="M52" i="24"/>
  <c r="L52" i="24"/>
  <c r="U52" i="24" s="1"/>
  <c r="K52" i="24"/>
  <c r="T52" i="24" s="1"/>
  <c r="S51" i="24"/>
  <c r="AB51" i="24" s="1"/>
  <c r="R51" i="24"/>
  <c r="AA51" i="24" s="1"/>
  <c r="Q51" i="24"/>
  <c r="Z51" i="24" s="1"/>
  <c r="P51" i="24"/>
  <c r="Y51" i="24" s="1"/>
  <c r="O51" i="24"/>
  <c r="X51" i="24" s="1"/>
  <c r="N51" i="24"/>
  <c r="W51" i="24" s="1"/>
  <c r="M51" i="24"/>
  <c r="L51" i="24"/>
  <c r="U51" i="24" s="1"/>
  <c r="K51" i="24"/>
  <c r="T51" i="24" s="1"/>
  <c r="S50" i="24"/>
  <c r="AB50" i="24" s="1"/>
  <c r="R50" i="24"/>
  <c r="AA50" i="24" s="1"/>
  <c r="Q50" i="24"/>
  <c r="Z50" i="24" s="1"/>
  <c r="P50" i="24"/>
  <c r="Y50" i="24" s="1"/>
  <c r="O50" i="24"/>
  <c r="X50" i="24" s="1"/>
  <c r="N50" i="24"/>
  <c r="W50" i="24" s="1"/>
  <c r="M50" i="24"/>
  <c r="L50" i="24"/>
  <c r="U50" i="24" s="1"/>
  <c r="K50" i="24"/>
  <c r="T50" i="24" s="1"/>
  <c r="S49" i="24"/>
  <c r="AB49" i="24" s="1"/>
  <c r="R49" i="24"/>
  <c r="AA49" i="24" s="1"/>
  <c r="Q49" i="24"/>
  <c r="Z49" i="24" s="1"/>
  <c r="P49" i="24"/>
  <c r="Y49" i="24" s="1"/>
  <c r="O49" i="24"/>
  <c r="X49" i="24" s="1"/>
  <c r="N49" i="24"/>
  <c r="W49" i="24" s="1"/>
  <c r="M49" i="24"/>
  <c r="L49" i="24"/>
  <c r="U49" i="24" s="1"/>
  <c r="K49" i="24"/>
  <c r="T49" i="24" s="1"/>
  <c r="S48" i="24"/>
  <c r="AB48" i="24" s="1"/>
  <c r="R48" i="24"/>
  <c r="AA48" i="24" s="1"/>
  <c r="Q48" i="24"/>
  <c r="Z48" i="24" s="1"/>
  <c r="P48" i="24"/>
  <c r="Y48" i="24" s="1"/>
  <c r="O48" i="24"/>
  <c r="X48" i="24" s="1"/>
  <c r="N48" i="24"/>
  <c r="W48" i="24" s="1"/>
  <c r="M48" i="24"/>
  <c r="L48" i="24"/>
  <c r="U48" i="24" s="1"/>
  <c r="K48" i="24"/>
  <c r="T48" i="24" s="1"/>
  <c r="S47" i="24"/>
  <c r="AB47" i="24" s="1"/>
  <c r="R47" i="24"/>
  <c r="AA47" i="24" s="1"/>
  <c r="Q47" i="24"/>
  <c r="Z47" i="24" s="1"/>
  <c r="P47" i="24"/>
  <c r="Y47" i="24" s="1"/>
  <c r="O47" i="24"/>
  <c r="X47" i="24" s="1"/>
  <c r="N47" i="24"/>
  <c r="W47" i="24" s="1"/>
  <c r="M47" i="24"/>
  <c r="L47" i="24"/>
  <c r="U47" i="24" s="1"/>
  <c r="K47" i="24"/>
  <c r="T47" i="24" s="1"/>
  <c r="S46" i="24"/>
  <c r="AB46" i="24" s="1"/>
  <c r="R46" i="24"/>
  <c r="AA46" i="24" s="1"/>
  <c r="Q46" i="24"/>
  <c r="Z46" i="24" s="1"/>
  <c r="P46" i="24"/>
  <c r="Y46" i="24" s="1"/>
  <c r="O46" i="24"/>
  <c r="X46" i="24" s="1"/>
  <c r="N46" i="24"/>
  <c r="W46" i="24" s="1"/>
  <c r="M46" i="24"/>
  <c r="L46" i="24"/>
  <c r="U46" i="24" s="1"/>
  <c r="K46" i="24"/>
  <c r="T46" i="24" s="1"/>
  <c r="S45" i="24"/>
  <c r="AB45" i="24" s="1"/>
  <c r="R45" i="24"/>
  <c r="AA45" i="24" s="1"/>
  <c r="Q45" i="24"/>
  <c r="Z45" i="24" s="1"/>
  <c r="P45" i="24"/>
  <c r="Y45" i="24" s="1"/>
  <c r="O45" i="24"/>
  <c r="X45" i="24" s="1"/>
  <c r="N45" i="24"/>
  <c r="W45" i="24" s="1"/>
  <c r="M45" i="24"/>
  <c r="L45" i="24"/>
  <c r="U45" i="24" s="1"/>
  <c r="K45" i="24"/>
  <c r="T45" i="24" s="1"/>
  <c r="S44" i="24"/>
  <c r="AB44" i="24" s="1"/>
  <c r="R44" i="24"/>
  <c r="AA44" i="24" s="1"/>
  <c r="Q44" i="24"/>
  <c r="Z44" i="24" s="1"/>
  <c r="P44" i="24"/>
  <c r="Y44" i="24" s="1"/>
  <c r="O44" i="24"/>
  <c r="X44" i="24" s="1"/>
  <c r="N44" i="24"/>
  <c r="W44" i="24" s="1"/>
  <c r="M44" i="24"/>
  <c r="L44" i="24"/>
  <c r="U44" i="24" s="1"/>
  <c r="K44" i="24"/>
  <c r="T44" i="24" s="1"/>
  <c r="S43" i="24"/>
  <c r="AB43" i="24" s="1"/>
  <c r="R43" i="24"/>
  <c r="AA43" i="24" s="1"/>
  <c r="Q43" i="24"/>
  <c r="Z43" i="24" s="1"/>
  <c r="P43" i="24"/>
  <c r="Y43" i="24" s="1"/>
  <c r="O43" i="24"/>
  <c r="X43" i="24" s="1"/>
  <c r="N43" i="24"/>
  <c r="W43" i="24" s="1"/>
  <c r="M43" i="24"/>
  <c r="L43" i="24"/>
  <c r="U43" i="24" s="1"/>
  <c r="K43" i="24"/>
  <c r="T43" i="24" s="1"/>
  <c r="S42" i="24"/>
  <c r="AB42" i="24" s="1"/>
  <c r="R42" i="24"/>
  <c r="AA42" i="24" s="1"/>
  <c r="Q42" i="24"/>
  <c r="Z42" i="24" s="1"/>
  <c r="P42" i="24"/>
  <c r="Y42" i="24" s="1"/>
  <c r="O42" i="24"/>
  <c r="X42" i="24" s="1"/>
  <c r="N42" i="24"/>
  <c r="W42" i="24" s="1"/>
  <c r="M42" i="24"/>
  <c r="L42" i="24"/>
  <c r="U42" i="24" s="1"/>
  <c r="K42" i="24"/>
  <c r="T42" i="24" s="1"/>
  <c r="S41" i="24"/>
  <c r="AB41" i="24" s="1"/>
  <c r="R41" i="24"/>
  <c r="AA41" i="24" s="1"/>
  <c r="Q41" i="24"/>
  <c r="Z41" i="24" s="1"/>
  <c r="P41" i="24"/>
  <c r="Y41" i="24" s="1"/>
  <c r="O41" i="24"/>
  <c r="X41" i="24" s="1"/>
  <c r="N41" i="24"/>
  <c r="W41" i="24" s="1"/>
  <c r="M41" i="24"/>
  <c r="L41" i="24"/>
  <c r="U41" i="24" s="1"/>
  <c r="K41" i="24"/>
  <c r="T41" i="24" s="1"/>
  <c r="S40" i="24"/>
  <c r="AB40" i="24" s="1"/>
  <c r="R40" i="24"/>
  <c r="AA40" i="24" s="1"/>
  <c r="Q40" i="24"/>
  <c r="Z40" i="24" s="1"/>
  <c r="P40" i="24"/>
  <c r="Y40" i="24" s="1"/>
  <c r="O40" i="24"/>
  <c r="X40" i="24" s="1"/>
  <c r="N40" i="24"/>
  <c r="W40" i="24" s="1"/>
  <c r="M40" i="24"/>
  <c r="L40" i="24"/>
  <c r="U40" i="24" s="1"/>
  <c r="K40" i="24"/>
  <c r="T40" i="24" s="1"/>
  <c r="S39" i="24"/>
  <c r="AB39" i="24" s="1"/>
  <c r="R39" i="24"/>
  <c r="AA39" i="24" s="1"/>
  <c r="Q39" i="24"/>
  <c r="Z39" i="24" s="1"/>
  <c r="P39" i="24"/>
  <c r="Y39" i="24" s="1"/>
  <c r="O39" i="24"/>
  <c r="X39" i="24" s="1"/>
  <c r="N39" i="24"/>
  <c r="W39" i="24" s="1"/>
  <c r="M39" i="24"/>
  <c r="L39" i="24"/>
  <c r="U39" i="24" s="1"/>
  <c r="K39" i="24"/>
  <c r="T39" i="24" s="1"/>
  <c r="S38" i="24"/>
  <c r="AB38" i="24" s="1"/>
  <c r="R38" i="24"/>
  <c r="AA38" i="24" s="1"/>
  <c r="Q38" i="24"/>
  <c r="Z38" i="24" s="1"/>
  <c r="P38" i="24"/>
  <c r="Y38" i="24" s="1"/>
  <c r="O38" i="24"/>
  <c r="X38" i="24" s="1"/>
  <c r="N38" i="24"/>
  <c r="W38" i="24" s="1"/>
  <c r="M38" i="24"/>
  <c r="L38" i="24"/>
  <c r="U38" i="24" s="1"/>
  <c r="K38" i="24"/>
  <c r="T38" i="24" s="1"/>
  <c r="S37" i="24"/>
  <c r="AB37" i="24" s="1"/>
  <c r="R37" i="24"/>
  <c r="AA37" i="24" s="1"/>
  <c r="Q37" i="24"/>
  <c r="Z37" i="24" s="1"/>
  <c r="P37" i="24"/>
  <c r="Y37" i="24" s="1"/>
  <c r="O37" i="24"/>
  <c r="X37" i="24" s="1"/>
  <c r="N37" i="24"/>
  <c r="W37" i="24" s="1"/>
  <c r="M37" i="24"/>
  <c r="L37" i="24"/>
  <c r="U37" i="24" s="1"/>
  <c r="K37" i="24"/>
  <c r="T37" i="24" s="1"/>
  <c r="S36" i="24"/>
  <c r="AB36" i="24" s="1"/>
  <c r="R36" i="24"/>
  <c r="AA36" i="24" s="1"/>
  <c r="Q36" i="24"/>
  <c r="Z36" i="24" s="1"/>
  <c r="P36" i="24"/>
  <c r="Y36" i="24" s="1"/>
  <c r="O36" i="24"/>
  <c r="X36" i="24" s="1"/>
  <c r="N36" i="24"/>
  <c r="W36" i="24" s="1"/>
  <c r="M36" i="24"/>
  <c r="L36" i="24"/>
  <c r="U36" i="24" s="1"/>
  <c r="K36" i="24"/>
  <c r="T36" i="24" s="1"/>
  <c r="S35" i="24"/>
  <c r="AB35" i="24" s="1"/>
  <c r="R35" i="24"/>
  <c r="AA35" i="24" s="1"/>
  <c r="Q35" i="24"/>
  <c r="Z35" i="24" s="1"/>
  <c r="P35" i="24"/>
  <c r="Y35" i="24" s="1"/>
  <c r="O35" i="24"/>
  <c r="X35" i="24" s="1"/>
  <c r="N35" i="24"/>
  <c r="W35" i="24" s="1"/>
  <c r="M35" i="24"/>
  <c r="L35" i="24"/>
  <c r="U35" i="24" s="1"/>
  <c r="K35" i="24"/>
  <c r="T35" i="24" s="1"/>
  <c r="S34" i="24"/>
  <c r="AB34" i="24" s="1"/>
  <c r="R34" i="24"/>
  <c r="AA34" i="24" s="1"/>
  <c r="Q34" i="24"/>
  <c r="Z34" i="24" s="1"/>
  <c r="P34" i="24"/>
  <c r="Y34" i="24" s="1"/>
  <c r="O34" i="24"/>
  <c r="X34" i="24" s="1"/>
  <c r="N34" i="24"/>
  <c r="W34" i="24" s="1"/>
  <c r="M34" i="24"/>
  <c r="L34" i="24"/>
  <c r="U34" i="24" s="1"/>
  <c r="K34" i="24"/>
  <c r="T34" i="24" s="1"/>
  <c r="S33" i="24"/>
  <c r="AB33" i="24" s="1"/>
  <c r="R33" i="24"/>
  <c r="AA33" i="24" s="1"/>
  <c r="Q33" i="24"/>
  <c r="Z33" i="24" s="1"/>
  <c r="P33" i="24"/>
  <c r="Y33" i="24" s="1"/>
  <c r="O33" i="24"/>
  <c r="X33" i="24" s="1"/>
  <c r="N33" i="24"/>
  <c r="W33" i="24" s="1"/>
  <c r="M33" i="24"/>
  <c r="L33" i="24"/>
  <c r="U33" i="24" s="1"/>
  <c r="K33" i="24"/>
  <c r="T33" i="24" s="1"/>
  <c r="S32" i="24"/>
  <c r="AB32" i="24" s="1"/>
  <c r="R32" i="24"/>
  <c r="AA32" i="24" s="1"/>
  <c r="Q32" i="24"/>
  <c r="Z32" i="24" s="1"/>
  <c r="P32" i="24"/>
  <c r="Y32" i="24" s="1"/>
  <c r="O32" i="24"/>
  <c r="X32" i="24" s="1"/>
  <c r="N32" i="24"/>
  <c r="W32" i="24" s="1"/>
  <c r="M32" i="24"/>
  <c r="L32" i="24"/>
  <c r="U32" i="24" s="1"/>
  <c r="K32" i="24"/>
  <c r="T32" i="24" s="1"/>
  <c r="S31" i="24"/>
  <c r="AB31" i="24" s="1"/>
  <c r="R31" i="24"/>
  <c r="AA31" i="24" s="1"/>
  <c r="Q31" i="24"/>
  <c r="Z31" i="24" s="1"/>
  <c r="P31" i="24"/>
  <c r="Y31" i="24" s="1"/>
  <c r="O31" i="24"/>
  <c r="X31" i="24" s="1"/>
  <c r="N31" i="24"/>
  <c r="W31" i="24" s="1"/>
  <c r="M31" i="24"/>
  <c r="L31" i="24"/>
  <c r="U31" i="24" s="1"/>
  <c r="K31" i="24"/>
  <c r="T31" i="24" s="1"/>
  <c r="S30" i="24"/>
  <c r="AB30" i="24" s="1"/>
  <c r="R30" i="24"/>
  <c r="AA30" i="24" s="1"/>
  <c r="Q30" i="24"/>
  <c r="Z30" i="24" s="1"/>
  <c r="P30" i="24"/>
  <c r="Y30" i="24" s="1"/>
  <c r="O30" i="24"/>
  <c r="X30" i="24" s="1"/>
  <c r="N30" i="24"/>
  <c r="W30" i="24" s="1"/>
  <c r="M30" i="24"/>
  <c r="L30" i="24"/>
  <c r="U30" i="24" s="1"/>
  <c r="K30" i="24"/>
  <c r="T30" i="24" s="1"/>
  <c r="S29" i="24"/>
  <c r="AB29" i="24" s="1"/>
  <c r="R29" i="24"/>
  <c r="AA29" i="24" s="1"/>
  <c r="Q29" i="24"/>
  <c r="Z29" i="24" s="1"/>
  <c r="P29" i="24"/>
  <c r="Y29" i="24" s="1"/>
  <c r="O29" i="24"/>
  <c r="X29" i="24" s="1"/>
  <c r="N29" i="24"/>
  <c r="W29" i="24" s="1"/>
  <c r="M29" i="24"/>
  <c r="L29" i="24"/>
  <c r="U29" i="24" s="1"/>
  <c r="K29" i="24"/>
  <c r="T29" i="24" s="1"/>
  <c r="S28" i="24"/>
  <c r="AB28" i="24" s="1"/>
  <c r="R28" i="24"/>
  <c r="AA28" i="24" s="1"/>
  <c r="Q28" i="24"/>
  <c r="Z28" i="24" s="1"/>
  <c r="P28" i="24"/>
  <c r="Y28" i="24" s="1"/>
  <c r="O28" i="24"/>
  <c r="X28" i="24" s="1"/>
  <c r="N28" i="24"/>
  <c r="W28" i="24" s="1"/>
  <c r="M28" i="24"/>
  <c r="L28" i="24"/>
  <c r="U28" i="24" s="1"/>
  <c r="K28" i="24"/>
  <c r="T28" i="24" s="1"/>
  <c r="S27" i="24"/>
  <c r="AB27" i="24" s="1"/>
  <c r="R27" i="24"/>
  <c r="AA27" i="24" s="1"/>
  <c r="Q27" i="24"/>
  <c r="Z27" i="24" s="1"/>
  <c r="P27" i="24"/>
  <c r="Y27" i="24" s="1"/>
  <c r="O27" i="24"/>
  <c r="X27" i="24" s="1"/>
  <c r="N27" i="24"/>
  <c r="W27" i="24" s="1"/>
  <c r="M27" i="24"/>
  <c r="L27" i="24"/>
  <c r="U27" i="24" s="1"/>
  <c r="K27" i="24"/>
  <c r="T27" i="24" s="1"/>
  <c r="S26" i="24"/>
  <c r="AB26" i="24" s="1"/>
  <c r="R26" i="24"/>
  <c r="AA26" i="24" s="1"/>
  <c r="Q26" i="24"/>
  <c r="Z26" i="24" s="1"/>
  <c r="P26" i="24"/>
  <c r="Y26" i="24" s="1"/>
  <c r="O26" i="24"/>
  <c r="X26" i="24" s="1"/>
  <c r="N26" i="24"/>
  <c r="W26" i="24" s="1"/>
  <c r="M26" i="24"/>
  <c r="L26" i="24"/>
  <c r="U26" i="24" s="1"/>
  <c r="K26" i="24"/>
  <c r="T26" i="24" s="1"/>
  <c r="S25" i="24"/>
  <c r="AB25" i="24" s="1"/>
  <c r="R25" i="24"/>
  <c r="AA25" i="24" s="1"/>
  <c r="Q25" i="24"/>
  <c r="Z25" i="24" s="1"/>
  <c r="P25" i="24"/>
  <c r="Y25" i="24" s="1"/>
  <c r="O25" i="24"/>
  <c r="X25" i="24" s="1"/>
  <c r="N25" i="24"/>
  <c r="W25" i="24" s="1"/>
  <c r="M25" i="24"/>
  <c r="L25" i="24"/>
  <c r="U25" i="24" s="1"/>
  <c r="K25" i="24"/>
  <c r="T25" i="24" s="1"/>
  <c r="S24" i="24"/>
  <c r="AB24" i="24" s="1"/>
  <c r="R24" i="24"/>
  <c r="AA24" i="24" s="1"/>
  <c r="Q24" i="24"/>
  <c r="Z24" i="24" s="1"/>
  <c r="P24" i="24"/>
  <c r="Y24" i="24" s="1"/>
  <c r="O24" i="24"/>
  <c r="X24" i="24" s="1"/>
  <c r="N24" i="24"/>
  <c r="W24" i="24" s="1"/>
  <c r="M24" i="24"/>
  <c r="L24" i="24"/>
  <c r="U24" i="24" s="1"/>
  <c r="K24" i="24"/>
  <c r="T24" i="24" s="1"/>
  <c r="S23" i="24"/>
  <c r="AB23" i="24" s="1"/>
  <c r="R23" i="24"/>
  <c r="AA23" i="24" s="1"/>
  <c r="Q23" i="24"/>
  <c r="Z23" i="24" s="1"/>
  <c r="P23" i="24"/>
  <c r="Y23" i="24" s="1"/>
  <c r="O23" i="24"/>
  <c r="X23" i="24" s="1"/>
  <c r="N23" i="24"/>
  <c r="W23" i="24" s="1"/>
  <c r="M23" i="24"/>
  <c r="L23" i="24"/>
  <c r="U23" i="24" s="1"/>
  <c r="K23" i="24"/>
  <c r="T23" i="24" s="1"/>
  <c r="S22" i="24"/>
  <c r="AB22" i="24" s="1"/>
  <c r="R22" i="24"/>
  <c r="AA22" i="24" s="1"/>
  <c r="Q22" i="24"/>
  <c r="Z22" i="24" s="1"/>
  <c r="P22" i="24"/>
  <c r="Y22" i="24" s="1"/>
  <c r="O22" i="24"/>
  <c r="X22" i="24" s="1"/>
  <c r="N22" i="24"/>
  <c r="W22" i="24" s="1"/>
  <c r="M22" i="24"/>
  <c r="L22" i="24"/>
  <c r="U22" i="24" s="1"/>
  <c r="K22" i="24"/>
  <c r="T22" i="24" s="1"/>
  <c r="S21" i="24"/>
  <c r="AB21" i="24" s="1"/>
  <c r="R21" i="24"/>
  <c r="AA21" i="24" s="1"/>
  <c r="Q21" i="24"/>
  <c r="Z21" i="24" s="1"/>
  <c r="P21" i="24"/>
  <c r="Y21" i="24" s="1"/>
  <c r="O21" i="24"/>
  <c r="X21" i="24" s="1"/>
  <c r="N21" i="24"/>
  <c r="W21" i="24" s="1"/>
  <c r="M21" i="24"/>
  <c r="L21" i="24"/>
  <c r="U21" i="24" s="1"/>
  <c r="K21" i="24"/>
  <c r="T21" i="24" s="1"/>
  <c r="S20" i="24"/>
  <c r="AB20" i="24" s="1"/>
  <c r="R20" i="24"/>
  <c r="AA20" i="24" s="1"/>
  <c r="Q20" i="24"/>
  <c r="Z20" i="24" s="1"/>
  <c r="P20" i="24"/>
  <c r="Y20" i="24" s="1"/>
  <c r="O20" i="24"/>
  <c r="X20" i="24" s="1"/>
  <c r="N20" i="24"/>
  <c r="W20" i="24" s="1"/>
  <c r="M20" i="24"/>
  <c r="L20" i="24"/>
  <c r="U20" i="24" s="1"/>
  <c r="K20" i="24"/>
  <c r="T20" i="24" s="1"/>
  <c r="S19" i="24"/>
  <c r="AB19" i="24" s="1"/>
  <c r="R19" i="24"/>
  <c r="AA19" i="24" s="1"/>
  <c r="Q19" i="24"/>
  <c r="Z19" i="24" s="1"/>
  <c r="P19" i="24"/>
  <c r="Y19" i="24" s="1"/>
  <c r="O19" i="24"/>
  <c r="X19" i="24" s="1"/>
  <c r="N19" i="24"/>
  <c r="W19" i="24" s="1"/>
  <c r="M19" i="24"/>
  <c r="L19" i="24"/>
  <c r="U19" i="24" s="1"/>
  <c r="K19" i="24"/>
  <c r="T19" i="24" s="1"/>
  <c r="S18" i="24"/>
  <c r="AB18" i="24" s="1"/>
  <c r="R18" i="24"/>
  <c r="AA18" i="24" s="1"/>
  <c r="Q18" i="24"/>
  <c r="Z18" i="24" s="1"/>
  <c r="P18" i="24"/>
  <c r="Y18" i="24" s="1"/>
  <c r="O18" i="24"/>
  <c r="X18" i="24" s="1"/>
  <c r="N18" i="24"/>
  <c r="W18" i="24" s="1"/>
  <c r="M18" i="24"/>
  <c r="L18" i="24"/>
  <c r="U18" i="24" s="1"/>
  <c r="K18" i="24"/>
  <c r="T18" i="24" s="1"/>
  <c r="S17" i="24"/>
  <c r="AB17" i="24" s="1"/>
  <c r="R17" i="24"/>
  <c r="AA17" i="24" s="1"/>
  <c r="Q17" i="24"/>
  <c r="Z17" i="24" s="1"/>
  <c r="P17" i="24"/>
  <c r="Y17" i="24" s="1"/>
  <c r="O17" i="24"/>
  <c r="X17" i="24" s="1"/>
  <c r="N17" i="24"/>
  <c r="W17" i="24" s="1"/>
  <c r="M17" i="24"/>
  <c r="L17" i="24"/>
  <c r="U17" i="24" s="1"/>
  <c r="K17" i="24"/>
  <c r="T17" i="24" s="1"/>
  <c r="S16" i="24"/>
  <c r="AB16" i="24" s="1"/>
  <c r="R16" i="24"/>
  <c r="AA16" i="24" s="1"/>
  <c r="Q16" i="24"/>
  <c r="Z16" i="24" s="1"/>
  <c r="P16" i="24"/>
  <c r="Y16" i="24" s="1"/>
  <c r="O16" i="24"/>
  <c r="X16" i="24" s="1"/>
  <c r="N16" i="24"/>
  <c r="W16" i="24" s="1"/>
  <c r="M16" i="24"/>
  <c r="L16" i="24"/>
  <c r="U16" i="24" s="1"/>
  <c r="K16" i="24"/>
  <c r="T16" i="24" s="1"/>
  <c r="S15" i="24"/>
  <c r="AB15" i="24" s="1"/>
  <c r="R15" i="24"/>
  <c r="AA15" i="24" s="1"/>
  <c r="Q15" i="24"/>
  <c r="Z15" i="24" s="1"/>
  <c r="P15" i="24"/>
  <c r="Y15" i="24" s="1"/>
  <c r="O15" i="24"/>
  <c r="X15" i="24" s="1"/>
  <c r="N15" i="24"/>
  <c r="W15" i="24" s="1"/>
  <c r="M15" i="24"/>
  <c r="L15" i="24"/>
  <c r="U15" i="24" s="1"/>
  <c r="K15" i="24"/>
  <c r="T15" i="24" s="1"/>
  <c r="S14" i="24"/>
  <c r="AB14" i="24" s="1"/>
  <c r="R14" i="24"/>
  <c r="AA14" i="24" s="1"/>
  <c r="Q14" i="24"/>
  <c r="Z14" i="24" s="1"/>
  <c r="P14" i="24"/>
  <c r="Y14" i="24" s="1"/>
  <c r="O14" i="24"/>
  <c r="X14" i="24" s="1"/>
  <c r="N14" i="24"/>
  <c r="W14" i="24" s="1"/>
  <c r="M14" i="24"/>
  <c r="L14" i="24"/>
  <c r="U14" i="24" s="1"/>
  <c r="K14" i="24"/>
  <c r="T14" i="24" s="1"/>
  <c r="S13" i="24"/>
  <c r="AB13" i="24" s="1"/>
  <c r="R13" i="24"/>
  <c r="AA13" i="24" s="1"/>
  <c r="Q13" i="24"/>
  <c r="Z13" i="24" s="1"/>
  <c r="P13" i="24"/>
  <c r="Y13" i="24" s="1"/>
  <c r="O13" i="24"/>
  <c r="X13" i="24" s="1"/>
  <c r="N13" i="24"/>
  <c r="W13" i="24" s="1"/>
  <c r="M13" i="24"/>
  <c r="L13" i="24"/>
  <c r="U13" i="24" s="1"/>
  <c r="K13" i="24"/>
  <c r="T13" i="24" s="1"/>
  <c r="S12" i="24"/>
  <c r="AB12" i="24" s="1"/>
  <c r="R12" i="24"/>
  <c r="AA12" i="24" s="1"/>
  <c r="Q12" i="24"/>
  <c r="Z12" i="24" s="1"/>
  <c r="P12" i="24"/>
  <c r="Y12" i="24" s="1"/>
  <c r="O12" i="24"/>
  <c r="X12" i="24" s="1"/>
  <c r="N12" i="24"/>
  <c r="W12" i="24" s="1"/>
  <c r="M12" i="24"/>
  <c r="L12" i="24"/>
  <c r="U12" i="24" s="1"/>
  <c r="K12" i="24"/>
  <c r="T12" i="24" s="1"/>
  <c r="S11" i="24"/>
  <c r="AB11" i="24" s="1"/>
  <c r="R11" i="24"/>
  <c r="AA11" i="24" s="1"/>
  <c r="Q11" i="24"/>
  <c r="Z11" i="24" s="1"/>
  <c r="P11" i="24"/>
  <c r="Y11" i="24" s="1"/>
  <c r="O11" i="24"/>
  <c r="X11" i="24" s="1"/>
  <c r="N11" i="24"/>
  <c r="W11" i="24" s="1"/>
  <c r="M11" i="24"/>
  <c r="L11" i="24"/>
  <c r="U11" i="24" s="1"/>
  <c r="K11" i="24"/>
  <c r="T11" i="24" s="1"/>
  <c r="S10" i="24"/>
  <c r="AB10" i="24" s="1"/>
  <c r="R10" i="24"/>
  <c r="AA10" i="24" s="1"/>
  <c r="Q10" i="24"/>
  <c r="Z10" i="24" s="1"/>
  <c r="P10" i="24"/>
  <c r="Y10" i="24" s="1"/>
  <c r="O10" i="24"/>
  <c r="X10" i="24" s="1"/>
  <c r="N10" i="24"/>
  <c r="W10" i="24" s="1"/>
  <c r="M10" i="24"/>
  <c r="L10" i="24"/>
  <c r="U10" i="24" s="1"/>
  <c r="K10" i="24"/>
  <c r="T10" i="24" s="1"/>
  <c r="S9" i="24"/>
  <c r="AB9" i="24" s="1"/>
  <c r="R9" i="24"/>
  <c r="AA9" i="24" s="1"/>
  <c r="Q9" i="24"/>
  <c r="Z9" i="24" s="1"/>
  <c r="P9" i="24"/>
  <c r="Y9" i="24" s="1"/>
  <c r="O9" i="24"/>
  <c r="X9" i="24" s="1"/>
  <c r="N9" i="24"/>
  <c r="W9" i="24" s="1"/>
  <c r="M9" i="24"/>
  <c r="L9" i="24"/>
  <c r="U9" i="24" s="1"/>
  <c r="K9" i="24"/>
  <c r="T9" i="24" s="1"/>
  <c r="S109" i="25"/>
  <c r="AB109" i="25" s="1"/>
  <c r="R109" i="25"/>
  <c r="AA109" i="25" s="1"/>
  <c r="Q109" i="25"/>
  <c r="Z109" i="25" s="1"/>
  <c r="P109" i="25"/>
  <c r="Y109" i="25" s="1"/>
  <c r="O109" i="25"/>
  <c r="X109" i="25" s="1"/>
  <c r="N109" i="25"/>
  <c r="W109" i="25" s="1"/>
  <c r="M109" i="25"/>
  <c r="L109" i="25"/>
  <c r="U109" i="25" s="1"/>
  <c r="K109" i="25"/>
  <c r="T109" i="25" s="1"/>
  <c r="S108" i="25"/>
  <c r="AB108" i="25" s="1"/>
  <c r="R108" i="25"/>
  <c r="AA108" i="25" s="1"/>
  <c r="Q108" i="25"/>
  <c r="Z108" i="25" s="1"/>
  <c r="P108" i="25"/>
  <c r="Y108" i="25" s="1"/>
  <c r="O108" i="25"/>
  <c r="X108" i="25" s="1"/>
  <c r="N108" i="25"/>
  <c r="W108" i="25" s="1"/>
  <c r="M108" i="25"/>
  <c r="L108" i="25"/>
  <c r="U108" i="25" s="1"/>
  <c r="K108" i="25"/>
  <c r="T108" i="25" s="1"/>
  <c r="S107" i="25"/>
  <c r="AB107" i="25" s="1"/>
  <c r="R107" i="25"/>
  <c r="AA107" i="25" s="1"/>
  <c r="Q107" i="25"/>
  <c r="Z107" i="25" s="1"/>
  <c r="P107" i="25"/>
  <c r="Y107" i="25" s="1"/>
  <c r="O107" i="25"/>
  <c r="X107" i="25" s="1"/>
  <c r="N107" i="25"/>
  <c r="W107" i="25" s="1"/>
  <c r="M107" i="25"/>
  <c r="L107" i="25"/>
  <c r="U107" i="25" s="1"/>
  <c r="K107" i="25"/>
  <c r="T107" i="25" s="1"/>
  <c r="S106" i="25"/>
  <c r="AB106" i="25" s="1"/>
  <c r="R106" i="25"/>
  <c r="AA106" i="25" s="1"/>
  <c r="Q106" i="25"/>
  <c r="Z106" i="25" s="1"/>
  <c r="P106" i="25"/>
  <c r="Y106" i="25" s="1"/>
  <c r="O106" i="25"/>
  <c r="X106" i="25" s="1"/>
  <c r="N106" i="25"/>
  <c r="W106" i="25" s="1"/>
  <c r="M106" i="25"/>
  <c r="L106" i="25"/>
  <c r="U106" i="25" s="1"/>
  <c r="K106" i="25"/>
  <c r="T106" i="25" s="1"/>
  <c r="S105" i="25"/>
  <c r="AB105" i="25" s="1"/>
  <c r="R105" i="25"/>
  <c r="AA105" i="25" s="1"/>
  <c r="Q105" i="25"/>
  <c r="Z105" i="25" s="1"/>
  <c r="P105" i="25"/>
  <c r="Y105" i="25" s="1"/>
  <c r="O105" i="25"/>
  <c r="X105" i="25" s="1"/>
  <c r="N105" i="25"/>
  <c r="W105" i="25" s="1"/>
  <c r="M105" i="25"/>
  <c r="L105" i="25"/>
  <c r="U105" i="25" s="1"/>
  <c r="K105" i="25"/>
  <c r="T105" i="25" s="1"/>
  <c r="S104" i="25"/>
  <c r="AB104" i="25" s="1"/>
  <c r="R104" i="25"/>
  <c r="AA104" i="25" s="1"/>
  <c r="Q104" i="25"/>
  <c r="Z104" i="25" s="1"/>
  <c r="P104" i="25"/>
  <c r="Y104" i="25" s="1"/>
  <c r="O104" i="25"/>
  <c r="X104" i="25" s="1"/>
  <c r="N104" i="25"/>
  <c r="W104" i="25" s="1"/>
  <c r="M104" i="25"/>
  <c r="L104" i="25"/>
  <c r="U104" i="25" s="1"/>
  <c r="K104" i="25"/>
  <c r="T104" i="25" s="1"/>
  <c r="S103" i="25"/>
  <c r="AB103" i="25" s="1"/>
  <c r="R103" i="25"/>
  <c r="AA103" i="25" s="1"/>
  <c r="Q103" i="25"/>
  <c r="Z103" i="25" s="1"/>
  <c r="P103" i="25"/>
  <c r="Y103" i="25" s="1"/>
  <c r="O103" i="25"/>
  <c r="X103" i="25" s="1"/>
  <c r="N103" i="25"/>
  <c r="W103" i="25" s="1"/>
  <c r="M103" i="25"/>
  <c r="L103" i="25"/>
  <c r="U103" i="25" s="1"/>
  <c r="K103" i="25"/>
  <c r="T103" i="25" s="1"/>
  <c r="S102" i="25"/>
  <c r="AB102" i="25" s="1"/>
  <c r="R102" i="25"/>
  <c r="AA102" i="25" s="1"/>
  <c r="Q102" i="25"/>
  <c r="Z102" i="25" s="1"/>
  <c r="P102" i="25"/>
  <c r="Y102" i="25" s="1"/>
  <c r="O102" i="25"/>
  <c r="X102" i="25" s="1"/>
  <c r="N102" i="25"/>
  <c r="W102" i="25" s="1"/>
  <c r="M102" i="25"/>
  <c r="L102" i="25"/>
  <c r="U102" i="25" s="1"/>
  <c r="K102" i="25"/>
  <c r="T102" i="25" s="1"/>
  <c r="S101" i="25"/>
  <c r="AB101" i="25" s="1"/>
  <c r="R101" i="25"/>
  <c r="AA101" i="25" s="1"/>
  <c r="Q101" i="25"/>
  <c r="Z101" i="25" s="1"/>
  <c r="P101" i="25"/>
  <c r="Y101" i="25" s="1"/>
  <c r="O101" i="25"/>
  <c r="X101" i="25" s="1"/>
  <c r="N101" i="25"/>
  <c r="W101" i="25" s="1"/>
  <c r="M101" i="25"/>
  <c r="L101" i="25"/>
  <c r="U101" i="25" s="1"/>
  <c r="K101" i="25"/>
  <c r="T101" i="25" s="1"/>
  <c r="S100" i="25"/>
  <c r="AB100" i="25" s="1"/>
  <c r="R100" i="25"/>
  <c r="AA100" i="25" s="1"/>
  <c r="Q100" i="25"/>
  <c r="Z100" i="25" s="1"/>
  <c r="P100" i="25"/>
  <c r="Y100" i="25" s="1"/>
  <c r="O100" i="25"/>
  <c r="X100" i="25" s="1"/>
  <c r="N100" i="25"/>
  <c r="W100" i="25" s="1"/>
  <c r="M100" i="25"/>
  <c r="L100" i="25"/>
  <c r="U100" i="25" s="1"/>
  <c r="K100" i="25"/>
  <c r="T100" i="25" s="1"/>
  <c r="S99" i="25"/>
  <c r="AB99" i="25" s="1"/>
  <c r="R99" i="25"/>
  <c r="AA99" i="25" s="1"/>
  <c r="Q99" i="25"/>
  <c r="Z99" i="25" s="1"/>
  <c r="P99" i="25"/>
  <c r="Y99" i="25" s="1"/>
  <c r="O99" i="25"/>
  <c r="X99" i="25" s="1"/>
  <c r="N99" i="25"/>
  <c r="W99" i="25" s="1"/>
  <c r="M99" i="25"/>
  <c r="L99" i="25"/>
  <c r="U99" i="25" s="1"/>
  <c r="K99" i="25"/>
  <c r="T99" i="25" s="1"/>
  <c r="S98" i="25"/>
  <c r="AB98" i="25" s="1"/>
  <c r="R98" i="25"/>
  <c r="AA98" i="25" s="1"/>
  <c r="Q98" i="25"/>
  <c r="Z98" i="25" s="1"/>
  <c r="P98" i="25"/>
  <c r="Y98" i="25" s="1"/>
  <c r="O98" i="25"/>
  <c r="X98" i="25" s="1"/>
  <c r="N98" i="25"/>
  <c r="W98" i="25" s="1"/>
  <c r="M98" i="25"/>
  <c r="L98" i="25"/>
  <c r="U98" i="25" s="1"/>
  <c r="K98" i="25"/>
  <c r="T98" i="25" s="1"/>
  <c r="S97" i="25"/>
  <c r="AB97" i="25" s="1"/>
  <c r="R97" i="25"/>
  <c r="AA97" i="25" s="1"/>
  <c r="Q97" i="25"/>
  <c r="Z97" i="25" s="1"/>
  <c r="P97" i="25"/>
  <c r="Y97" i="25" s="1"/>
  <c r="O97" i="25"/>
  <c r="X97" i="25" s="1"/>
  <c r="N97" i="25"/>
  <c r="W97" i="25" s="1"/>
  <c r="M97" i="25"/>
  <c r="L97" i="25"/>
  <c r="U97" i="25" s="1"/>
  <c r="K97" i="25"/>
  <c r="T97" i="25" s="1"/>
  <c r="S96" i="25"/>
  <c r="AB96" i="25" s="1"/>
  <c r="R96" i="25"/>
  <c r="AA96" i="25" s="1"/>
  <c r="Q96" i="25"/>
  <c r="Z96" i="25" s="1"/>
  <c r="P96" i="25"/>
  <c r="Y96" i="25" s="1"/>
  <c r="O96" i="25"/>
  <c r="X96" i="25" s="1"/>
  <c r="N96" i="25"/>
  <c r="W96" i="25" s="1"/>
  <c r="M96" i="25"/>
  <c r="L96" i="25"/>
  <c r="U96" i="25" s="1"/>
  <c r="K96" i="25"/>
  <c r="T96" i="25" s="1"/>
  <c r="S95" i="25"/>
  <c r="AB95" i="25" s="1"/>
  <c r="R95" i="25"/>
  <c r="AA95" i="25" s="1"/>
  <c r="Q95" i="25"/>
  <c r="Z95" i="25" s="1"/>
  <c r="P95" i="25"/>
  <c r="Y95" i="25" s="1"/>
  <c r="O95" i="25"/>
  <c r="X95" i="25" s="1"/>
  <c r="N95" i="25"/>
  <c r="W95" i="25" s="1"/>
  <c r="M95" i="25"/>
  <c r="L95" i="25"/>
  <c r="U95" i="25" s="1"/>
  <c r="K95" i="25"/>
  <c r="T95" i="25" s="1"/>
  <c r="S94" i="25"/>
  <c r="AB94" i="25" s="1"/>
  <c r="R94" i="25"/>
  <c r="AA94" i="25" s="1"/>
  <c r="Q94" i="25"/>
  <c r="Z94" i="25" s="1"/>
  <c r="P94" i="25"/>
  <c r="Y94" i="25" s="1"/>
  <c r="O94" i="25"/>
  <c r="X94" i="25" s="1"/>
  <c r="N94" i="25"/>
  <c r="W94" i="25" s="1"/>
  <c r="M94" i="25"/>
  <c r="L94" i="25"/>
  <c r="U94" i="25" s="1"/>
  <c r="K94" i="25"/>
  <c r="T94" i="25" s="1"/>
  <c r="S93" i="25"/>
  <c r="AB93" i="25" s="1"/>
  <c r="R93" i="25"/>
  <c r="AA93" i="25" s="1"/>
  <c r="Q93" i="25"/>
  <c r="Z93" i="25" s="1"/>
  <c r="P93" i="25"/>
  <c r="Y93" i="25" s="1"/>
  <c r="O93" i="25"/>
  <c r="X93" i="25" s="1"/>
  <c r="N93" i="25"/>
  <c r="W93" i="25" s="1"/>
  <c r="M93" i="25"/>
  <c r="L93" i="25"/>
  <c r="U93" i="25" s="1"/>
  <c r="K93" i="25"/>
  <c r="T93" i="25" s="1"/>
  <c r="S92" i="25"/>
  <c r="AB92" i="25" s="1"/>
  <c r="R92" i="25"/>
  <c r="AA92" i="25" s="1"/>
  <c r="Q92" i="25"/>
  <c r="Z92" i="25" s="1"/>
  <c r="P92" i="25"/>
  <c r="Y92" i="25" s="1"/>
  <c r="O92" i="25"/>
  <c r="X92" i="25" s="1"/>
  <c r="N92" i="25"/>
  <c r="W92" i="25" s="1"/>
  <c r="M92" i="25"/>
  <c r="L92" i="25"/>
  <c r="U92" i="25" s="1"/>
  <c r="K92" i="25"/>
  <c r="T92" i="25" s="1"/>
  <c r="S91" i="25"/>
  <c r="AB91" i="25" s="1"/>
  <c r="R91" i="25"/>
  <c r="AA91" i="25" s="1"/>
  <c r="Q91" i="25"/>
  <c r="Z91" i="25" s="1"/>
  <c r="P91" i="25"/>
  <c r="Y91" i="25" s="1"/>
  <c r="O91" i="25"/>
  <c r="X91" i="25" s="1"/>
  <c r="N91" i="25"/>
  <c r="W91" i="25" s="1"/>
  <c r="M91" i="25"/>
  <c r="L91" i="25"/>
  <c r="U91" i="25" s="1"/>
  <c r="K91" i="25"/>
  <c r="T91" i="25" s="1"/>
  <c r="S90" i="25"/>
  <c r="AB90" i="25" s="1"/>
  <c r="R90" i="25"/>
  <c r="AA90" i="25" s="1"/>
  <c r="Q90" i="25"/>
  <c r="Z90" i="25" s="1"/>
  <c r="P90" i="25"/>
  <c r="Y90" i="25" s="1"/>
  <c r="O90" i="25"/>
  <c r="X90" i="25" s="1"/>
  <c r="N90" i="25"/>
  <c r="W90" i="25" s="1"/>
  <c r="M90" i="25"/>
  <c r="L90" i="25"/>
  <c r="U90" i="25" s="1"/>
  <c r="K90" i="25"/>
  <c r="T90" i="25" s="1"/>
  <c r="S89" i="25"/>
  <c r="AB89" i="25" s="1"/>
  <c r="R89" i="25"/>
  <c r="AA89" i="25" s="1"/>
  <c r="Q89" i="25"/>
  <c r="Z89" i="25" s="1"/>
  <c r="P89" i="25"/>
  <c r="Y89" i="25" s="1"/>
  <c r="O89" i="25"/>
  <c r="X89" i="25" s="1"/>
  <c r="N89" i="25"/>
  <c r="W89" i="25" s="1"/>
  <c r="M89" i="25"/>
  <c r="L89" i="25"/>
  <c r="U89" i="25" s="1"/>
  <c r="K89" i="25"/>
  <c r="T89" i="25" s="1"/>
  <c r="S88" i="25"/>
  <c r="AB88" i="25" s="1"/>
  <c r="R88" i="25"/>
  <c r="AA88" i="25" s="1"/>
  <c r="Q88" i="25"/>
  <c r="Z88" i="25" s="1"/>
  <c r="P88" i="25"/>
  <c r="Y88" i="25" s="1"/>
  <c r="O88" i="25"/>
  <c r="X88" i="25" s="1"/>
  <c r="N88" i="25"/>
  <c r="W88" i="25" s="1"/>
  <c r="M88" i="25"/>
  <c r="L88" i="25"/>
  <c r="U88" i="25" s="1"/>
  <c r="K88" i="25"/>
  <c r="T88" i="25" s="1"/>
  <c r="S87" i="25"/>
  <c r="AB87" i="25" s="1"/>
  <c r="R87" i="25"/>
  <c r="AA87" i="25" s="1"/>
  <c r="Q87" i="25"/>
  <c r="Z87" i="25" s="1"/>
  <c r="P87" i="25"/>
  <c r="Y87" i="25" s="1"/>
  <c r="O87" i="25"/>
  <c r="X87" i="25" s="1"/>
  <c r="N87" i="25"/>
  <c r="W87" i="25" s="1"/>
  <c r="M87" i="25"/>
  <c r="L87" i="25"/>
  <c r="U87" i="25" s="1"/>
  <c r="K87" i="25"/>
  <c r="T87" i="25" s="1"/>
  <c r="S86" i="25"/>
  <c r="AB86" i="25" s="1"/>
  <c r="R86" i="25"/>
  <c r="AA86" i="25" s="1"/>
  <c r="Q86" i="25"/>
  <c r="Z86" i="25" s="1"/>
  <c r="P86" i="25"/>
  <c r="Y86" i="25" s="1"/>
  <c r="O86" i="25"/>
  <c r="X86" i="25" s="1"/>
  <c r="N86" i="25"/>
  <c r="W86" i="25" s="1"/>
  <c r="M86" i="25"/>
  <c r="L86" i="25"/>
  <c r="U86" i="25" s="1"/>
  <c r="K86" i="25"/>
  <c r="T86" i="25" s="1"/>
  <c r="S85" i="25"/>
  <c r="AB85" i="25" s="1"/>
  <c r="R85" i="25"/>
  <c r="AA85" i="25" s="1"/>
  <c r="Q85" i="25"/>
  <c r="Z85" i="25" s="1"/>
  <c r="P85" i="25"/>
  <c r="Y85" i="25" s="1"/>
  <c r="O85" i="25"/>
  <c r="X85" i="25" s="1"/>
  <c r="N85" i="25"/>
  <c r="W85" i="25" s="1"/>
  <c r="M85" i="25"/>
  <c r="L85" i="25"/>
  <c r="U85" i="25" s="1"/>
  <c r="K85" i="25"/>
  <c r="T85" i="25" s="1"/>
  <c r="S84" i="25"/>
  <c r="AB84" i="25" s="1"/>
  <c r="R84" i="25"/>
  <c r="AA84" i="25" s="1"/>
  <c r="Q84" i="25"/>
  <c r="Z84" i="25" s="1"/>
  <c r="P84" i="25"/>
  <c r="Y84" i="25" s="1"/>
  <c r="O84" i="25"/>
  <c r="X84" i="25" s="1"/>
  <c r="N84" i="25"/>
  <c r="W84" i="25" s="1"/>
  <c r="M84" i="25"/>
  <c r="L84" i="25"/>
  <c r="U84" i="25" s="1"/>
  <c r="K84" i="25"/>
  <c r="T84" i="25" s="1"/>
  <c r="S83" i="25"/>
  <c r="AB83" i="25" s="1"/>
  <c r="R83" i="25"/>
  <c r="AA83" i="25" s="1"/>
  <c r="Q83" i="25"/>
  <c r="Z83" i="25" s="1"/>
  <c r="P83" i="25"/>
  <c r="Y83" i="25" s="1"/>
  <c r="O83" i="25"/>
  <c r="X83" i="25" s="1"/>
  <c r="N83" i="25"/>
  <c r="W83" i="25" s="1"/>
  <c r="M83" i="25"/>
  <c r="L83" i="25"/>
  <c r="U83" i="25" s="1"/>
  <c r="K83" i="25"/>
  <c r="T83" i="25" s="1"/>
  <c r="S82" i="25"/>
  <c r="AB82" i="25" s="1"/>
  <c r="R82" i="25"/>
  <c r="AA82" i="25" s="1"/>
  <c r="Q82" i="25"/>
  <c r="Z82" i="25" s="1"/>
  <c r="P82" i="25"/>
  <c r="Y82" i="25" s="1"/>
  <c r="O82" i="25"/>
  <c r="X82" i="25" s="1"/>
  <c r="N82" i="25"/>
  <c r="W82" i="25" s="1"/>
  <c r="M82" i="25"/>
  <c r="L82" i="25"/>
  <c r="U82" i="25" s="1"/>
  <c r="K82" i="25"/>
  <c r="T82" i="25" s="1"/>
  <c r="S81" i="25"/>
  <c r="AB81" i="25" s="1"/>
  <c r="R81" i="25"/>
  <c r="AA81" i="25" s="1"/>
  <c r="Q81" i="25"/>
  <c r="Z81" i="25" s="1"/>
  <c r="P81" i="25"/>
  <c r="Y81" i="25" s="1"/>
  <c r="O81" i="25"/>
  <c r="X81" i="25" s="1"/>
  <c r="N81" i="25"/>
  <c r="W81" i="25" s="1"/>
  <c r="M81" i="25"/>
  <c r="L81" i="25"/>
  <c r="U81" i="25" s="1"/>
  <c r="K81" i="25"/>
  <c r="T81" i="25" s="1"/>
  <c r="S80" i="25"/>
  <c r="AB80" i="25" s="1"/>
  <c r="R80" i="25"/>
  <c r="AA80" i="25" s="1"/>
  <c r="Q80" i="25"/>
  <c r="Z80" i="25" s="1"/>
  <c r="P80" i="25"/>
  <c r="Y80" i="25" s="1"/>
  <c r="O80" i="25"/>
  <c r="X80" i="25" s="1"/>
  <c r="N80" i="25"/>
  <c r="W80" i="25" s="1"/>
  <c r="M80" i="25"/>
  <c r="L80" i="25"/>
  <c r="U80" i="25" s="1"/>
  <c r="K80" i="25"/>
  <c r="T80" i="25" s="1"/>
  <c r="S79" i="25"/>
  <c r="AB79" i="25" s="1"/>
  <c r="R79" i="25"/>
  <c r="AA79" i="25" s="1"/>
  <c r="Q79" i="25"/>
  <c r="Z79" i="25" s="1"/>
  <c r="P79" i="25"/>
  <c r="Y79" i="25" s="1"/>
  <c r="O79" i="25"/>
  <c r="X79" i="25" s="1"/>
  <c r="N79" i="25"/>
  <c r="W79" i="25" s="1"/>
  <c r="M79" i="25"/>
  <c r="L79" i="25"/>
  <c r="U79" i="25" s="1"/>
  <c r="K79" i="25"/>
  <c r="T79" i="25" s="1"/>
  <c r="S78" i="25"/>
  <c r="AB78" i="25" s="1"/>
  <c r="R78" i="25"/>
  <c r="AA78" i="25" s="1"/>
  <c r="Q78" i="25"/>
  <c r="Z78" i="25" s="1"/>
  <c r="P78" i="25"/>
  <c r="Y78" i="25" s="1"/>
  <c r="O78" i="25"/>
  <c r="X78" i="25" s="1"/>
  <c r="N78" i="25"/>
  <c r="W78" i="25" s="1"/>
  <c r="M78" i="25"/>
  <c r="L78" i="25"/>
  <c r="U78" i="25" s="1"/>
  <c r="K78" i="25"/>
  <c r="T78" i="25" s="1"/>
  <c r="S77" i="25"/>
  <c r="AB77" i="25" s="1"/>
  <c r="R77" i="25"/>
  <c r="AA77" i="25" s="1"/>
  <c r="Q77" i="25"/>
  <c r="Z77" i="25" s="1"/>
  <c r="P77" i="25"/>
  <c r="Y77" i="25" s="1"/>
  <c r="O77" i="25"/>
  <c r="X77" i="25" s="1"/>
  <c r="N77" i="25"/>
  <c r="W77" i="25" s="1"/>
  <c r="M77" i="25"/>
  <c r="L77" i="25"/>
  <c r="U77" i="25" s="1"/>
  <c r="K77" i="25"/>
  <c r="T77" i="25" s="1"/>
  <c r="S76" i="25"/>
  <c r="AB76" i="25" s="1"/>
  <c r="R76" i="25"/>
  <c r="AA76" i="25" s="1"/>
  <c r="Q76" i="25"/>
  <c r="Z76" i="25" s="1"/>
  <c r="P76" i="25"/>
  <c r="Y76" i="25" s="1"/>
  <c r="O76" i="25"/>
  <c r="X76" i="25" s="1"/>
  <c r="N76" i="25"/>
  <c r="W76" i="25" s="1"/>
  <c r="M76" i="25"/>
  <c r="L76" i="25"/>
  <c r="U76" i="25" s="1"/>
  <c r="K76" i="25"/>
  <c r="T76" i="25" s="1"/>
  <c r="S75" i="25"/>
  <c r="AB75" i="25" s="1"/>
  <c r="R75" i="25"/>
  <c r="AA75" i="25" s="1"/>
  <c r="Q75" i="25"/>
  <c r="Z75" i="25" s="1"/>
  <c r="P75" i="25"/>
  <c r="Y75" i="25" s="1"/>
  <c r="O75" i="25"/>
  <c r="X75" i="25" s="1"/>
  <c r="N75" i="25"/>
  <c r="W75" i="25" s="1"/>
  <c r="M75" i="25"/>
  <c r="L75" i="25"/>
  <c r="U75" i="25" s="1"/>
  <c r="K75" i="25"/>
  <c r="T75" i="25" s="1"/>
  <c r="S74" i="25"/>
  <c r="AB74" i="25" s="1"/>
  <c r="R74" i="25"/>
  <c r="AA74" i="25" s="1"/>
  <c r="Q74" i="25"/>
  <c r="Z74" i="25" s="1"/>
  <c r="P74" i="25"/>
  <c r="Y74" i="25" s="1"/>
  <c r="O74" i="25"/>
  <c r="X74" i="25" s="1"/>
  <c r="N74" i="25"/>
  <c r="W74" i="25" s="1"/>
  <c r="M74" i="25"/>
  <c r="L74" i="25"/>
  <c r="U74" i="25" s="1"/>
  <c r="K74" i="25"/>
  <c r="T74" i="25" s="1"/>
  <c r="S73" i="25"/>
  <c r="AB73" i="25" s="1"/>
  <c r="R73" i="25"/>
  <c r="AA73" i="25" s="1"/>
  <c r="Q73" i="25"/>
  <c r="Z73" i="25" s="1"/>
  <c r="P73" i="25"/>
  <c r="Y73" i="25" s="1"/>
  <c r="O73" i="25"/>
  <c r="X73" i="25" s="1"/>
  <c r="N73" i="25"/>
  <c r="W73" i="25" s="1"/>
  <c r="M73" i="25"/>
  <c r="L73" i="25"/>
  <c r="U73" i="25" s="1"/>
  <c r="K73" i="25"/>
  <c r="T73" i="25" s="1"/>
  <c r="S72" i="25"/>
  <c r="AB72" i="25" s="1"/>
  <c r="R72" i="25"/>
  <c r="AA72" i="25" s="1"/>
  <c r="Q72" i="25"/>
  <c r="Z72" i="25" s="1"/>
  <c r="P72" i="25"/>
  <c r="Y72" i="25" s="1"/>
  <c r="O72" i="25"/>
  <c r="X72" i="25" s="1"/>
  <c r="N72" i="25"/>
  <c r="W72" i="25" s="1"/>
  <c r="M72" i="25"/>
  <c r="L72" i="25"/>
  <c r="U72" i="25" s="1"/>
  <c r="K72" i="25"/>
  <c r="T72" i="25" s="1"/>
  <c r="S71" i="25"/>
  <c r="AB71" i="25" s="1"/>
  <c r="R71" i="25"/>
  <c r="AA71" i="25" s="1"/>
  <c r="Q71" i="25"/>
  <c r="Z71" i="25" s="1"/>
  <c r="P71" i="25"/>
  <c r="Y71" i="25" s="1"/>
  <c r="O71" i="25"/>
  <c r="X71" i="25" s="1"/>
  <c r="N71" i="25"/>
  <c r="W71" i="25" s="1"/>
  <c r="M71" i="25"/>
  <c r="L71" i="25"/>
  <c r="U71" i="25" s="1"/>
  <c r="K71" i="25"/>
  <c r="T71" i="25" s="1"/>
  <c r="S70" i="25"/>
  <c r="AB70" i="25" s="1"/>
  <c r="R70" i="25"/>
  <c r="AA70" i="25" s="1"/>
  <c r="Q70" i="25"/>
  <c r="Z70" i="25" s="1"/>
  <c r="P70" i="25"/>
  <c r="Y70" i="25" s="1"/>
  <c r="O70" i="25"/>
  <c r="X70" i="25" s="1"/>
  <c r="N70" i="25"/>
  <c r="W70" i="25" s="1"/>
  <c r="M70" i="25"/>
  <c r="L70" i="25"/>
  <c r="U70" i="25" s="1"/>
  <c r="K70" i="25"/>
  <c r="T70" i="25" s="1"/>
  <c r="S69" i="25"/>
  <c r="AB69" i="25" s="1"/>
  <c r="R69" i="25"/>
  <c r="AA69" i="25" s="1"/>
  <c r="Q69" i="25"/>
  <c r="Z69" i="25" s="1"/>
  <c r="P69" i="25"/>
  <c r="Y69" i="25" s="1"/>
  <c r="O69" i="25"/>
  <c r="X69" i="25" s="1"/>
  <c r="N69" i="25"/>
  <c r="W69" i="25" s="1"/>
  <c r="M69" i="25"/>
  <c r="L69" i="25"/>
  <c r="U69" i="25" s="1"/>
  <c r="K69" i="25"/>
  <c r="T69" i="25" s="1"/>
  <c r="S68" i="25"/>
  <c r="AB68" i="25" s="1"/>
  <c r="R68" i="25"/>
  <c r="AA68" i="25" s="1"/>
  <c r="Q68" i="25"/>
  <c r="Z68" i="25" s="1"/>
  <c r="P68" i="25"/>
  <c r="Y68" i="25" s="1"/>
  <c r="O68" i="25"/>
  <c r="X68" i="25" s="1"/>
  <c r="N68" i="25"/>
  <c r="W68" i="25" s="1"/>
  <c r="M68" i="25"/>
  <c r="L68" i="25"/>
  <c r="U68" i="25" s="1"/>
  <c r="K68" i="25"/>
  <c r="T68" i="25" s="1"/>
  <c r="S67" i="25"/>
  <c r="AB67" i="25" s="1"/>
  <c r="R67" i="25"/>
  <c r="AA67" i="25" s="1"/>
  <c r="Q67" i="25"/>
  <c r="Z67" i="25" s="1"/>
  <c r="P67" i="25"/>
  <c r="Y67" i="25" s="1"/>
  <c r="O67" i="25"/>
  <c r="X67" i="25" s="1"/>
  <c r="N67" i="25"/>
  <c r="W67" i="25" s="1"/>
  <c r="M67" i="25"/>
  <c r="L67" i="25"/>
  <c r="U67" i="25" s="1"/>
  <c r="K67" i="25"/>
  <c r="T67" i="25" s="1"/>
  <c r="S66" i="25"/>
  <c r="AB66" i="25" s="1"/>
  <c r="R66" i="25"/>
  <c r="AA66" i="25" s="1"/>
  <c r="Q66" i="25"/>
  <c r="Z66" i="25" s="1"/>
  <c r="P66" i="25"/>
  <c r="Y66" i="25" s="1"/>
  <c r="O66" i="25"/>
  <c r="X66" i="25" s="1"/>
  <c r="N66" i="25"/>
  <c r="W66" i="25" s="1"/>
  <c r="M66" i="25"/>
  <c r="L66" i="25"/>
  <c r="U66" i="25" s="1"/>
  <c r="K66" i="25"/>
  <c r="T66" i="25" s="1"/>
  <c r="S65" i="25"/>
  <c r="AB65" i="25" s="1"/>
  <c r="R65" i="25"/>
  <c r="AA65" i="25" s="1"/>
  <c r="Q65" i="25"/>
  <c r="Z65" i="25" s="1"/>
  <c r="P65" i="25"/>
  <c r="Y65" i="25" s="1"/>
  <c r="O65" i="25"/>
  <c r="X65" i="25" s="1"/>
  <c r="N65" i="25"/>
  <c r="W65" i="25" s="1"/>
  <c r="M65" i="25"/>
  <c r="L65" i="25"/>
  <c r="U65" i="25" s="1"/>
  <c r="K65" i="25"/>
  <c r="T65" i="25" s="1"/>
  <c r="S64" i="25"/>
  <c r="AB64" i="25" s="1"/>
  <c r="R64" i="25"/>
  <c r="AA64" i="25" s="1"/>
  <c r="Q64" i="25"/>
  <c r="Z64" i="25" s="1"/>
  <c r="P64" i="25"/>
  <c r="Y64" i="25" s="1"/>
  <c r="O64" i="25"/>
  <c r="X64" i="25" s="1"/>
  <c r="N64" i="25"/>
  <c r="W64" i="25" s="1"/>
  <c r="M64" i="25"/>
  <c r="L64" i="25"/>
  <c r="U64" i="25" s="1"/>
  <c r="K64" i="25"/>
  <c r="T64" i="25" s="1"/>
  <c r="S63" i="25"/>
  <c r="AB63" i="25" s="1"/>
  <c r="R63" i="25"/>
  <c r="AA63" i="25" s="1"/>
  <c r="Q63" i="25"/>
  <c r="Z63" i="25" s="1"/>
  <c r="P63" i="25"/>
  <c r="Y63" i="25" s="1"/>
  <c r="O63" i="25"/>
  <c r="X63" i="25" s="1"/>
  <c r="N63" i="25"/>
  <c r="W63" i="25" s="1"/>
  <c r="M63" i="25"/>
  <c r="L63" i="25"/>
  <c r="U63" i="25" s="1"/>
  <c r="K63" i="25"/>
  <c r="T63" i="25" s="1"/>
  <c r="S62" i="25"/>
  <c r="AB62" i="25" s="1"/>
  <c r="R62" i="25"/>
  <c r="AA62" i="25" s="1"/>
  <c r="Q62" i="25"/>
  <c r="Z62" i="25" s="1"/>
  <c r="P62" i="25"/>
  <c r="Y62" i="25" s="1"/>
  <c r="O62" i="25"/>
  <c r="X62" i="25" s="1"/>
  <c r="N62" i="25"/>
  <c r="W62" i="25" s="1"/>
  <c r="M62" i="25"/>
  <c r="L62" i="25"/>
  <c r="U62" i="25" s="1"/>
  <c r="K62" i="25"/>
  <c r="T62" i="25" s="1"/>
  <c r="S61" i="25"/>
  <c r="AB61" i="25" s="1"/>
  <c r="R61" i="25"/>
  <c r="AA61" i="25" s="1"/>
  <c r="Q61" i="25"/>
  <c r="Z61" i="25" s="1"/>
  <c r="P61" i="25"/>
  <c r="Y61" i="25" s="1"/>
  <c r="O61" i="25"/>
  <c r="X61" i="25" s="1"/>
  <c r="N61" i="25"/>
  <c r="W61" i="25" s="1"/>
  <c r="M61" i="25"/>
  <c r="L61" i="25"/>
  <c r="U61" i="25" s="1"/>
  <c r="K61" i="25"/>
  <c r="T61" i="25" s="1"/>
  <c r="S60" i="25"/>
  <c r="AB60" i="25" s="1"/>
  <c r="R60" i="25"/>
  <c r="AA60" i="25" s="1"/>
  <c r="Q60" i="25"/>
  <c r="Z60" i="25" s="1"/>
  <c r="P60" i="25"/>
  <c r="Y60" i="25" s="1"/>
  <c r="O60" i="25"/>
  <c r="X60" i="25" s="1"/>
  <c r="N60" i="25"/>
  <c r="W60" i="25" s="1"/>
  <c r="M60" i="25"/>
  <c r="L60" i="25"/>
  <c r="U60" i="25" s="1"/>
  <c r="K60" i="25"/>
  <c r="T60" i="25" s="1"/>
  <c r="S59" i="25"/>
  <c r="AB59" i="25" s="1"/>
  <c r="R59" i="25"/>
  <c r="AA59" i="25" s="1"/>
  <c r="Q59" i="25"/>
  <c r="Z59" i="25" s="1"/>
  <c r="P59" i="25"/>
  <c r="Y59" i="25" s="1"/>
  <c r="O59" i="25"/>
  <c r="X59" i="25" s="1"/>
  <c r="N59" i="25"/>
  <c r="W59" i="25" s="1"/>
  <c r="M59" i="25"/>
  <c r="L59" i="25"/>
  <c r="U59" i="25" s="1"/>
  <c r="K59" i="25"/>
  <c r="T59" i="25" s="1"/>
  <c r="S58" i="25"/>
  <c r="AB58" i="25" s="1"/>
  <c r="R58" i="25"/>
  <c r="AA58" i="25" s="1"/>
  <c r="Q58" i="25"/>
  <c r="Z58" i="25" s="1"/>
  <c r="P58" i="25"/>
  <c r="Y58" i="25" s="1"/>
  <c r="O58" i="25"/>
  <c r="X58" i="25" s="1"/>
  <c r="N58" i="25"/>
  <c r="W58" i="25" s="1"/>
  <c r="M58" i="25"/>
  <c r="L58" i="25"/>
  <c r="U58" i="25" s="1"/>
  <c r="K58" i="25"/>
  <c r="T58" i="25" s="1"/>
  <c r="S57" i="25"/>
  <c r="AB57" i="25" s="1"/>
  <c r="R57" i="25"/>
  <c r="AA57" i="25" s="1"/>
  <c r="Q57" i="25"/>
  <c r="Z57" i="25" s="1"/>
  <c r="P57" i="25"/>
  <c r="Y57" i="25" s="1"/>
  <c r="O57" i="25"/>
  <c r="X57" i="25" s="1"/>
  <c r="N57" i="25"/>
  <c r="W57" i="25" s="1"/>
  <c r="M57" i="25"/>
  <c r="L57" i="25"/>
  <c r="U57" i="25" s="1"/>
  <c r="K57" i="25"/>
  <c r="T57" i="25" s="1"/>
  <c r="S56" i="25"/>
  <c r="AB56" i="25" s="1"/>
  <c r="R56" i="25"/>
  <c r="AA56" i="25" s="1"/>
  <c r="Q56" i="25"/>
  <c r="Z56" i="25" s="1"/>
  <c r="P56" i="25"/>
  <c r="Y56" i="25" s="1"/>
  <c r="O56" i="25"/>
  <c r="X56" i="25" s="1"/>
  <c r="N56" i="25"/>
  <c r="W56" i="25" s="1"/>
  <c r="M56" i="25"/>
  <c r="L56" i="25"/>
  <c r="U56" i="25" s="1"/>
  <c r="K56" i="25"/>
  <c r="T56" i="25" s="1"/>
  <c r="S55" i="25"/>
  <c r="AB55" i="25" s="1"/>
  <c r="R55" i="25"/>
  <c r="AA55" i="25" s="1"/>
  <c r="Q55" i="25"/>
  <c r="Z55" i="25" s="1"/>
  <c r="P55" i="25"/>
  <c r="Y55" i="25" s="1"/>
  <c r="O55" i="25"/>
  <c r="X55" i="25" s="1"/>
  <c r="N55" i="25"/>
  <c r="W55" i="25" s="1"/>
  <c r="M55" i="25"/>
  <c r="L55" i="25"/>
  <c r="U55" i="25" s="1"/>
  <c r="K55" i="25"/>
  <c r="T55" i="25" s="1"/>
  <c r="S54" i="25"/>
  <c r="AB54" i="25" s="1"/>
  <c r="R54" i="25"/>
  <c r="AA54" i="25" s="1"/>
  <c r="Q54" i="25"/>
  <c r="Z54" i="25" s="1"/>
  <c r="P54" i="25"/>
  <c r="Y54" i="25" s="1"/>
  <c r="O54" i="25"/>
  <c r="X54" i="25" s="1"/>
  <c r="N54" i="25"/>
  <c r="W54" i="25" s="1"/>
  <c r="M54" i="25"/>
  <c r="L54" i="25"/>
  <c r="U54" i="25" s="1"/>
  <c r="K54" i="25"/>
  <c r="T54" i="25" s="1"/>
  <c r="S53" i="25"/>
  <c r="AB53" i="25" s="1"/>
  <c r="R53" i="25"/>
  <c r="AA53" i="25" s="1"/>
  <c r="Q53" i="25"/>
  <c r="Z53" i="25" s="1"/>
  <c r="P53" i="25"/>
  <c r="Y53" i="25" s="1"/>
  <c r="O53" i="25"/>
  <c r="X53" i="25" s="1"/>
  <c r="N53" i="25"/>
  <c r="W53" i="25" s="1"/>
  <c r="M53" i="25"/>
  <c r="L53" i="25"/>
  <c r="U53" i="25" s="1"/>
  <c r="K53" i="25"/>
  <c r="T53" i="25" s="1"/>
  <c r="S52" i="25"/>
  <c r="AB52" i="25" s="1"/>
  <c r="R52" i="25"/>
  <c r="AA52" i="25" s="1"/>
  <c r="Q52" i="25"/>
  <c r="Z52" i="25" s="1"/>
  <c r="P52" i="25"/>
  <c r="Y52" i="25" s="1"/>
  <c r="O52" i="25"/>
  <c r="X52" i="25" s="1"/>
  <c r="N52" i="25"/>
  <c r="W52" i="25" s="1"/>
  <c r="M52" i="25"/>
  <c r="L52" i="25"/>
  <c r="U52" i="25" s="1"/>
  <c r="K52" i="25"/>
  <c r="T52" i="25" s="1"/>
  <c r="S51" i="25"/>
  <c r="AB51" i="25" s="1"/>
  <c r="R51" i="25"/>
  <c r="AA51" i="25" s="1"/>
  <c r="Q51" i="25"/>
  <c r="Z51" i="25" s="1"/>
  <c r="P51" i="25"/>
  <c r="Y51" i="25" s="1"/>
  <c r="O51" i="25"/>
  <c r="X51" i="25" s="1"/>
  <c r="N51" i="25"/>
  <c r="W51" i="25" s="1"/>
  <c r="M51" i="25"/>
  <c r="L51" i="25"/>
  <c r="U51" i="25" s="1"/>
  <c r="K51" i="25"/>
  <c r="T51" i="25" s="1"/>
  <c r="S50" i="25"/>
  <c r="AB50" i="25" s="1"/>
  <c r="R50" i="25"/>
  <c r="AA50" i="25" s="1"/>
  <c r="Q50" i="25"/>
  <c r="Z50" i="25" s="1"/>
  <c r="P50" i="25"/>
  <c r="Y50" i="25" s="1"/>
  <c r="O50" i="25"/>
  <c r="X50" i="25" s="1"/>
  <c r="N50" i="25"/>
  <c r="W50" i="25" s="1"/>
  <c r="M50" i="25"/>
  <c r="L50" i="25"/>
  <c r="U50" i="25" s="1"/>
  <c r="K50" i="25"/>
  <c r="T50" i="25" s="1"/>
  <c r="S49" i="25"/>
  <c r="AB49" i="25" s="1"/>
  <c r="R49" i="25"/>
  <c r="AA49" i="25" s="1"/>
  <c r="Q49" i="25"/>
  <c r="Z49" i="25" s="1"/>
  <c r="P49" i="25"/>
  <c r="Y49" i="25" s="1"/>
  <c r="O49" i="25"/>
  <c r="X49" i="25" s="1"/>
  <c r="N49" i="25"/>
  <c r="W49" i="25" s="1"/>
  <c r="M49" i="25"/>
  <c r="L49" i="25"/>
  <c r="U49" i="25" s="1"/>
  <c r="K49" i="25"/>
  <c r="T49" i="25" s="1"/>
  <c r="S48" i="25"/>
  <c r="AB48" i="25" s="1"/>
  <c r="R48" i="25"/>
  <c r="AA48" i="25" s="1"/>
  <c r="Q48" i="25"/>
  <c r="Z48" i="25" s="1"/>
  <c r="P48" i="25"/>
  <c r="Y48" i="25" s="1"/>
  <c r="O48" i="25"/>
  <c r="X48" i="25" s="1"/>
  <c r="N48" i="25"/>
  <c r="W48" i="25" s="1"/>
  <c r="M48" i="25"/>
  <c r="L48" i="25"/>
  <c r="U48" i="25" s="1"/>
  <c r="K48" i="25"/>
  <c r="T48" i="25" s="1"/>
  <c r="S47" i="25"/>
  <c r="AB47" i="25" s="1"/>
  <c r="R47" i="25"/>
  <c r="AA47" i="25" s="1"/>
  <c r="Q47" i="25"/>
  <c r="Z47" i="25" s="1"/>
  <c r="P47" i="25"/>
  <c r="Y47" i="25" s="1"/>
  <c r="O47" i="25"/>
  <c r="X47" i="25" s="1"/>
  <c r="N47" i="25"/>
  <c r="W47" i="25" s="1"/>
  <c r="M47" i="25"/>
  <c r="L47" i="25"/>
  <c r="U47" i="25" s="1"/>
  <c r="K47" i="25"/>
  <c r="T47" i="25" s="1"/>
  <c r="S46" i="25"/>
  <c r="AB46" i="25" s="1"/>
  <c r="R46" i="25"/>
  <c r="AA46" i="25" s="1"/>
  <c r="Q46" i="25"/>
  <c r="Z46" i="25" s="1"/>
  <c r="P46" i="25"/>
  <c r="Y46" i="25" s="1"/>
  <c r="O46" i="25"/>
  <c r="X46" i="25" s="1"/>
  <c r="N46" i="25"/>
  <c r="W46" i="25" s="1"/>
  <c r="M46" i="25"/>
  <c r="L46" i="25"/>
  <c r="U46" i="25" s="1"/>
  <c r="K46" i="25"/>
  <c r="T46" i="25" s="1"/>
  <c r="S45" i="25"/>
  <c r="AB45" i="25" s="1"/>
  <c r="R45" i="25"/>
  <c r="AA45" i="25" s="1"/>
  <c r="Q45" i="25"/>
  <c r="Z45" i="25" s="1"/>
  <c r="P45" i="25"/>
  <c r="Y45" i="25" s="1"/>
  <c r="O45" i="25"/>
  <c r="X45" i="25" s="1"/>
  <c r="N45" i="25"/>
  <c r="W45" i="25" s="1"/>
  <c r="M45" i="25"/>
  <c r="L45" i="25"/>
  <c r="U45" i="25" s="1"/>
  <c r="K45" i="25"/>
  <c r="T45" i="25" s="1"/>
  <c r="S44" i="25"/>
  <c r="AB44" i="25" s="1"/>
  <c r="R44" i="25"/>
  <c r="AA44" i="25" s="1"/>
  <c r="Q44" i="25"/>
  <c r="Z44" i="25" s="1"/>
  <c r="P44" i="25"/>
  <c r="Y44" i="25" s="1"/>
  <c r="O44" i="25"/>
  <c r="X44" i="25" s="1"/>
  <c r="N44" i="25"/>
  <c r="W44" i="25" s="1"/>
  <c r="M44" i="25"/>
  <c r="L44" i="25"/>
  <c r="U44" i="25" s="1"/>
  <c r="K44" i="25"/>
  <c r="T44" i="25" s="1"/>
  <c r="S43" i="25"/>
  <c r="AB43" i="25" s="1"/>
  <c r="R43" i="25"/>
  <c r="AA43" i="25" s="1"/>
  <c r="Q43" i="25"/>
  <c r="Z43" i="25" s="1"/>
  <c r="P43" i="25"/>
  <c r="Y43" i="25" s="1"/>
  <c r="O43" i="25"/>
  <c r="X43" i="25" s="1"/>
  <c r="N43" i="25"/>
  <c r="W43" i="25" s="1"/>
  <c r="M43" i="25"/>
  <c r="L43" i="25"/>
  <c r="U43" i="25" s="1"/>
  <c r="K43" i="25"/>
  <c r="T43" i="25" s="1"/>
  <c r="S42" i="25"/>
  <c r="AB42" i="25" s="1"/>
  <c r="R42" i="25"/>
  <c r="AA42" i="25" s="1"/>
  <c r="Q42" i="25"/>
  <c r="Z42" i="25" s="1"/>
  <c r="P42" i="25"/>
  <c r="Y42" i="25" s="1"/>
  <c r="O42" i="25"/>
  <c r="X42" i="25" s="1"/>
  <c r="N42" i="25"/>
  <c r="W42" i="25" s="1"/>
  <c r="M42" i="25"/>
  <c r="L42" i="25"/>
  <c r="U42" i="25" s="1"/>
  <c r="K42" i="25"/>
  <c r="T42" i="25" s="1"/>
  <c r="S41" i="25"/>
  <c r="AB41" i="25" s="1"/>
  <c r="R41" i="25"/>
  <c r="AA41" i="25" s="1"/>
  <c r="Q41" i="25"/>
  <c r="Z41" i="25" s="1"/>
  <c r="P41" i="25"/>
  <c r="Y41" i="25" s="1"/>
  <c r="O41" i="25"/>
  <c r="X41" i="25" s="1"/>
  <c r="N41" i="25"/>
  <c r="W41" i="25" s="1"/>
  <c r="M41" i="25"/>
  <c r="L41" i="25"/>
  <c r="U41" i="25" s="1"/>
  <c r="K41" i="25"/>
  <c r="T41" i="25" s="1"/>
  <c r="S40" i="25"/>
  <c r="AB40" i="25" s="1"/>
  <c r="R40" i="25"/>
  <c r="AA40" i="25" s="1"/>
  <c r="Q40" i="25"/>
  <c r="Z40" i="25" s="1"/>
  <c r="P40" i="25"/>
  <c r="Y40" i="25" s="1"/>
  <c r="O40" i="25"/>
  <c r="X40" i="25" s="1"/>
  <c r="N40" i="25"/>
  <c r="W40" i="25" s="1"/>
  <c r="M40" i="25"/>
  <c r="L40" i="25"/>
  <c r="U40" i="25" s="1"/>
  <c r="K40" i="25"/>
  <c r="T40" i="25" s="1"/>
  <c r="S39" i="25"/>
  <c r="AB39" i="25" s="1"/>
  <c r="R39" i="25"/>
  <c r="AA39" i="25" s="1"/>
  <c r="Q39" i="25"/>
  <c r="Z39" i="25" s="1"/>
  <c r="P39" i="25"/>
  <c r="Y39" i="25" s="1"/>
  <c r="O39" i="25"/>
  <c r="X39" i="25" s="1"/>
  <c r="N39" i="25"/>
  <c r="W39" i="25" s="1"/>
  <c r="M39" i="25"/>
  <c r="L39" i="25"/>
  <c r="U39" i="25" s="1"/>
  <c r="K39" i="25"/>
  <c r="T39" i="25" s="1"/>
  <c r="S38" i="25"/>
  <c r="AB38" i="25" s="1"/>
  <c r="R38" i="25"/>
  <c r="AA38" i="25" s="1"/>
  <c r="Q38" i="25"/>
  <c r="Z38" i="25" s="1"/>
  <c r="P38" i="25"/>
  <c r="Y38" i="25" s="1"/>
  <c r="O38" i="25"/>
  <c r="X38" i="25" s="1"/>
  <c r="N38" i="25"/>
  <c r="W38" i="25" s="1"/>
  <c r="M38" i="25"/>
  <c r="L38" i="25"/>
  <c r="U38" i="25" s="1"/>
  <c r="K38" i="25"/>
  <c r="T38" i="25" s="1"/>
  <c r="S37" i="25"/>
  <c r="AB37" i="25" s="1"/>
  <c r="R37" i="25"/>
  <c r="AA37" i="25" s="1"/>
  <c r="Q37" i="25"/>
  <c r="Z37" i="25" s="1"/>
  <c r="P37" i="25"/>
  <c r="Y37" i="25" s="1"/>
  <c r="O37" i="25"/>
  <c r="X37" i="25" s="1"/>
  <c r="N37" i="25"/>
  <c r="W37" i="25" s="1"/>
  <c r="M37" i="25"/>
  <c r="L37" i="25"/>
  <c r="U37" i="25" s="1"/>
  <c r="K37" i="25"/>
  <c r="T37" i="25" s="1"/>
  <c r="S36" i="25"/>
  <c r="AB36" i="25" s="1"/>
  <c r="R36" i="25"/>
  <c r="AA36" i="25" s="1"/>
  <c r="Q36" i="25"/>
  <c r="Z36" i="25" s="1"/>
  <c r="P36" i="25"/>
  <c r="Y36" i="25" s="1"/>
  <c r="O36" i="25"/>
  <c r="X36" i="25" s="1"/>
  <c r="N36" i="25"/>
  <c r="W36" i="25" s="1"/>
  <c r="M36" i="25"/>
  <c r="L36" i="25"/>
  <c r="U36" i="25" s="1"/>
  <c r="K36" i="25"/>
  <c r="T36" i="25" s="1"/>
  <c r="S35" i="25"/>
  <c r="AB35" i="25" s="1"/>
  <c r="R35" i="25"/>
  <c r="AA35" i="25" s="1"/>
  <c r="Q35" i="25"/>
  <c r="Z35" i="25" s="1"/>
  <c r="P35" i="25"/>
  <c r="Y35" i="25" s="1"/>
  <c r="O35" i="25"/>
  <c r="X35" i="25" s="1"/>
  <c r="N35" i="25"/>
  <c r="W35" i="25" s="1"/>
  <c r="M35" i="25"/>
  <c r="L35" i="25"/>
  <c r="U35" i="25" s="1"/>
  <c r="K35" i="25"/>
  <c r="T35" i="25" s="1"/>
  <c r="S34" i="25"/>
  <c r="AB34" i="25" s="1"/>
  <c r="R34" i="25"/>
  <c r="AA34" i="25" s="1"/>
  <c r="Q34" i="25"/>
  <c r="Z34" i="25" s="1"/>
  <c r="P34" i="25"/>
  <c r="Y34" i="25" s="1"/>
  <c r="O34" i="25"/>
  <c r="X34" i="25" s="1"/>
  <c r="N34" i="25"/>
  <c r="W34" i="25" s="1"/>
  <c r="M34" i="25"/>
  <c r="L34" i="25"/>
  <c r="U34" i="25" s="1"/>
  <c r="K34" i="25"/>
  <c r="T34" i="25" s="1"/>
  <c r="S33" i="25"/>
  <c r="AB33" i="25" s="1"/>
  <c r="R33" i="25"/>
  <c r="AA33" i="25" s="1"/>
  <c r="Q33" i="25"/>
  <c r="Z33" i="25" s="1"/>
  <c r="P33" i="25"/>
  <c r="Y33" i="25" s="1"/>
  <c r="O33" i="25"/>
  <c r="X33" i="25" s="1"/>
  <c r="N33" i="25"/>
  <c r="W33" i="25" s="1"/>
  <c r="M33" i="25"/>
  <c r="L33" i="25"/>
  <c r="U33" i="25" s="1"/>
  <c r="K33" i="25"/>
  <c r="T33" i="25" s="1"/>
  <c r="S32" i="25"/>
  <c r="AB32" i="25" s="1"/>
  <c r="R32" i="25"/>
  <c r="AA32" i="25" s="1"/>
  <c r="Q32" i="25"/>
  <c r="Z32" i="25" s="1"/>
  <c r="P32" i="25"/>
  <c r="Y32" i="25" s="1"/>
  <c r="O32" i="25"/>
  <c r="X32" i="25" s="1"/>
  <c r="N32" i="25"/>
  <c r="W32" i="25" s="1"/>
  <c r="M32" i="25"/>
  <c r="L32" i="25"/>
  <c r="U32" i="25" s="1"/>
  <c r="K32" i="25"/>
  <c r="T32" i="25" s="1"/>
  <c r="S31" i="25"/>
  <c r="AB31" i="25" s="1"/>
  <c r="R31" i="25"/>
  <c r="AA31" i="25" s="1"/>
  <c r="Q31" i="25"/>
  <c r="Z31" i="25" s="1"/>
  <c r="P31" i="25"/>
  <c r="Y31" i="25" s="1"/>
  <c r="O31" i="25"/>
  <c r="X31" i="25" s="1"/>
  <c r="N31" i="25"/>
  <c r="W31" i="25" s="1"/>
  <c r="M31" i="25"/>
  <c r="L31" i="25"/>
  <c r="U31" i="25" s="1"/>
  <c r="K31" i="25"/>
  <c r="T31" i="25" s="1"/>
  <c r="S30" i="25"/>
  <c r="AB30" i="25" s="1"/>
  <c r="R30" i="25"/>
  <c r="AA30" i="25" s="1"/>
  <c r="Q30" i="25"/>
  <c r="Z30" i="25" s="1"/>
  <c r="P30" i="25"/>
  <c r="Y30" i="25" s="1"/>
  <c r="O30" i="25"/>
  <c r="X30" i="25" s="1"/>
  <c r="N30" i="25"/>
  <c r="W30" i="25" s="1"/>
  <c r="M30" i="25"/>
  <c r="L30" i="25"/>
  <c r="U30" i="25" s="1"/>
  <c r="K30" i="25"/>
  <c r="T30" i="25" s="1"/>
  <c r="S29" i="25"/>
  <c r="AB29" i="25" s="1"/>
  <c r="R29" i="25"/>
  <c r="AA29" i="25" s="1"/>
  <c r="Q29" i="25"/>
  <c r="Z29" i="25" s="1"/>
  <c r="P29" i="25"/>
  <c r="Y29" i="25" s="1"/>
  <c r="O29" i="25"/>
  <c r="X29" i="25" s="1"/>
  <c r="N29" i="25"/>
  <c r="W29" i="25" s="1"/>
  <c r="M29" i="25"/>
  <c r="L29" i="25"/>
  <c r="U29" i="25" s="1"/>
  <c r="K29" i="25"/>
  <c r="T29" i="25" s="1"/>
  <c r="S28" i="25"/>
  <c r="AB28" i="25" s="1"/>
  <c r="R28" i="25"/>
  <c r="AA28" i="25" s="1"/>
  <c r="Q28" i="25"/>
  <c r="Z28" i="25" s="1"/>
  <c r="P28" i="25"/>
  <c r="Y28" i="25" s="1"/>
  <c r="O28" i="25"/>
  <c r="X28" i="25" s="1"/>
  <c r="N28" i="25"/>
  <c r="W28" i="25" s="1"/>
  <c r="M28" i="25"/>
  <c r="L28" i="25"/>
  <c r="U28" i="25" s="1"/>
  <c r="K28" i="25"/>
  <c r="T28" i="25" s="1"/>
  <c r="S27" i="25"/>
  <c r="AB27" i="25" s="1"/>
  <c r="R27" i="25"/>
  <c r="AA27" i="25" s="1"/>
  <c r="Q27" i="25"/>
  <c r="Z27" i="25" s="1"/>
  <c r="P27" i="25"/>
  <c r="Y27" i="25" s="1"/>
  <c r="O27" i="25"/>
  <c r="X27" i="25" s="1"/>
  <c r="N27" i="25"/>
  <c r="W27" i="25" s="1"/>
  <c r="M27" i="25"/>
  <c r="L27" i="25"/>
  <c r="U27" i="25" s="1"/>
  <c r="K27" i="25"/>
  <c r="T27" i="25" s="1"/>
  <c r="S26" i="25"/>
  <c r="AB26" i="25" s="1"/>
  <c r="R26" i="25"/>
  <c r="AA26" i="25" s="1"/>
  <c r="Q26" i="25"/>
  <c r="Z26" i="25" s="1"/>
  <c r="P26" i="25"/>
  <c r="Y26" i="25" s="1"/>
  <c r="O26" i="25"/>
  <c r="X26" i="25" s="1"/>
  <c r="N26" i="25"/>
  <c r="W26" i="25" s="1"/>
  <c r="M26" i="25"/>
  <c r="L26" i="25"/>
  <c r="U26" i="25" s="1"/>
  <c r="K26" i="25"/>
  <c r="T26" i="25" s="1"/>
  <c r="S25" i="25"/>
  <c r="AB25" i="25" s="1"/>
  <c r="R25" i="25"/>
  <c r="AA25" i="25" s="1"/>
  <c r="Q25" i="25"/>
  <c r="Z25" i="25" s="1"/>
  <c r="P25" i="25"/>
  <c r="Y25" i="25" s="1"/>
  <c r="O25" i="25"/>
  <c r="X25" i="25" s="1"/>
  <c r="N25" i="25"/>
  <c r="W25" i="25" s="1"/>
  <c r="M25" i="25"/>
  <c r="L25" i="25"/>
  <c r="U25" i="25" s="1"/>
  <c r="K25" i="25"/>
  <c r="T25" i="25" s="1"/>
  <c r="S24" i="25"/>
  <c r="AB24" i="25" s="1"/>
  <c r="R24" i="25"/>
  <c r="AA24" i="25" s="1"/>
  <c r="Q24" i="25"/>
  <c r="Z24" i="25" s="1"/>
  <c r="P24" i="25"/>
  <c r="Y24" i="25" s="1"/>
  <c r="O24" i="25"/>
  <c r="X24" i="25" s="1"/>
  <c r="N24" i="25"/>
  <c r="W24" i="25" s="1"/>
  <c r="M24" i="25"/>
  <c r="L24" i="25"/>
  <c r="U24" i="25" s="1"/>
  <c r="K24" i="25"/>
  <c r="T24" i="25" s="1"/>
  <c r="S23" i="25"/>
  <c r="AB23" i="25" s="1"/>
  <c r="R23" i="25"/>
  <c r="AA23" i="25" s="1"/>
  <c r="Q23" i="25"/>
  <c r="Z23" i="25" s="1"/>
  <c r="P23" i="25"/>
  <c r="Y23" i="25" s="1"/>
  <c r="O23" i="25"/>
  <c r="X23" i="25" s="1"/>
  <c r="N23" i="25"/>
  <c r="W23" i="25" s="1"/>
  <c r="M23" i="25"/>
  <c r="L23" i="25"/>
  <c r="U23" i="25" s="1"/>
  <c r="K23" i="25"/>
  <c r="T23" i="25" s="1"/>
  <c r="S22" i="25"/>
  <c r="AB22" i="25" s="1"/>
  <c r="R22" i="25"/>
  <c r="AA22" i="25" s="1"/>
  <c r="Q22" i="25"/>
  <c r="Z22" i="25" s="1"/>
  <c r="P22" i="25"/>
  <c r="Y22" i="25" s="1"/>
  <c r="O22" i="25"/>
  <c r="X22" i="25" s="1"/>
  <c r="N22" i="25"/>
  <c r="W22" i="25" s="1"/>
  <c r="M22" i="25"/>
  <c r="L22" i="25"/>
  <c r="U22" i="25" s="1"/>
  <c r="K22" i="25"/>
  <c r="T22" i="25" s="1"/>
  <c r="S21" i="25"/>
  <c r="AB21" i="25" s="1"/>
  <c r="R21" i="25"/>
  <c r="AA21" i="25" s="1"/>
  <c r="Q21" i="25"/>
  <c r="Z21" i="25" s="1"/>
  <c r="P21" i="25"/>
  <c r="Y21" i="25" s="1"/>
  <c r="O21" i="25"/>
  <c r="X21" i="25" s="1"/>
  <c r="N21" i="25"/>
  <c r="W21" i="25" s="1"/>
  <c r="M21" i="25"/>
  <c r="L21" i="25"/>
  <c r="U21" i="25" s="1"/>
  <c r="K21" i="25"/>
  <c r="T21" i="25" s="1"/>
  <c r="S20" i="25"/>
  <c r="AB20" i="25" s="1"/>
  <c r="R20" i="25"/>
  <c r="AA20" i="25" s="1"/>
  <c r="Q20" i="25"/>
  <c r="Z20" i="25" s="1"/>
  <c r="P20" i="25"/>
  <c r="Y20" i="25" s="1"/>
  <c r="O20" i="25"/>
  <c r="X20" i="25" s="1"/>
  <c r="N20" i="25"/>
  <c r="W20" i="25" s="1"/>
  <c r="M20" i="25"/>
  <c r="L20" i="25"/>
  <c r="U20" i="25" s="1"/>
  <c r="K20" i="25"/>
  <c r="T20" i="25" s="1"/>
  <c r="S19" i="25"/>
  <c r="AB19" i="25" s="1"/>
  <c r="R19" i="25"/>
  <c r="AA19" i="25" s="1"/>
  <c r="Q19" i="25"/>
  <c r="Z19" i="25" s="1"/>
  <c r="P19" i="25"/>
  <c r="Y19" i="25" s="1"/>
  <c r="O19" i="25"/>
  <c r="X19" i="25" s="1"/>
  <c r="N19" i="25"/>
  <c r="W19" i="25" s="1"/>
  <c r="M19" i="25"/>
  <c r="L19" i="25"/>
  <c r="U19" i="25" s="1"/>
  <c r="K19" i="25"/>
  <c r="T19" i="25" s="1"/>
  <c r="S18" i="25"/>
  <c r="AB18" i="25" s="1"/>
  <c r="R18" i="25"/>
  <c r="AA18" i="25" s="1"/>
  <c r="Q18" i="25"/>
  <c r="Z18" i="25" s="1"/>
  <c r="P18" i="25"/>
  <c r="Y18" i="25" s="1"/>
  <c r="O18" i="25"/>
  <c r="X18" i="25" s="1"/>
  <c r="N18" i="25"/>
  <c r="W18" i="25" s="1"/>
  <c r="M18" i="25"/>
  <c r="L18" i="25"/>
  <c r="U18" i="25" s="1"/>
  <c r="K18" i="25"/>
  <c r="T18" i="25" s="1"/>
  <c r="S17" i="25"/>
  <c r="AB17" i="25" s="1"/>
  <c r="R17" i="25"/>
  <c r="AA17" i="25" s="1"/>
  <c r="Q17" i="25"/>
  <c r="Z17" i="25" s="1"/>
  <c r="P17" i="25"/>
  <c r="Y17" i="25" s="1"/>
  <c r="O17" i="25"/>
  <c r="X17" i="25" s="1"/>
  <c r="N17" i="25"/>
  <c r="W17" i="25" s="1"/>
  <c r="M17" i="25"/>
  <c r="L17" i="25"/>
  <c r="U17" i="25" s="1"/>
  <c r="K17" i="25"/>
  <c r="T17" i="25" s="1"/>
  <c r="S16" i="25"/>
  <c r="AB16" i="25" s="1"/>
  <c r="R16" i="25"/>
  <c r="AA16" i="25" s="1"/>
  <c r="Q16" i="25"/>
  <c r="Z16" i="25" s="1"/>
  <c r="P16" i="25"/>
  <c r="Y16" i="25" s="1"/>
  <c r="O16" i="25"/>
  <c r="X16" i="25" s="1"/>
  <c r="N16" i="25"/>
  <c r="W16" i="25" s="1"/>
  <c r="M16" i="25"/>
  <c r="L16" i="25"/>
  <c r="U16" i="25" s="1"/>
  <c r="K16" i="25"/>
  <c r="T16" i="25" s="1"/>
  <c r="S15" i="25"/>
  <c r="AB15" i="25" s="1"/>
  <c r="R15" i="25"/>
  <c r="AA15" i="25" s="1"/>
  <c r="Q15" i="25"/>
  <c r="Z15" i="25" s="1"/>
  <c r="P15" i="25"/>
  <c r="Y15" i="25" s="1"/>
  <c r="O15" i="25"/>
  <c r="X15" i="25" s="1"/>
  <c r="N15" i="25"/>
  <c r="W15" i="25" s="1"/>
  <c r="M15" i="25"/>
  <c r="L15" i="25"/>
  <c r="U15" i="25" s="1"/>
  <c r="K15" i="25"/>
  <c r="T15" i="25" s="1"/>
  <c r="S14" i="25"/>
  <c r="AB14" i="25" s="1"/>
  <c r="R14" i="25"/>
  <c r="AA14" i="25" s="1"/>
  <c r="Q14" i="25"/>
  <c r="Z14" i="25" s="1"/>
  <c r="P14" i="25"/>
  <c r="Y14" i="25" s="1"/>
  <c r="O14" i="25"/>
  <c r="X14" i="25" s="1"/>
  <c r="N14" i="25"/>
  <c r="W14" i="25" s="1"/>
  <c r="M14" i="25"/>
  <c r="L14" i="25"/>
  <c r="U14" i="25" s="1"/>
  <c r="K14" i="25"/>
  <c r="T14" i="25" s="1"/>
  <c r="S13" i="25"/>
  <c r="AB13" i="25" s="1"/>
  <c r="R13" i="25"/>
  <c r="AA13" i="25" s="1"/>
  <c r="Q13" i="25"/>
  <c r="Z13" i="25" s="1"/>
  <c r="P13" i="25"/>
  <c r="Y13" i="25" s="1"/>
  <c r="O13" i="25"/>
  <c r="X13" i="25" s="1"/>
  <c r="N13" i="25"/>
  <c r="W13" i="25" s="1"/>
  <c r="M13" i="25"/>
  <c r="L13" i="25"/>
  <c r="U13" i="25" s="1"/>
  <c r="K13" i="25"/>
  <c r="T13" i="25" s="1"/>
  <c r="S12" i="25"/>
  <c r="AB12" i="25" s="1"/>
  <c r="R12" i="25"/>
  <c r="AA12" i="25" s="1"/>
  <c r="Q12" i="25"/>
  <c r="Z12" i="25" s="1"/>
  <c r="P12" i="25"/>
  <c r="Y12" i="25" s="1"/>
  <c r="O12" i="25"/>
  <c r="X12" i="25" s="1"/>
  <c r="N12" i="25"/>
  <c r="W12" i="25" s="1"/>
  <c r="M12" i="25"/>
  <c r="L12" i="25"/>
  <c r="U12" i="25" s="1"/>
  <c r="K12" i="25"/>
  <c r="T12" i="25" s="1"/>
  <c r="S11" i="25"/>
  <c r="AB11" i="25" s="1"/>
  <c r="R11" i="25"/>
  <c r="AA11" i="25" s="1"/>
  <c r="Q11" i="25"/>
  <c r="Z11" i="25" s="1"/>
  <c r="P11" i="25"/>
  <c r="Y11" i="25" s="1"/>
  <c r="O11" i="25"/>
  <c r="X11" i="25" s="1"/>
  <c r="N11" i="25"/>
  <c r="W11" i="25" s="1"/>
  <c r="M11" i="25"/>
  <c r="L11" i="25"/>
  <c r="U11" i="25" s="1"/>
  <c r="K11" i="25"/>
  <c r="T11" i="25" s="1"/>
  <c r="S10" i="25"/>
  <c r="AB10" i="25" s="1"/>
  <c r="R10" i="25"/>
  <c r="AA10" i="25" s="1"/>
  <c r="Q10" i="25"/>
  <c r="Z10" i="25" s="1"/>
  <c r="P10" i="25"/>
  <c r="Y10" i="25" s="1"/>
  <c r="O10" i="25"/>
  <c r="X10" i="25" s="1"/>
  <c r="N10" i="25"/>
  <c r="W10" i="25" s="1"/>
  <c r="M10" i="25"/>
  <c r="L10" i="25"/>
  <c r="U10" i="25" s="1"/>
  <c r="K10" i="25"/>
  <c r="T10" i="25" s="1"/>
  <c r="S9" i="25"/>
  <c r="AB9" i="25" s="1"/>
  <c r="R9" i="25"/>
  <c r="AA9" i="25" s="1"/>
  <c r="Q9" i="25"/>
  <c r="Z9" i="25" s="1"/>
  <c r="P9" i="25"/>
  <c r="Y9" i="25" s="1"/>
  <c r="O9" i="25"/>
  <c r="X9" i="25" s="1"/>
  <c r="N9" i="25"/>
  <c r="W9" i="25" s="1"/>
  <c r="M9" i="25"/>
  <c r="L9" i="25"/>
  <c r="U9" i="25" s="1"/>
  <c r="K9" i="25"/>
  <c r="T9" i="25" s="1"/>
  <c r="K10" i="26"/>
  <c r="T10" i="26" s="1"/>
  <c r="L10" i="26"/>
  <c r="U10" i="26" s="1"/>
  <c r="M10" i="26"/>
  <c r="N10" i="26"/>
  <c r="W10" i="26" s="1"/>
  <c r="O10" i="26"/>
  <c r="X10" i="26" s="1"/>
  <c r="P10" i="26"/>
  <c r="Y10" i="26" s="1"/>
  <c r="Q10" i="26"/>
  <c r="R10" i="26"/>
  <c r="AA10" i="26" s="1"/>
  <c r="S10" i="26"/>
  <c r="K11" i="26"/>
  <c r="T11" i="26" s="1"/>
  <c r="L11" i="26"/>
  <c r="U11" i="26" s="1"/>
  <c r="M11" i="26"/>
  <c r="N11" i="26"/>
  <c r="W11" i="26" s="1"/>
  <c r="O11" i="26"/>
  <c r="X11" i="26" s="1"/>
  <c r="P11" i="26"/>
  <c r="Y11" i="26" s="1"/>
  <c r="Q11" i="26"/>
  <c r="R11" i="26"/>
  <c r="AA11" i="26" s="1"/>
  <c r="S11" i="26"/>
  <c r="K12" i="26"/>
  <c r="T12" i="26" s="1"/>
  <c r="L12" i="26"/>
  <c r="U12" i="26" s="1"/>
  <c r="M12" i="26"/>
  <c r="N12" i="26"/>
  <c r="W12" i="26" s="1"/>
  <c r="O12" i="26"/>
  <c r="X12" i="26" s="1"/>
  <c r="P12" i="26"/>
  <c r="Y12" i="26" s="1"/>
  <c r="Q12" i="26"/>
  <c r="R12" i="26"/>
  <c r="AA12" i="26" s="1"/>
  <c r="S12" i="26"/>
  <c r="K13" i="26"/>
  <c r="T13" i="26" s="1"/>
  <c r="L13" i="26"/>
  <c r="U13" i="26" s="1"/>
  <c r="M13" i="26"/>
  <c r="N13" i="26"/>
  <c r="W13" i="26" s="1"/>
  <c r="O13" i="26"/>
  <c r="X13" i="26" s="1"/>
  <c r="P13" i="26"/>
  <c r="Y13" i="26" s="1"/>
  <c r="Q13" i="26"/>
  <c r="R13" i="26"/>
  <c r="AA13" i="26" s="1"/>
  <c r="S13" i="26"/>
  <c r="K14" i="26"/>
  <c r="T14" i="26" s="1"/>
  <c r="L14" i="26"/>
  <c r="U14" i="26" s="1"/>
  <c r="M14" i="26"/>
  <c r="N14" i="26"/>
  <c r="W14" i="26" s="1"/>
  <c r="O14" i="26"/>
  <c r="X14" i="26" s="1"/>
  <c r="P14" i="26"/>
  <c r="Y14" i="26" s="1"/>
  <c r="Q14" i="26"/>
  <c r="R14" i="26"/>
  <c r="AA14" i="26" s="1"/>
  <c r="S14" i="26"/>
  <c r="K15" i="26"/>
  <c r="T15" i="26" s="1"/>
  <c r="L15" i="26"/>
  <c r="U15" i="26" s="1"/>
  <c r="M15" i="26"/>
  <c r="N15" i="26"/>
  <c r="W15" i="26" s="1"/>
  <c r="O15" i="26"/>
  <c r="X15" i="26" s="1"/>
  <c r="P15" i="26"/>
  <c r="Y15" i="26" s="1"/>
  <c r="Q15" i="26"/>
  <c r="R15" i="26"/>
  <c r="AA15" i="26" s="1"/>
  <c r="S15" i="26"/>
  <c r="K16" i="26"/>
  <c r="T16" i="26" s="1"/>
  <c r="L16" i="26"/>
  <c r="U16" i="26" s="1"/>
  <c r="M16" i="26"/>
  <c r="N16" i="26"/>
  <c r="W16" i="26" s="1"/>
  <c r="O16" i="26"/>
  <c r="X16" i="26" s="1"/>
  <c r="P16" i="26"/>
  <c r="Y16" i="26" s="1"/>
  <c r="Q16" i="26"/>
  <c r="R16" i="26"/>
  <c r="AA16" i="26" s="1"/>
  <c r="S16" i="26"/>
  <c r="K17" i="26"/>
  <c r="T17" i="26" s="1"/>
  <c r="L17" i="26"/>
  <c r="U17" i="26" s="1"/>
  <c r="M17" i="26"/>
  <c r="N17" i="26"/>
  <c r="W17" i="26" s="1"/>
  <c r="O17" i="26"/>
  <c r="X17" i="26" s="1"/>
  <c r="P17" i="26"/>
  <c r="Y17" i="26" s="1"/>
  <c r="Q17" i="26"/>
  <c r="R17" i="26"/>
  <c r="AA17" i="26" s="1"/>
  <c r="S17" i="26"/>
  <c r="K18" i="26"/>
  <c r="T18" i="26" s="1"/>
  <c r="L18" i="26"/>
  <c r="U18" i="26" s="1"/>
  <c r="M18" i="26"/>
  <c r="N18" i="26"/>
  <c r="W18" i="26" s="1"/>
  <c r="O18" i="26"/>
  <c r="X18" i="26" s="1"/>
  <c r="P18" i="26"/>
  <c r="Y18" i="26" s="1"/>
  <c r="Q18" i="26"/>
  <c r="R18" i="26"/>
  <c r="AA18" i="26" s="1"/>
  <c r="S18" i="26"/>
  <c r="K19" i="26"/>
  <c r="T19" i="26" s="1"/>
  <c r="L19" i="26"/>
  <c r="U19" i="26" s="1"/>
  <c r="M19" i="26"/>
  <c r="N19" i="26"/>
  <c r="W19" i="26" s="1"/>
  <c r="O19" i="26"/>
  <c r="X19" i="26" s="1"/>
  <c r="P19" i="26"/>
  <c r="Y19" i="26" s="1"/>
  <c r="Q19" i="26"/>
  <c r="R19" i="26"/>
  <c r="AA19" i="26" s="1"/>
  <c r="S19" i="26"/>
  <c r="K20" i="26"/>
  <c r="T20" i="26" s="1"/>
  <c r="L20" i="26"/>
  <c r="U20" i="26" s="1"/>
  <c r="M20" i="26"/>
  <c r="N20" i="26"/>
  <c r="W20" i="26" s="1"/>
  <c r="O20" i="26"/>
  <c r="X20" i="26" s="1"/>
  <c r="P20" i="26"/>
  <c r="Y20" i="26" s="1"/>
  <c r="Q20" i="26"/>
  <c r="R20" i="26"/>
  <c r="AA20" i="26" s="1"/>
  <c r="S20" i="26"/>
  <c r="K21" i="26"/>
  <c r="T21" i="26" s="1"/>
  <c r="L21" i="26"/>
  <c r="U21" i="26" s="1"/>
  <c r="M21" i="26"/>
  <c r="N21" i="26"/>
  <c r="W21" i="26" s="1"/>
  <c r="O21" i="26"/>
  <c r="X21" i="26" s="1"/>
  <c r="P21" i="26"/>
  <c r="Y21" i="26" s="1"/>
  <c r="Q21" i="26"/>
  <c r="R21" i="26"/>
  <c r="AA21" i="26" s="1"/>
  <c r="S21" i="26"/>
  <c r="K22" i="26"/>
  <c r="T22" i="26" s="1"/>
  <c r="L22" i="26"/>
  <c r="U22" i="26" s="1"/>
  <c r="M22" i="26"/>
  <c r="N22" i="26"/>
  <c r="W22" i="26" s="1"/>
  <c r="O22" i="26"/>
  <c r="X22" i="26" s="1"/>
  <c r="P22" i="26"/>
  <c r="Y22" i="26" s="1"/>
  <c r="Q22" i="26"/>
  <c r="R22" i="26"/>
  <c r="AA22" i="26" s="1"/>
  <c r="S22" i="26"/>
  <c r="K23" i="26"/>
  <c r="T23" i="26" s="1"/>
  <c r="L23" i="26"/>
  <c r="U23" i="26" s="1"/>
  <c r="M23" i="26"/>
  <c r="N23" i="26"/>
  <c r="W23" i="26" s="1"/>
  <c r="O23" i="26"/>
  <c r="X23" i="26" s="1"/>
  <c r="P23" i="26"/>
  <c r="Y23" i="26" s="1"/>
  <c r="Q23" i="26"/>
  <c r="R23" i="26"/>
  <c r="AA23" i="26" s="1"/>
  <c r="S23" i="26"/>
  <c r="K24" i="26"/>
  <c r="T24" i="26" s="1"/>
  <c r="L24" i="26"/>
  <c r="U24" i="26" s="1"/>
  <c r="M24" i="26"/>
  <c r="N24" i="26"/>
  <c r="W24" i="26" s="1"/>
  <c r="O24" i="26"/>
  <c r="X24" i="26" s="1"/>
  <c r="P24" i="26"/>
  <c r="Y24" i="26" s="1"/>
  <c r="Q24" i="26"/>
  <c r="R24" i="26"/>
  <c r="AA24" i="26" s="1"/>
  <c r="S24" i="26"/>
  <c r="K25" i="26"/>
  <c r="T25" i="26" s="1"/>
  <c r="L25" i="26"/>
  <c r="U25" i="26" s="1"/>
  <c r="M25" i="26"/>
  <c r="N25" i="26"/>
  <c r="W25" i="26" s="1"/>
  <c r="O25" i="26"/>
  <c r="X25" i="26" s="1"/>
  <c r="P25" i="26"/>
  <c r="Y25" i="26" s="1"/>
  <c r="Q25" i="26"/>
  <c r="R25" i="26"/>
  <c r="AA25" i="26" s="1"/>
  <c r="S25" i="26"/>
  <c r="K26" i="26"/>
  <c r="T26" i="26" s="1"/>
  <c r="L26" i="26"/>
  <c r="U26" i="26" s="1"/>
  <c r="M26" i="26"/>
  <c r="N26" i="26"/>
  <c r="W26" i="26" s="1"/>
  <c r="O26" i="26"/>
  <c r="X26" i="26" s="1"/>
  <c r="P26" i="26"/>
  <c r="Y26" i="26" s="1"/>
  <c r="Q26" i="26"/>
  <c r="R26" i="26"/>
  <c r="AA26" i="26" s="1"/>
  <c r="S26" i="26"/>
  <c r="K27" i="26"/>
  <c r="T27" i="26" s="1"/>
  <c r="L27" i="26"/>
  <c r="U27" i="26" s="1"/>
  <c r="M27" i="26"/>
  <c r="N27" i="26"/>
  <c r="W27" i="26" s="1"/>
  <c r="O27" i="26"/>
  <c r="X27" i="26" s="1"/>
  <c r="P27" i="26"/>
  <c r="Y27" i="26" s="1"/>
  <c r="Q27" i="26"/>
  <c r="R27" i="26"/>
  <c r="AA27" i="26" s="1"/>
  <c r="S27" i="26"/>
  <c r="K28" i="26"/>
  <c r="T28" i="26" s="1"/>
  <c r="L28" i="26"/>
  <c r="U28" i="26" s="1"/>
  <c r="M28" i="26"/>
  <c r="N28" i="26"/>
  <c r="W28" i="26" s="1"/>
  <c r="O28" i="26"/>
  <c r="X28" i="26" s="1"/>
  <c r="P28" i="26"/>
  <c r="Y28" i="26" s="1"/>
  <c r="Q28" i="26"/>
  <c r="R28" i="26"/>
  <c r="AA28" i="26" s="1"/>
  <c r="S28" i="26"/>
  <c r="K29" i="26"/>
  <c r="T29" i="26" s="1"/>
  <c r="L29" i="26"/>
  <c r="U29" i="26" s="1"/>
  <c r="M29" i="26"/>
  <c r="N29" i="26"/>
  <c r="W29" i="26" s="1"/>
  <c r="O29" i="26"/>
  <c r="X29" i="26" s="1"/>
  <c r="P29" i="26"/>
  <c r="Y29" i="26" s="1"/>
  <c r="Q29" i="26"/>
  <c r="R29" i="26"/>
  <c r="AA29" i="26" s="1"/>
  <c r="S29" i="26"/>
  <c r="K30" i="26"/>
  <c r="T30" i="26" s="1"/>
  <c r="L30" i="26"/>
  <c r="U30" i="26" s="1"/>
  <c r="M30" i="26"/>
  <c r="N30" i="26"/>
  <c r="W30" i="26" s="1"/>
  <c r="O30" i="26"/>
  <c r="X30" i="26" s="1"/>
  <c r="P30" i="26"/>
  <c r="Y30" i="26" s="1"/>
  <c r="Q30" i="26"/>
  <c r="R30" i="26"/>
  <c r="AA30" i="26" s="1"/>
  <c r="S30" i="26"/>
  <c r="K31" i="26"/>
  <c r="T31" i="26" s="1"/>
  <c r="L31" i="26"/>
  <c r="U31" i="26" s="1"/>
  <c r="M31" i="26"/>
  <c r="N31" i="26"/>
  <c r="W31" i="26" s="1"/>
  <c r="O31" i="26"/>
  <c r="X31" i="26" s="1"/>
  <c r="P31" i="26"/>
  <c r="Y31" i="26" s="1"/>
  <c r="Q31" i="26"/>
  <c r="R31" i="26"/>
  <c r="AA31" i="26" s="1"/>
  <c r="S31" i="26"/>
  <c r="K32" i="26"/>
  <c r="T32" i="26" s="1"/>
  <c r="L32" i="26"/>
  <c r="U32" i="26" s="1"/>
  <c r="M32" i="26"/>
  <c r="N32" i="26"/>
  <c r="W32" i="26" s="1"/>
  <c r="O32" i="26"/>
  <c r="X32" i="26" s="1"/>
  <c r="P32" i="26"/>
  <c r="Y32" i="26" s="1"/>
  <c r="Q32" i="26"/>
  <c r="R32" i="26"/>
  <c r="AA32" i="26" s="1"/>
  <c r="S32" i="26"/>
  <c r="K33" i="26"/>
  <c r="T33" i="26" s="1"/>
  <c r="L33" i="26"/>
  <c r="U33" i="26" s="1"/>
  <c r="M33" i="26"/>
  <c r="N33" i="26"/>
  <c r="W33" i="26" s="1"/>
  <c r="O33" i="26"/>
  <c r="X33" i="26" s="1"/>
  <c r="P33" i="26"/>
  <c r="Y33" i="26" s="1"/>
  <c r="Q33" i="26"/>
  <c r="R33" i="26"/>
  <c r="AA33" i="26" s="1"/>
  <c r="S33" i="26"/>
  <c r="K34" i="26"/>
  <c r="T34" i="26" s="1"/>
  <c r="L34" i="26"/>
  <c r="U34" i="26" s="1"/>
  <c r="M34" i="26"/>
  <c r="N34" i="26"/>
  <c r="W34" i="26" s="1"/>
  <c r="O34" i="26"/>
  <c r="X34" i="26" s="1"/>
  <c r="P34" i="26"/>
  <c r="Y34" i="26" s="1"/>
  <c r="Q34" i="26"/>
  <c r="R34" i="26"/>
  <c r="AA34" i="26" s="1"/>
  <c r="S34" i="26"/>
  <c r="K35" i="26"/>
  <c r="T35" i="26" s="1"/>
  <c r="L35" i="26"/>
  <c r="U35" i="26" s="1"/>
  <c r="M35" i="26"/>
  <c r="N35" i="26"/>
  <c r="W35" i="26" s="1"/>
  <c r="O35" i="26"/>
  <c r="X35" i="26" s="1"/>
  <c r="P35" i="26"/>
  <c r="Y35" i="26" s="1"/>
  <c r="Q35" i="26"/>
  <c r="R35" i="26"/>
  <c r="AA35" i="26" s="1"/>
  <c r="S35" i="26"/>
  <c r="K36" i="26"/>
  <c r="T36" i="26" s="1"/>
  <c r="L36" i="26"/>
  <c r="U36" i="26" s="1"/>
  <c r="M36" i="26"/>
  <c r="N36" i="26"/>
  <c r="W36" i="26" s="1"/>
  <c r="O36" i="26"/>
  <c r="X36" i="26" s="1"/>
  <c r="P36" i="26"/>
  <c r="Y36" i="26" s="1"/>
  <c r="Q36" i="26"/>
  <c r="R36" i="26"/>
  <c r="AA36" i="26" s="1"/>
  <c r="S36" i="26"/>
  <c r="K37" i="26"/>
  <c r="T37" i="26" s="1"/>
  <c r="L37" i="26"/>
  <c r="U37" i="26" s="1"/>
  <c r="M37" i="26"/>
  <c r="N37" i="26"/>
  <c r="W37" i="26" s="1"/>
  <c r="O37" i="26"/>
  <c r="X37" i="26" s="1"/>
  <c r="P37" i="26"/>
  <c r="Y37" i="26" s="1"/>
  <c r="Q37" i="26"/>
  <c r="R37" i="26"/>
  <c r="AA37" i="26" s="1"/>
  <c r="S37" i="26"/>
  <c r="K38" i="26"/>
  <c r="T38" i="26" s="1"/>
  <c r="L38" i="26"/>
  <c r="U38" i="26" s="1"/>
  <c r="M38" i="26"/>
  <c r="N38" i="26"/>
  <c r="W38" i="26" s="1"/>
  <c r="O38" i="26"/>
  <c r="X38" i="26" s="1"/>
  <c r="P38" i="26"/>
  <c r="Y38" i="26" s="1"/>
  <c r="Q38" i="26"/>
  <c r="R38" i="26"/>
  <c r="AA38" i="26" s="1"/>
  <c r="S38" i="26"/>
  <c r="K39" i="26"/>
  <c r="T39" i="26" s="1"/>
  <c r="L39" i="26"/>
  <c r="U39" i="26" s="1"/>
  <c r="M39" i="26"/>
  <c r="N39" i="26"/>
  <c r="W39" i="26" s="1"/>
  <c r="O39" i="26"/>
  <c r="X39" i="26" s="1"/>
  <c r="P39" i="26"/>
  <c r="Y39" i="26" s="1"/>
  <c r="Q39" i="26"/>
  <c r="R39" i="26"/>
  <c r="AA39" i="26" s="1"/>
  <c r="S39" i="26"/>
  <c r="K40" i="26"/>
  <c r="T40" i="26" s="1"/>
  <c r="L40" i="26"/>
  <c r="U40" i="26" s="1"/>
  <c r="M40" i="26"/>
  <c r="N40" i="26"/>
  <c r="W40" i="26" s="1"/>
  <c r="O40" i="26"/>
  <c r="X40" i="26" s="1"/>
  <c r="P40" i="26"/>
  <c r="Y40" i="26" s="1"/>
  <c r="Q40" i="26"/>
  <c r="R40" i="26"/>
  <c r="AA40" i="26" s="1"/>
  <c r="S40" i="26"/>
  <c r="K41" i="26"/>
  <c r="T41" i="26" s="1"/>
  <c r="L41" i="26"/>
  <c r="U41" i="26" s="1"/>
  <c r="M41" i="26"/>
  <c r="N41" i="26"/>
  <c r="W41" i="26" s="1"/>
  <c r="O41" i="26"/>
  <c r="X41" i="26" s="1"/>
  <c r="P41" i="26"/>
  <c r="Y41" i="26" s="1"/>
  <c r="Q41" i="26"/>
  <c r="R41" i="26"/>
  <c r="AA41" i="26" s="1"/>
  <c r="S41" i="26"/>
  <c r="K42" i="26"/>
  <c r="T42" i="26" s="1"/>
  <c r="L42" i="26"/>
  <c r="U42" i="26" s="1"/>
  <c r="M42" i="26"/>
  <c r="N42" i="26"/>
  <c r="W42" i="26" s="1"/>
  <c r="O42" i="26"/>
  <c r="X42" i="26" s="1"/>
  <c r="P42" i="26"/>
  <c r="Y42" i="26" s="1"/>
  <c r="Q42" i="26"/>
  <c r="R42" i="26"/>
  <c r="AA42" i="26" s="1"/>
  <c r="S42" i="26"/>
  <c r="K43" i="26"/>
  <c r="T43" i="26" s="1"/>
  <c r="L43" i="26"/>
  <c r="U43" i="26" s="1"/>
  <c r="M43" i="26"/>
  <c r="N43" i="26"/>
  <c r="W43" i="26" s="1"/>
  <c r="O43" i="26"/>
  <c r="X43" i="26" s="1"/>
  <c r="P43" i="26"/>
  <c r="Y43" i="26" s="1"/>
  <c r="Q43" i="26"/>
  <c r="R43" i="26"/>
  <c r="AA43" i="26" s="1"/>
  <c r="S43" i="26"/>
  <c r="K44" i="26"/>
  <c r="T44" i="26" s="1"/>
  <c r="L44" i="26"/>
  <c r="U44" i="26" s="1"/>
  <c r="M44" i="26"/>
  <c r="N44" i="26"/>
  <c r="W44" i="26" s="1"/>
  <c r="O44" i="26"/>
  <c r="X44" i="26" s="1"/>
  <c r="P44" i="26"/>
  <c r="Y44" i="26" s="1"/>
  <c r="Q44" i="26"/>
  <c r="R44" i="26"/>
  <c r="AA44" i="26" s="1"/>
  <c r="S44" i="26"/>
  <c r="K45" i="26"/>
  <c r="T45" i="26" s="1"/>
  <c r="L45" i="26"/>
  <c r="U45" i="26" s="1"/>
  <c r="M45" i="26"/>
  <c r="N45" i="26"/>
  <c r="W45" i="26" s="1"/>
  <c r="O45" i="26"/>
  <c r="X45" i="26" s="1"/>
  <c r="P45" i="26"/>
  <c r="Y45" i="26" s="1"/>
  <c r="Q45" i="26"/>
  <c r="R45" i="26"/>
  <c r="AA45" i="26" s="1"/>
  <c r="S45" i="26"/>
  <c r="K46" i="26"/>
  <c r="T46" i="26" s="1"/>
  <c r="L46" i="26"/>
  <c r="U46" i="26" s="1"/>
  <c r="M46" i="26"/>
  <c r="N46" i="26"/>
  <c r="W46" i="26" s="1"/>
  <c r="O46" i="26"/>
  <c r="X46" i="26" s="1"/>
  <c r="P46" i="26"/>
  <c r="Y46" i="26" s="1"/>
  <c r="Q46" i="26"/>
  <c r="R46" i="26"/>
  <c r="AA46" i="26" s="1"/>
  <c r="S46" i="26"/>
  <c r="K47" i="26"/>
  <c r="T47" i="26" s="1"/>
  <c r="L47" i="26"/>
  <c r="U47" i="26" s="1"/>
  <c r="M47" i="26"/>
  <c r="N47" i="26"/>
  <c r="W47" i="26" s="1"/>
  <c r="O47" i="26"/>
  <c r="X47" i="26" s="1"/>
  <c r="P47" i="26"/>
  <c r="Y47" i="26" s="1"/>
  <c r="Q47" i="26"/>
  <c r="R47" i="26"/>
  <c r="AA47" i="26" s="1"/>
  <c r="S47" i="26"/>
  <c r="K48" i="26"/>
  <c r="T48" i="26" s="1"/>
  <c r="L48" i="26"/>
  <c r="U48" i="26" s="1"/>
  <c r="M48" i="26"/>
  <c r="N48" i="26"/>
  <c r="W48" i="26" s="1"/>
  <c r="O48" i="26"/>
  <c r="X48" i="26" s="1"/>
  <c r="P48" i="26"/>
  <c r="Y48" i="26" s="1"/>
  <c r="Q48" i="26"/>
  <c r="R48" i="26"/>
  <c r="AA48" i="26" s="1"/>
  <c r="S48" i="26"/>
  <c r="K49" i="26"/>
  <c r="T49" i="26" s="1"/>
  <c r="L49" i="26"/>
  <c r="U49" i="26" s="1"/>
  <c r="M49" i="26"/>
  <c r="N49" i="26"/>
  <c r="W49" i="26" s="1"/>
  <c r="O49" i="26"/>
  <c r="X49" i="26" s="1"/>
  <c r="P49" i="26"/>
  <c r="Y49" i="26" s="1"/>
  <c r="Q49" i="26"/>
  <c r="R49" i="26"/>
  <c r="AA49" i="26" s="1"/>
  <c r="S49" i="26"/>
  <c r="K50" i="26"/>
  <c r="T50" i="26" s="1"/>
  <c r="L50" i="26"/>
  <c r="U50" i="26" s="1"/>
  <c r="M50" i="26"/>
  <c r="N50" i="26"/>
  <c r="W50" i="26" s="1"/>
  <c r="O50" i="26"/>
  <c r="X50" i="26" s="1"/>
  <c r="P50" i="26"/>
  <c r="Y50" i="26" s="1"/>
  <c r="Q50" i="26"/>
  <c r="R50" i="26"/>
  <c r="AA50" i="26" s="1"/>
  <c r="S50" i="26"/>
  <c r="K51" i="26"/>
  <c r="T51" i="26" s="1"/>
  <c r="L51" i="26"/>
  <c r="U51" i="26" s="1"/>
  <c r="M51" i="26"/>
  <c r="N51" i="26"/>
  <c r="W51" i="26" s="1"/>
  <c r="O51" i="26"/>
  <c r="X51" i="26" s="1"/>
  <c r="P51" i="26"/>
  <c r="Y51" i="26" s="1"/>
  <c r="Q51" i="26"/>
  <c r="R51" i="26"/>
  <c r="AA51" i="26" s="1"/>
  <c r="S51" i="26"/>
  <c r="K52" i="26"/>
  <c r="T52" i="26" s="1"/>
  <c r="L52" i="26"/>
  <c r="U52" i="26" s="1"/>
  <c r="M52" i="26"/>
  <c r="N52" i="26"/>
  <c r="W52" i="26" s="1"/>
  <c r="O52" i="26"/>
  <c r="X52" i="26" s="1"/>
  <c r="P52" i="26"/>
  <c r="Y52" i="26" s="1"/>
  <c r="Q52" i="26"/>
  <c r="R52" i="26"/>
  <c r="AA52" i="26" s="1"/>
  <c r="S52" i="26"/>
  <c r="K53" i="26"/>
  <c r="T53" i="26" s="1"/>
  <c r="L53" i="26"/>
  <c r="U53" i="26" s="1"/>
  <c r="M53" i="26"/>
  <c r="N53" i="26"/>
  <c r="W53" i="26" s="1"/>
  <c r="O53" i="26"/>
  <c r="X53" i="26" s="1"/>
  <c r="P53" i="26"/>
  <c r="Y53" i="26" s="1"/>
  <c r="Q53" i="26"/>
  <c r="R53" i="26"/>
  <c r="AA53" i="26" s="1"/>
  <c r="S53" i="26"/>
  <c r="K54" i="26"/>
  <c r="T54" i="26" s="1"/>
  <c r="L54" i="26"/>
  <c r="U54" i="26" s="1"/>
  <c r="M54" i="26"/>
  <c r="N54" i="26"/>
  <c r="W54" i="26" s="1"/>
  <c r="O54" i="26"/>
  <c r="X54" i="26" s="1"/>
  <c r="P54" i="26"/>
  <c r="Y54" i="26" s="1"/>
  <c r="Q54" i="26"/>
  <c r="R54" i="26"/>
  <c r="AA54" i="26" s="1"/>
  <c r="S54" i="26"/>
  <c r="K55" i="26"/>
  <c r="T55" i="26" s="1"/>
  <c r="L55" i="26"/>
  <c r="U55" i="26" s="1"/>
  <c r="M55" i="26"/>
  <c r="N55" i="26"/>
  <c r="W55" i="26" s="1"/>
  <c r="O55" i="26"/>
  <c r="X55" i="26" s="1"/>
  <c r="P55" i="26"/>
  <c r="Y55" i="26" s="1"/>
  <c r="Q55" i="26"/>
  <c r="R55" i="26"/>
  <c r="AA55" i="26" s="1"/>
  <c r="S55" i="26"/>
  <c r="K56" i="26"/>
  <c r="T56" i="26" s="1"/>
  <c r="L56" i="26"/>
  <c r="U56" i="26" s="1"/>
  <c r="M56" i="26"/>
  <c r="N56" i="26"/>
  <c r="W56" i="26" s="1"/>
  <c r="O56" i="26"/>
  <c r="X56" i="26" s="1"/>
  <c r="P56" i="26"/>
  <c r="Y56" i="26" s="1"/>
  <c r="Q56" i="26"/>
  <c r="R56" i="26"/>
  <c r="AA56" i="26" s="1"/>
  <c r="S56" i="26"/>
  <c r="K57" i="26"/>
  <c r="T57" i="26" s="1"/>
  <c r="L57" i="26"/>
  <c r="U57" i="26" s="1"/>
  <c r="M57" i="26"/>
  <c r="N57" i="26"/>
  <c r="W57" i="26" s="1"/>
  <c r="O57" i="26"/>
  <c r="X57" i="26" s="1"/>
  <c r="P57" i="26"/>
  <c r="Y57" i="26" s="1"/>
  <c r="Q57" i="26"/>
  <c r="R57" i="26"/>
  <c r="AA57" i="26" s="1"/>
  <c r="S57" i="26"/>
  <c r="K58" i="26"/>
  <c r="T58" i="26" s="1"/>
  <c r="L58" i="26"/>
  <c r="U58" i="26" s="1"/>
  <c r="M58" i="26"/>
  <c r="N58" i="26"/>
  <c r="W58" i="26" s="1"/>
  <c r="O58" i="26"/>
  <c r="X58" i="26" s="1"/>
  <c r="P58" i="26"/>
  <c r="Y58" i="26" s="1"/>
  <c r="Q58" i="26"/>
  <c r="R58" i="26"/>
  <c r="AA58" i="26" s="1"/>
  <c r="S58" i="26"/>
  <c r="K59" i="26"/>
  <c r="T59" i="26" s="1"/>
  <c r="L59" i="26"/>
  <c r="U59" i="26" s="1"/>
  <c r="M59" i="26"/>
  <c r="N59" i="26"/>
  <c r="W59" i="26" s="1"/>
  <c r="O59" i="26"/>
  <c r="X59" i="26" s="1"/>
  <c r="P59" i="26"/>
  <c r="Y59" i="26" s="1"/>
  <c r="Q59" i="26"/>
  <c r="R59" i="26"/>
  <c r="AA59" i="26" s="1"/>
  <c r="S59" i="26"/>
  <c r="K60" i="26"/>
  <c r="T60" i="26" s="1"/>
  <c r="L60" i="26"/>
  <c r="U60" i="26" s="1"/>
  <c r="M60" i="26"/>
  <c r="N60" i="26"/>
  <c r="W60" i="26" s="1"/>
  <c r="O60" i="26"/>
  <c r="X60" i="26" s="1"/>
  <c r="P60" i="26"/>
  <c r="Y60" i="26" s="1"/>
  <c r="Q60" i="26"/>
  <c r="R60" i="26"/>
  <c r="AA60" i="26" s="1"/>
  <c r="S60" i="26"/>
  <c r="K61" i="26"/>
  <c r="T61" i="26" s="1"/>
  <c r="L61" i="26"/>
  <c r="U61" i="26" s="1"/>
  <c r="M61" i="26"/>
  <c r="N61" i="26"/>
  <c r="W61" i="26" s="1"/>
  <c r="O61" i="26"/>
  <c r="X61" i="26" s="1"/>
  <c r="P61" i="26"/>
  <c r="Y61" i="26" s="1"/>
  <c r="Q61" i="26"/>
  <c r="R61" i="26"/>
  <c r="AA61" i="26" s="1"/>
  <c r="S61" i="26"/>
  <c r="K62" i="26"/>
  <c r="T62" i="26" s="1"/>
  <c r="L62" i="26"/>
  <c r="U62" i="26" s="1"/>
  <c r="M62" i="26"/>
  <c r="N62" i="26"/>
  <c r="W62" i="26" s="1"/>
  <c r="O62" i="26"/>
  <c r="X62" i="26" s="1"/>
  <c r="P62" i="26"/>
  <c r="Y62" i="26" s="1"/>
  <c r="Q62" i="26"/>
  <c r="R62" i="26"/>
  <c r="AA62" i="26" s="1"/>
  <c r="S62" i="26"/>
  <c r="K63" i="26"/>
  <c r="T63" i="26" s="1"/>
  <c r="L63" i="26"/>
  <c r="U63" i="26" s="1"/>
  <c r="M63" i="26"/>
  <c r="N63" i="26"/>
  <c r="W63" i="26" s="1"/>
  <c r="O63" i="26"/>
  <c r="X63" i="26" s="1"/>
  <c r="P63" i="26"/>
  <c r="Y63" i="26" s="1"/>
  <c r="Q63" i="26"/>
  <c r="R63" i="26"/>
  <c r="AA63" i="26" s="1"/>
  <c r="S63" i="26"/>
  <c r="K64" i="26"/>
  <c r="T64" i="26" s="1"/>
  <c r="L64" i="26"/>
  <c r="U64" i="26" s="1"/>
  <c r="M64" i="26"/>
  <c r="N64" i="26"/>
  <c r="W64" i="26" s="1"/>
  <c r="O64" i="26"/>
  <c r="X64" i="26" s="1"/>
  <c r="P64" i="26"/>
  <c r="Y64" i="26" s="1"/>
  <c r="Q64" i="26"/>
  <c r="R64" i="26"/>
  <c r="AA64" i="26" s="1"/>
  <c r="S64" i="26"/>
  <c r="K65" i="26"/>
  <c r="T65" i="26" s="1"/>
  <c r="L65" i="26"/>
  <c r="U65" i="26" s="1"/>
  <c r="M65" i="26"/>
  <c r="N65" i="26"/>
  <c r="W65" i="26" s="1"/>
  <c r="O65" i="26"/>
  <c r="X65" i="26" s="1"/>
  <c r="P65" i="26"/>
  <c r="Y65" i="26" s="1"/>
  <c r="Q65" i="26"/>
  <c r="R65" i="26"/>
  <c r="AA65" i="26" s="1"/>
  <c r="S65" i="26"/>
  <c r="K66" i="26"/>
  <c r="T66" i="26" s="1"/>
  <c r="L66" i="26"/>
  <c r="U66" i="26" s="1"/>
  <c r="M66" i="26"/>
  <c r="N66" i="26"/>
  <c r="W66" i="26" s="1"/>
  <c r="O66" i="26"/>
  <c r="X66" i="26" s="1"/>
  <c r="P66" i="26"/>
  <c r="Y66" i="26" s="1"/>
  <c r="Q66" i="26"/>
  <c r="R66" i="26"/>
  <c r="AA66" i="26" s="1"/>
  <c r="S66" i="26"/>
  <c r="K67" i="26"/>
  <c r="T67" i="26" s="1"/>
  <c r="L67" i="26"/>
  <c r="U67" i="26" s="1"/>
  <c r="M67" i="26"/>
  <c r="N67" i="26"/>
  <c r="W67" i="26" s="1"/>
  <c r="O67" i="26"/>
  <c r="X67" i="26" s="1"/>
  <c r="P67" i="26"/>
  <c r="Y67" i="26" s="1"/>
  <c r="Q67" i="26"/>
  <c r="R67" i="26"/>
  <c r="AA67" i="26" s="1"/>
  <c r="S67" i="26"/>
  <c r="K68" i="26"/>
  <c r="T68" i="26" s="1"/>
  <c r="L68" i="26"/>
  <c r="U68" i="26" s="1"/>
  <c r="M68" i="26"/>
  <c r="N68" i="26"/>
  <c r="W68" i="26" s="1"/>
  <c r="O68" i="26"/>
  <c r="X68" i="26" s="1"/>
  <c r="P68" i="26"/>
  <c r="Y68" i="26" s="1"/>
  <c r="Q68" i="26"/>
  <c r="R68" i="26"/>
  <c r="AA68" i="26" s="1"/>
  <c r="S68" i="26"/>
  <c r="K69" i="26"/>
  <c r="T69" i="26" s="1"/>
  <c r="L69" i="26"/>
  <c r="U69" i="26" s="1"/>
  <c r="M69" i="26"/>
  <c r="N69" i="26"/>
  <c r="W69" i="26" s="1"/>
  <c r="O69" i="26"/>
  <c r="X69" i="26" s="1"/>
  <c r="P69" i="26"/>
  <c r="Y69" i="26" s="1"/>
  <c r="Q69" i="26"/>
  <c r="R69" i="26"/>
  <c r="AA69" i="26" s="1"/>
  <c r="S69" i="26"/>
  <c r="K70" i="26"/>
  <c r="T70" i="26" s="1"/>
  <c r="L70" i="26"/>
  <c r="U70" i="26" s="1"/>
  <c r="M70" i="26"/>
  <c r="N70" i="26"/>
  <c r="W70" i="26" s="1"/>
  <c r="O70" i="26"/>
  <c r="X70" i="26" s="1"/>
  <c r="P70" i="26"/>
  <c r="Y70" i="26" s="1"/>
  <c r="Q70" i="26"/>
  <c r="R70" i="26"/>
  <c r="AA70" i="26" s="1"/>
  <c r="S70" i="26"/>
  <c r="K71" i="26"/>
  <c r="T71" i="26" s="1"/>
  <c r="L71" i="26"/>
  <c r="U71" i="26" s="1"/>
  <c r="M71" i="26"/>
  <c r="N71" i="26"/>
  <c r="W71" i="26" s="1"/>
  <c r="O71" i="26"/>
  <c r="X71" i="26" s="1"/>
  <c r="P71" i="26"/>
  <c r="Y71" i="26" s="1"/>
  <c r="Q71" i="26"/>
  <c r="R71" i="26"/>
  <c r="AA71" i="26" s="1"/>
  <c r="S71" i="26"/>
  <c r="K72" i="26"/>
  <c r="T72" i="26" s="1"/>
  <c r="L72" i="26"/>
  <c r="U72" i="26" s="1"/>
  <c r="M72" i="26"/>
  <c r="N72" i="26"/>
  <c r="W72" i="26" s="1"/>
  <c r="O72" i="26"/>
  <c r="X72" i="26" s="1"/>
  <c r="P72" i="26"/>
  <c r="Y72" i="26" s="1"/>
  <c r="Q72" i="26"/>
  <c r="R72" i="26"/>
  <c r="AA72" i="26" s="1"/>
  <c r="S72" i="26"/>
  <c r="K73" i="26"/>
  <c r="T73" i="26" s="1"/>
  <c r="L73" i="26"/>
  <c r="U73" i="26" s="1"/>
  <c r="M73" i="26"/>
  <c r="N73" i="26"/>
  <c r="W73" i="26" s="1"/>
  <c r="O73" i="26"/>
  <c r="X73" i="26" s="1"/>
  <c r="P73" i="26"/>
  <c r="Y73" i="26" s="1"/>
  <c r="Q73" i="26"/>
  <c r="R73" i="26"/>
  <c r="AA73" i="26" s="1"/>
  <c r="S73" i="26"/>
  <c r="K74" i="26"/>
  <c r="T74" i="26" s="1"/>
  <c r="L74" i="26"/>
  <c r="U74" i="26" s="1"/>
  <c r="M74" i="26"/>
  <c r="N74" i="26"/>
  <c r="W74" i="26" s="1"/>
  <c r="O74" i="26"/>
  <c r="X74" i="26" s="1"/>
  <c r="P74" i="26"/>
  <c r="Y74" i="26" s="1"/>
  <c r="Q74" i="26"/>
  <c r="R74" i="26"/>
  <c r="AA74" i="26" s="1"/>
  <c r="S74" i="26"/>
  <c r="K75" i="26"/>
  <c r="T75" i="26" s="1"/>
  <c r="L75" i="26"/>
  <c r="U75" i="26" s="1"/>
  <c r="M75" i="26"/>
  <c r="N75" i="26"/>
  <c r="W75" i="26" s="1"/>
  <c r="O75" i="26"/>
  <c r="X75" i="26" s="1"/>
  <c r="P75" i="26"/>
  <c r="Y75" i="26" s="1"/>
  <c r="Q75" i="26"/>
  <c r="R75" i="26"/>
  <c r="AA75" i="26" s="1"/>
  <c r="S75" i="26"/>
  <c r="K76" i="26"/>
  <c r="T76" i="26" s="1"/>
  <c r="L76" i="26"/>
  <c r="U76" i="26" s="1"/>
  <c r="M76" i="26"/>
  <c r="N76" i="26"/>
  <c r="W76" i="26" s="1"/>
  <c r="O76" i="26"/>
  <c r="X76" i="26" s="1"/>
  <c r="P76" i="26"/>
  <c r="Y76" i="26" s="1"/>
  <c r="Q76" i="26"/>
  <c r="R76" i="26"/>
  <c r="AA76" i="26" s="1"/>
  <c r="S76" i="26"/>
  <c r="K77" i="26"/>
  <c r="T77" i="26" s="1"/>
  <c r="L77" i="26"/>
  <c r="U77" i="26" s="1"/>
  <c r="M77" i="26"/>
  <c r="N77" i="26"/>
  <c r="W77" i="26" s="1"/>
  <c r="O77" i="26"/>
  <c r="X77" i="26" s="1"/>
  <c r="P77" i="26"/>
  <c r="Y77" i="26" s="1"/>
  <c r="Q77" i="26"/>
  <c r="R77" i="26"/>
  <c r="AA77" i="26" s="1"/>
  <c r="S77" i="26"/>
  <c r="K78" i="26"/>
  <c r="T78" i="26" s="1"/>
  <c r="L78" i="26"/>
  <c r="U78" i="26" s="1"/>
  <c r="M78" i="26"/>
  <c r="N78" i="26"/>
  <c r="W78" i="26" s="1"/>
  <c r="O78" i="26"/>
  <c r="X78" i="26" s="1"/>
  <c r="P78" i="26"/>
  <c r="Y78" i="26" s="1"/>
  <c r="Q78" i="26"/>
  <c r="R78" i="26"/>
  <c r="AA78" i="26" s="1"/>
  <c r="S78" i="26"/>
  <c r="K79" i="26"/>
  <c r="T79" i="26" s="1"/>
  <c r="L79" i="26"/>
  <c r="U79" i="26" s="1"/>
  <c r="M79" i="26"/>
  <c r="N79" i="26"/>
  <c r="W79" i="26" s="1"/>
  <c r="O79" i="26"/>
  <c r="X79" i="26" s="1"/>
  <c r="P79" i="26"/>
  <c r="Y79" i="26" s="1"/>
  <c r="Q79" i="26"/>
  <c r="R79" i="26"/>
  <c r="AA79" i="26" s="1"/>
  <c r="S79" i="26"/>
  <c r="K80" i="26"/>
  <c r="T80" i="26" s="1"/>
  <c r="L80" i="26"/>
  <c r="U80" i="26" s="1"/>
  <c r="M80" i="26"/>
  <c r="N80" i="26"/>
  <c r="W80" i="26" s="1"/>
  <c r="O80" i="26"/>
  <c r="X80" i="26" s="1"/>
  <c r="P80" i="26"/>
  <c r="Y80" i="26" s="1"/>
  <c r="Q80" i="26"/>
  <c r="R80" i="26"/>
  <c r="AA80" i="26" s="1"/>
  <c r="S80" i="26"/>
  <c r="K81" i="26"/>
  <c r="T81" i="26" s="1"/>
  <c r="L81" i="26"/>
  <c r="U81" i="26" s="1"/>
  <c r="M81" i="26"/>
  <c r="N81" i="26"/>
  <c r="W81" i="26" s="1"/>
  <c r="O81" i="26"/>
  <c r="X81" i="26" s="1"/>
  <c r="P81" i="26"/>
  <c r="Y81" i="26" s="1"/>
  <c r="Q81" i="26"/>
  <c r="R81" i="26"/>
  <c r="AA81" i="26" s="1"/>
  <c r="S81" i="26"/>
  <c r="K82" i="26"/>
  <c r="T82" i="26" s="1"/>
  <c r="L82" i="26"/>
  <c r="U82" i="26" s="1"/>
  <c r="M82" i="26"/>
  <c r="N82" i="26"/>
  <c r="W82" i="26" s="1"/>
  <c r="O82" i="26"/>
  <c r="X82" i="26" s="1"/>
  <c r="P82" i="26"/>
  <c r="Y82" i="26" s="1"/>
  <c r="Q82" i="26"/>
  <c r="R82" i="26"/>
  <c r="AA82" i="26" s="1"/>
  <c r="S82" i="26"/>
  <c r="K83" i="26"/>
  <c r="T83" i="26" s="1"/>
  <c r="L83" i="26"/>
  <c r="U83" i="26" s="1"/>
  <c r="M83" i="26"/>
  <c r="N83" i="26"/>
  <c r="W83" i="26" s="1"/>
  <c r="O83" i="26"/>
  <c r="X83" i="26" s="1"/>
  <c r="P83" i="26"/>
  <c r="Y83" i="26" s="1"/>
  <c r="Q83" i="26"/>
  <c r="R83" i="26"/>
  <c r="AA83" i="26" s="1"/>
  <c r="S83" i="26"/>
  <c r="K84" i="26"/>
  <c r="T84" i="26" s="1"/>
  <c r="L84" i="26"/>
  <c r="U84" i="26" s="1"/>
  <c r="M84" i="26"/>
  <c r="N84" i="26"/>
  <c r="W84" i="26" s="1"/>
  <c r="O84" i="26"/>
  <c r="X84" i="26" s="1"/>
  <c r="P84" i="26"/>
  <c r="Y84" i="26" s="1"/>
  <c r="Q84" i="26"/>
  <c r="R84" i="26"/>
  <c r="AA84" i="26" s="1"/>
  <c r="S84" i="26"/>
  <c r="K85" i="26"/>
  <c r="T85" i="26" s="1"/>
  <c r="L85" i="26"/>
  <c r="U85" i="26" s="1"/>
  <c r="M85" i="26"/>
  <c r="N85" i="26"/>
  <c r="W85" i="26" s="1"/>
  <c r="O85" i="26"/>
  <c r="X85" i="26" s="1"/>
  <c r="P85" i="26"/>
  <c r="Y85" i="26" s="1"/>
  <c r="Q85" i="26"/>
  <c r="R85" i="26"/>
  <c r="AA85" i="26" s="1"/>
  <c r="S85" i="26"/>
  <c r="K86" i="26"/>
  <c r="T86" i="26" s="1"/>
  <c r="L86" i="26"/>
  <c r="U86" i="26" s="1"/>
  <c r="M86" i="26"/>
  <c r="N86" i="26"/>
  <c r="W86" i="26" s="1"/>
  <c r="O86" i="26"/>
  <c r="X86" i="26" s="1"/>
  <c r="P86" i="26"/>
  <c r="Y86" i="26" s="1"/>
  <c r="Q86" i="26"/>
  <c r="R86" i="26"/>
  <c r="AA86" i="26" s="1"/>
  <c r="S86" i="26"/>
  <c r="K87" i="26"/>
  <c r="T87" i="26" s="1"/>
  <c r="L87" i="26"/>
  <c r="U87" i="26" s="1"/>
  <c r="M87" i="26"/>
  <c r="N87" i="26"/>
  <c r="W87" i="26" s="1"/>
  <c r="O87" i="26"/>
  <c r="X87" i="26" s="1"/>
  <c r="P87" i="26"/>
  <c r="Y87" i="26" s="1"/>
  <c r="Q87" i="26"/>
  <c r="R87" i="26"/>
  <c r="AA87" i="26" s="1"/>
  <c r="S87" i="26"/>
  <c r="K88" i="26"/>
  <c r="T88" i="26" s="1"/>
  <c r="L88" i="26"/>
  <c r="U88" i="26" s="1"/>
  <c r="M88" i="26"/>
  <c r="N88" i="26"/>
  <c r="W88" i="26" s="1"/>
  <c r="O88" i="26"/>
  <c r="X88" i="26" s="1"/>
  <c r="P88" i="26"/>
  <c r="Y88" i="26" s="1"/>
  <c r="Q88" i="26"/>
  <c r="R88" i="26"/>
  <c r="AA88" i="26" s="1"/>
  <c r="S88" i="26"/>
  <c r="K89" i="26"/>
  <c r="T89" i="26" s="1"/>
  <c r="L89" i="26"/>
  <c r="U89" i="26" s="1"/>
  <c r="M89" i="26"/>
  <c r="N89" i="26"/>
  <c r="W89" i="26" s="1"/>
  <c r="O89" i="26"/>
  <c r="X89" i="26" s="1"/>
  <c r="P89" i="26"/>
  <c r="Y89" i="26" s="1"/>
  <c r="Q89" i="26"/>
  <c r="R89" i="26"/>
  <c r="AA89" i="26" s="1"/>
  <c r="S89" i="26"/>
  <c r="K90" i="26"/>
  <c r="T90" i="26" s="1"/>
  <c r="L90" i="26"/>
  <c r="U90" i="26" s="1"/>
  <c r="M90" i="26"/>
  <c r="N90" i="26"/>
  <c r="W90" i="26" s="1"/>
  <c r="O90" i="26"/>
  <c r="X90" i="26" s="1"/>
  <c r="P90" i="26"/>
  <c r="Y90" i="26" s="1"/>
  <c r="Q90" i="26"/>
  <c r="R90" i="26"/>
  <c r="AA90" i="26" s="1"/>
  <c r="S90" i="26"/>
  <c r="K91" i="26"/>
  <c r="T91" i="26" s="1"/>
  <c r="L91" i="26"/>
  <c r="U91" i="26" s="1"/>
  <c r="M91" i="26"/>
  <c r="N91" i="26"/>
  <c r="W91" i="26" s="1"/>
  <c r="O91" i="26"/>
  <c r="X91" i="26" s="1"/>
  <c r="P91" i="26"/>
  <c r="Y91" i="26" s="1"/>
  <c r="Q91" i="26"/>
  <c r="R91" i="26"/>
  <c r="AA91" i="26" s="1"/>
  <c r="S91" i="26"/>
  <c r="K92" i="26"/>
  <c r="T92" i="26" s="1"/>
  <c r="L92" i="26"/>
  <c r="U92" i="26" s="1"/>
  <c r="M92" i="26"/>
  <c r="N92" i="26"/>
  <c r="W92" i="26" s="1"/>
  <c r="O92" i="26"/>
  <c r="X92" i="26" s="1"/>
  <c r="P92" i="26"/>
  <c r="Y92" i="26" s="1"/>
  <c r="Q92" i="26"/>
  <c r="R92" i="26"/>
  <c r="AA92" i="26" s="1"/>
  <c r="S92" i="26"/>
  <c r="K93" i="26"/>
  <c r="T93" i="26" s="1"/>
  <c r="L93" i="26"/>
  <c r="U93" i="26" s="1"/>
  <c r="M93" i="26"/>
  <c r="N93" i="26"/>
  <c r="W93" i="26" s="1"/>
  <c r="O93" i="26"/>
  <c r="X93" i="26" s="1"/>
  <c r="P93" i="26"/>
  <c r="Y93" i="26" s="1"/>
  <c r="Q93" i="26"/>
  <c r="R93" i="26"/>
  <c r="AA93" i="26" s="1"/>
  <c r="S93" i="26"/>
  <c r="K94" i="26"/>
  <c r="T94" i="26" s="1"/>
  <c r="L94" i="26"/>
  <c r="U94" i="26" s="1"/>
  <c r="M94" i="26"/>
  <c r="N94" i="26"/>
  <c r="W94" i="26" s="1"/>
  <c r="O94" i="26"/>
  <c r="X94" i="26" s="1"/>
  <c r="P94" i="26"/>
  <c r="Y94" i="26" s="1"/>
  <c r="Q94" i="26"/>
  <c r="R94" i="26"/>
  <c r="AA94" i="26" s="1"/>
  <c r="S94" i="26"/>
  <c r="K95" i="26"/>
  <c r="T95" i="26" s="1"/>
  <c r="L95" i="26"/>
  <c r="U95" i="26" s="1"/>
  <c r="M95" i="26"/>
  <c r="N95" i="26"/>
  <c r="W95" i="26" s="1"/>
  <c r="O95" i="26"/>
  <c r="X95" i="26" s="1"/>
  <c r="P95" i="26"/>
  <c r="Y95" i="26" s="1"/>
  <c r="Q95" i="26"/>
  <c r="R95" i="26"/>
  <c r="AA95" i="26" s="1"/>
  <c r="S95" i="26"/>
  <c r="K96" i="26"/>
  <c r="T96" i="26" s="1"/>
  <c r="L96" i="26"/>
  <c r="U96" i="26" s="1"/>
  <c r="M96" i="26"/>
  <c r="N96" i="26"/>
  <c r="W96" i="26" s="1"/>
  <c r="O96" i="26"/>
  <c r="X96" i="26" s="1"/>
  <c r="P96" i="26"/>
  <c r="Y96" i="26" s="1"/>
  <c r="Q96" i="26"/>
  <c r="R96" i="26"/>
  <c r="AA96" i="26" s="1"/>
  <c r="S96" i="26"/>
  <c r="K97" i="26"/>
  <c r="T97" i="26" s="1"/>
  <c r="L97" i="26"/>
  <c r="U97" i="26" s="1"/>
  <c r="M97" i="26"/>
  <c r="N97" i="26"/>
  <c r="W97" i="26" s="1"/>
  <c r="O97" i="26"/>
  <c r="X97" i="26" s="1"/>
  <c r="P97" i="26"/>
  <c r="Y97" i="26" s="1"/>
  <c r="Q97" i="26"/>
  <c r="R97" i="26"/>
  <c r="AA97" i="26" s="1"/>
  <c r="S97" i="26"/>
  <c r="K98" i="26"/>
  <c r="T98" i="26" s="1"/>
  <c r="L98" i="26"/>
  <c r="U98" i="26" s="1"/>
  <c r="M98" i="26"/>
  <c r="N98" i="26"/>
  <c r="W98" i="26" s="1"/>
  <c r="O98" i="26"/>
  <c r="X98" i="26" s="1"/>
  <c r="P98" i="26"/>
  <c r="Y98" i="26" s="1"/>
  <c r="Q98" i="26"/>
  <c r="R98" i="26"/>
  <c r="AA98" i="26" s="1"/>
  <c r="S98" i="26"/>
  <c r="K99" i="26"/>
  <c r="T99" i="26" s="1"/>
  <c r="L99" i="26"/>
  <c r="U99" i="26" s="1"/>
  <c r="M99" i="26"/>
  <c r="N99" i="26"/>
  <c r="W99" i="26" s="1"/>
  <c r="O99" i="26"/>
  <c r="X99" i="26" s="1"/>
  <c r="P99" i="26"/>
  <c r="Y99" i="26" s="1"/>
  <c r="Q99" i="26"/>
  <c r="R99" i="26"/>
  <c r="AA99" i="26" s="1"/>
  <c r="S99" i="26"/>
  <c r="K100" i="26"/>
  <c r="T100" i="26" s="1"/>
  <c r="L100" i="26"/>
  <c r="U100" i="26" s="1"/>
  <c r="M100" i="26"/>
  <c r="N100" i="26"/>
  <c r="W100" i="26" s="1"/>
  <c r="O100" i="26"/>
  <c r="X100" i="26" s="1"/>
  <c r="P100" i="26"/>
  <c r="Y100" i="26" s="1"/>
  <c r="Q100" i="26"/>
  <c r="R100" i="26"/>
  <c r="AA100" i="26" s="1"/>
  <c r="S100" i="26"/>
  <c r="K101" i="26"/>
  <c r="T101" i="26" s="1"/>
  <c r="L101" i="26"/>
  <c r="U101" i="26" s="1"/>
  <c r="M101" i="26"/>
  <c r="N101" i="26"/>
  <c r="W101" i="26" s="1"/>
  <c r="O101" i="26"/>
  <c r="X101" i="26" s="1"/>
  <c r="P101" i="26"/>
  <c r="Y101" i="26" s="1"/>
  <c r="Q101" i="26"/>
  <c r="R101" i="26"/>
  <c r="AA101" i="26" s="1"/>
  <c r="S101" i="26"/>
  <c r="K102" i="26"/>
  <c r="T102" i="26" s="1"/>
  <c r="L102" i="26"/>
  <c r="U102" i="26" s="1"/>
  <c r="M102" i="26"/>
  <c r="N102" i="26"/>
  <c r="W102" i="26" s="1"/>
  <c r="O102" i="26"/>
  <c r="X102" i="26" s="1"/>
  <c r="P102" i="26"/>
  <c r="Y102" i="26" s="1"/>
  <c r="Q102" i="26"/>
  <c r="R102" i="26"/>
  <c r="AA102" i="26" s="1"/>
  <c r="S102" i="26"/>
  <c r="K103" i="26"/>
  <c r="T103" i="26" s="1"/>
  <c r="L103" i="26"/>
  <c r="U103" i="26" s="1"/>
  <c r="M103" i="26"/>
  <c r="N103" i="26"/>
  <c r="W103" i="26" s="1"/>
  <c r="O103" i="26"/>
  <c r="X103" i="26" s="1"/>
  <c r="P103" i="26"/>
  <c r="Y103" i="26" s="1"/>
  <c r="Q103" i="26"/>
  <c r="R103" i="26"/>
  <c r="AA103" i="26" s="1"/>
  <c r="S103" i="26"/>
  <c r="K104" i="26"/>
  <c r="T104" i="26" s="1"/>
  <c r="L104" i="26"/>
  <c r="U104" i="26" s="1"/>
  <c r="M104" i="26"/>
  <c r="N104" i="26"/>
  <c r="W104" i="26" s="1"/>
  <c r="O104" i="26"/>
  <c r="X104" i="26" s="1"/>
  <c r="P104" i="26"/>
  <c r="Y104" i="26" s="1"/>
  <c r="Q104" i="26"/>
  <c r="R104" i="26"/>
  <c r="AA104" i="26" s="1"/>
  <c r="S104" i="26"/>
  <c r="K105" i="26"/>
  <c r="T105" i="26" s="1"/>
  <c r="L105" i="26"/>
  <c r="U105" i="26" s="1"/>
  <c r="M105" i="26"/>
  <c r="N105" i="26"/>
  <c r="W105" i="26" s="1"/>
  <c r="O105" i="26"/>
  <c r="X105" i="26" s="1"/>
  <c r="P105" i="26"/>
  <c r="Y105" i="26" s="1"/>
  <c r="Q105" i="26"/>
  <c r="R105" i="26"/>
  <c r="AA105" i="26" s="1"/>
  <c r="S105" i="26"/>
  <c r="K106" i="26"/>
  <c r="T106" i="26" s="1"/>
  <c r="L106" i="26"/>
  <c r="U106" i="26" s="1"/>
  <c r="M106" i="26"/>
  <c r="N106" i="26"/>
  <c r="W106" i="26" s="1"/>
  <c r="O106" i="26"/>
  <c r="X106" i="26" s="1"/>
  <c r="P106" i="26"/>
  <c r="Y106" i="26" s="1"/>
  <c r="Q106" i="26"/>
  <c r="R106" i="26"/>
  <c r="AA106" i="26" s="1"/>
  <c r="S106" i="26"/>
  <c r="K107" i="26"/>
  <c r="T107" i="26" s="1"/>
  <c r="L107" i="26"/>
  <c r="U107" i="26" s="1"/>
  <c r="M107" i="26"/>
  <c r="N107" i="26"/>
  <c r="W107" i="26" s="1"/>
  <c r="O107" i="26"/>
  <c r="X107" i="26" s="1"/>
  <c r="P107" i="26"/>
  <c r="Y107" i="26" s="1"/>
  <c r="Q107" i="26"/>
  <c r="R107" i="26"/>
  <c r="AA107" i="26" s="1"/>
  <c r="S107" i="26"/>
  <c r="K108" i="26"/>
  <c r="T108" i="26" s="1"/>
  <c r="L108" i="26"/>
  <c r="U108" i="26" s="1"/>
  <c r="M108" i="26"/>
  <c r="N108" i="26"/>
  <c r="W108" i="26" s="1"/>
  <c r="O108" i="26"/>
  <c r="X108" i="26" s="1"/>
  <c r="P108" i="26"/>
  <c r="Y108" i="26" s="1"/>
  <c r="Q108" i="26"/>
  <c r="R108" i="26"/>
  <c r="AA108" i="26" s="1"/>
  <c r="S108" i="26"/>
  <c r="K109" i="26"/>
  <c r="T109" i="26" s="1"/>
  <c r="L109" i="26"/>
  <c r="U109" i="26" s="1"/>
  <c r="M109" i="26"/>
  <c r="N109" i="26"/>
  <c r="W109" i="26" s="1"/>
  <c r="O109" i="26"/>
  <c r="X109" i="26" s="1"/>
  <c r="P109" i="26"/>
  <c r="Y109" i="26" s="1"/>
  <c r="Q109" i="26"/>
  <c r="R109" i="26"/>
  <c r="AA109" i="26" s="1"/>
  <c r="S109" i="26"/>
  <c r="L9" i="26"/>
  <c r="U9" i="26" s="1"/>
  <c r="M9" i="26"/>
  <c r="M8" i="26" s="1"/>
  <c r="N9" i="26"/>
  <c r="W9" i="26" s="1"/>
  <c r="O9" i="26"/>
  <c r="X9" i="26" s="1"/>
  <c r="P9" i="26"/>
  <c r="Y9" i="26" s="1"/>
  <c r="Q9" i="26"/>
  <c r="Q8" i="26" s="1"/>
  <c r="R9" i="26"/>
  <c r="AA9" i="26" s="1"/>
  <c r="S9" i="26"/>
  <c r="K9" i="26"/>
  <c r="T9" i="26" s="1"/>
  <c r="S8" i="26"/>
  <c r="R8" i="26"/>
  <c r="AA8" i="26" s="1"/>
  <c r="P8" i="26"/>
  <c r="Y8" i="26" s="1"/>
  <c r="O8" i="26"/>
  <c r="X8" i="26" s="1"/>
  <c r="N8" i="26"/>
  <c r="W8" i="26" s="1"/>
  <c r="L8" i="26"/>
  <c r="U8" i="26" s="1"/>
  <c r="K8" i="26"/>
  <c r="T8" i="26" s="1"/>
  <c r="S8" i="25"/>
  <c r="AB8" i="25" s="1"/>
  <c r="Q8" i="25"/>
  <c r="Z8" i="25" s="1"/>
  <c r="O8" i="25"/>
  <c r="X8" i="25" s="1"/>
  <c r="M8" i="25"/>
  <c r="K8" i="25"/>
  <c r="T8" i="25" s="1"/>
  <c r="S8" i="24"/>
  <c r="AB8" i="24" s="1"/>
  <c r="R8" i="24"/>
  <c r="AA8" i="24" s="1"/>
  <c r="Q8" i="24"/>
  <c r="Z8" i="24" s="1"/>
  <c r="P8" i="24"/>
  <c r="Y8" i="24" s="1"/>
  <c r="O8" i="24"/>
  <c r="X8" i="24" s="1"/>
  <c r="N8" i="24"/>
  <c r="W8" i="24" s="1"/>
  <c r="M8" i="24"/>
  <c r="L8" i="24"/>
  <c r="U8" i="24" s="1"/>
  <c r="K8" i="24"/>
  <c r="T8" i="24" s="1"/>
  <c r="S8" i="23"/>
  <c r="Q8" i="23"/>
  <c r="O8" i="23"/>
  <c r="X8" i="23" s="1"/>
  <c r="M8" i="23"/>
  <c r="K8" i="23"/>
  <c r="T8" i="23" s="1"/>
  <c r="R8" i="23"/>
  <c r="AA8" i="23" s="1"/>
  <c r="P8" i="23"/>
  <c r="Y8" i="23" s="1"/>
  <c r="N8" i="23"/>
  <c r="W8" i="23" s="1"/>
  <c r="L8" i="23"/>
  <c r="U8" i="23" s="1"/>
  <c r="S8" i="21"/>
  <c r="AB8" i="21" s="1"/>
  <c r="R8" i="21"/>
  <c r="AA8" i="21" s="1"/>
  <c r="Q8" i="21"/>
  <c r="Z8" i="21" s="1"/>
  <c r="P8" i="21"/>
  <c r="Y8" i="21" s="1"/>
  <c r="O8" i="21"/>
  <c r="X8" i="21" s="1"/>
  <c r="N8" i="21"/>
  <c r="W8" i="21" s="1"/>
  <c r="M8" i="21"/>
  <c r="L8" i="21"/>
  <c r="U8" i="21" s="1"/>
  <c r="K8" i="21"/>
  <c r="T8" i="21" s="1"/>
  <c r="S8" i="20"/>
  <c r="AB8" i="20" s="1"/>
  <c r="R8" i="20"/>
  <c r="Q8" i="20"/>
  <c r="P8" i="20"/>
  <c r="Y8" i="20" s="1"/>
  <c r="O8" i="20"/>
  <c r="X8" i="20" s="1"/>
  <c r="N8" i="20"/>
  <c r="W8" i="20" s="1"/>
  <c r="M8" i="20"/>
  <c r="L8" i="20"/>
  <c r="U8" i="20" s="1"/>
  <c r="K8" i="20"/>
  <c r="L8" i="19"/>
  <c r="U8" i="19" s="1"/>
  <c r="N8" i="19"/>
  <c r="W8" i="19" s="1"/>
  <c r="O8" i="19"/>
  <c r="X8" i="19" s="1"/>
  <c r="P8" i="19"/>
  <c r="Y8" i="19" s="1"/>
  <c r="Q8" i="19"/>
  <c r="Z8" i="19" s="1"/>
  <c r="R8" i="19"/>
  <c r="AA8" i="19" s="1"/>
  <c r="S8" i="19"/>
  <c r="AB8" i="19" s="1"/>
  <c r="K8" i="19"/>
  <c r="T8" i="19" s="1"/>
  <c r="K9" i="13"/>
  <c r="L9" i="13"/>
  <c r="N9" i="13"/>
  <c r="O9" i="13"/>
  <c r="P9" i="13"/>
  <c r="Q9" i="13"/>
  <c r="R9" i="13"/>
  <c r="S9" i="13"/>
  <c r="K10" i="13"/>
  <c r="L10" i="13"/>
  <c r="M10" i="13"/>
  <c r="N10" i="13"/>
  <c r="O10" i="13"/>
  <c r="P10" i="13"/>
  <c r="Q10" i="13"/>
  <c r="R10" i="13"/>
  <c r="S10" i="13"/>
  <c r="K11" i="13"/>
  <c r="L11" i="13"/>
  <c r="M11" i="13"/>
  <c r="N11" i="13"/>
  <c r="O11" i="13"/>
  <c r="P11" i="13"/>
  <c r="Q11" i="13"/>
  <c r="R11" i="13"/>
  <c r="S11" i="13"/>
  <c r="K12" i="13"/>
  <c r="L12" i="13"/>
  <c r="M12" i="13"/>
  <c r="N12" i="13"/>
  <c r="O12" i="13"/>
  <c r="P12" i="13"/>
  <c r="Q12" i="13"/>
  <c r="R12" i="13"/>
  <c r="S12" i="13"/>
  <c r="K13" i="13"/>
  <c r="L13" i="13"/>
  <c r="M13" i="13"/>
  <c r="N13" i="13"/>
  <c r="O13" i="13"/>
  <c r="P13" i="13"/>
  <c r="Q13" i="13"/>
  <c r="R13" i="13"/>
  <c r="S13" i="13"/>
  <c r="K14" i="13"/>
  <c r="L14" i="13"/>
  <c r="M14" i="13"/>
  <c r="N14" i="13"/>
  <c r="O14" i="13"/>
  <c r="P14" i="13"/>
  <c r="Q14" i="13"/>
  <c r="R14" i="13"/>
  <c r="S14" i="13"/>
  <c r="K15" i="13"/>
  <c r="L15" i="13"/>
  <c r="M15" i="13"/>
  <c r="N15" i="13"/>
  <c r="O15" i="13"/>
  <c r="P15" i="13"/>
  <c r="Q15" i="13"/>
  <c r="R15" i="13"/>
  <c r="S15" i="13"/>
  <c r="K16" i="13"/>
  <c r="L16" i="13"/>
  <c r="M16" i="13"/>
  <c r="N16" i="13"/>
  <c r="O16" i="13"/>
  <c r="P16" i="13"/>
  <c r="Q16" i="13"/>
  <c r="R16" i="13"/>
  <c r="S16" i="13"/>
  <c r="K17" i="13"/>
  <c r="L17" i="13"/>
  <c r="M17" i="13"/>
  <c r="N17" i="13"/>
  <c r="O17" i="13"/>
  <c r="P17" i="13"/>
  <c r="Q17" i="13"/>
  <c r="R17" i="13"/>
  <c r="S17" i="13"/>
  <c r="K18" i="13"/>
  <c r="L18" i="13"/>
  <c r="M18" i="13"/>
  <c r="N18" i="13"/>
  <c r="O18" i="13"/>
  <c r="P18" i="13"/>
  <c r="Q18" i="13"/>
  <c r="R18" i="13"/>
  <c r="S18" i="13"/>
  <c r="K19" i="13"/>
  <c r="L19" i="13"/>
  <c r="M19" i="13"/>
  <c r="N19" i="13"/>
  <c r="O19" i="13"/>
  <c r="P19" i="13"/>
  <c r="Q19" i="13"/>
  <c r="R19" i="13"/>
  <c r="S19" i="13"/>
  <c r="K20" i="13"/>
  <c r="L20" i="13"/>
  <c r="M20" i="13"/>
  <c r="N20" i="13"/>
  <c r="O20" i="13"/>
  <c r="P20" i="13"/>
  <c r="Q20" i="13"/>
  <c r="R20" i="13"/>
  <c r="S20" i="13"/>
  <c r="K21" i="13"/>
  <c r="L21" i="13"/>
  <c r="M21" i="13"/>
  <c r="N21" i="13"/>
  <c r="O21" i="13"/>
  <c r="P21" i="13"/>
  <c r="Q21" i="13"/>
  <c r="R21" i="13"/>
  <c r="S21" i="13"/>
  <c r="K22" i="13"/>
  <c r="L22" i="13"/>
  <c r="M22" i="13"/>
  <c r="N22" i="13"/>
  <c r="O22" i="13"/>
  <c r="P22" i="13"/>
  <c r="Q22" i="13"/>
  <c r="R22" i="13"/>
  <c r="S22" i="13"/>
  <c r="K23" i="13"/>
  <c r="L23" i="13"/>
  <c r="M23" i="13"/>
  <c r="N23" i="13"/>
  <c r="O23" i="13"/>
  <c r="P23" i="13"/>
  <c r="Q23" i="13"/>
  <c r="R23" i="13"/>
  <c r="S23" i="13"/>
  <c r="K24" i="13"/>
  <c r="L24" i="13"/>
  <c r="M24" i="13"/>
  <c r="N24" i="13"/>
  <c r="O24" i="13"/>
  <c r="P24" i="13"/>
  <c r="Q24" i="13"/>
  <c r="R24" i="13"/>
  <c r="S24" i="13"/>
  <c r="K25" i="13"/>
  <c r="L25" i="13"/>
  <c r="M25" i="13"/>
  <c r="N25" i="13"/>
  <c r="O25" i="13"/>
  <c r="P25" i="13"/>
  <c r="Q25" i="13"/>
  <c r="R25" i="13"/>
  <c r="S25" i="13"/>
  <c r="K26" i="13"/>
  <c r="L26" i="13"/>
  <c r="M26" i="13"/>
  <c r="N26" i="13"/>
  <c r="O26" i="13"/>
  <c r="P26" i="13"/>
  <c r="Q26" i="13"/>
  <c r="R26" i="13"/>
  <c r="S26" i="13"/>
  <c r="K27" i="13"/>
  <c r="L27" i="13"/>
  <c r="M27" i="13"/>
  <c r="N27" i="13"/>
  <c r="O27" i="13"/>
  <c r="P27" i="13"/>
  <c r="Q27" i="13"/>
  <c r="R27" i="13"/>
  <c r="S27" i="13"/>
  <c r="K28" i="13"/>
  <c r="L28" i="13"/>
  <c r="M28" i="13"/>
  <c r="N28" i="13"/>
  <c r="O28" i="13"/>
  <c r="P28" i="13"/>
  <c r="Q28" i="13"/>
  <c r="R28" i="13"/>
  <c r="S28" i="13"/>
  <c r="K29" i="13"/>
  <c r="L29" i="13"/>
  <c r="M29" i="13"/>
  <c r="N29" i="13"/>
  <c r="O29" i="13"/>
  <c r="P29" i="13"/>
  <c r="Q29" i="13"/>
  <c r="R29" i="13"/>
  <c r="S29" i="13"/>
  <c r="K30" i="13"/>
  <c r="L30" i="13"/>
  <c r="M30" i="13"/>
  <c r="N30" i="13"/>
  <c r="O30" i="13"/>
  <c r="P30" i="13"/>
  <c r="Q30" i="13"/>
  <c r="R30" i="13"/>
  <c r="S30" i="13"/>
  <c r="K31" i="13"/>
  <c r="L31" i="13"/>
  <c r="M31" i="13"/>
  <c r="N31" i="13"/>
  <c r="O31" i="13"/>
  <c r="P31" i="13"/>
  <c r="Q31" i="13"/>
  <c r="R31" i="13"/>
  <c r="S31" i="13"/>
  <c r="K32" i="13"/>
  <c r="L32" i="13"/>
  <c r="M32" i="13"/>
  <c r="N32" i="13"/>
  <c r="O32" i="13"/>
  <c r="P32" i="13"/>
  <c r="Q32" i="13"/>
  <c r="R32" i="13"/>
  <c r="S32" i="13"/>
  <c r="K33" i="13"/>
  <c r="L33" i="13"/>
  <c r="M33" i="13"/>
  <c r="N33" i="13"/>
  <c r="O33" i="13"/>
  <c r="P33" i="13"/>
  <c r="Q33" i="13"/>
  <c r="R33" i="13"/>
  <c r="S33" i="13"/>
  <c r="K34" i="13"/>
  <c r="L34" i="13"/>
  <c r="M34" i="13"/>
  <c r="N34" i="13"/>
  <c r="O34" i="13"/>
  <c r="P34" i="13"/>
  <c r="Q34" i="13"/>
  <c r="R34" i="13"/>
  <c r="S34" i="13"/>
  <c r="K35" i="13"/>
  <c r="L35" i="13"/>
  <c r="M35" i="13"/>
  <c r="N35" i="13"/>
  <c r="O35" i="13"/>
  <c r="P35" i="13"/>
  <c r="Q35" i="13"/>
  <c r="R35" i="13"/>
  <c r="S35" i="13"/>
  <c r="K36" i="13"/>
  <c r="L36" i="13"/>
  <c r="M36" i="13"/>
  <c r="N36" i="13"/>
  <c r="O36" i="13"/>
  <c r="P36" i="13"/>
  <c r="Q36" i="13"/>
  <c r="R36" i="13"/>
  <c r="S36" i="13"/>
  <c r="K37" i="13"/>
  <c r="L37" i="13"/>
  <c r="M37" i="13"/>
  <c r="N37" i="13"/>
  <c r="O37" i="13"/>
  <c r="P37" i="13"/>
  <c r="Q37" i="13"/>
  <c r="R37" i="13"/>
  <c r="S37" i="13"/>
  <c r="K38" i="13"/>
  <c r="L38" i="13"/>
  <c r="M38" i="13"/>
  <c r="N38" i="13"/>
  <c r="O38" i="13"/>
  <c r="P38" i="13"/>
  <c r="Q38" i="13"/>
  <c r="R38" i="13"/>
  <c r="S38" i="13"/>
  <c r="K39" i="13"/>
  <c r="L39" i="13"/>
  <c r="M39" i="13"/>
  <c r="N39" i="13"/>
  <c r="O39" i="13"/>
  <c r="P39" i="13"/>
  <c r="Q39" i="13"/>
  <c r="R39" i="13"/>
  <c r="S39" i="13"/>
  <c r="K40" i="13"/>
  <c r="L40" i="13"/>
  <c r="M40" i="13"/>
  <c r="N40" i="13"/>
  <c r="O40" i="13"/>
  <c r="P40" i="13"/>
  <c r="Q40" i="13"/>
  <c r="R40" i="13"/>
  <c r="S40" i="13"/>
  <c r="K41" i="13"/>
  <c r="L41" i="13"/>
  <c r="M41" i="13"/>
  <c r="N41" i="13"/>
  <c r="O41" i="13"/>
  <c r="P41" i="13"/>
  <c r="Q41" i="13"/>
  <c r="R41" i="13"/>
  <c r="S41" i="13"/>
  <c r="K42" i="13"/>
  <c r="L42" i="13"/>
  <c r="M42" i="13"/>
  <c r="N42" i="13"/>
  <c r="O42" i="13"/>
  <c r="P42" i="13"/>
  <c r="Q42" i="13"/>
  <c r="R42" i="13"/>
  <c r="S42" i="13"/>
  <c r="K43" i="13"/>
  <c r="L43" i="13"/>
  <c r="M43" i="13"/>
  <c r="N43" i="13"/>
  <c r="O43" i="13"/>
  <c r="P43" i="13"/>
  <c r="Q43" i="13"/>
  <c r="R43" i="13"/>
  <c r="S43" i="13"/>
  <c r="K44" i="13"/>
  <c r="L44" i="13"/>
  <c r="M44" i="13"/>
  <c r="N44" i="13"/>
  <c r="O44" i="13"/>
  <c r="P44" i="13"/>
  <c r="Q44" i="13"/>
  <c r="R44" i="13"/>
  <c r="S44" i="13"/>
  <c r="K45" i="13"/>
  <c r="L45" i="13"/>
  <c r="M45" i="13"/>
  <c r="N45" i="13"/>
  <c r="O45" i="13"/>
  <c r="P45" i="13"/>
  <c r="Q45" i="13"/>
  <c r="R45" i="13"/>
  <c r="S45" i="13"/>
  <c r="K46" i="13"/>
  <c r="L46" i="13"/>
  <c r="M46" i="13"/>
  <c r="N46" i="13"/>
  <c r="O46" i="13"/>
  <c r="P46" i="13"/>
  <c r="Q46" i="13"/>
  <c r="R46" i="13"/>
  <c r="S46" i="13"/>
  <c r="K47" i="13"/>
  <c r="L47" i="13"/>
  <c r="M47" i="13"/>
  <c r="N47" i="13"/>
  <c r="O47" i="13"/>
  <c r="P47" i="13"/>
  <c r="Q47" i="13"/>
  <c r="R47" i="13"/>
  <c r="S47" i="13"/>
  <c r="K48" i="13"/>
  <c r="L48" i="13"/>
  <c r="M48" i="13"/>
  <c r="N48" i="13"/>
  <c r="O48" i="13"/>
  <c r="P48" i="13"/>
  <c r="Q48" i="13"/>
  <c r="R48" i="13"/>
  <c r="S48" i="13"/>
  <c r="K49" i="13"/>
  <c r="L49" i="13"/>
  <c r="M49" i="13"/>
  <c r="N49" i="13"/>
  <c r="O49" i="13"/>
  <c r="P49" i="13"/>
  <c r="Q49" i="13"/>
  <c r="R49" i="13"/>
  <c r="S49" i="13"/>
  <c r="K50" i="13"/>
  <c r="L50" i="13"/>
  <c r="M50" i="13"/>
  <c r="N50" i="13"/>
  <c r="O50" i="13"/>
  <c r="P50" i="13"/>
  <c r="Q50" i="13"/>
  <c r="R50" i="13"/>
  <c r="S50" i="13"/>
  <c r="K51" i="13"/>
  <c r="L51" i="13"/>
  <c r="M51" i="13"/>
  <c r="N51" i="13"/>
  <c r="O51" i="13"/>
  <c r="P51" i="13"/>
  <c r="Q51" i="13"/>
  <c r="R51" i="13"/>
  <c r="S51" i="13"/>
  <c r="K52" i="13"/>
  <c r="L52" i="13"/>
  <c r="M52" i="13"/>
  <c r="N52" i="13"/>
  <c r="O52" i="13"/>
  <c r="P52" i="13"/>
  <c r="Q52" i="13"/>
  <c r="R52" i="13"/>
  <c r="S52" i="13"/>
  <c r="K53" i="13"/>
  <c r="L53" i="13"/>
  <c r="M53" i="13"/>
  <c r="N53" i="13"/>
  <c r="O53" i="13"/>
  <c r="P53" i="13"/>
  <c r="Q53" i="13"/>
  <c r="R53" i="13"/>
  <c r="S53" i="13"/>
  <c r="K54" i="13"/>
  <c r="L54" i="13"/>
  <c r="M54" i="13"/>
  <c r="N54" i="13"/>
  <c r="O54" i="13"/>
  <c r="P54" i="13"/>
  <c r="Q54" i="13"/>
  <c r="R54" i="13"/>
  <c r="S54" i="13"/>
  <c r="K55" i="13"/>
  <c r="L55" i="13"/>
  <c r="M55" i="13"/>
  <c r="N55" i="13"/>
  <c r="O55" i="13"/>
  <c r="P55" i="13"/>
  <c r="Q55" i="13"/>
  <c r="R55" i="13"/>
  <c r="S55" i="13"/>
  <c r="K56" i="13"/>
  <c r="L56" i="13"/>
  <c r="M56" i="13"/>
  <c r="N56" i="13"/>
  <c r="O56" i="13"/>
  <c r="P56" i="13"/>
  <c r="Q56" i="13"/>
  <c r="R56" i="13"/>
  <c r="S56" i="13"/>
  <c r="K57" i="13"/>
  <c r="L57" i="13"/>
  <c r="M57" i="13"/>
  <c r="N57" i="13"/>
  <c r="O57" i="13"/>
  <c r="P57" i="13"/>
  <c r="Q57" i="13"/>
  <c r="R57" i="13"/>
  <c r="S57" i="13"/>
  <c r="K58" i="13"/>
  <c r="L58" i="13"/>
  <c r="M58" i="13"/>
  <c r="N58" i="13"/>
  <c r="O58" i="13"/>
  <c r="P58" i="13"/>
  <c r="Q58" i="13"/>
  <c r="R58" i="13"/>
  <c r="S58" i="13"/>
  <c r="K59" i="13"/>
  <c r="L59" i="13"/>
  <c r="M59" i="13"/>
  <c r="N59" i="13"/>
  <c r="O59" i="13"/>
  <c r="P59" i="13"/>
  <c r="Q59" i="13"/>
  <c r="R59" i="13"/>
  <c r="S59" i="13"/>
  <c r="K60" i="13"/>
  <c r="L60" i="13"/>
  <c r="M60" i="13"/>
  <c r="N60" i="13"/>
  <c r="O60" i="13"/>
  <c r="P60" i="13"/>
  <c r="Q60" i="13"/>
  <c r="R60" i="13"/>
  <c r="S60" i="13"/>
  <c r="K61" i="13"/>
  <c r="L61" i="13"/>
  <c r="M61" i="13"/>
  <c r="N61" i="13"/>
  <c r="O61" i="13"/>
  <c r="P61" i="13"/>
  <c r="Q61" i="13"/>
  <c r="R61" i="13"/>
  <c r="S61" i="13"/>
  <c r="K62" i="13"/>
  <c r="L62" i="13"/>
  <c r="M62" i="13"/>
  <c r="N62" i="13"/>
  <c r="O62" i="13"/>
  <c r="P62" i="13"/>
  <c r="Q62" i="13"/>
  <c r="R62" i="13"/>
  <c r="S62" i="13"/>
  <c r="K63" i="13"/>
  <c r="L63" i="13"/>
  <c r="M63" i="13"/>
  <c r="N63" i="13"/>
  <c r="O63" i="13"/>
  <c r="P63" i="13"/>
  <c r="Q63" i="13"/>
  <c r="R63" i="13"/>
  <c r="S63" i="13"/>
  <c r="K64" i="13"/>
  <c r="L64" i="13"/>
  <c r="M64" i="13"/>
  <c r="N64" i="13"/>
  <c r="O64" i="13"/>
  <c r="P64" i="13"/>
  <c r="Q64" i="13"/>
  <c r="R64" i="13"/>
  <c r="S64" i="13"/>
  <c r="K65" i="13"/>
  <c r="L65" i="13"/>
  <c r="M65" i="13"/>
  <c r="N65" i="13"/>
  <c r="O65" i="13"/>
  <c r="P65" i="13"/>
  <c r="Q65" i="13"/>
  <c r="R65" i="13"/>
  <c r="S65" i="13"/>
  <c r="K66" i="13"/>
  <c r="L66" i="13"/>
  <c r="M66" i="13"/>
  <c r="N66" i="13"/>
  <c r="O66" i="13"/>
  <c r="P66" i="13"/>
  <c r="Q66" i="13"/>
  <c r="R66" i="13"/>
  <c r="S66" i="13"/>
  <c r="K67" i="13"/>
  <c r="L67" i="13"/>
  <c r="M67" i="13"/>
  <c r="N67" i="13"/>
  <c r="O67" i="13"/>
  <c r="P67" i="13"/>
  <c r="Q67" i="13"/>
  <c r="R67" i="13"/>
  <c r="S67" i="13"/>
  <c r="K68" i="13"/>
  <c r="L68" i="13"/>
  <c r="M68" i="13"/>
  <c r="N68" i="13"/>
  <c r="O68" i="13"/>
  <c r="P68" i="13"/>
  <c r="Q68" i="13"/>
  <c r="R68" i="13"/>
  <c r="S68" i="13"/>
  <c r="K69" i="13"/>
  <c r="L69" i="13"/>
  <c r="M69" i="13"/>
  <c r="N69" i="13"/>
  <c r="O69" i="13"/>
  <c r="P69" i="13"/>
  <c r="Q69" i="13"/>
  <c r="R69" i="13"/>
  <c r="S69" i="13"/>
  <c r="K70" i="13"/>
  <c r="L70" i="13"/>
  <c r="M70" i="13"/>
  <c r="N70" i="13"/>
  <c r="O70" i="13"/>
  <c r="P70" i="13"/>
  <c r="Q70" i="13"/>
  <c r="R70" i="13"/>
  <c r="S70" i="13"/>
  <c r="K71" i="13"/>
  <c r="L71" i="13"/>
  <c r="M71" i="13"/>
  <c r="N71" i="13"/>
  <c r="O71" i="13"/>
  <c r="P71" i="13"/>
  <c r="Q71" i="13"/>
  <c r="R71" i="13"/>
  <c r="S71" i="13"/>
  <c r="K72" i="13"/>
  <c r="L72" i="13"/>
  <c r="M72" i="13"/>
  <c r="N72" i="13"/>
  <c r="O72" i="13"/>
  <c r="P72" i="13"/>
  <c r="Q72" i="13"/>
  <c r="R72" i="13"/>
  <c r="S72" i="13"/>
  <c r="K73" i="13"/>
  <c r="L73" i="13"/>
  <c r="M73" i="13"/>
  <c r="N73" i="13"/>
  <c r="O73" i="13"/>
  <c r="P73" i="13"/>
  <c r="Q73" i="13"/>
  <c r="R73" i="13"/>
  <c r="S73" i="13"/>
  <c r="K74" i="13"/>
  <c r="L74" i="13"/>
  <c r="M74" i="13"/>
  <c r="N74" i="13"/>
  <c r="O74" i="13"/>
  <c r="P74" i="13"/>
  <c r="Q74" i="13"/>
  <c r="R74" i="13"/>
  <c r="S74" i="13"/>
  <c r="K75" i="13"/>
  <c r="L75" i="13"/>
  <c r="M75" i="13"/>
  <c r="N75" i="13"/>
  <c r="O75" i="13"/>
  <c r="P75" i="13"/>
  <c r="Q75" i="13"/>
  <c r="R75" i="13"/>
  <c r="S75" i="13"/>
  <c r="K76" i="13"/>
  <c r="L76" i="13"/>
  <c r="M76" i="13"/>
  <c r="N76" i="13"/>
  <c r="O76" i="13"/>
  <c r="P76" i="13"/>
  <c r="Q76" i="13"/>
  <c r="R76" i="13"/>
  <c r="S76" i="13"/>
  <c r="K77" i="13"/>
  <c r="L77" i="13"/>
  <c r="M77" i="13"/>
  <c r="N77" i="13"/>
  <c r="O77" i="13"/>
  <c r="P77" i="13"/>
  <c r="Q77" i="13"/>
  <c r="R77" i="13"/>
  <c r="S77" i="13"/>
  <c r="K78" i="13"/>
  <c r="L78" i="13"/>
  <c r="M78" i="13"/>
  <c r="N78" i="13"/>
  <c r="O78" i="13"/>
  <c r="P78" i="13"/>
  <c r="Q78" i="13"/>
  <c r="R78" i="13"/>
  <c r="S78" i="13"/>
  <c r="K79" i="13"/>
  <c r="L79" i="13"/>
  <c r="M79" i="13"/>
  <c r="N79" i="13"/>
  <c r="O79" i="13"/>
  <c r="P79" i="13"/>
  <c r="Q79" i="13"/>
  <c r="R79" i="13"/>
  <c r="S79" i="13"/>
  <c r="K80" i="13"/>
  <c r="L80" i="13"/>
  <c r="M80" i="13"/>
  <c r="N80" i="13"/>
  <c r="O80" i="13"/>
  <c r="P80" i="13"/>
  <c r="Q80" i="13"/>
  <c r="R80" i="13"/>
  <c r="S80" i="13"/>
  <c r="K81" i="13"/>
  <c r="L81" i="13"/>
  <c r="M81" i="13"/>
  <c r="N81" i="13"/>
  <c r="O81" i="13"/>
  <c r="P81" i="13"/>
  <c r="Q81" i="13"/>
  <c r="R81" i="13"/>
  <c r="S81" i="13"/>
  <c r="K82" i="13"/>
  <c r="L82" i="13"/>
  <c r="M82" i="13"/>
  <c r="N82" i="13"/>
  <c r="O82" i="13"/>
  <c r="P82" i="13"/>
  <c r="Q82" i="13"/>
  <c r="R82" i="13"/>
  <c r="S82" i="13"/>
  <c r="K83" i="13"/>
  <c r="L83" i="13"/>
  <c r="M83" i="13"/>
  <c r="N83" i="13"/>
  <c r="O83" i="13"/>
  <c r="P83" i="13"/>
  <c r="Q83" i="13"/>
  <c r="R83" i="13"/>
  <c r="S83" i="13"/>
  <c r="K84" i="13"/>
  <c r="L84" i="13"/>
  <c r="M84" i="13"/>
  <c r="N84" i="13"/>
  <c r="O84" i="13"/>
  <c r="P84" i="13"/>
  <c r="Q84" i="13"/>
  <c r="R84" i="13"/>
  <c r="S84" i="13"/>
  <c r="K85" i="13"/>
  <c r="L85" i="13"/>
  <c r="M85" i="13"/>
  <c r="N85" i="13"/>
  <c r="O85" i="13"/>
  <c r="P85" i="13"/>
  <c r="Q85" i="13"/>
  <c r="R85" i="13"/>
  <c r="S85" i="13"/>
  <c r="K86" i="13"/>
  <c r="L86" i="13"/>
  <c r="M86" i="13"/>
  <c r="N86" i="13"/>
  <c r="O86" i="13"/>
  <c r="P86" i="13"/>
  <c r="Q86" i="13"/>
  <c r="R86" i="13"/>
  <c r="S86" i="13"/>
  <c r="K87" i="13"/>
  <c r="L87" i="13"/>
  <c r="M87" i="13"/>
  <c r="N87" i="13"/>
  <c r="O87" i="13"/>
  <c r="P87" i="13"/>
  <c r="Q87" i="13"/>
  <c r="R87" i="13"/>
  <c r="S87" i="13"/>
  <c r="K88" i="13"/>
  <c r="L88" i="13"/>
  <c r="M88" i="13"/>
  <c r="N88" i="13"/>
  <c r="O88" i="13"/>
  <c r="P88" i="13"/>
  <c r="Q88" i="13"/>
  <c r="R88" i="13"/>
  <c r="S88" i="13"/>
  <c r="K89" i="13"/>
  <c r="L89" i="13"/>
  <c r="M89" i="13"/>
  <c r="N89" i="13"/>
  <c r="O89" i="13"/>
  <c r="P89" i="13"/>
  <c r="Q89" i="13"/>
  <c r="R89" i="13"/>
  <c r="S89" i="13"/>
  <c r="K90" i="13"/>
  <c r="L90" i="13"/>
  <c r="M90" i="13"/>
  <c r="N90" i="13"/>
  <c r="O90" i="13"/>
  <c r="P90" i="13"/>
  <c r="Q90" i="13"/>
  <c r="R90" i="13"/>
  <c r="S90" i="13"/>
  <c r="K91" i="13"/>
  <c r="L91" i="13"/>
  <c r="M91" i="13"/>
  <c r="N91" i="13"/>
  <c r="O91" i="13"/>
  <c r="P91" i="13"/>
  <c r="Q91" i="13"/>
  <c r="R91" i="13"/>
  <c r="S91" i="13"/>
  <c r="K92" i="13"/>
  <c r="L92" i="13"/>
  <c r="M92" i="13"/>
  <c r="N92" i="13"/>
  <c r="O92" i="13"/>
  <c r="P92" i="13"/>
  <c r="Q92" i="13"/>
  <c r="R92" i="13"/>
  <c r="S92" i="13"/>
  <c r="K93" i="13"/>
  <c r="L93" i="13"/>
  <c r="M93" i="13"/>
  <c r="N93" i="13"/>
  <c r="O93" i="13"/>
  <c r="P93" i="13"/>
  <c r="Q93" i="13"/>
  <c r="R93" i="13"/>
  <c r="S93" i="13"/>
  <c r="K94" i="13"/>
  <c r="L94" i="13"/>
  <c r="M94" i="13"/>
  <c r="N94" i="13"/>
  <c r="O94" i="13"/>
  <c r="P94" i="13"/>
  <c r="Q94" i="13"/>
  <c r="R94" i="13"/>
  <c r="S94" i="13"/>
  <c r="K95" i="13"/>
  <c r="L95" i="13"/>
  <c r="M95" i="13"/>
  <c r="N95" i="13"/>
  <c r="O95" i="13"/>
  <c r="P95" i="13"/>
  <c r="Q95" i="13"/>
  <c r="R95" i="13"/>
  <c r="S95" i="13"/>
  <c r="K96" i="13"/>
  <c r="L96" i="13"/>
  <c r="M96" i="13"/>
  <c r="N96" i="13"/>
  <c r="O96" i="13"/>
  <c r="P96" i="13"/>
  <c r="Q96" i="13"/>
  <c r="R96" i="13"/>
  <c r="S96" i="13"/>
  <c r="K97" i="13"/>
  <c r="L97" i="13"/>
  <c r="M97" i="13"/>
  <c r="N97" i="13"/>
  <c r="O97" i="13"/>
  <c r="P97" i="13"/>
  <c r="Q97" i="13"/>
  <c r="R97" i="13"/>
  <c r="S97" i="13"/>
  <c r="K98" i="13"/>
  <c r="L98" i="13"/>
  <c r="M98" i="13"/>
  <c r="N98" i="13"/>
  <c r="O98" i="13"/>
  <c r="P98" i="13"/>
  <c r="Q98" i="13"/>
  <c r="R98" i="13"/>
  <c r="S98" i="13"/>
  <c r="K99" i="13"/>
  <c r="L99" i="13"/>
  <c r="M99" i="13"/>
  <c r="N99" i="13"/>
  <c r="O99" i="13"/>
  <c r="P99" i="13"/>
  <c r="Q99" i="13"/>
  <c r="R99" i="13"/>
  <c r="S99" i="13"/>
  <c r="K100" i="13"/>
  <c r="L100" i="13"/>
  <c r="M100" i="13"/>
  <c r="N100" i="13"/>
  <c r="O100" i="13"/>
  <c r="P100" i="13"/>
  <c r="Q100" i="13"/>
  <c r="R100" i="13"/>
  <c r="S100" i="13"/>
  <c r="K101" i="13"/>
  <c r="L101" i="13"/>
  <c r="M101" i="13"/>
  <c r="N101" i="13"/>
  <c r="O101" i="13"/>
  <c r="P101" i="13"/>
  <c r="Q101" i="13"/>
  <c r="R101" i="13"/>
  <c r="S101" i="13"/>
  <c r="K102" i="13"/>
  <c r="L102" i="13"/>
  <c r="M102" i="13"/>
  <c r="N102" i="13"/>
  <c r="O102" i="13"/>
  <c r="P102" i="13"/>
  <c r="Q102" i="13"/>
  <c r="R102" i="13"/>
  <c r="S102" i="13"/>
  <c r="K103" i="13"/>
  <c r="L103" i="13"/>
  <c r="M103" i="13"/>
  <c r="N103" i="13"/>
  <c r="O103" i="13"/>
  <c r="P103" i="13"/>
  <c r="Q103" i="13"/>
  <c r="R103" i="13"/>
  <c r="S103" i="13"/>
  <c r="K104" i="13"/>
  <c r="L104" i="13"/>
  <c r="M104" i="13"/>
  <c r="N104" i="13"/>
  <c r="O104" i="13"/>
  <c r="P104" i="13"/>
  <c r="Q104" i="13"/>
  <c r="R104" i="13"/>
  <c r="S104" i="13"/>
  <c r="K105" i="13"/>
  <c r="L105" i="13"/>
  <c r="M105" i="13"/>
  <c r="N105" i="13"/>
  <c r="O105" i="13"/>
  <c r="P105" i="13"/>
  <c r="Q105" i="13"/>
  <c r="R105" i="13"/>
  <c r="S105" i="13"/>
  <c r="K106" i="13"/>
  <c r="L106" i="13"/>
  <c r="M106" i="13"/>
  <c r="N106" i="13"/>
  <c r="O106" i="13"/>
  <c r="P106" i="13"/>
  <c r="Q106" i="13"/>
  <c r="R106" i="13"/>
  <c r="S106" i="13"/>
  <c r="K107" i="13"/>
  <c r="L107" i="13"/>
  <c r="M107" i="13"/>
  <c r="N107" i="13"/>
  <c r="O107" i="13"/>
  <c r="P107" i="13"/>
  <c r="Q107" i="13"/>
  <c r="R107" i="13"/>
  <c r="S107" i="13"/>
  <c r="K108" i="13"/>
  <c r="L108" i="13"/>
  <c r="M108" i="13"/>
  <c r="N108" i="13"/>
  <c r="O108" i="13"/>
  <c r="P108" i="13"/>
  <c r="Q108" i="13"/>
  <c r="R108" i="13"/>
  <c r="S108" i="13"/>
  <c r="K109" i="13"/>
  <c r="L109" i="13"/>
  <c r="M109" i="13"/>
  <c r="N109" i="13"/>
  <c r="O109" i="13"/>
  <c r="P109" i="13"/>
  <c r="Q109" i="13"/>
  <c r="R109" i="13"/>
  <c r="S109" i="13"/>
  <c r="L8" i="13"/>
  <c r="M8" i="13"/>
  <c r="N8" i="13"/>
  <c r="O8" i="13"/>
  <c r="P8" i="13"/>
  <c r="Q8" i="13"/>
  <c r="R8" i="13"/>
  <c r="S8" i="13"/>
  <c r="K8" i="13"/>
  <c r="K9" i="14"/>
  <c r="L9" i="14"/>
  <c r="N9" i="14"/>
  <c r="O9" i="14"/>
  <c r="P9" i="14"/>
  <c r="Q9" i="14"/>
  <c r="R9" i="14"/>
  <c r="S9" i="14"/>
  <c r="K10" i="14"/>
  <c r="L10" i="14"/>
  <c r="M10" i="14"/>
  <c r="N10" i="14"/>
  <c r="O10" i="14"/>
  <c r="P10" i="14"/>
  <c r="Q10" i="14"/>
  <c r="R10" i="14"/>
  <c r="S10" i="14"/>
  <c r="K11" i="14"/>
  <c r="L11" i="14"/>
  <c r="M11" i="14"/>
  <c r="N11" i="14"/>
  <c r="O11" i="14"/>
  <c r="P11" i="14"/>
  <c r="Q11" i="14"/>
  <c r="R11" i="14"/>
  <c r="S11" i="14"/>
  <c r="K12" i="14"/>
  <c r="L12" i="14"/>
  <c r="M12" i="14"/>
  <c r="N12" i="14"/>
  <c r="O12" i="14"/>
  <c r="P12" i="14"/>
  <c r="Q12" i="14"/>
  <c r="R12" i="14"/>
  <c r="S12" i="14"/>
  <c r="K13" i="14"/>
  <c r="L13" i="14"/>
  <c r="M13" i="14"/>
  <c r="N13" i="14"/>
  <c r="O13" i="14"/>
  <c r="P13" i="14"/>
  <c r="Q13" i="14"/>
  <c r="R13" i="14"/>
  <c r="S13" i="14"/>
  <c r="K14" i="14"/>
  <c r="L14" i="14"/>
  <c r="M14" i="14"/>
  <c r="N14" i="14"/>
  <c r="O14" i="14"/>
  <c r="P14" i="14"/>
  <c r="Q14" i="14"/>
  <c r="R14" i="14"/>
  <c r="S14" i="14"/>
  <c r="K15" i="14"/>
  <c r="L15" i="14"/>
  <c r="M15" i="14"/>
  <c r="N15" i="14"/>
  <c r="O15" i="14"/>
  <c r="P15" i="14"/>
  <c r="Q15" i="14"/>
  <c r="R15" i="14"/>
  <c r="S15" i="14"/>
  <c r="K16" i="14"/>
  <c r="L16" i="14"/>
  <c r="M16" i="14"/>
  <c r="N16" i="14"/>
  <c r="O16" i="14"/>
  <c r="P16" i="14"/>
  <c r="Q16" i="14"/>
  <c r="R16" i="14"/>
  <c r="S16" i="14"/>
  <c r="K17" i="14"/>
  <c r="L17" i="14"/>
  <c r="M17" i="14"/>
  <c r="N17" i="14"/>
  <c r="O17" i="14"/>
  <c r="P17" i="14"/>
  <c r="Q17" i="14"/>
  <c r="R17" i="14"/>
  <c r="S17" i="14"/>
  <c r="K18" i="14"/>
  <c r="L18" i="14"/>
  <c r="M18" i="14"/>
  <c r="N18" i="14"/>
  <c r="O18" i="14"/>
  <c r="P18" i="14"/>
  <c r="Q18" i="14"/>
  <c r="R18" i="14"/>
  <c r="S18" i="14"/>
  <c r="K19" i="14"/>
  <c r="L19" i="14"/>
  <c r="M19" i="14"/>
  <c r="N19" i="14"/>
  <c r="O19" i="14"/>
  <c r="P19" i="14"/>
  <c r="Q19" i="14"/>
  <c r="R19" i="14"/>
  <c r="S19" i="14"/>
  <c r="K20" i="14"/>
  <c r="L20" i="14"/>
  <c r="M20" i="14"/>
  <c r="N20" i="14"/>
  <c r="O20" i="14"/>
  <c r="P20" i="14"/>
  <c r="Q20" i="14"/>
  <c r="R20" i="14"/>
  <c r="S20" i="14"/>
  <c r="K21" i="14"/>
  <c r="L21" i="14"/>
  <c r="M21" i="14"/>
  <c r="N21" i="14"/>
  <c r="O21" i="14"/>
  <c r="P21" i="14"/>
  <c r="Q21" i="14"/>
  <c r="R21" i="14"/>
  <c r="S21" i="14"/>
  <c r="K22" i="14"/>
  <c r="L22" i="14"/>
  <c r="M22" i="14"/>
  <c r="N22" i="14"/>
  <c r="O22" i="14"/>
  <c r="P22" i="14"/>
  <c r="Q22" i="14"/>
  <c r="R22" i="14"/>
  <c r="S22" i="14"/>
  <c r="K23" i="14"/>
  <c r="L23" i="14"/>
  <c r="M23" i="14"/>
  <c r="N23" i="14"/>
  <c r="O23" i="14"/>
  <c r="P23" i="14"/>
  <c r="Q23" i="14"/>
  <c r="R23" i="14"/>
  <c r="S23" i="14"/>
  <c r="K24" i="14"/>
  <c r="L24" i="14"/>
  <c r="M24" i="14"/>
  <c r="N24" i="14"/>
  <c r="O24" i="14"/>
  <c r="P24" i="14"/>
  <c r="Q24" i="14"/>
  <c r="R24" i="14"/>
  <c r="S24" i="14"/>
  <c r="K25" i="14"/>
  <c r="L25" i="14"/>
  <c r="M25" i="14"/>
  <c r="N25" i="14"/>
  <c r="O25" i="14"/>
  <c r="P25" i="14"/>
  <c r="Q25" i="14"/>
  <c r="R25" i="14"/>
  <c r="S25" i="14"/>
  <c r="K26" i="14"/>
  <c r="L26" i="14"/>
  <c r="M26" i="14"/>
  <c r="N26" i="14"/>
  <c r="O26" i="14"/>
  <c r="P26" i="14"/>
  <c r="Q26" i="14"/>
  <c r="R26" i="14"/>
  <c r="S26" i="14"/>
  <c r="K27" i="14"/>
  <c r="L27" i="14"/>
  <c r="M27" i="14"/>
  <c r="N27" i="14"/>
  <c r="O27" i="14"/>
  <c r="P27" i="14"/>
  <c r="Q27" i="14"/>
  <c r="R27" i="14"/>
  <c r="S27" i="14"/>
  <c r="K28" i="14"/>
  <c r="L28" i="14"/>
  <c r="M28" i="14"/>
  <c r="N28" i="14"/>
  <c r="O28" i="14"/>
  <c r="P28" i="14"/>
  <c r="Q28" i="14"/>
  <c r="R28" i="14"/>
  <c r="S28" i="14"/>
  <c r="K29" i="14"/>
  <c r="L29" i="14"/>
  <c r="M29" i="14"/>
  <c r="N29" i="14"/>
  <c r="O29" i="14"/>
  <c r="P29" i="14"/>
  <c r="Q29" i="14"/>
  <c r="R29" i="14"/>
  <c r="S29" i="14"/>
  <c r="K30" i="14"/>
  <c r="L30" i="14"/>
  <c r="M30" i="14"/>
  <c r="N30" i="14"/>
  <c r="O30" i="14"/>
  <c r="P30" i="14"/>
  <c r="Q30" i="14"/>
  <c r="R30" i="14"/>
  <c r="S30" i="14"/>
  <c r="K31" i="14"/>
  <c r="L31" i="14"/>
  <c r="M31" i="14"/>
  <c r="N31" i="14"/>
  <c r="O31" i="14"/>
  <c r="P31" i="14"/>
  <c r="Q31" i="14"/>
  <c r="R31" i="14"/>
  <c r="S31" i="14"/>
  <c r="K32" i="14"/>
  <c r="L32" i="14"/>
  <c r="M32" i="14"/>
  <c r="N32" i="14"/>
  <c r="O32" i="14"/>
  <c r="P32" i="14"/>
  <c r="Q32" i="14"/>
  <c r="R32" i="14"/>
  <c r="S32" i="14"/>
  <c r="K33" i="14"/>
  <c r="L33" i="14"/>
  <c r="M33" i="14"/>
  <c r="N33" i="14"/>
  <c r="O33" i="14"/>
  <c r="P33" i="14"/>
  <c r="Q33" i="14"/>
  <c r="R33" i="14"/>
  <c r="S33" i="14"/>
  <c r="K34" i="14"/>
  <c r="L34" i="14"/>
  <c r="M34" i="14"/>
  <c r="N34" i="14"/>
  <c r="O34" i="14"/>
  <c r="P34" i="14"/>
  <c r="Q34" i="14"/>
  <c r="R34" i="14"/>
  <c r="S34" i="14"/>
  <c r="K35" i="14"/>
  <c r="L35" i="14"/>
  <c r="M35" i="14"/>
  <c r="N35" i="14"/>
  <c r="O35" i="14"/>
  <c r="P35" i="14"/>
  <c r="Q35" i="14"/>
  <c r="R35" i="14"/>
  <c r="S35" i="14"/>
  <c r="K36" i="14"/>
  <c r="L36" i="14"/>
  <c r="M36" i="14"/>
  <c r="N36" i="14"/>
  <c r="O36" i="14"/>
  <c r="P36" i="14"/>
  <c r="Q36" i="14"/>
  <c r="R36" i="14"/>
  <c r="S36" i="14"/>
  <c r="K37" i="14"/>
  <c r="L37" i="14"/>
  <c r="M37" i="14"/>
  <c r="N37" i="14"/>
  <c r="O37" i="14"/>
  <c r="P37" i="14"/>
  <c r="Q37" i="14"/>
  <c r="R37" i="14"/>
  <c r="S37" i="14"/>
  <c r="K38" i="14"/>
  <c r="L38" i="14"/>
  <c r="M38" i="14"/>
  <c r="N38" i="14"/>
  <c r="O38" i="14"/>
  <c r="P38" i="14"/>
  <c r="Q38" i="14"/>
  <c r="R38" i="14"/>
  <c r="S38" i="14"/>
  <c r="K39" i="14"/>
  <c r="L39" i="14"/>
  <c r="M39" i="14"/>
  <c r="N39" i="14"/>
  <c r="O39" i="14"/>
  <c r="P39" i="14"/>
  <c r="Q39" i="14"/>
  <c r="R39" i="14"/>
  <c r="S39" i="14"/>
  <c r="K40" i="14"/>
  <c r="L40" i="14"/>
  <c r="M40" i="14"/>
  <c r="N40" i="14"/>
  <c r="O40" i="14"/>
  <c r="P40" i="14"/>
  <c r="Q40" i="14"/>
  <c r="R40" i="14"/>
  <c r="S40" i="14"/>
  <c r="K41" i="14"/>
  <c r="L41" i="14"/>
  <c r="M41" i="14"/>
  <c r="N41" i="14"/>
  <c r="O41" i="14"/>
  <c r="P41" i="14"/>
  <c r="Q41" i="14"/>
  <c r="R41" i="14"/>
  <c r="S41" i="14"/>
  <c r="K42" i="14"/>
  <c r="L42" i="14"/>
  <c r="M42" i="14"/>
  <c r="N42" i="14"/>
  <c r="O42" i="14"/>
  <c r="P42" i="14"/>
  <c r="Q42" i="14"/>
  <c r="R42" i="14"/>
  <c r="S42" i="14"/>
  <c r="K43" i="14"/>
  <c r="L43" i="14"/>
  <c r="M43" i="14"/>
  <c r="N43" i="14"/>
  <c r="O43" i="14"/>
  <c r="P43" i="14"/>
  <c r="Q43" i="14"/>
  <c r="R43" i="14"/>
  <c r="S43" i="14"/>
  <c r="K44" i="14"/>
  <c r="L44" i="14"/>
  <c r="M44" i="14"/>
  <c r="N44" i="14"/>
  <c r="O44" i="14"/>
  <c r="P44" i="14"/>
  <c r="Q44" i="14"/>
  <c r="R44" i="14"/>
  <c r="S44" i="14"/>
  <c r="K45" i="14"/>
  <c r="L45" i="14"/>
  <c r="M45" i="14"/>
  <c r="N45" i="14"/>
  <c r="O45" i="14"/>
  <c r="P45" i="14"/>
  <c r="Q45" i="14"/>
  <c r="R45" i="14"/>
  <c r="S45" i="14"/>
  <c r="K46" i="14"/>
  <c r="L46" i="14"/>
  <c r="M46" i="14"/>
  <c r="N46" i="14"/>
  <c r="O46" i="14"/>
  <c r="P46" i="14"/>
  <c r="Q46" i="14"/>
  <c r="R46" i="14"/>
  <c r="S46" i="14"/>
  <c r="K47" i="14"/>
  <c r="L47" i="14"/>
  <c r="M47" i="14"/>
  <c r="N47" i="14"/>
  <c r="O47" i="14"/>
  <c r="P47" i="14"/>
  <c r="Q47" i="14"/>
  <c r="R47" i="14"/>
  <c r="S47" i="14"/>
  <c r="K48" i="14"/>
  <c r="L48" i="14"/>
  <c r="M48" i="14"/>
  <c r="N48" i="14"/>
  <c r="O48" i="14"/>
  <c r="P48" i="14"/>
  <c r="Q48" i="14"/>
  <c r="R48" i="14"/>
  <c r="S48" i="14"/>
  <c r="K49" i="14"/>
  <c r="L49" i="14"/>
  <c r="M49" i="14"/>
  <c r="N49" i="14"/>
  <c r="O49" i="14"/>
  <c r="P49" i="14"/>
  <c r="Q49" i="14"/>
  <c r="R49" i="14"/>
  <c r="S49" i="14"/>
  <c r="K50" i="14"/>
  <c r="L50" i="14"/>
  <c r="M50" i="14"/>
  <c r="N50" i="14"/>
  <c r="O50" i="14"/>
  <c r="P50" i="14"/>
  <c r="Q50" i="14"/>
  <c r="R50" i="14"/>
  <c r="S50" i="14"/>
  <c r="K51" i="14"/>
  <c r="L51" i="14"/>
  <c r="M51" i="14"/>
  <c r="N51" i="14"/>
  <c r="O51" i="14"/>
  <c r="P51" i="14"/>
  <c r="Q51" i="14"/>
  <c r="R51" i="14"/>
  <c r="S51" i="14"/>
  <c r="K52" i="14"/>
  <c r="L52" i="14"/>
  <c r="M52" i="14"/>
  <c r="N52" i="14"/>
  <c r="O52" i="14"/>
  <c r="P52" i="14"/>
  <c r="Q52" i="14"/>
  <c r="R52" i="14"/>
  <c r="S52" i="14"/>
  <c r="K53" i="14"/>
  <c r="L53" i="14"/>
  <c r="M53" i="14"/>
  <c r="N53" i="14"/>
  <c r="O53" i="14"/>
  <c r="P53" i="14"/>
  <c r="Q53" i="14"/>
  <c r="R53" i="14"/>
  <c r="S53" i="14"/>
  <c r="K54" i="14"/>
  <c r="L54" i="14"/>
  <c r="M54" i="14"/>
  <c r="N54" i="14"/>
  <c r="O54" i="14"/>
  <c r="P54" i="14"/>
  <c r="Q54" i="14"/>
  <c r="R54" i="14"/>
  <c r="S54" i="14"/>
  <c r="K55" i="14"/>
  <c r="L55" i="14"/>
  <c r="M55" i="14"/>
  <c r="N55" i="14"/>
  <c r="O55" i="14"/>
  <c r="P55" i="14"/>
  <c r="Q55" i="14"/>
  <c r="R55" i="14"/>
  <c r="S55" i="14"/>
  <c r="K56" i="14"/>
  <c r="L56" i="14"/>
  <c r="M56" i="14"/>
  <c r="N56" i="14"/>
  <c r="O56" i="14"/>
  <c r="P56" i="14"/>
  <c r="Q56" i="14"/>
  <c r="R56" i="14"/>
  <c r="S56" i="14"/>
  <c r="K57" i="14"/>
  <c r="L57" i="14"/>
  <c r="M57" i="14"/>
  <c r="N57" i="14"/>
  <c r="O57" i="14"/>
  <c r="P57" i="14"/>
  <c r="Q57" i="14"/>
  <c r="R57" i="14"/>
  <c r="S57" i="14"/>
  <c r="K58" i="14"/>
  <c r="L58" i="14"/>
  <c r="M58" i="14"/>
  <c r="N58" i="14"/>
  <c r="O58" i="14"/>
  <c r="P58" i="14"/>
  <c r="Q58" i="14"/>
  <c r="R58" i="14"/>
  <c r="S58" i="14"/>
  <c r="K59" i="14"/>
  <c r="L59" i="14"/>
  <c r="M59" i="14"/>
  <c r="N59" i="14"/>
  <c r="O59" i="14"/>
  <c r="P59" i="14"/>
  <c r="Q59" i="14"/>
  <c r="R59" i="14"/>
  <c r="S59" i="14"/>
  <c r="K60" i="14"/>
  <c r="L60" i="14"/>
  <c r="M60" i="14"/>
  <c r="N60" i="14"/>
  <c r="O60" i="14"/>
  <c r="P60" i="14"/>
  <c r="Q60" i="14"/>
  <c r="R60" i="14"/>
  <c r="S60" i="14"/>
  <c r="K61" i="14"/>
  <c r="L61" i="14"/>
  <c r="M61" i="14"/>
  <c r="N61" i="14"/>
  <c r="O61" i="14"/>
  <c r="P61" i="14"/>
  <c r="Q61" i="14"/>
  <c r="R61" i="14"/>
  <c r="S61" i="14"/>
  <c r="K62" i="14"/>
  <c r="L62" i="14"/>
  <c r="M62" i="14"/>
  <c r="N62" i="14"/>
  <c r="O62" i="14"/>
  <c r="P62" i="14"/>
  <c r="Q62" i="14"/>
  <c r="R62" i="14"/>
  <c r="S62" i="14"/>
  <c r="K63" i="14"/>
  <c r="L63" i="14"/>
  <c r="M63" i="14"/>
  <c r="N63" i="14"/>
  <c r="O63" i="14"/>
  <c r="P63" i="14"/>
  <c r="Q63" i="14"/>
  <c r="R63" i="14"/>
  <c r="S63" i="14"/>
  <c r="K64" i="14"/>
  <c r="L64" i="14"/>
  <c r="M64" i="14"/>
  <c r="N64" i="14"/>
  <c r="O64" i="14"/>
  <c r="P64" i="14"/>
  <c r="Q64" i="14"/>
  <c r="R64" i="14"/>
  <c r="S64" i="14"/>
  <c r="K65" i="14"/>
  <c r="L65" i="14"/>
  <c r="M65" i="14"/>
  <c r="N65" i="14"/>
  <c r="O65" i="14"/>
  <c r="P65" i="14"/>
  <c r="Q65" i="14"/>
  <c r="R65" i="14"/>
  <c r="S65" i="14"/>
  <c r="K66" i="14"/>
  <c r="L66" i="14"/>
  <c r="M66" i="14"/>
  <c r="N66" i="14"/>
  <c r="O66" i="14"/>
  <c r="P66" i="14"/>
  <c r="Q66" i="14"/>
  <c r="R66" i="14"/>
  <c r="S66" i="14"/>
  <c r="K67" i="14"/>
  <c r="L67" i="14"/>
  <c r="M67" i="14"/>
  <c r="N67" i="14"/>
  <c r="O67" i="14"/>
  <c r="P67" i="14"/>
  <c r="Q67" i="14"/>
  <c r="R67" i="14"/>
  <c r="S67" i="14"/>
  <c r="K68" i="14"/>
  <c r="L68" i="14"/>
  <c r="M68" i="14"/>
  <c r="N68" i="14"/>
  <c r="O68" i="14"/>
  <c r="P68" i="14"/>
  <c r="Q68" i="14"/>
  <c r="R68" i="14"/>
  <c r="S68" i="14"/>
  <c r="K69" i="14"/>
  <c r="L69" i="14"/>
  <c r="M69" i="14"/>
  <c r="N69" i="14"/>
  <c r="O69" i="14"/>
  <c r="P69" i="14"/>
  <c r="Q69" i="14"/>
  <c r="R69" i="14"/>
  <c r="S69" i="14"/>
  <c r="K70" i="14"/>
  <c r="L70" i="14"/>
  <c r="M70" i="14"/>
  <c r="N70" i="14"/>
  <c r="O70" i="14"/>
  <c r="P70" i="14"/>
  <c r="Q70" i="14"/>
  <c r="R70" i="14"/>
  <c r="S70" i="14"/>
  <c r="K71" i="14"/>
  <c r="L71" i="14"/>
  <c r="M71" i="14"/>
  <c r="N71" i="14"/>
  <c r="O71" i="14"/>
  <c r="P71" i="14"/>
  <c r="Q71" i="14"/>
  <c r="R71" i="14"/>
  <c r="S71" i="14"/>
  <c r="K72" i="14"/>
  <c r="L72" i="14"/>
  <c r="M72" i="14"/>
  <c r="N72" i="14"/>
  <c r="O72" i="14"/>
  <c r="P72" i="14"/>
  <c r="Q72" i="14"/>
  <c r="R72" i="14"/>
  <c r="S72" i="14"/>
  <c r="K73" i="14"/>
  <c r="L73" i="14"/>
  <c r="M73" i="14"/>
  <c r="N73" i="14"/>
  <c r="O73" i="14"/>
  <c r="P73" i="14"/>
  <c r="Q73" i="14"/>
  <c r="R73" i="14"/>
  <c r="S73" i="14"/>
  <c r="K74" i="14"/>
  <c r="L74" i="14"/>
  <c r="M74" i="14"/>
  <c r="N74" i="14"/>
  <c r="O74" i="14"/>
  <c r="P74" i="14"/>
  <c r="Q74" i="14"/>
  <c r="R74" i="14"/>
  <c r="S74" i="14"/>
  <c r="K75" i="14"/>
  <c r="L75" i="14"/>
  <c r="M75" i="14"/>
  <c r="N75" i="14"/>
  <c r="O75" i="14"/>
  <c r="P75" i="14"/>
  <c r="Q75" i="14"/>
  <c r="R75" i="14"/>
  <c r="S75" i="14"/>
  <c r="K76" i="14"/>
  <c r="L76" i="14"/>
  <c r="M76" i="14"/>
  <c r="N76" i="14"/>
  <c r="O76" i="14"/>
  <c r="P76" i="14"/>
  <c r="Q76" i="14"/>
  <c r="R76" i="14"/>
  <c r="S76" i="14"/>
  <c r="K77" i="14"/>
  <c r="L77" i="14"/>
  <c r="M77" i="14"/>
  <c r="N77" i="14"/>
  <c r="O77" i="14"/>
  <c r="P77" i="14"/>
  <c r="Q77" i="14"/>
  <c r="R77" i="14"/>
  <c r="S77" i="14"/>
  <c r="K78" i="14"/>
  <c r="L78" i="14"/>
  <c r="M78" i="14"/>
  <c r="N78" i="14"/>
  <c r="O78" i="14"/>
  <c r="P78" i="14"/>
  <c r="Q78" i="14"/>
  <c r="R78" i="14"/>
  <c r="S78" i="14"/>
  <c r="K79" i="14"/>
  <c r="L79" i="14"/>
  <c r="M79" i="14"/>
  <c r="N79" i="14"/>
  <c r="O79" i="14"/>
  <c r="P79" i="14"/>
  <c r="Q79" i="14"/>
  <c r="R79" i="14"/>
  <c r="S79" i="14"/>
  <c r="K80" i="14"/>
  <c r="L80" i="14"/>
  <c r="M80" i="14"/>
  <c r="N80" i="14"/>
  <c r="O80" i="14"/>
  <c r="P80" i="14"/>
  <c r="Q80" i="14"/>
  <c r="R80" i="14"/>
  <c r="S80" i="14"/>
  <c r="K81" i="14"/>
  <c r="L81" i="14"/>
  <c r="M81" i="14"/>
  <c r="N81" i="14"/>
  <c r="O81" i="14"/>
  <c r="P81" i="14"/>
  <c r="Q81" i="14"/>
  <c r="R81" i="14"/>
  <c r="S81" i="14"/>
  <c r="K82" i="14"/>
  <c r="L82" i="14"/>
  <c r="M82" i="14"/>
  <c r="N82" i="14"/>
  <c r="O82" i="14"/>
  <c r="P82" i="14"/>
  <c r="Q82" i="14"/>
  <c r="R82" i="14"/>
  <c r="S82" i="14"/>
  <c r="K83" i="14"/>
  <c r="L83" i="14"/>
  <c r="M83" i="14"/>
  <c r="N83" i="14"/>
  <c r="O83" i="14"/>
  <c r="P83" i="14"/>
  <c r="Q83" i="14"/>
  <c r="R83" i="14"/>
  <c r="S83" i="14"/>
  <c r="K84" i="14"/>
  <c r="L84" i="14"/>
  <c r="M84" i="14"/>
  <c r="N84" i="14"/>
  <c r="O84" i="14"/>
  <c r="P84" i="14"/>
  <c r="Q84" i="14"/>
  <c r="R84" i="14"/>
  <c r="S84" i="14"/>
  <c r="K85" i="14"/>
  <c r="L85" i="14"/>
  <c r="M85" i="14"/>
  <c r="N85" i="14"/>
  <c r="O85" i="14"/>
  <c r="P85" i="14"/>
  <c r="Q85" i="14"/>
  <c r="R85" i="14"/>
  <c r="S85" i="14"/>
  <c r="K86" i="14"/>
  <c r="L86" i="14"/>
  <c r="M86" i="14"/>
  <c r="N86" i="14"/>
  <c r="O86" i="14"/>
  <c r="P86" i="14"/>
  <c r="Q86" i="14"/>
  <c r="R86" i="14"/>
  <c r="S86" i="14"/>
  <c r="K87" i="14"/>
  <c r="L87" i="14"/>
  <c r="M87" i="14"/>
  <c r="N87" i="14"/>
  <c r="O87" i="14"/>
  <c r="P87" i="14"/>
  <c r="Q87" i="14"/>
  <c r="R87" i="14"/>
  <c r="S87" i="14"/>
  <c r="K88" i="14"/>
  <c r="L88" i="14"/>
  <c r="M88" i="14"/>
  <c r="N88" i="14"/>
  <c r="O88" i="14"/>
  <c r="P88" i="14"/>
  <c r="Q88" i="14"/>
  <c r="R88" i="14"/>
  <c r="S88" i="14"/>
  <c r="K89" i="14"/>
  <c r="L89" i="14"/>
  <c r="M89" i="14"/>
  <c r="N89" i="14"/>
  <c r="O89" i="14"/>
  <c r="P89" i="14"/>
  <c r="Q89" i="14"/>
  <c r="R89" i="14"/>
  <c r="S89" i="14"/>
  <c r="K90" i="14"/>
  <c r="L90" i="14"/>
  <c r="M90" i="14"/>
  <c r="N90" i="14"/>
  <c r="O90" i="14"/>
  <c r="P90" i="14"/>
  <c r="Q90" i="14"/>
  <c r="R90" i="14"/>
  <c r="S90" i="14"/>
  <c r="K91" i="14"/>
  <c r="L91" i="14"/>
  <c r="M91" i="14"/>
  <c r="N91" i="14"/>
  <c r="O91" i="14"/>
  <c r="P91" i="14"/>
  <c r="Q91" i="14"/>
  <c r="R91" i="14"/>
  <c r="S91" i="14"/>
  <c r="K92" i="14"/>
  <c r="L92" i="14"/>
  <c r="M92" i="14"/>
  <c r="N92" i="14"/>
  <c r="O92" i="14"/>
  <c r="P92" i="14"/>
  <c r="Q92" i="14"/>
  <c r="R92" i="14"/>
  <c r="S92" i="14"/>
  <c r="K93" i="14"/>
  <c r="L93" i="14"/>
  <c r="M93" i="14"/>
  <c r="N93" i="14"/>
  <c r="O93" i="14"/>
  <c r="P93" i="14"/>
  <c r="Q93" i="14"/>
  <c r="R93" i="14"/>
  <c r="S93" i="14"/>
  <c r="K94" i="14"/>
  <c r="L94" i="14"/>
  <c r="M94" i="14"/>
  <c r="N94" i="14"/>
  <c r="O94" i="14"/>
  <c r="P94" i="14"/>
  <c r="Q94" i="14"/>
  <c r="R94" i="14"/>
  <c r="S94" i="14"/>
  <c r="K95" i="14"/>
  <c r="L95" i="14"/>
  <c r="M95" i="14"/>
  <c r="N95" i="14"/>
  <c r="O95" i="14"/>
  <c r="P95" i="14"/>
  <c r="Q95" i="14"/>
  <c r="R95" i="14"/>
  <c r="S95" i="14"/>
  <c r="K96" i="14"/>
  <c r="L96" i="14"/>
  <c r="M96" i="14"/>
  <c r="N96" i="14"/>
  <c r="O96" i="14"/>
  <c r="P96" i="14"/>
  <c r="Q96" i="14"/>
  <c r="R96" i="14"/>
  <c r="S96" i="14"/>
  <c r="K97" i="14"/>
  <c r="L97" i="14"/>
  <c r="M97" i="14"/>
  <c r="N97" i="14"/>
  <c r="O97" i="14"/>
  <c r="P97" i="14"/>
  <c r="Q97" i="14"/>
  <c r="R97" i="14"/>
  <c r="S97" i="14"/>
  <c r="K98" i="14"/>
  <c r="L98" i="14"/>
  <c r="M98" i="14"/>
  <c r="N98" i="14"/>
  <c r="O98" i="14"/>
  <c r="P98" i="14"/>
  <c r="Q98" i="14"/>
  <c r="R98" i="14"/>
  <c r="S98" i="14"/>
  <c r="K99" i="14"/>
  <c r="L99" i="14"/>
  <c r="M99" i="14"/>
  <c r="N99" i="14"/>
  <c r="O99" i="14"/>
  <c r="P99" i="14"/>
  <c r="Q99" i="14"/>
  <c r="R99" i="14"/>
  <c r="S99" i="14"/>
  <c r="K100" i="14"/>
  <c r="L100" i="14"/>
  <c r="M100" i="14"/>
  <c r="N100" i="14"/>
  <c r="O100" i="14"/>
  <c r="P100" i="14"/>
  <c r="Q100" i="14"/>
  <c r="R100" i="14"/>
  <c r="S100" i="14"/>
  <c r="K101" i="14"/>
  <c r="L101" i="14"/>
  <c r="M101" i="14"/>
  <c r="N101" i="14"/>
  <c r="O101" i="14"/>
  <c r="P101" i="14"/>
  <c r="Q101" i="14"/>
  <c r="R101" i="14"/>
  <c r="S101" i="14"/>
  <c r="K102" i="14"/>
  <c r="L102" i="14"/>
  <c r="M102" i="14"/>
  <c r="N102" i="14"/>
  <c r="O102" i="14"/>
  <c r="P102" i="14"/>
  <c r="Q102" i="14"/>
  <c r="R102" i="14"/>
  <c r="S102" i="14"/>
  <c r="K103" i="14"/>
  <c r="L103" i="14"/>
  <c r="M103" i="14"/>
  <c r="N103" i="14"/>
  <c r="O103" i="14"/>
  <c r="P103" i="14"/>
  <c r="Q103" i="14"/>
  <c r="R103" i="14"/>
  <c r="S103" i="14"/>
  <c r="K104" i="14"/>
  <c r="L104" i="14"/>
  <c r="M104" i="14"/>
  <c r="N104" i="14"/>
  <c r="O104" i="14"/>
  <c r="P104" i="14"/>
  <c r="Q104" i="14"/>
  <c r="R104" i="14"/>
  <c r="S104" i="14"/>
  <c r="K105" i="14"/>
  <c r="L105" i="14"/>
  <c r="M105" i="14"/>
  <c r="N105" i="14"/>
  <c r="O105" i="14"/>
  <c r="P105" i="14"/>
  <c r="Q105" i="14"/>
  <c r="R105" i="14"/>
  <c r="S105" i="14"/>
  <c r="K106" i="14"/>
  <c r="L106" i="14"/>
  <c r="M106" i="14"/>
  <c r="N106" i="14"/>
  <c r="O106" i="14"/>
  <c r="P106" i="14"/>
  <c r="Q106" i="14"/>
  <c r="R106" i="14"/>
  <c r="S106" i="14"/>
  <c r="K107" i="14"/>
  <c r="L107" i="14"/>
  <c r="M107" i="14"/>
  <c r="N107" i="14"/>
  <c r="O107" i="14"/>
  <c r="P107" i="14"/>
  <c r="Q107" i="14"/>
  <c r="R107" i="14"/>
  <c r="S107" i="14"/>
  <c r="K108" i="14"/>
  <c r="L108" i="14"/>
  <c r="M108" i="14"/>
  <c r="N108" i="14"/>
  <c r="O108" i="14"/>
  <c r="P108" i="14"/>
  <c r="Q108" i="14"/>
  <c r="R108" i="14"/>
  <c r="S108" i="14"/>
  <c r="K109" i="14"/>
  <c r="L109" i="14"/>
  <c r="M109" i="14"/>
  <c r="N109" i="14"/>
  <c r="O109" i="14"/>
  <c r="P109" i="14"/>
  <c r="Q109" i="14"/>
  <c r="R109" i="14"/>
  <c r="S109" i="14"/>
  <c r="L8" i="14"/>
  <c r="M8" i="14"/>
  <c r="N8" i="14"/>
  <c r="O8" i="14"/>
  <c r="P8" i="14"/>
  <c r="Q8" i="14"/>
  <c r="R8" i="14"/>
  <c r="S8" i="14"/>
  <c r="K8" i="14"/>
  <c r="K9" i="15"/>
  <c r="L9" i="15"/>
  <c r="N9" i="15"/>
  <c r="O9" i="15"/>
  <c r="P9" i="15"/>
  <c r="Q9" i="15"/>
  <c r="R9" i="15"/>
  <c r="S9" i="15"/>
  <c r="K10" i="15"/>
  <c r="L10" i="15"/>
  <c r="M10" i="15"/>
  <c r="N10" i="15"/>
  <c r="O10" i="15"/>
  <c r="P10" i="15"/>
  <c r="Q10" i="15"/>
  <c r="R10" i="15"/>
  <c r="S10" i="15"/>
  <c r="K11" i="15"/>
  <c r="L11" i="15"/>
  <c r="M11" i="15"/>
  <c r="N11" i="15"/>
  <c r="O11" i="15"/>
  <c r="P11" i="15"/>
  <c r="Q11" i="15"/>
  <c r="R11" i="15"/>
  <c r="S11" i="15"/>
  <c r="K12" i="15"/>
  <c r="L12" i="15"/>
  <c r="M12" i="15"/>
  <c r="N12" i="15"/>
  <c r="O12" i="15"/>
  <c r="P12" i="15"/>
  <c r="Q12" i="15"/>
  <c r="R12" i="15"/>
  <c r="S12" i="15"/>
  <c r="K13" i="15"/>
  <c r="L13" i="15"/>
  <c r="M13" i="15"/>
  <c r="N13" i="15"/>
  <c r="O13" i="15"/>
  <c r="P13" i="15"/>
  <c r="Q13" i="15"/>
  <c r="R13" i="15"/>
  <c r="S13" i="15"/>
  <c r="K14" i="15"/>
  <c r="L14" i="15"/>
  <c r="M14" i="15"/>
  <c r="N14" i="15"/>
  <c r="O14" i="15"/>
  <c r="P14" i="15"/>
  <c r="Q14" i="15"/>
  <c r="R14" i="15"/>
  <c r="S14" i="15"/>
  <c r="K15" i="15"/>
  <c r="L15" i="15"/>
  <c r="M15" i="15"/>
  <c r="N15" i="15"/>
  <c r="O15" i="15"/>
  <c r="P15" i="15"/>
  <c r="Q15" i="15"/>
  <c r="R15" i="15"/>
  <c r="S15" i="15"/>
  <c r="K16" i="15"/>
  <c r="L16" i="15"/>
  <c r="M16" i="15"/>
  <c r="N16" i="15"/>
  <c r="O16" i="15"/>
  <c r="P16" i="15"/>
  <c r="Q16" i="15"/>
  <c r="R16" i="15"/>
  <c r="S16" i="15"/>
  <c r="K17" i="15"/>
  <c r="L17" i="15"/>
  <c r="M17" i="15"/>
  <c r="N17" i="15"/>
  <c r="O17" i="15"/>
  <c r="P17" i="15"/>
  <c r="Q17" i="15"/>
  <c r="R17" i="15"/>
  <c r="S17" i="15"/>
  <c r="K18" i="15"/>
  <c r="L18" i="15"/>
  <c r="M18" i="15"/>
  <c r="N18" i="15"/>
  <c r="O18" i="15"/>
  <c r="P18" i="15"/>
  <c r="Q18" i="15"/>
  <c r="R18" i="15"/>
  <c r="S18" i="15"/>
  <c r="K19" i="15"/>
  <c r="L19" i="15"/>
  <c r="M19" i="15"/>
  <c r="N19" i="15"/>
  <c r="O19" i="15"/>
  <c r="P19" i="15"/>
  <c r="Q19" i="15"/>
  <c r="R19" i="15"/>
  <c r="S19" i="15"/>
  <c r="K20" i="15"/>
  <c r="L20" i="15"/>
  <c r="M20" i="15"/>
  <c r="N20" i="15"/>
  <c r="O20" i="15"/>
  <c r="P20" i="15"/>
  <c r="Q20" i="15"/>
  <c r="R20" i="15"/>
  <c r="S20" i="15"/>
  <c r="K21" i="15"/>
  <c r="L21" i="15"/>
  <c r="M21" i="15"/>
  <c r="N21" i="15"/>
  <c r="O21" i="15"/>
  <c r="P21" i="15"/>
  <c r="Q21" i="15"/>
  <c r="R21" i="15"/>
  <c r="S21" i="15"/>
  <c r="K22" i="15"/>
  <c r="L22" i="15"/>
  <c r="M22" i="15"/>
  <c r="N22" i="15"/>
  <c r="O22" i="15"/>
  <c r="P22" i="15"/>
  <c r="Q22" i="15"/>
  <c r="R22" i="15"/>
  <c r="S22" i="15"/>
  <c r="K23" i="15"/>
  <c r="L23" i="15"/>
  <c r="M23" i="15"/>
  <c r="N23" i="15"/>
  <c r="O23" i="15"/>
  <c r="P23" i="15"/>
  <c r="Q23" i="15"/>
  <c r="R23" i="15"/>
  <c r="S23" i="15"/>
  <c r="K24" i="15"/>
  <c r="L24" i="15"/>
  <c r="M24" i="15"/>
  <c r="N24" i="15"/>
  <c r="O24" i="15"/>
  <c r="P24" i="15"/>
  <c r="Q24" i="15"/>
  <c r="R24" i="15"/>
  <c r="S24" i="15"/>
  <c r="K25" i="15"/>
  <c r="L25" i="15"/>
  <c r="M25" i="15"/>
  <c r="N25" i="15"/>
  <c r="O25" i="15"/>
  <c r="P25" i="15"/>
  <c r="Q25" i="15"/>
  <c r="R25" i="15"/>
  <c r="S25" i="15"/>
  <c r="K26" i="15"/>
  <c r="L26" i="15"/>
  <c r="M26" i="15"/>
  <c r="N26" i="15"/>
  <c r="O26" i="15"/>
  <c r="P26" i="15"/>
  <c r="Q26" i="15"/>
  <c r="R26" i="15"/>
  <c r="S26" i="15"/>
  <c r="K27" i="15"/>
  <c r="L27" i="15"/>
  <c r="M27" i="15"/>
  <c r="N27" i="15"/>
  <c r="O27" i="15"/>
  <c r="P27" i="15"/>
  <c r="Q27" i="15"/>
  <c r="R27" i="15"/>
  <c r="S27" i="15"/>
  <c r="K28" i="15"/>
  <c r="L28" i="15"/>
  <c r="M28" i="15"/>
  <c r="N28" i="15"/>
  <c r="O28" i="15"/>
  <c r="P28" i="15"/>
  <c r="Q28" i="15"/>
  <c r="R28" i="15"/>
  <c r="S28" i="15"/>
  <c r="K29" i="15"/>
  <c r="L29" i="15"/>
  <c r="M29" i="15"/>
  <c r="N29" i="15"/>
  <c r="O29" i="15"/>
  <c r="P29" i="15"/>
  <c r="Q29" i="15"/>
  <c r="R29" i="15"/>
  <c r="S29" i="15"/>
  <c r="K30" i="15"/>
  <c r="L30" i="15"/>
  <c r="M30" i="15"/>
  <c r="N30" i="15"/>
  <c r="O30" i="15"/>
  <c r="P30" i="15"/>
  <c r="Q30" i="15"/>
  <c r="R30" i="15"/>
  <c r="S30" i="15"/>
  <c r="K31" i="15"/>
  <c r="L31" i="15"/>
  <c r="M31" i="15"/>
  <c r="N31" i="15"/>
  <c r="O31" i="15"/>
  <c r="P31" i="15"/>
  <c r="Q31" i="15"/>
  <c r="R31" i="15"/>
  <c r="S31" i="15"/>
  <c r="K32" i="15"/>
  <c r="L32" i="15"/>
  <c r="M32" i="15"/>
  <c r="N32" i="15"/>
  <c r="O32" i="15"/>
  <c r="P32" i="15"/>
  <c r="Q32" i="15"/>
  <c r="R32" i="15"/>
  <c r="S32" i="15"/>
  <c r="K33" i="15"/>
  <c r="L33" i="15"/>
  <c r="M33" i="15"/>
  <c r="N33" i="15"/>
  <c r="O33" i="15"/>
  <c r="P33" i="15"/>
  <c r="Q33" i="15"/>
  <c r="R33" i="15"/>
  <c r="S33" i="15"/>
  <c r="K34" i="15"/>
  <c r="L34" i="15"/>
  <c r="M34" i="15"/>
  <c r="N34" i="15"/>
  <c r="O34" i="15"/>
  <c r="P34" i="15"/>
  <c r="Q34" i="15"/>
  <c r="R34" i="15"/>
  <c r="S34" i="15"/>
  <c r="K35" i="15"/>
  <c r="L35" i="15"/>
  <c r="M35" i="15"/>
  <c r="N35" i="15"/>
  <c r="O35" i="15"/>
  <c r="P35" i="15"/>
  <c r="Q35" i="15"/>
  <c r="R35" i="15"/>
  <c r="S35" i="15"/>
  <c r="K36" i="15"/>
  <c r="L36" i="15"/>
  <c r="M36" i="15"/>
  <c r="N36" i="15"/>
  <c r="O36" i="15"/>
  <c r="P36" i="15"/>
  <c r="Q36" i="15"/>
  <c r="R36" i="15"/>
  <c r="S36" i="15"/>
  <c r="K37" i="15"/>
  <c r="L37" i="15"/>
  <c r="M37" i="15"/>
  <c r="N37" i="15"/>
  <c r="O37" i="15"/>
  <c r="P37" i="15"/>
  <c r="Q37" i="15"/>
  <c r="R37" i="15"/>
  <c r="S37" i="15"/>
  <c r="K38" i="15"/>
  <c r="L38" i="15"/>
  <c r="M38" i="15"/>
  <c r="N38" i="15"/>
  <c r="O38" i="15"/>
  <c r="P38" i="15"/>
  <c r="Q38" i="15"/>
  <c r="R38" i="15"/>
  <c r="S38" i="15"/>
  <c r="K39" i="15"/>
  <c r="L39" i="15"/>
  <c r="M39" i="15"/>
  <c r="N39" i="15"/>
  <c r="O39" i="15"/>
  <c r="P39" i="15"/>
  <c r="Q39" i="15"/>
  <c r="R39" i="15"/>
  <c r="S39" i="15"/>
  <c r="K40" i="15"/>
  <c r="L40" i="15"/>
  <c r="M40" i="15"/>
  <c r="N40" i="15"/>
  <c r="O40" i="15"/>
  <c r="P40" i="15"/>
  <c r="Q40" i="15"/>
  <c r="R40" i="15"/>
  <c r="S40" i="15"/>
  <c r="K41" i="15"/>
  <c r="L41" i="15"/>
  <c r="M41" i="15"/>
  <c r="N41" i="15"/>
  <c r="O41" i="15"/>
  <c r="P41" i="15"/>
  <c r="Q41" i="15"/>
  <c r="R41" i="15"/>
  <c r="S41" i="15"/>
  <c r="K42" i="15"/>
  <c r="L42" i="15"/>
  <c r="M42" i="15"/>
  <c r="N42" i="15"/>
  <c r="O42" i="15"/>
  <c r="P42" i="15"/>
  <c r="Q42" i="15"/>
  <c r="R42" i="15"/>
  <c r="S42" i="15"/>
  <c r="K43" i="15"/>
  <c r="L43" i="15"/>
  <c r="M43" i="15"/>
  <c r="N43" i="15"/>
  <c r="O43" i="15"/>
  <c r="P43" i="15"/>
  <c r="Q43" i="15"/>
  <c r="R43" i="15"/>
  <c r="S43" i="15"/>
  <c r="K44" i="15"/>
  <c r="L44" i="15"/>
  <c r="M44" i="15"/>
  <c r="N44" i="15"/>
  <c r="O44" i="15"/>
  <c r="P44" i="15"/>
  <c r="Q44" i="15"/>
  <c r="R44" i="15"/>
  <c r="S44" i="15"/>
  <c r="K45" i="15"/>
  <c r="L45" i="15"/>
  <c r="M45" i="15"/>
  <c r="N45" i="15"/>
  <c r="O45" i="15"/>
  <c r="P45" i="15"/>
  <c r="Q45" i="15"/>
  <c r="R45" i="15"/>
  <c r="S45" i="15"/>
  <c r="K46" i="15"/>
  <c r="L46" i="15"/>
  <c r="M46" i="15"/>
  <c r="N46" i="15"/>
  <c r="O46" i="15"/>
  <c r="P46" i="15"/>
  <c r="Q46" i="15"/>
  <c r="R46" i="15"/>
  <c r="S46" i="15"/>
  <c r="K47" i="15"/>
  <c r="L47" i="15"/>
  <c r="M47" i="15"/>
  <c r="N47" i="15"/>
  <c r="O47" i="15"/>
  <c r="P47" i="15"/>
  <c r="Q47" i="15"/>
  <c r="R47" i="15"/>
  <c r="S47" i="15"/>
  <c r="K48" i="15"/>
  <c r="L48" i="15"/>
  <c r="M48" i="15"/>
  <c r="N48" i="15"/>
  <c r="O48" i="15"/>
  <c r="P48" i="15"/>
  <c r="Q48" i="15"/>
  <c r="R48" i="15"/>
  <c r="S48" i="15"/>
  <c r="K49" i="15"/>
  <c r="L49" i="15"/>
  <c r="M49" i="15"/>
  <c r="N49" i="15"/>
  <c r="O49" i="15"/>
  <c r="P49" i="15"/>
  <c r="Q49" i="15"/>
  <c r="R49" i="15"/>
  <c r="S49" i="15"/>
  <c r="K50" i="15"/>
  <c r="L50" i="15"/>
  <c r="M50" i="15"/>
  <c r="N50" i="15"/>
  <c r="O50" i="15"/>
  <c r="P50" i="15"/>
  <c r="Q50" i="15"/>
  <c r="R50" i="15"/>
  <c r="S50" i="15"/>
  <c r="K51" i="15"/>
  <c r="L51" i="15"/>
  <c r="M51" i="15"/>
  <c r="N51" i="15"/>
  <c r="O51" i="15"/>
  <c r="P51" i="15"/>
  <c r="Q51" i="15"/>
  <c r="R51" i="15"/>
  <c r="S51" i="15"/>
  <c r="K52" i="15"/>
  <c r="L52" i="15"/>
  <c r="M52" i="15"/>
  <c r="N52" i="15"/>
  <c r="O52" i="15"/>
  <c r="P52" i="15"/>
  <c r="Q52" i="15"/>
  <c r="R52" i="15"/>
  <c r="S52" i="15"/>
  <c r="K53" i="15"/>
  <c r="L53" i="15"/>
  <c r="M53" i="15"/>
  <c r="N53" i="15"/>
  <c r="O53" i="15"/>
  <c r="P53" i="15"/>
  <c r="Q53" i="15"/>
  <c r="R53" i="15"/>
  <c r="S53" i="15"/>
  <c r="K54" i="15"/>
  <c r="L54" i="15"/>
  <c r="M54" i="15"/>
  <c r="N54" i="15"/>
  <c r="O54" i="15"/>
  <c r="P54" i="15"/>
  <c r="Q54" i="15"/>
  <c r="R54" i="15"/>
  <c r="S54" i="15"/>
  <c r="K55" i="15"/>
  <c r="L55" i="15"/>
  <c r="M55" i="15"/>
  <c r="N55" i="15"/>
  <c r="O55" i="15"/>
  <c r="P55" i="15"/>
  <c r="Q55" i="15"/>
  <c r="R55" i="15"/>
  <c r="S55" i="15"/>
  <c r="K56" i="15"/>
  <c r="L56" i="15"/>
  <c r="M56" i="15"/>
  <c r="N56" i="15"/>
  <c r="O56" i="15"/>
  <c r="P56" i="15"/>
  <c r="Q56" i="15"/>
  <c r="R56" i="15"/>
  <c r="S56" i="15"/>
  <c r="K57" i="15"/>
  <c r="L57" i="15"/>
  <c r="M57" i="15"/>
  <c r="N57" i="15"/>
  <c r="O57" i="15"/>
  <c r="P57" i="15"/>
  <c r="Q57" i="15"/>
  <c r="R57" i="15"/>
  <c r="S57" i="15"/>
  <c r="K58" i="15"/>
  <c r="L58" i="15"/>
  <c r="M58" i="15"/>
  <c r="N58" i="15"/>
  <c r="O58" i="15"/>
  <c r="P58" i="15"/>
  <c r="Q58" i="15"/>
  <c r="R58" i="15"/>
  <c r="S58" i="15"/>
  <c r="K59" i="15"/>
  <c r="L59" i="15"/>
  <c r="M59" i="15"/>
  <c r="N59" i="15"/>
  <c r="O59" i="15"/>
  <c r="P59" i="15"/>
  <c r="Q59" i="15"/>
  <c r="R59" i="15"/>
  <c r="S59" i="15"/>
  <c r="K60" i="15"/>
  <c r="L60" i="15"/>
  <c r="M60" i="15"/>
  <c r="N60" i="15"/>
  <c r="O60" i="15"/>
  <c r="P60" i="15"/>
  <c r="Q60" i="15"/>
  <c r="R60" i="15"/>
  <c r="S60" i="15"/>
  <c r="K61" i="15"/>
  <c r="L61" i="15"/>
  <c r="M61" i="15"/>
  <c r="N61" i="15"/>
  <c r="O61" i="15"/>
  <c r="P61" i="15"/>
  <c r="Q61" i="15"/>
  <c r="R61" i="15"/>
  <c r="S61" i="15"/>
  <c r="K62" i="15"/>
  <c r="L62" i="15"/>
  <c r="M62" i="15"/>
  <c r="N62" i="15"/>
  <c r="O62" i="15"/>
  <c r="P62" i="15"/>
  <c r="Q62" i="15"/>
  <c r="R62" i="15"/>
  <c r="S62" i="15"/>
  <c r="K63" i="15"/>
  <c r="L63" i="15"/>
  <c r="M63" i="15"/>
  <c r="N63" i="15"/>
  <c r="O63" i="15"/>
  <c r="P63" i="15"/>
  <c r="Q63" i="15"/>
  <c r="R63" i="15"/>
  <c r="S63" i="15"/>
  <c r="K64" i="15"/>
  <c r="L64" i="15"/>
  <c r="M64" i="15"/>
  <c r="N64" i="15"/>
  <c r="O64" i="15"/>
  <c r="P64" i="15"/>
  <c r="Q64" i="15"/>
  <c r="R64" i="15"/>
  <c r="S64" i="15"/>
  <c r="K65" i="15"/>
  <c r="L65" i="15"/>
  <c r="M65" i="15"/>
  <c r="N65" i="15"/>
  <c r="O65" i="15"/>
  <c r="P65" i="15"/>
  <c r="Q65" i="15"/>
  <c r="R65" i="15"/>
  <c r="S65" i="15"/>
  <c r="K66" i="15"/>
  <c r="L66" i="15"/>
  <c r="M66" i="15"/>
  <c r="N66" i="15"/>
  <c r="O66" i="15"/>
  <c r="P66" i="15"/>
  <c r="Q66" i="15"/>
  <c r="R66" i="15"/>
  <c r="S66" i="15"/>
  <c r="K67" i="15"/>
  <c r="L67" i="15"/>
  <c r="M67" i="15"/>
  <c r="N67" i="15"/>
  <c r="O67" i="15"/>
  <c r="P67" i="15"/>
  <c r="Q67" i="15"/>
  <c r="R67" i="15"/>
  <c r="S67" i="15"/>
  <c r="K68" i="15"/>
  <c r="L68" i="15"/>
  <c r="M68" i="15"/>
  <c r="N68" i="15"/>
  <c r="O68" i="15"/>
  <c r="P68" i="15"/>
  <c r="Q68" i="15"/>
  <c r="R68" i="15"/>
  <c r="S68" i="15"/>
  <c r="K69" i="15"/>
  <c r="L69" i="15"/>
  <c r="M69" i="15"/>
  <c r="N69" i="15"/>
  <c r="O69" i="15"/>
  <c r="P69" i="15"/>
  <c r="Q69" i="15"/>
  <c r="R69" i="15"/>
  <c r="S69" i="15"/>
  <c r="K70" i="15"/>
  <c r="L70" i="15"/>
  <c r="M70" i="15"/>
  <c r="N70" i="15"/>
  <c r="O70" i="15"/>
  <c r="P70" i="15"/>
  <c r="Q70" i="15"/>
  <c r="R70" i="15"/>
  <c r="S70" i="15"/>
  <c r="K71" i="15"/>
  <c r="L71" i="15"/>
  <c r="M71" i="15"/>
  <c r="N71" i="15"/>
  <c r="O71" i="15"/>
  <c r="P71" i="15"/>
  <c r="Q71" i="15"/>
  <c r="R71" i="15"/>
  <c r="S71" i="15"/>
  <c r="K72" i="15"/>
  <c r="L72" i="15"/>
  <c r="M72" i="15"/>
  <c r="N72" i="15"/>
  <c r="O72" i="15"/>
  <c r="P72" i="15"/>
  <c r="Q72" i="15"/>
  <c r="R72" i="15"/>
  <c r="S72" i="15"/>
  <c r="K73" i="15"/>
  <c r="L73" i="15"/>
  <c r="M73" i="15"/>
  <c r="N73" i="15"/>
  <c r="O73" i="15"/>
  <c r="P73" i="15"/>
  <c r="Q73" i="15"/>
  <c r="R73" i="15"/>
  <c r="S73" i="15"/>
  <c r="K74" i="15"/>
  <c r="L74" i="15"/>
  <c r="M74" i="15"/>
  <c r="N74" i="15"/>
  <c r="O74" i="15"/>
  <c r="P74" i="15"/>
  <c r="Q74" i="15"/>
  <c r="R74" i="15"/>
  <c r="S74" i="15"/>
  <c r="K75" i="15"/>
  <c r="L75" i="15"/>
  <c r="M75" i="15"/>
  <c r="N75" i="15"/>
  <c r="O75" i="15"/>
  <c r="P75" i="15"/>
  <c r="Q75" i="15"/>
  <c r="R75" i="15"/>
  <c r="S75" i="15"/>
  <c r="K76" i="15"/>
  <c r="L76" i="15"/>
  <c r="M76" i="15"/>
  <c r="N76" i="15"/>
  <c r="O76" i="15"/>
  <c r="P76" i="15"/>
  <c r="Q76" i="15"/>
  <c r="R76" i="15"/>
  <c r="S76" i="15"/>
  <c r="K77" i="15"/>
  <c r="L77" i="15"/>
  <c r="M77" i="15"/>
  <c r="N77" i="15"/>
  <c r="O77" i="15"/>
  <c r="P77" i="15"/>
  <c r="Q77" i="15"/>
  <c r="R77" i="15"/>
  <c r="S77" i="15"/>
  <c r="K78" i="15"/>
  <c r="L78" i="15"/>
  <c r="M78" i="15"/>
  <c r="N78" i="15"/>
  <c r="O78" i="15"/>
  <c r="P78" i="15"/>
  <c r="Q78" i="15"/>
  <c r="R78" i="15"/>
  <c r="S78" i="15"/>
  <c r="K79" i="15"/>
  <c r="L79" i="15"/>
  <c r="M79" i="15"/>
  <c r="N79" i="15"/>
  <c r="O79" i="15"/>
  <c r="P79" i="15"/>
  <c r="Q79" i="15"/>
  <c r="R79" i="15"/>
  <c r="S79" i="15"/>
  <c r="K80" i="15"/>
  <c r="L80" i="15"/>
  <c r="M80" i="15"/>
  <c r="N80" i="15"/>
  <c r="O80" i="15"/>
  <c r="P80" i="15"/>
  <c r="Q80" i="15"/>
  <c r="R80" i="15"/>
  <c r="S80" i="15"/>
  <c r="K81" i="15"/>
  <c r="L81" i="15"/>
  <c r="M81" i="15"/>
  <c r="N81" i="15"/>
  <c r="O81" i="15"/>
  <c r="P81" i="15"/>
  <c r="Q81" i="15"/>
  <c r="R81" i="15"/>
  <c r="S81" i="15"/>
  <c r="K82" i="15"/>
  <c r="L82" i="15"/>
  <c r="M82" i="15"/>
  <c r="N82" i="15"/>
  <c r="O82" i="15"/>
  <c r="P82" i="15"/>
  <c r="Q82" i="15"/>
  <c r="R82" i="15"/>
  <c r="S82" i="15"/>
  <c r="K83" i="15"/>
  <c r="L83" i="15"/>
  <c r="M83" i="15"/>
  <c r="N83" i="15"/>
  <c r="O83" i="15"/>
  <c r="P83" i="15"/>
  <c r="Q83" i="15"/>
  <c r="R83" i="15"/>
  <c r="S83" i="15"/>
  <c r="K84" i="15"/>
  <c r="L84" i="15"/>
  <c r="M84" i="15"/>
  <c r="N84" i="15"/>
  <c r="O84" i="15"/>
  <c r="P84" i="15"/>
  <c r="Q84" i="15"/>
  <c r="R84" i="15"/>
  <c r="S84" i="15"/>
  <c r="K85" i="15"/>
  <c r="L85" i="15"/>
  <c r="M85" i="15"/>
  <c r="N85" i="15"/>
  <c r="O85" i="15"/>
  <c r="P85" i="15"/>
  <c r="Q85" i="15"/>
  <c r="R85" i="15"/>
  <c r="S85" i="15"/>
  <c r="K86" i="15"/>
  <c r="L86" i="15"/>
  <c r="M86" i="15"/>
  <c r="N86" i="15"/>
  <c r="O86" i="15"/>
  <c r="P86" i="15"/>
  <c r="Q86" i="15"/>
  <c r="R86" i="15"/>
  <c r="S86" i="15"/>
  <c r="K87" i="15"/>
  <c r="L87" i="15"/>
  <c r="M87" i="15"/>
  <c r="N87" i="15"/>
  <c r="O87" i="15"/>
  <c r="P87" i="15"/>
  <c r="Q87" i="15"/>
  <c r="R87" i="15"/>
  <c r="S87" i="15"/>
  <c r="K88" i="15"/>
  <c r="L88" i="15"/>
  <c r="M88" i="15"/>
  <c r="N88" i="15"/>
  <c r="O88" i="15"/>
  <c r="P88" i="15"/>
  <c r="Q88" i="15"/>
  <c r="R88" i="15"/>
  <c r="S88" i="15"/>
  <c r="K89" i="15"/>
  <c r="L89" i="15"/>
  <c r="M89" i="15"/>
  <c r="N89" i="15"/>
  <c r="O89" i="15"/>
  <c r="P89" i="15"/>
  <c r="Q89" i="15"/>
  <c r="R89" i="15"/>
  <c r="S89" i="15"/>
  <c r="K90" i="15"/>
  <c r="L90" i="15"/>
  <c r="M90" i="15"/>
  <c r="N90" i="15"/>
  <c r="O90" i="15"/>
  <c r="P90" i="15"/>
  <c r="Q90" i="15"/>
  <c r="R90" i="15"/>
  <c r="S90" i="15"/>
  <c r="K91" i="15"/>
  <c r="L91" i="15"/>
  <c r="M91" i="15"/>
  <c r="N91" i="15"/>
  <c r="O91" i="15"/>
  <c r="P91" i="15"/>
  <c r="Q91" i="15"/>
  <c r="R91" i="15"/>
  <c r="S91" i="15"/>
  <c r="K92" i="15"/>
  <c r="L92" i="15"/>
  <c r="M92" i="15"/>
  <c r="N92" i="15"/>
  <c r="O92" i="15"/>
  <c r="P92" i="15"/>
  <c r="Q92" i="15"/>
  <c r="R92" i="15"/>
  <c r="S92" i="15"/>
  <c r="K93" i="15"/>
  <c r="L93" i="15"/>
  <c r="M93" i="15"/>
  <c r="N93" i="15"/>
  <c r="O93" i="15"/>
  <c r="P93" i="15"/>
  <c r="Q93" i="15"/>
  <c r="R93" i="15"/>
  <c r="S93" i="15"/>
  <c r="K94" i="15"/>
  <c r="L94" i="15"/>
  <c r="M94" i="15"/>
  <c r="N94" i="15"/>
  <c r="O94" i="15"/>
  <c r="P94" i="15"/>
  <c r="Q94" i="15"/>
  <c r="R94" i="15"/>
  <c r="S94" i="15"/>
  <c r="K95" i="15"/>
  <c r="L95" i="15"/>
  <c r="M95" i="15"/>
  <c r="N95" i="15"/>
  <c r="O95" i="15"/>
  <c r="P95" i="15"/>
  <c r="Q95" i="15"/>
  <c r="R95" i="15"/>
  <c r="S95" i="15"/>
  <c r="K96" i="15"/>
  <c r="L96" i="15"/>
  <c r="M96" i="15"/>
  <c r="N96" i="15"/>
  <c r="O96" i="15"/>
  <c r="P96" i="15"/>
  <c r="Q96" i="15"/>
  <c r="R96" i="15"/>
  <c r="S96" i="15"/>
  <c r="K97" i="15"/>
  <c r="L97" i="15"/>
  <c r="M97" i="15"/>
  <c r="N97" i="15"/>
  <c r="O97" i="15"/>
  <c r="P97" i="15"/>
  <c r="Q97" i="15"/>
  <c r="R97" i="15"/>
  <c r="S97" i="15"/>
  <c r="K98" i="15"/>
  <c r="L98" i="15"/>
  <c r="M98" i="15"/>
  <c r="N98" i="15"/>
  <c r="O98" i="15"/>
  <c r="P98" i="15"/>
  <c r="Q98" i="15"/>
  <c r="R98" i="15"/>
  <c r="S98" i="15"/>
  <c r="K99" i="15"/>
  <c r="L99" i="15"/>
  <c r="M99" i="15"/>
  <c r="N99" i="15"/>
  <c r="O99" i="15"/>
  <c r="P99" i="15"/>
  <c r="Q99" i="15"/>
  <c r="R99" i="15"/>
  <c r="S99" i="15"/>
  <c r="K100" i="15"/>
  <c r="L100" i="15"/>
  <c r="M100" i="15"/>
  <c r="N100" i="15"/>
  <c r="O100" i="15"/>
  <c r="P100" i="15"/>
  <c r="Q100" i="15"/>
  <c r="R100" i="15"/>
  <c r="S100" i="15"/>
  <c r="K101" i="15"/>
  <c r="L101" i="15"/>
  <c r="M101" i="15"/>
  <c r="N101" i="15"/>
  <c r="O101" i="15"/>
  <c r="P101" i="15"/>
  <c r="Q101" i="15"/>
  <c r="R101" i="15"/>
  <c r="S101" i="15"/>
  <c r="K102" i="15"/>
  <c r="L102" i="15"/>
  <c r="M102" i="15"/>
  <c r="N102" i="15"/>
  <c r="O102" i="15"/>
  <c r="P102" i="15"/>
  <c r="Q102" i="15"/>
  <c r="R102" i="15"/>
  <c r="S102" i="15"/>
  <c r="K103" i="15"/>
  <c r="L103" i="15"/>
  <c r="M103" i="15"/>
  <c r="N103" i="15"/>
  <c r="O103" i="15"/>
  <c r="P103" i="15"/>
  <c r="Q103" i="15"/>
  <c r="R103" i="15"/>
  <c r="S103" i="15"/>
  <c r="K104" i="15"/>
  <c r="L104" i="15"/>
  <c r="M104" i="15"/>
  <c r="N104" i="15"/>
  <c r="O104" i="15"/>
  <c r="P104" i="15"/>
  <c r="Q104" i="15"/>
  <c r="R104" i="15"/>
  <c r="S104" i="15"/>
  <c r="K105" i="15"/>
  <c r="L105" i="15"/>
  <c r="M105" i="15"/>
  <c r="N105" i="15"/>
  <c r="O105" i="15"/>
  <c r="P105" i="15"/>
  <c r="Q105" i="15"/>
  <c r="R105" i="15"/>
  <c r="S105" i="15"/>
  <c r="K106" i="15"/>
  <c r="L106" i="15"/>
  <c r="M106" i="15"/>
  <c r="N106" i="15"/>
  <c r="O106" i="15"/>
  <c r="P106" i="15"/>
  <c r="Q106" i="15"/>
  <c r="R106" i="15"/>
  <c r="S106" i="15"/>
  <c r="K107" i="15"/>
  <c r="L107" i="15"/>
  <c r="M107" i="15"/>
  <c r="N107" i="15"/>
  <c r="O107" i="15"/>
  <c r="P107" i="15"/>
  <c r="Q107" i="15"/>
  <c r="R107" i="15"/>
  <c r="S107" i="15"/>
  <c r="K108" i="15"/>
  <c r="L108" i="15"/>
  <c r="M108" i="15"/>
  <c r="N108" i="15"/>
  <c r="O108" i="15"/>
  <c r="P108" i="15"/>
  <c r="Q108" i="15"/>
  <c r="R108" i="15"/>
  <c r="S108" i="15"/>
  <c r="K109" i="15"/>
  <c r="L109" i="15"/>
  <c r="M109" i="15"/>
  <c r="N109" i="15"/>
  <c r="O109" i="15"/>
  <c r="P109" i="15"/>
  <c r="Q109" i="15"/>
  <c r="R109" i="15"/>
  <c r="S109" i="15"/>
  <c r="L8" i="15"/>
  <c r="M8" i="15"/>
  <c r="N8" i="15"/>
  <c r="O8" i="15"/>
  <c r="P8" i="15"/>
  <c r="Q8" i="15"/>
  <c r="R8" i="15"/>
  <c r="S8" i="15"/>
  <c r="K8" i="15"/>
  <c r="K9" i="17"/>
  <c r="L9" i="17"/>
  <c r="N9" i="17"/>
  <c r="O9" i="17"/>
  <c r="P9" i="17"/>
  <c r="Q9" i="17"/>
  <c r="R9" i="17"/>
  <c r="S9" i="17"/>
  <c r="K10" i="17"/>
  <c r="L10" i="17"/>
  <c r="M10" i="17"/>
  <c r="N10" i="17"/>
  <c r="O10" i="17"/>
  <c r="P10" i="17"/>
  <c r="Q10" i="17"/>
  <c r="R10" i="17"/>
  <c r="S10" i="17"/>
  <c r="K11" i="17"/>
  <c r="L11" i="17"/>
  <c r="M11" i="17"/>
  <c r="N11" i="17"/>
  <c r="O11" i="17"/>
  <c r="P11" i="17"/>
  <c r="Q11" i="17"/>
  <c r="R11" i="17"/>
  <c r="S11" i="17"/>
  <c r="K12" i="17"/>
  <c r="L12" i="17"/>
  <c r="M12" i="17"/>
  <c r="N12" i="17"/>
  <c r="O12" i="17"/>
  <c r="P12" i="17"/>
  <c r="Q12" i="17"/>
  <c r="R12" i="17"/>
  <c r="S12" i="17"/>
  <c r="K13" i="17"/>
  <c r="L13" i="17"/>
  <c r="M13" i="17"/>
  <c r="N13" i="17"/>
  <c r="O13" i="17"/>
  <c r="P13" i="17"/>
  <c r="Q13" i="17"/>
  <c r="R13" i="17"/>
  <c r="S13" i="17"/>
  <c r="K14" i="17"/>
  <c r="L14" i="17"/>
  <c r="M14" i="17"/>
  <c r="N14" i="17"/>
  <c r="O14" i="17"/>
  <c r="P14" i="17"/>
  <c r="Q14" i="17"/>
  <c r="R14" i="17"/>
  <c r="S14" i="17"/>
  <c r="K15" i="17"/>
  <c r="L15" i="17"/>
  <c r="M15" i="17"/>
  <c r="N15" i="17"/>
  <c r="O15" i="17"/>
  <c r="P15" i="17"/>
  <c r="Q15" i="17"/>
  <c r="R15" i="17"/>
  <c r="S15" i="17"/>
  <c r="K16" i="17"/>
  <c r="L16" i="17"/>
  <c r="M16" i="17"/>
  <c r="N16" i="17"/>
  <c r="O16" i="17"/>
  <c r="P16" i="17"/>
  <c r="Q16" i="17"/>
  <c r="R16" i="17"/>
  <c r="S16" i="17"/>
  <c r="K17" i="17"/>
  <c r="L17" i="17"/>
  <c r="M17" i="17"/>
  <c r="N17" i="17"/>
  <c r="O17" i="17"/>
  <c r="P17" i="17"/>
  <c r="Q17" i="17"/>
  <c r="R17" i="17"/>
  <c r="S17" i="17"/>
  <c r="K18" i="17"/>
  <c r="L18" i="17"/>
  <c r="M18" i="17"/>
  <c r="N18" i="17"/>
  <c r="O18" i="17"/>
  <c r="P18" i="17"/>
  <c r="Q18" i="17"/>
  <c r="R18" i="17"/>
  <c r="S18" i="17"/>
  <c r="K19" i="17"/>
  <c r="L19" i="17"/>
  <c r="M19" i="17"/>
  <c r="N19" i="17"/>
  <c r="O19" i="17"/>
  <c r="P19" i="17"/>
  <c r="Q19" i="17"/>
  <c r="R19" i="17"/>
  <c r="S19" i="17"/>
  <c r="K20" i="17"/>
  <c r="L20" i="17"/>
  <c r="M20" i="17"/>
  <c r="N20" i="17"/>
  <c r="O20" i="17"/>
  <c r="P20" i="17"/>
  <c r="Q20" i="17"/>
  <c r="R20" i="17"/>
  <c r="S20" i="17"/>
  <c r="K21" i="17"/>
  <c r="L21" i="17"/>
  <c r="M21" i="17"/>
  <c r="N21" i="17"/>
  <c r="O21" i="17"/>
  <c r="P21" i="17"/>
  <c r="Q21" i="17"/>
  <c r="R21" i="17"/>
  <c r="S21" i="17"/>
  <c r="K22" i="17"/>
  <c r="L22" i="17"/>
  <c r="M22" i="17"/>
  <c r="N22" i="17"/>
  <c r="O22" i="17"/>
  <c r="P22" i="17"/>
  <c r="Q22" i="17"/>
  <c r="R22" i="17"/>
  <c r="S22" i="17"/>
  <c r="K23" i="17"/>
  <c r="L23" i="17"/>
  <c r="M23" i="17"/>
  <c r="N23" i="17"/>
  <c r="O23" i="17"/>
  <c r="P23" i="17"/>
  <c r="Q23" i="17"/>
  <c r="R23" i="17"/>
  <c r="S23" i="17"/>
  <c r="K24" i="17"/>
  <c r="L24" i="17"/>
  <c r="M24" i="17"/>
  <c r="N24" i="17"/>
  <c r="O24" i="17"/>
  <c r="P24" i="17"/>
  <c r="Q24" i="17"/>
  <c r="R24" i="17"/>
  <c r="S24" i="17"/>
  <c r="K25" i="17"/>
  <c r="L25" i="17"/>
  <c r="M25" i="17"/>
  <c r="N25" i="17"/>
  <c r="O25" i="17"/>
  <c r="P25" i="17"/>
  <c r="Q25" i="17"/>
  <c r="R25" i="17"/>
  <c r="S25" i="17"/>
  <c r="K26" i="17"/>
  <c r="L26" i="17"/>
  <c r="M26" i="17"/>
  <c r="N26" i="17"/>
  <c r="O26" i="17"/>
  <c r="P26" i="17"/>
  <c r="Q26" i="17"/>
  <c r="R26" i="17"/>
  <c r="S26" i="17"/>
  <c r="K27" i="17"/>
  <c r="L27" i="17"/>
  <c r="M27" i="17"/>
  <c r="N27" i="17"/>
  <c r="O27" i="17"/>
  <c r="P27" i="17"/>
  <c r="Q27" i="17"/>
  <c r="R27" i="17"/>
  <c r="S27" i="17"/>
  <c r="K28" i="17"/>
  <c r="L28" i="17"/>
  <c r="M28" i="17"/>
  <c r="N28" i="17"/>
  <c r="O28" i="17"/>
  <c r="P28" i="17"/>
  <c r="Q28" i="17"/>
  <c r="R28" i="17"/>
  <c r="S28" i="17"/>
  <c r="K29" i="17"/>
  <c r="L29" i="17"/>
  <c r="M29" i="17"/>
  <c r="N29" i="17"/>
  <c r="O29" i="17"/>
  <c r="P29" i="17"/>
  <c r="Q29" i="17"/>
  <c r="R29" i="17"/>
  <c r="S29" i="17"/>
  <c r="K30" i="17"/>
  <c r="L30" i="17"/>
  <c r="M30" i="17"/>
  <c r="N30" i="17"/>
  <c r="O30" i="17"/>
  <c r="P30" i="17"/>
  <c r="Q30" i="17"/>
  <c r="R30" i="17"/>
  <c r="S30" i="17"/>
  <c r="K31" i="17"/>
  <c r="L31" i="17"/>
  <c r="M31" i="17"/>
  <c r="N31" i="17"/>
  <c r="O31" i="17"/>
  <c r="P31" i="17"/>
  <c r="Q31" i="17"/>
  <c r="R31" i="17"/>
  <c r="S31" i="17"/>
  <c r="K32" i="17"/>
  <c r="L32" i="17"/>
  <c r="M32" i="17"/>
  <c r="N32" i="17"/>
  <c r="O32" i="17"/>
  <c r="P32" i="17"/>
  <c r="Q32" i="17"/>
  <c r="R32" i="17"/>
  <c r="S32" i="17"/>
  <c r="K33" i="17"/>
  <c r="L33" i="17"/>
  <c r="M33" i="17"/>
  <c r="N33" i="17"/>
  <c r="O33" i="17"/>
  <c r="P33" i="17"/>
  <c r="Q33" i="17"/>
  <c r="R33" i="17"/>
  <c r="S33" i="17"/>
  <c r="K34" i="17"/>
  <c r="L34" i="17"/>
  <c r="M34" i="17"/>
  <c r="N34" i="17"/>
  <c r="O34" i="17"/>
  <c r="P34" i="17"/>
  <c r="Q34" i="17"/>
  <c r="R34" i="17"/>
  <c r="S34" i="17"/>
  <c r="K35" i="17"/>
  <c r="L35" i="17"/>
  <c r="M35" i="17"/>
  <c r="N35" i="17"/>
  <c r="O35" i="17"/>
  <c r="P35" i="17"/>
  <c r="Q35" i="17"/>
  <c r="R35" i="17"/>
  <c r="S35" i="17"/>
  <c r="K36" i="17"/>
  <c r="L36" i="17"/>
  <c r="M36" i="17"/>
  <c r="N36" i="17"/>
  <c r="O36" i="17"/>
  <c r="P36" i="17"/>
  <c r="Q36" i="17"/>
  <c r="R36" i="17"/>
  <c r="S36" i="17"/>
  <c r="K37" i="17"/>
  <c r="L37" i="17"/>
  <c r="M37" i="17"/>
  <c r="N37" i="17"/>
  <c r="O37" i="17"/>
  <c r="P37" i="17"/>
  <c r="Q37" i="17"/>
  <c r="R37" i="17"/>
  <c r="S37" i="17"/>
  <c r="K38" i="17"/>
  <c r="L38" i="17"/>
  <c r="M38" i="17"/>
  <c r="N38" i="17"/>
  <c r="O38" i="17"/>
  <c r="P38" i="17"/>
  <c r="Q38" i="17"/>
  <c r="R38" i="17"/>
  <c r="S38" i="17"/>
  <c r="K39" i="17"/>
  <c r="L39" i="17"/>
  <c r="M39" i="17"/>
  <c r="N39" i="17"/>
  <c r="O39" i="17"/>
  <c r="P39" i="17"/>
  <c r="Q39" i="17"/>
  <c r="R39" i="17"/>
  <c r="S39" i="17"/>
  <c r="K40" i="17"/>
  <c r="L40" i="17"/>
  <c r="M40" i="17"/>
  <c r="N40" i="17"/>
  <c r="O40" i="17"/>
  <c r="P40" i="17"/>
  <c r="Q40" i="17"/>
  <c r="R40" i="17"/>
  <c r="S40" i="17"/>
  <c r="K41" i="17"/>
  <c r="L41" i="17"/>
  <c r="M41" i="17"/>
  <c r="N41" i="17"/>
  <c r="O41" i="17"/>
  <c r="P41" i="17"/>
  <c r="Q41" i="17"/>
  <c r="R41" i="17"/>
  <c r="S41" i="17"/>
  <c r="K42" i="17"/>
  <c r="L42" i="17"/>
  <c r="M42" i="17"/>
  <c r="N42" i="17"/>
  <c r="O42" i="17"/>
  <c r="P42" i="17"/>
  <c r="Q42" i="17"/>
  <c r="R42" i="17"/>
  <c r="S42" i="17"/>
  <c r="K43" i="17"/>
  <c r="L43" i="17"/>
  <c r="M43" i="17"/>
  <c r="N43" i="17"/>
  <c r="O43" i="17"/>
  <c r="P43" i="17"/>
  <c r="Q43" i="17"/>
  <c r="R43" i="17"/>
  <c r="S43" i="17"/>
  <c r="K44" i="17"/>
  <c r="L44" i="17"/>
  <c r="M44" i="17"/>
  <c r="N44" i="17"/>
  <c r="O44" i="17"/>
  <c r="P44" i="17"/>
  <c r="Q44" i="17"/>
  <c r="R44" i="17"/>
  <c r="S44" i="17"/>
  <c r="K45" i="17"/>
  <c r="L45" i="17"/>
  <c r="M45" i="17"/>
  <c r="N45" i="17"/>
  <c r="O45" i="17"/>
  <c r="P45" i="17"/>
  <c r="Q45" i="17"/>
  <c r="R45" i="17"/>
  <c r="S45" i="17"/>
  <c r="K46" i="17"/>
  <c r="L46" i="17"/>
  <c r="M46" i="17"/>
  <c r="N46" i="17"/>
  <c r="O46" i="17"/>
  <c r="P46" i="17"/>
  <c r="Q46" i="17"/>
  <c r="R46" i="17"/>
  <c r="S46" i="17"/>
  <c r="K47" i="17"/>
  <c r="L47" i="17"/>
  <c r="M47" i="17"/>
  <c r="N47" i="17"/>
  <c r="O47" i="17"/>
  <c r="P47" i="17"/>
  <c r="Q47" i="17"/>
  <c r="R47" i="17"/>
  <c r="S47" i="17"/>
  <c r="K48" i="17"/>
  <c r="L48" i="17"/>
  <c r="M48" i="17"/>
  <c r="N48" i="17"/>
  <c r="O48" i="17"/>
  <c r="P48" i="17"/>
  <c r="Q48" i="17"/>
  <c r="R48" i="17"/>
  <c r="S48" i="17"/>
  <c r="K49" i="17"/>
  <c r="L49" i="17"/>
  <c r="M49" i="17"/>
  <c r="N49" i="17"/>
  <c r="O49" i="17"/>
  <c r="P49" i="17"/>
  <c r="Q49" i="17"/>
  <c r="R49" i="17"/>
  <c r="S49" i="17"/>
  <c r="K50" i="17"/>
  <c r="L50" i="17"/>
  <c r="M50" i="17"/>
  <c r="N50" i="17"/>
  <c r="O50" i="17"/>
  <c r="P50" i="17"/>
  <c r="Q50" i="17"/>
  <c r="R50" i="17"/>
  <c r="S50" i="17"/>
  <c r="K51" i="17"/>
  <c r="L51" i="17"/>
  <c r="M51" i="17"/>
  <c r="N51" i="17"/>
  <c r="O51" i="17"/>
  <c r="P51" i="17"/>
  <c r="Q51" i="17"/>
  <c r="R51" i="17"/>
  <c r="S51" i="17"/>
  <c r="K52" i="17"/>
  <c r="L52" i="17"/>
  <c r="M52" i="17"/>
  <c r="N52" i="17"/>
  <c r="O52" i="17"/>
  <c r="P52" i="17"/>
  <c r="Q52" i="17"/>
  <c r="R52" i="17"/>
  <c r="S52" i="17"/>
  <c r="K53" i="17"/>
  <c r="L53" i="17"/>
  <c r="M53" i="17"/>
  <c r="N53" i="17"/>
  <c r="O53" i="17"/>
  <c r="P53" i="17"/>
  <c r="Q53" i="17"/>
  <c r="R53" i="17"/>
  <c r="S53" i="17"/>
  <c r="K54" i="17"/>
  <c r="L54" i="17"/>
  <c r="M54" i="17"/>
  <c r="N54" i="17"/>
  <c r="O54" i="17"/>
  <c r="P54" i="17"/>
  <c r="Q54" i="17"/>
  <c r="R54" i="17"/>
  <c r="S54" i="17"/>
  <c r="K55" i="17"/>
  <c r="L55" i="17"/>
  <c r="M55" i="17"/>
  <c r="N55" i="17"/>
  <c r="O55" i="17"/>
  <c r="P55" i="17"/>
  <c r="Q55" i="17"/>
  <c r="R55" i="17"/>
  <c r="S55" i="17"/>
  <c r="K56" i="17"/>
  <c r="L56" i="17"/>
  <c r="M56" i="17"/>
  <c r="N56" i="17"/>
  <c r="O56" i="17"/>
  <c r="P56" i="17"/>
  <c r="Q56" i="17"/>
  <c r="R56" i="17"/>
  <c r="S56" i="17"/>
  <c r="K57" i="17"/>
  <c r="L57" i="17"/>
  <c r="M57" i="17"/>
  <c r="N57" i="17"/>
  <c r="O57" i="17"/>
  <c r="P57" i="17"/>
  <c r="Q57" i="17"/>
  <c r="R57" i="17"/>
  <c r="S57" i="17"/>
  <c r="K58" i="17"/>
  <c r="L58" i="17"/>
  <c r="M58" i="17"/>
  <c r="N58" i="17"/>
  <c r="O58" i="17"/>
  <c r="P58" i="17"/>
  <c r="Q58" i="17"/>
  <c r="R58" i="17"/>
  <c r="S58" i="17"/>
  <c r="K59" i="17"/>
  <c r="L59" i="17"/>
  <c r="M59" i="17"/>
  <c r="N59" i="17"/>
  <c r="O59" i="17"/>
  <c r="P59" i="17"/>
  <c r="Q59" i="17"/>
  <c r="R59" i="17"/>
  <c r="S59" i="17"/>
  <c r="K60" i="17"/>
  <c r="L60" i="17"/>
  <c r="M60" i="17"/>
  <c r="N60" i="17"/>
  <c r="O60" i="17"/>
  <c r="P60" i="17"/>
  <c r="Q60" i="17"/>
  <c r="R60" i="17"/>
  <c r="S60" i="17"/>
  <c r="K61" i="17"/>
  <c r="L61" i="17"/>
  <c r="M61" i="17"/>
  <c r="N61" i="17"/>
  <c r="O61" i="17"/>
  <c r="P61" i="17"/>
  <c r="Q61" i="17"/>
  <c r="R61" i="17"/>
  <c r="S61" i="17"/>
  <c r="K62" i="17"/>
  <c r="L62" i="17"/>
  <c r="M62" i="17"/>
  <c r="N62" i="17"/>
  <c r="O62" i="17"/>
  <c r="P62" i="17"/>
  <c r="Q62" i="17"/>
  <c r="R62" i="17"/>
  <c r="S62" i="17"/>
  <c r="K63" i="17"/>
  <c r="L63" i="17"/>
  <c r="M63" i="17"/>
  <c r="N63" i="17"/>
  <c r="O63" i="17"/>
  <c r="P63" i="17"/>
  <c r="Q63" i="17"/>
  <c r="R63" i="17"/>
  <c r="S63" i="17"/>
  <c r="K64" i="17"/>
  <c r="L64" i="17"/>
  <c r="M64" i="17"/>
  <c r="N64" i="17"/>
  <c r="O64" i="17"/>
  <c r="P64" i="17"/>
  <c r="Q64" i="17"/>
  <c r="R64" i="17"/>
  <c r="S64" i="17"/>
  <c r="K65" i="17"/>
  <c r="L65" i="17"/>
  <c r="M65" i="17"/>
  <c r="N65" i="17"/>
  <c r="O65" i="17"/>
  <c r="P65" i="17"/>
  <c r="Q65" i="17"/>
  <c r="R65" i="17"/>
  <c r="S65" i="17"/>
  <c r="K66" i="17"/>
  <c r="L66" i="17"/>
  <c r="M66" i="17"/>
  <c r="N66" i="17"/>
  <c r="O66" i="17"/>
  <c r="P66" i="17"/>
  <c r="Q66" i="17"/>
  <c r="R66" i="17"/>
  <c r="S66" i="17"/>
  <c r="K67" i="17"/>
  <c r="L67" i="17"/>
  <c r="M67" i="17"/>
  <c r="N67" i="17"/>
  <c r="O67" i="17"/>
  <c r="P67" i="17"/>
  <c r="Q67" i="17"/>
  <c r="R67" i="17"/>
  <c r="S67" i="17"/>
  <c r="K68" i="17"/>
  <c r="L68" i="17"/>
  <c r="M68" i="17"/>
  <c r="N68" i="17"/>
  <c r="O68" i="17"/>
  <c r="P68" i="17"/>
  <c r="Q68" i="17"/>
  <c r="R68" i="17"/>
  <c r="S68" i="17"/>
  <c r="K69" i="17"/>
  <c r="L69" i="17"/>
  <c r="M69" i="17"/>
  <c r="N69" i="17"/>
  <c r="O69" i="17"/>
  <c r="P69" i="17"/>
  <c r="Q69" i="17"/>
  <c r="R69" i="17"/>
  <c r="S69" i="17"/>
  <c r="K70" i="17"/>
  <c r="L70" i="17"/>
  <c r="M70" i="17"/>
  <c r="N70" i="17"/>
  <c r="O70" i="17"/>
  <c r="P70" i="17"/>
  <c r="Q70" i="17"/>
  <c r="R70" i="17"/>
  <c r="S70" i="17"/>
  <c r="K71" i="17"/>
  <c r="L71" i="17"/>
  <c r="M71" i="17"/>
  <c r="N71" i="17"/>
  <c r="O71" i="17"/>
  <c r="P71" i="17"/>
  <c r="Q71" i="17"/>
  <c r="R71" i="17"/>
  <c r="S71" i="17"/>
  <c r="K72" i="17"/>
  <c r="L72" i="17"/>
  <c r="M72" i="17"/>
  <c r="N72" i="17"/>
  <c r="O72" i="17"/>
  <c r="P72" i="17"/>
  <c r="Q72" i="17"/>
  <c r="R72" i="17"/>
  <c r="S72" i="17"/>
  <c r="K73" i="17"/>
  <c r="L73" i="17"/>
  <c r="M73" i="17"/>
  <c r="N73" i="17"/>
  <c r="O73" i="17"/>
  <c r="P73" i="17"/>
  <c r="Q73" i="17"/>
  <c r="R73" i="17"/>
  <c r="S73" i="17"/>
  <c r="K74" i="17"/>
  <c r="L74" i="17"/>
  <c r="M74" i="17"/>
  <c r="N74" i="17"/>
  <c r="O74" i="17"/>
  <c r="P74" i="17"/>
  <c r="Q74" i="17"/>
  <c r="R74" i="17"/>
  <c r="S74" i="17"/>
  <c r="K75" i="17"/>
  <c r="L75" i="17"/>
  <c r="M75" i="17"/>
  <c r="N75" i="17"/>
  <c r="O75" i="17"/>
  <c r="P75" i="17"/>
  <c r="Q75" i="17"/>
  <c r="R75" i="17"/>
  <c r="S75" i="17"/>
  <c r="K76" i="17"/>
  <c r="L76" i="17"/>
  <c r="M76" i="17"/>
  <c r="N76" i="17"/>
  <c r="O76" i="17"/>
  <c r="P76" i="17"/>
  <c r="Q76" i="17"/>
  <c r="R76" i="17"/>
  <c r="S76" i="17"/>
  <c r="K77" i="17"/>
  <c r="L77" i="17"/>
  <c r="M77" i="17"/>
  <c r="N77" i="17"/>
  <c r="O77" i="17"/>
  <c r="P77" i="17"/>
  <c r="Q77" i="17"/>
  <c r="R77" i="17"/>
  <c r="S77" i="17"/>
  <c r="K78" i="17"/>
  <c r="L78" i="17"/>
  <c r="M78" i="17"/>
  <c r="N78" i="17"/>
  <c r="O78" i="17"/>
  <c r="P78" i="17"/>
  <c r="Q78" i="17"/>
  <c r="R78" i="17"/>
  <c r="S78" i="17"/>
  <c r="K79" i="17"/>
  <c r="L79" i="17"/>
  <c r="M79" i="17"/>
  <c r="N79" i="17"/>
  <c r="O79" i="17"/>
  <c r="P79" i="17"/>
  <c r="Q79" i="17"/>
  <c r="R79" i="17"/>
  <c r="S79" i="17"/>
  <c r="K80" i="17"/>
  <c r="L80" i="17"/>
  <c r="M80" i="17"/>
  <c r="N80" i="17"/>
  <c r="O80" i="17"/>
  <c r="P80" i="17"/>
  <c r="Q80" i="17"/>
  <c r="R80" i="17"/>
  <c r="S80" i="17"/>
  <c r="K81" i="17"/>
  <c r="L81" i="17"/>
  <c r="M81" i="17"/>
  <c r="N81" i="17"/>
  <c r="O81" i="17"/>
  <c r="P81" i="17"/>
  <c r="Q81" i="17"/>
  <c r="R81" i="17"/>
  <c r="S81" i="17"/>
  <c r="K82" i="17"/>
  <c r="L82" i="17"/>
  <c r="M82" i="17"/>
  <c r="N82" i="17"/>
  <c r="O82" i="17"/>
  <c r="P82" i="17"/>
  <c r="Q82" i="17"/>
  <c r="R82" i="17"/>
  <c r="S82" i="17"/>
  <c r="K83" i="17"/>
  <c r="L83" i="17"/>
  <c r="M83" i="17"/>
  <c r="N83" i="17"/>
  <c r="O83" i="17"/>
  <c r="P83" i="17"/>
  <c r="Q83" i="17"/>
  <c r="R83" i="17"/>
  <c r="S83" i="17"/>
  <c r="K84" i="17"/>
  <c r="L84" i="17"/>
  <c r="M84" i="17"/>
  <c r="N84" i="17"/>
  <c r="O84" i="17"/>
  <c r="P84" i="17"/>
  <c r="Q84" i="17"/>
  <c r="R84" i="17"/>
  <c r="S84" i="17"/>
  <c r="K85" i="17"/>
  <c r="L85" i="17"/>
  <c r="M85" i="17"/>
  <c r="N85" i="17"/>
  <c r="O85" i="17"/>
  <c r="P85" i="17"/>
  <c r="Q85" i="17"/>
  <c r="R85" i="17"/>
  <c r="S85" i="17"/>
  <c r="K86" i="17"/>
  <c r="L86" i="17"/>
  <c r="M86" i="17"/>
  <c r="N86" i="17"/>
  <c r="O86" i="17"/>
  <c r="P86" i="17"/>
  <c r="Q86" i="17"/>
  <c r="R86" i="17"/>
  <c r="S86" i="17"/>
  <c r="K87" i="17"/>
  <c r="L87" i="17"/>
  <c r="M87" i="17"/>
  <c r="N87" i="17"/>
  <c r="O87" i="17"/>
  <c r="P87" i="17"/>
  <c r="Q87" i="17"/>
  <c r="R87" i="17"/>
  <c r="S87" i="17"/>
  <c r="K88" i="17"/>
  <c r="L88" i="17"/>
  <c r="M88" i="17"/>
  <c r="N88" i="17"/>
  <c r="O88" i="17"/>
  <c r="P88" i="17"/>
  <c r="Q88" i="17"/>
  <c r="R88" i="17"/>
  <c r="S88" i="17"/>
  <c r="K89" i="17"/>
  <c r="L89" i="17"/>
  <c r="M89" i="17"/>
  <c r="N89" i="17"/>
  <c r="O89" i="17"/>
  <c r="P89" i="17"/>
  <c r="Q89" i="17"/>
  <c r="R89" i="17"/>
  <c r="S89" i="17"/>
  <c r="K90" i="17"/>
  <c r="L90" i="17"/>
  <c r="M90" i="17"/>
  <c r="N90" i="17"/>
  <c r="O90" i="17"/>
  <c r="P90" i="17"/>
  <c r="Q90" i="17"/>
  <c r="R90" i="17"/>
  <c r="S90" i="17"/>
  <c r="K91" i="17"/>
  <c r="L91" i="17"/>
  <c r="M91" i="17"/>
  <c r="N91" i="17"/>
  <c r="O91" i="17"/>
  <c r="P91" i="17"/>
  <c r="Q91" i="17"/>
  <c r="R91" i="17"/>
  <c r="S91" i="17"/>
  <c r="K92" i="17"/>
  <c r="L92" i="17"/>
  <c r="M92" i="17"/>
  <c r="N92" i="17"/>
  <c r="O92" i="17"/>
  <c r="P92" i="17"/>
  <c r="Q92" i="17"/>
  <c r="R92" i="17"/>
  <c r="S92" i="17"/>
  <c r="K93" i="17"/>
  <c r="L93" i="17"/>
  <c r="M93" i="17"/>
  <c r="N93" i="17"/>
  <c r="O93" i="17"/>
  <c r="P93" i="17"/>
  <c r="Q93" i="17"/>
  <c r="R93" i="17"/>
  <c r="S93" i="17"/>
  <c r="K94" i="17"/>
  <c r="L94" i="17"/>
  <c r="M94" i="17"/>
  <c r="N94" i="17"/>
  <c r="O94" i="17"/>
  <c r="P94" i="17"/>
  <c r="Q94" i="17"/>
  <c r="R94" i="17"/>
  <c r="S94" i="17"/>
  <c r="K95" i="17"/>
  <c r="L95" i="17"/>
  <c r="M95" i="17"/>
  <c r="N95" i="17"/>
  <c r="O95" i="17"/>
  <c r="P95" i="17"/>
  <c r="Q95" i="17"/>
  <c r="R95" i="17"/>
  <c r="S95" i="17"/>
  <c r="K96" i="17"/>
  <c r="L96" i="17"/>
  <c r="M96" i="17"/>
  <c r="N96" i="17"/>
  <c r="O96" i="17"/>
  <c r="P96" i="17"/>
  <c r="Q96" i="17"/>
  <c r="R96" i="17"/>
  <c r="S96" i="17"/>
  <c r="K97" i="17"/>
  <c r="L97" i="17"/>
  <c r="M97" i="17"/>
  <c r="N97" i="17"/>
  <c r="O97" i="17"/>
  <c r="P97" i="17"/>
  <c r="Q97" i="17"/>
  <c r="R97" i="17"/>
  <c r="S97" i="17"/>
  <c r="K98" i="17"/>
  <c r="L98" i="17"/>
  <c r="M98" i="17"/>
  <c r="N98" i="17"/>
  <c r="O98" i="17"/>
  <c r="P98" i="17"/>
  <c r="Q98" i="17"/>
  <c r="R98" i="17"/>
  <c r="S98" i="17"/>
  <c r="K99" i="17"/>
  <c r="L99" i="17"/>
  <c r="M99" i="17"/>
  <c r="N99" i="17"/>
  <c r="O99" i="17"/>
  <c r="P99" i="17"/>
  <c r="Q99" i="17"/>
  <c r="R99" i="17"/>
  <c r="S99" i="17"/>
  <c r="K100" i="17"/>
  <c r="L100" i="17"/>
  <c r="M100" i="17"/>
  <c r="N100" i="17"/>
  <c r="O100" i="17"/>
  <c r="P100" i="17"/>
  <c r="Q100" i="17"/>
  <c r="R100" i="17"/>
  <c r="S100" i="17"/>
  <c r="K101" i="17"/>
  <c r="L101" i="17"/>
  <c r="M101" i="17"/>
  <c r="N101" i="17"/>
  <c r="O101" i="17"/>
  <c r="P101" i="17"/>
  <c r="Q101" i="17"/>
  <c r="R101" i="17"/>
  <c r="S101" i="17"/>
  <c r="K102" i="17"/>
  <c r="L102" i="17"/>
  <c r="M102" i="17"/>
  <c r="N102" i="17"/>
  <c r="O102" i="17"/>
  <c r="P102" i="17"/>
  <c r="Q102" i="17"/>
  <c r="R102" i="17"/>
  <c r="S102" i="17"/>
  <c r="K103" i="17"/>
  <c r="L103" i="17"/>
  <c r="M103" i="17"/>
  <c r="N103" i="17"/>
  <c r="O103" i="17"/>
  <c r="P103" i="17"/>
  <c r="Q103" i="17"/>
  <c r="R103" i="17"/>
  <c r="S103" i="17"/>
  <c r="K104" i="17"/>
  <c r="L104" i="17"/>
  <c r="M104" i="17"/>
  <c r="N104" i="17"/>
  <c r="O104" i="17"/>
  <c r="P104" i="17"/>
  <c r="Q104" i="17"/>
  <c r="R104" i="17"/>
  <c r="S104" i="17"/>
  <c r="K105" i="17"/>
  <c r="L105" i="17"/>
  <c r="M105" i="17"/>
  <c r="N105" i="17"/>
  <c r="O105" i="17"/>
  <c r="P105" i="17"/>
  <c r="Q105" i="17"/>
  <c r="R105" i="17"/>
  <c r="S105" i="17"/>
  <c r="K106" i="17"/>
  <c r="L106" i="17"/>
  <c r="M106" i="17"/>
  <c r="N106" i="17"/>
  <c r="O106" i="17"/>
  <c r="P106" i="17"/>
  <c r="Q106" i="17"/>
  <c r="R106" i="17"/>
  <c r="S106" i="17"/>
  <c r="K107" i="17"/>
  <c r="L107" i="17"/>
  <c r="M107" i="17"/>
  <c r="N107" i="17"/>
  <c r="O107" i="17"/>
  <c r="P107" i="17"/>
  <c r="Q107" i="17"/>
  <c r="R107" i="17"/>
  <c r="S107" i="17"/>
  <c r="K108" i="17"/>
  <c r="L108" i="17"/>
  <c r="M108" i="17"/>
  <c r="N108" i="17"/>
  <c r="O108" i="17"/>
  <c r="P108" i="17"/>
  <c r="Q108" i="17"/>
  <c r="R108" i="17"/>
  <c r="S108" i="17"/>
  <c r="K109" i="17"/>
  <c r="L109" i="17"/>
  <c r="M109" i="17"/>
  <c r="N109" i="17"/>
  <c r="O109" i="17"/>
  <c r="P109" i="17"/>
  <c r="Q109" i="17"/>
  <c r="R109" i="17"/>
  <c r="S109" i="17"/>
  <c r="L8" i="17"/>
  <c r="M8" i="17"/>
  <c r="N8" i="17"/>
  <c r="O8" i="17"/>
  <c r="P8" i="17"/>
  <c r="Q8" i="17"/>
  <c r="R8" i="17"/>
  <c r="S8" i="17"/>
  <c r="K8" i="17"/>
  <c r="L9" i="12"/>
  <c r="N9" i="12"/>
  <c r="O9" i="12"/>
  <c r="P9" i="12"/>
  <c r="Q9" i="12"/>
  <c r="R9" i="12"/>
  <c r="S9" i="12"/>
  <c r="L10" i="12"/>
  <c r="M10" i="12"/>
  <c r="N10" i="12"/>
  <c r="O10" i="12"/>
  <c r="P10" i="12"/>
  <c r="Q10" i="12"/>
  <c r="R10" i="12"/>
  <c r="S10" i="12"/>
  <c r="L11" i="12"/>
  <c r="M11" i="12"/>
  <c r="N11" i="12"/>
  <c r="O11" i="12"/>
  <c r="P11" i="12"/>
  <c r="Q11" i="12"/>
  <c r="R11" i="12"/>
  <c r="S11" i="12"/>
  <c r="L12" i="12"/>
  <c r="M12" i="12"/>
  <c r="N12" i="12"/>
  <c r="O12" i="12"/>
  <c r="P12" i="12"/>
  <c r="Q12" i="12"/>
  <c r="R12" i="12"/>
  <c r="S12" i="12"/>
  <c r="L13" i="12"/>
  <c r="M13" i="12"/>
  <c r="N13" i="12"/>
  <c r="O13" i="12"/>
  <c r="P13" i="12"/>
  <c r="Q13" i="12"/>
  <c r="R13" i="12"/>
  <c r="S13" i="12"/>
  <c r="L14" i="12"/>
  <c r="M14" i="12"/>
  <c r="N14" i="12"/>
  <c r="O14" i="12"/>
  <c r="P14" i="12"/>
  <c r="Q14" i="12"/>
  <c r="R14" i="12"/>
  <c r="S14" i="12"/>
  <c r="L15" i="12"/>
  <c r="M15" i="12"/>
  <c r="N15" i="12"/>
  <c r="O15" i="12"/>
  <c r="P15" i="12"/>
  <c r="Q15" i="12"/>
  <c r="R15" i="12"/>
  <c r="S15" i="12"/>
  <c r="L16" i="12"/>
  <c r="M16" i="12"/>
  <c r="N16" i="12"/>
  <c r="O16" i="12"/>
  <c r="P16" i="12"/>
  <c r="Q16" i="12"/>
  <c r="R16" i="12"/>
  <c r="S16" i="12"/>
  <c r="L17" i="12"/>
  <c r="M17" i="12"/>
  <c r="N17" i="12"/>
  <c r="O17" i="12"/>
  <c r="P17" i="12"/>
  <c r="Q17" i="12"/>
  <c r="R17" i="12"/>
  <c r="S17" i="12"/>
  <c r="L18" i="12"/>
  <c r="M18" i="12"/>
  <c r="N18" i="12"/>
  <c r="O18" i="12"/>
  <c r="P18" i="12"/>
  <c r="Q18" i="12"/>
  <c r="R18" i="12"/>
  <c r="S18" i="12"/>
  <c r="L19" i="12"/>
  <c r="M19" i="12"/>
  <c r="N19" i="12"/>
  <c r="O19" i="12"/>
  <c r="P19" i="12"/>
  <c r="Q19" i="12"/>
  <c r="R19" i="12"/>
  <c r="S19" i="12"/>
  <c r="L20" i="12"/>
  <c r="M20" i="12"/>
  <c r="N20" i="12"/>
  <c r="O20" i="12"/>
  <c r="P20" i="12"/>
  <c r="Q20" i="12"/>
  <c r="R20" i="12"/>
  <c r="S20" i="12"/>
  <c r="L21" i="12"/>
  <c r="M21" i="12"/>
  <c r="N21" i="12"/>
  <c r="O21" i="12"/>
  <c r="P21" i="12"/>
  <c r="Q21" i="12"/>
  <c r="R21" i="12"/>
  <c r="S21" i="12"/>
  <c r="L22" i="12"/>
  <c r="M22" i="12"/>
  <c r="N22" i="12"/>
  <c r="O22" i="12"/>
  <c r="P22" i="12"/>
  <c r="Q22" i="12"/>
  <c r="R22" i="12"/>
  <c r="S22" i="12"/>
  <c r="L23" i="12"/>
  <c r="M23" i="12"/>
  <c r="N23" i="12"/>
  <c r="O23" i="12"/>
  <c r="P23" i="12"/>
  <c r="Q23" i="12"/>
  <c r="R23" i="12"/>
  <c r="S23" i="12"/>
  <c r="L24" i="12"/>
  <c r="M24" i="12"/>
  <c r="N24" i="12"/>
  <c r="O24" i="12"/>
  <c r="P24" i="12"/>
  <c r="Q24" i="12"/>
  <c r="R24" i="12"/>
  <c r="S24" i="12"/>
  <c r="L25" i="12"/>
  <c r="M25" i="12"/>
  <c r="N25" i="12"/>
  <c r="O25" i="12"/>
  <c r="P25" i="12"/>
  <c r="Q25" i="12"/>
  <c r="R25" i="12"/>
  <c r="S25" i="12"/>
  <c r="L26" i="12"/>
  <c r="M26" i="12"/>
  <c r="N26" i="12"/>
  <c r="O26" i="12"/>
  <c r="P26" i="12"/>
  <c r="Q26" i="12"/>
  <c r="R26" i="12"/>
  <c r="S26" i="12"/>
  <c r="L27" i="12"/>
  <c r="M27" i="12"/>
  <c r="N27" i="12"/>
  <c r="O27" i="12"/>
  <c r="P27" i="12"/>
  <c r="Q27" i="12"/>
  <c r="R27" i="12"/>
  <c r="S27" i="12"/>
  <c r="L28" i="12"/>
  <c r="M28" i="12"/>
  <c r="N28" i="12"/>
  <c r="O28" i="12"/>
  <c r="P28" i="12"/>
  <c r="Q28" i="12"/>
  <c r="R28" i="12"/>
  <c r="S28" i="12"/>
  <c r="L29" i="12"/>
  <c r="M29" i="12"/>
  <c r="N29" i="12"/>
  <c r="O29" i="12"/>
  <c r="P29" i="12"/>
  <c r="Q29" i="12"/>
  <c r="R29" i="12"/>
  <c r="S29" i="12"/>
  <c r="L30" i="12"/>
  <c r="M30" i="12"/>
  <c r="N30" i="12"/>
  <c r="O30" i="12"/>
  <c r="P30" i="12"/>
  <c r="Q30" i="12"/>
  <c r="R30" i="12"/>
  <c r="S30" i="12"/>
  <c r="L31" i="12"/>
  <c r="M31" i="12"/>
  <c r="N31" i="12"/>
  <c r="O31" i="12"/>
  <c r="P31" i="12"/>
  <c r="Q31" i="12"/>
  <c r="R31" i="12"/>
  <c r="S31" i="12"/>
  <c r="L32" i="12"/>
  <c r="M32" i="12"/>
  <c r="N32" i="12"/>
  <c r="O32" i="12"/>
  <c r="P32" i="12"/>
  <c r="Q32" i="12"/>
  <c r="R32" i="12"/>
  <c r="S32" i="12"/>
  <c r="L33" i="12"/>
  <c r="M33" i="12"/>
  <c r="N33" i="12"/>
  <c r="O33" i="12"/>
  <c r="P33" i="12"/>
  <c r="Q33" i="12"/>
  <c r="R33" i="12"/>
  <c r="S33" i="12"/>
  <c r="L34" i="12"/>
  <c r="M34" i="12"/>
  <c r="N34" i="12"/>
  <c r="O34" i="12"/>
  <c r="P34" i="12"/>
  <c r="Q34" i="12"/>
  <c r="R34" i="12"/>
  <c r="S34" i="12"/>
  <c r="L35" i="12"/>
  <c r="M35" i="12"/>
  <c r="N35" i="12"/>
  <c r="O35" i="12"/>
  <c r="P35" i="12"/>
  <c r="Q35" i="12"/>
  <c r="R35" i="12"/>
  <c r="S35" i="12"/>
  <c r="L36" i="12"/>
  <c r="M36" i="12"/>
  <c r="N36" i="12"/>
  <c r="O36" i="12"/>
  <c r="P36" i="12"/>
  <c r="Q36" i="12"/>
  <c r="R36" i="12"/>
  <c r="S36" i="12"/>
  <c r="L37" i="12"/>
  <c r="M37" i="12"/>
  <c r="N37" i="12"/>
  <c r="O37" i="12"/>
  <c r="P37" i="12"/>
  <c r="Q37" i="12"/>
  <c r="R37" i="12"/>
  <c r="S37" i="12"/>
  <c r="L38" i="12"/>
  <c r="M38" i="12"/>
  <c r="N38" i="12"/>
  <c r="O38" i="12"/>
  <c r="P38" i="12"/>
  <c r="Q38" i="12"/>
  <c r="R38" i="12"/>
  <c r="S38" i="12"/>
  <c r="L39" i="12"/>
  <c r="M39" i="12"/>
  <c r="N39" i="12"/>
  <c r="O39" i="12"/>
  <c r="P39" i="12"/>
  <c r="Q39" i="12"/>
  <c r="R39" i="12"/>
  <c r="S39" i="12"/>
  <c r="L40" i="12"/>
  <c r="M40" i="12"/>
  <c r="N40" i="12"/>
  <c r="O40" i="12"/>
  <c r="P40" i="12"/>
  <c r="Q40" i="12"/>
  <c r="R40" i="12"/>
  <c r="S40" i="12"/>
  <c r="L41" i="12"/>
  <c r="M41" i="12"/>
  <c r="N41" i="12"/>
  <c r="O41" i="12"/>
  <c r="P41" i="12"/>
  <c r="Q41" i="12"/>
  <c r="R41" i="12"/>
  <c r="S41" i="12"/>
  <c r="L42" i="12"/>
  <c r="M42" i="12"/>
  <c r="N42" i="12"/>
  <c r="O42" i="12"/>
  <c r="P42" i="12"/>
  <c r="Q42" i="12"/>
  <c r="R42" i="12"/>
  <c r="S42" i="12"/>
  <c r="L43" i="12"/>
  <c r="M43" i="12"/>
  <c r="N43" i="12"/>
  <c r="O43" i="12"/>
  <c r="P43" i="12"/>
  <c r="Q43" i="12"/>
  <c r="R43" i="12"/>
  <c r="S43" i="12"/>
  <c r="L44" i="12"/>
  <c r="M44" i="12"/>
  <c r="N44" i="12"/>
  <c r="O44" i="12"/>
  <c r="P44" i="12"/>
  <c r="Q44" i="12"/>
  <c r="R44" i="12"/>
  <c r="S44" i="12"/>
  <c r="L45" i="12"/>
  <c r="M45" i="12"/>
  <c r="N45" i="12"/>
  <c r="O45" i="12"/>
  <c r="P45" i="12"/>
  <c r="Q45" i="12"/>
  <c r="R45" i="12"/>
  <c r="S45" i="12"/>
  <c r="L46" i="12"/>
  <c r="M46" i="12"/>
  <c r="N46" i="12"/>
  <c r="O46" i="12"/>
  <c r="P46" i="12"/>
  <c r="Q46" i="12"/>
  <c r="R46" i="12"/>
  <c r="S46" i="12"/>
  <c r="L47" i="12"/>
  <c r="M47" i="12"/>
  <c r="N47" i="12"/>
  <c r="O47" i="12"/>
  <c r="P47" i="12"/>
  <c r="Q47" i="12"/>
  <c r="R47" i="12"/>
  <c r="S47" i="12"/>
  <c r="L48" i="12"/>
  <c r="M48" i="12"/>
  <c r="N48" i="12"/>
  <c r="O48" i="12"/>
  <c r="P48" i="12"/>
  <c r="Q48" i="12"/>
  <c r="R48" i="12"/>
  <c r="S48" i="12"/>
  <c r="L49" i="12"/>
  <c r="M49" i="12"/>
  <c r="N49" i="12"/>
  <c r="O49" i="12"/>
  <c r="P49" i="12"/>
  <c r="Q49" i="12"/>
  <c r="R49" i="12"/>
  <c r="S49" i="12"/>
  <c r="L50" i="12"/>
  <c r="M50" i="12"/>
  <c r="N50" i="12"/>
  <c r="O50" i="12"/>
  <c r="P50" i="12"/>
  <c r="Q50" i="12"/>
  <c r="R50" i="12"/>
  <c r="S50" i="12"/>
  <c r="L51" i="12"/>
  <c r="M51" i="12"/>
  <c r="N51" i="12"/>
  <c r="O51" i="12"/>
  <c r="P51" i="12"/>
  <c r="Q51" i="12"/>
  <c r="R51" i="12"/>
  <c r="S51" i="12"/>
  <c r="L52" i="12"/>
  <c r="M52" i="12"/>
  <c r="N52" i="12"/>
  <c r="O52" i="12"/>
  <c r="P52" i="12"/>
  <c r="Q52" i="12"/>
  <c r="R52" i="12"/>
  <c r="S52" i="12"/>
  <c r="L53" i="12"/>
  <c r="M53" i="12"/>
  <c r="N53" i="12"/>
  <c r="O53" i="12"/>
  <c r="P53" i="12"/>
  <c r="Q53" i="12"/>
  <c r="R53" i="12"/>
  <c r="S53" i="12"/>
  <c r="L54" i="12"/>
  <c r="M54" i="12"/>
  <c r="N54" i="12"/>
  <c r="O54" i="12"/>
  <c r="P54" i="12"/>
  <c r="Q54" i="12"/>
  <c r="R54" i="12"/>
  <c r="S54" i="12"/>
  <c r="L55" i="12"/>
  <c r="M55" i="12"/>
  <c r="N55" i="12"/>
  <c r="O55" i="12"/>
  <c r="P55" i="12"/>
  <c r="Q55" i="12"/>
  <c r="R55" i="12"/>
  <c r="S55" i="12"/>
  <c r="L56" i="12"/>
  <c r="M56" i="12"/>
  <c r="N56" i="12"/>
  <c r="O56" i="12"/>
  <c r="P56" i="12"/>
  <c r="Q56" i="12"/>
  <c r="R56" i="12"/>
  <c r="S56" i="12"/>
  <c r="L57" i="12"/>
  <c r="M57" i="12"/>
  <c r="N57" i="12"/>
  <c r="O57" i="12"/>
  <c r="P57" i="12"/>
  <c r="Q57" i="12"/>
  <c r="R57" i="12"/>
  <c r="S57" i="12"/>
  <c r="L58" i="12"/>
  <c r="M58" i="12"/>
  <c r="N58" i="12"/>
  <c r="O58" i="12"/>
  <c r="P58" i="12"/>
  <c r="Q58" i="12"/>
  <c r="R58" i="12"/>
  <c r="S58" i="12"/>
  <c r="L59" i="12"/>
  <c r="M59" i="12"/>
  <c r="N59" i="12"/>
  <c r="O59" i="12"/>
  <c r="P59" i="12"/>
  <c r="Q59" i="12"/>
  <c r="R59" i="12"/>
  <c r="S59" i="12"/>
  <c r="L60" i="12"/>
  <c r="M60" i="12"/>
  <c r="N60" i="12"/>
  <c r="O60" i="12"/>
  <c r="P60" i="12"/>
  <c r="Q60" i="12"/>
  <c r="R60" i="12"/>
  <c r="S60" i="12"/>
  <c r="L61" i="12"/>
  <c r="M61" i="12"/>
  <c r="N61" i="12"/>
  <c r="O61" i="12"/>
  <c r="P61" i="12"/>
  <c r="Q61" i="12"/>
  <c r="R61" i="12"/>
  <c r="S61" i="12"/>
  <c r="L62" i="12"/>
  <c r="M62" i="12"/>
  <c r="N62" i="12"/>
  <c r="O62" i="12"/>
  <c r="P62" i="12"/>
  <c r="Q62" i="12"/>
  <c r="R62" i="12"/>
  <c r="S62" i="12"/>
  <c r="L63" i="12"/>
  <c r="M63" i="12"/>
  <c r="N63" i="12"/>
  <c r="O63" i="12"/>
  <c r="P63" i="12"/>
  <c r="Q63" i="12"/>
  <c r="R63" i="12"/>
  <c r="S63" i="12"/>
  <c r="L64" i="12"/>
  <c r="M64" i="12"/>
  <c r="N64" i="12"/>
  <c r="O64" i="12"/>
  <c r="P64" i="12"/>
  <c r="Q64" i="12"/>
  <c r="R64" i="12"/>
  <c r="S64" i="12"/>
  <c r="L65" i="12"/>
  <c r="M65" i="12"/>
  <c r="N65" i="12"/>
  <c r="O65" i="12"/>
  <c r="P65" i="12"/>
  <c r="Q65" i="12"/>
  <c r="R65" i="12"/>
  <c r="S65" i="12"/>
  <c r="L66" i="12"/>
  <c r="M66" i="12"/>
  <c r="N66" i="12"/>
  <c r="O66" i="12"/>
  <c r="P66" i="12"/>
  <c r="Q66" i="12"/>
  <c r="R66" i="12"/>
  <c r="S66" i="12"/>
  <c r="L67" i="12"/>
  <c r="M67" i="12"/>
  <c r="N67" i="12"/>
  <c r="O67" i="12"/>
  <c r="P67" i="12"/>
  <c r="Q67" i="12"/>
  <c r="R67" i="12"/>
  <c r="S67" i="12"/>
  <c r="L68" i="12"/>
  <c r="M68" i="12"/>
  <c r="N68" i="12"/>
  <c r="O68" i="12"/>
  <c r="P68" i="12"/>
  <c r="Q68" i="12"/>
  <c r="R68" i="12"/>
  <c r="S68" i="12"/>
  <c r="L69" i="12"/>
  <c r="M69" i="12"/>
  <c r="N69" i="12"/>
  <c r="O69" i="12"/>
  <c r="P69" i="12"/>
  <c r="Q69" i="12"/>
  <c r="R69" i="12"/>
  <c r="S69" i="12"/>
  <c r="L70" i="12"/>
  <c r="M70" i="12"/>
  <c r="N70" i="12"/>
  <c r="O70" i="12"/>
  <c r="P70" i="12"/>
  <c r="Q70" i="12"/>
  <c r="R70" i="12"/>
  <c r="S70" i="12"/>
  <c r="L71" i="12"/>
  <c r="M71" i="12"/>
  <c r="N71" i="12"/>
  <c r="O71" i="12"/>
  <c r="P71" i="12"/>
  <c r="Q71" i="12"/>
  <c r="R71" i="12"/>
  <c r="S71" i="12"/>
  <c r="L72" i="12"/>
  <c r="M72" i="12"/>
  <c r="N72" i="12"/>
  <c r="O72" i="12"/>
  <c r="P72" i="12"/>
  <c r="Q72" i="12"/>
  <c r="R72" i="12"/>
  <c r="S72" i="12"/>
  <c r="L73" i="12"/>
  <c r="M73" i="12"/>
  <c r="N73" i="12"/>
  <c r="O73" i="12"/>
  <c r="P73" i="12"/>
  <c r="Q73" i="12"/>
  <c r="R73" i="12"/>
  <c r="S73" i="12"/>
  <c r="L74" i="12"/>
  <c r="M74" i="12"/>
  <c r="N74" i="12"/>
  <c r="O74" i="12"/>
  <c r="P74" i="12"/>
  <c r="Q74" i="12"/>
  <c r="R74" i="12"/>
  <c r="S74" i="12"/>
  <c r="L75" i="12"/>
  <c r="M75" i="12"/>
  <c r="N75" i="12"/>
  <c r="O75" i="12"/>
  <c r="P75" i="12"/>
  <c r="Q75" i="12"/>
  <c r="R75" i="12"/>
  <c r="S75" i="12"/>
  <c r="L76" i="12"/>
  <c r="M76" i="12"/>
  <c r="N76" i="12"/>
  <c r="O76" i="12"/>
  <c r="P76" i="12"/>
  <c r="Q76" i="12"/>
  <c r="R76" i="12"/>
  <c r="S76" i="12"/>
  <c r="L77" i="12"/>
  <c r="M77" i="12"/>
  <c r="N77" i="12"/>
  <c r="O77" i="12"/>
  <c r="P77" i="12"/>
  <c r="Q77" i="12"/>
  <c r="R77" i="12"/>
  <c r="S77" i="12"/>
  <c r="L78" i="12"/>
  <c r="M78" i="12"/>
  <c r="N78" i="12"/>
  <c r="O78" i="12"/>
  <c r="P78" i="12"/>
  <c r="Q78" i="12"/>
  <c r="R78" i="12"/>
  <c r="S78" i="12"/>
  <c r="L79" i="12"/>
  <c r="M79" i="12"/>
  <c r="N79" i="12"/>
  <c r="O79" i="12"/>
  <c r="P79" i="12"/>
  <c r="Q79" i="12"/>
  <c r="R79" i="12"/>
  <c r="S79" i="12"/>
  <c r="L80" i="12"/>
  <c r="M80" i="12"/>
  <c r="N80" i="12"/>
  <c r="O80" i="12"/>
  <c r="P80" i="12"/>
  <c r="Q80" i="12"/>
  <c r="R80" i="12"/>
  <c r="S80" i="12"/>
  <c r="L81" i="12"/>
  <c r="M81" i="12"/>
  <c r="N81" i="12"/>
  <c r="O81" i="12"/>
  <c r="P81" i="12"/>
  <c r="Q81" i="12"/>
  <c r="R81" i="12"/>
  <c r="S81" i="12"/>
  <c r="L82" i="12"/>
  <c r="M82" i="12"/>
  <c r="N82" i="12"/>
  <c r="O82" i="12"/>
  <c r="P82" i="12"/>
  <c r="Q82" i="12"/>
  <c r="R82" i="12"/>
  <c r="S82" i="12"/>
  <c r="L83" i="12"/>
  <c r="M83" i="12"/>
  <c r="N83" i="12"/>
  <c r="O83" i="12"/>
  <c r="P83" i="12"/>
  <c r="Q83" i="12"/>
  <c r="R83" i="12"/>
  <c r="S83" i="12"/>
  <c r="L84" i="12"/>
  <c r="M84" i="12"/>
  <c r="N84" i="12"/>
  <c r="O84" i="12"/>
  <c r="P84" i="12"/>
  <c r="Q84" i="12"/>
  <c r="R84" i="12"/>
  <c r="S84" i="12"/>
  <c r="L85" i="12"/>
  <c r="M85" i="12"/>
  <c r="N85" i="12"/>
  <c r="O85" i="12"/>
  <c r="P85" i="12"/>
  <c r="Q85" i="12"/>
  <c r="R85" i="12"/>
  <c r="S85" i="12"/>
  <c r="L86" i="12"/>
  <c r="M86" i="12"/>
  <c r="N86" i="12"/>
  <c r="O86" i="12"/>
  <c r="P86" i="12"/>
  <c r="Q86" i="12"/>
  <c r="R86" i="12"/>
  <c r="S86" i="12"/>
  <c r="L87" i="12"/>
  <c r="M87" i="12"/>
  <c r="N87" i="12"/>
  <c r="O87" i="12"/>
  <c r="P87" i="12"/>
  <c r="Q87" i="12"/>
  <c r="R87" i="12"/>
  <c r="S87" i="12"/>
  <c r="L88" i="12"/>
  <c r="M88" i="12"/>
  <c r="N88" i="12"/>
  <c r="O88" i="12"/>
  <c r="P88" i="12"/>
  <c r="Q88" i="12"/>
  <c r="R88" i="12"/>
  <c r="S88" i="12"/>
  <c r="L89" i="12"/>
  <c r="M89" i="12"/>
  <c r="N89" i="12"/>
  <c r="O89" i="12"/>
  <c r="P89" i="12"/>
  <c r="Q89" i="12"/>
  <c r="R89" i="12"/>
  <c r="S89" i="12"/>
  <c r="L90" i="12"/>
  <c r="M90" i="12"/>
  <c r="N90" i="12"/>
  <c r="O90" i="12"/>
  <c r="P90" i="12"/>
  <c r="Q90" i="12"/>
  <c r="R90" i="12"/>
  <c r="S90" i="12"/>
  <c r="L91" i="12"/>
  <c r="M91" i="12"/>
  <c r="N91" i="12"/>
  <c r="O91" i="12"/>
  <c r="P91" i="12"/>
  <c r="Q91" i="12"/>
  <c r="R91" i="12"/>
  <c r="S91" i="12"/>
  <c r="L92" i="12"/>
  <c r="M92" i="12"/>
  <c r="N92" i="12"/>
  <c r="O92" i="12"/>
  <c r="P92" i="12"/>
  <c r="Q92" i="12"/>
  <c r="R92" i="12"/>
  <c r="S92" i="12"/>
  <c r="L93" i="12"/>
  <c r="M93" i="12"/>
  <c r="N93" i="12"/>
  <c r="O93" i="12"/>
  <c r="P93" i="12"/>
  <c r="Q93" i="12"/>
  <c r="R93" i="12"/>
  <c r="S93" i="12"/>
  <c r="L94" i="12"/>
  <c r="M94" i="12"/>
  <c r="N94" i="12"/>
  <c r="O94" i="12"/>
  <c r="P94" i="12"/>
  <c r="Q94" i="12"/>
  <c r="R94" i="12"/>
  <c r="S94" i="12"/>
  <c r="L95" i="12"/>
  <c r="M95" i="12"/>
  <c r="N95" i="12"/>
  <c r="O95" i="12"/>
  <c r="P95" i="12"/>
  <c r="Q95" i="12"/>
  <c r="R95" i="12"/>
  <c r="S95" i="12"/>
  <c r="L96" i="12"/>
  <c r="M96" i="12"/>
  <c r="N96" i="12"/>
  <c r="O96" i="12"/>
  <c r="P96" i="12"/>
  <c r="Q96" i="12"/>
  <c r="R96" i="12"/>
  <c r="S96" i="12"/>
  <c r="L97" i="12"/>
  <c r="M97" i="12"/>
  <c r="N97" i="12"/>
  <c r="O97" i="12"/>
  <c r="P97" i="12"/>
  <c r="Q97" i="12"/>
  <c r="R97" i="12"/>
  <c r="S97" i="12"/>
  <c r="L98" i="12"/>
  <c r="M98" i="12"/>
  <c r="N98" i="12"/>
  <c r="O98" i="12"/>
  <c r="P98" i="12"/>
  <c r="Q98" i="12"/>
  <c r="R98" i="12"/>
  <c r="S98" i="12"/>
  <c r="L99" i="12"/>
  <c r="M99" i="12"/>
  <c r="N99" i="12"/>
  <c r="O99" i="12"/>
  <c r="P99" i="12"/>
  <c r="Q99" i="12"/>
  <c r="R99" i="12"/>
  <c r="S99" i="12"/>
  <c r="L100" i="12"/>
  <c r="M100" i="12"/>
  <c r="N100" i="12"/>
  <c r="O100" i="12"/>
  <c r="P100" i="12"/>
  <c r="Q100" i="12"/>
  <c r="R100" i="12"/>
  <c r="S100" i="12"/>
  <c r="L101" i="12"/>
  <c r="M101" i="12"/>
  <c r="N101" i="12"/>
  <c r="O101" i="12"/>
  <c r="P101" i="12"/>
  <c r="Q101" i="12"/>
  <c r="R101" i="12"/>
  <c r="S101" i="12"/>
  <c r="L102" i="12"/>
  <c r="M102" i="12"/>
  <c r="N102" i="12"/>
  <c r="O102" i="12"/>
  <c r="P102" i="12"/>
  <c r="Q102" i="12"/>
  <c r="R102" i="12"/>
  <c r="S102" i="12"/>
  <c r="L103" i="12"/>
  <c r="M103" i="12"/>
  <c r="N103" i="12"/>
  <c r="O103" i="12"/>
  <c r="P103" i="12"/>
  <c r="Q103" i="12"/>
  <c r="R103" i="12"/>
  <c r="S103" i="12"/>
  <c r="L104" i="12"/>
  <c r="M104" i="12"/>
  <c r="N104" i="12"/>
  <c r="O104" i="12"/>
  <c r="P104" i="12"/>
  <c r="Q104" i="12"/>
  <c r="R104" i="12"/>
  <c r="S104" i="12"/>
  <c r="L105" i="12"/>
  <c r="M105" i="12"/>
  <c r="N105" i="12"/>
  <c r="O105" i="12"/>
  <c r="P105" i="12"/>
  <c r="Q105" i="12"/>
  <c r="R105" i="12"/>
  <c r="S105" i="12"/>
  <c r="L106" i="12"/>
  <c r="M106" i="12"/>
  <c r="N106" i="12"/>
  <c r="O106" i="12"/>
  <c r="P106" i="12"/>
  <c r="Q106" i="12"/>
  <c r="R106" i="12"/>
  <c r="S106" i="12"/>
  <c r="L107" i="12"/>
  <c r="M107" i="12"/>
  <c r="N107" i="12"/>
  <c r="O107" i="12"/>
  <c r="P107" i="12"/>
  <c r="Q107" i="12"/>
  <c r="R107" i="12"/>
  <c r="S107" i="12"/>
  <c r="L108" i="12"/>
  <c r="M108" i="12"/>
  <c r="N108" i="12"/>
  <c r="O108" i="12"/>
  <c r="P108" i="12"/>
  <c r="Q108" i="12"/>
  <c r="R108" i="12"/>
  <c r="S108" i="12"/>
  <c r="L109" i="12"/>
  <c r="M109" i="12"/>
  <c r="N109" i="12"/>
  <c r="O109" i="12"/>
  <c r="P109" i="12"/>
  <c r="Q109" i="12"/>
  <c r="R109" i="12"/>
  <c r="S109" i="12"/>
  <c r="L8" i="12"/>
  <c r="M8" i="12"/>
  <c r="N8" i="12"/>
  <c r="O8" i="12"/>
  <c r="P8" i="12"/>
  <c r="Q8" i="12"/>
  <c r="R8" i="12"/>
  <c r="S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8" i="12"/>
  <c r="M9" i="3"/>
  <c r="N9" i="3"/>
  <c r="P9" i="3"/>
  <c r="Q9" i="3"/>
  <c r="R9" i="3"/>
  <c r="S9" i="3"/>
  <c r="T9" i="3"/>
  <c r="U9" i="3"/>
  <c r="M10" i="3"/>
  <c r="N10" i="3"/>
  <c r="P10" i="3"/>
  <c r="Q10" i="3"/>
  <c r="R10" i="3"/>
  <c r="S10" i="3"/>
  <c r="T10" i="3"/>
  <c r="U10" i="3"/>
  <c r="M11" i="3"/>
  <c r="N11" i="3"/>
  <c r="P11" i="3"/>
  <c r="Q11" i="3"/>
  <c r="R11" i="3"/>
  <c r="S11" i="3"/>
  <c r="T11" i="3"/>
  <c r="U11" i="3"/>
  <c r="M12" i="3"/>
  <c r="N12" i="3"/>
  <c r="P12" i="3"/>
  <c r="Q12" i="3"/>
  <c r="R12" i="3"/>
  <c r="S12" i="3"/>
  <c r="T12" i="3"/>
  <c r="U12" i="3"/>
  <c r="M13" i="3"/>
  <c r="N13" i="3"/>
  <c r="P13" i="3"/>
  <c r="Q13" i="3"/>
  <c r="R13" i="3"/>
  <c r="S13" i="3"/>
  <c r="T13" i="3"/>
  <c r="U13" i="3"/>
  <c r="M14" i="3"/>
  <c r="N14" i="3"/>
  <c r="P14" i="3"/>
  <c r="Q14" i="3"/>
  <c r="R14" i="3"/>
  <c r="S14" i="3"/>
  <c r="T14" i="3"/>
  <c r="U14" i="3"/>
  <c r="M15" i="3"/>
  <c r="N15" i="3"/>
  <c r="P15" i="3"/>
  <c r="Q15" i="3"/>
  <c r="R15" i="3"/>
  <c r="S15" i="3"/>
  <c r="T15" i="3"/>
  <c r="U15" i="3"/>
  <c r="M16" i="3"/>
  <c r="N16" i="3"/>
  <c r="P16" i="3"/>
  <c r="Q16" i="3"/>
  <c r="R16" i="3"/>
  <c r="S16" i="3"/>
  <c r="T16" i="3"/>
  <c r="U16" i="3"/>
  <c r="M17" i="3"/>
  <c r="N17" i="3"/>
  <c r="P17" i="3"/>
  <c r="Q17" i="3"/>
  <c r="R17" i="3"/>
  <c r="S17" i="3"/>
  <c r="T17" i="3"/>
  <c r="U17" i="3"/>
  <c r="M18" i="3"/>
  <c r="N18" i="3"/>
  <c r="P18" i="3"/>
  <c r="Q18" i="3"/>
  <c r="R18" i="3"/>
  <c r="S18" i="3"/>
  <c r="T18" i="3"/>
  <c r="U18" i="3"/>
  <c r="M19" i="3"/>
  <c r="N19" i="3"/>
  <c r="P19" i="3"/>
  <c r="Q19" i="3"/>
  <c r="R19" i="3"/>
  <c r="S19" i="3"/>
  <c r="T19" i="3"/>
  <c r="U19" i="3"/>
  <c r="M20" i="3"/>
  <c r="N20" i="3"/>
  <c r="P20" i="3"/>
  <c r="Q20" i="3"/>
  <c r="R20" i="3"/>
  <c r="S20" i="3"/>
  <c r="T20" i="3"/>
  <c r="U20" i="3"/>
  <c r="M21" i="3"/>
  <c r="N21" i="3"/>
  <c r="P21" i="3"/>
  <c r="Q21" i="3"/>
  <c r="R21" i="3"/>
  <c r="S21" i="3"/>
  <c r="T21" i="3"/>
  <c r="U21" i="3"/>
  <c r="M22" i="3"/>
  <c r="N22" i="3"/>
  <c r="P22" i="3"/>
  <c r="Q22" i="3"/>
  <c r="R22" i="3"/>
  <c r="S22" i="3"/>
  <c r="T22" i="3"/>
  <c r="U22" i="3"/>
  <c r="M23" i="3"/>
  <c r="N23" i="3"/>
  <c r="P23" i="3"/>
  <c r="Q23" i="3"/>
  <c r="R23" i="3"/>
  <c r="S23" i="3"/>
  <c r="T23" i="3"/>
  <c r="U23" i="3"/>
  <c r="M24" i="3"/>
  <c r="N24" i="3"/>
  <c r="P24" i="3"/>
  <c r="Q24" i="3"/>
  <c r="R24" i="3"/>
  <c r="S24" i="3"/>
  <c r="T24" i="3"/>
  <c r="U24" i="3"/>
  <c r="M25" i="3"/>
  <c r="N25" i="3"/>
  <c r="P25" i="3"/>
  <c r="Q25" i="3"/>
  <c r="R25" i="3"/>
  <c r="S25" i="3"/>
  <c r="T25" i="3"/>
  <c r="U25" i="3"/>
  <c r="M26" i="3"/>
  <c r="N26" i="3"/>
  <c r="P26" i="3"/>
  <c r="Q26" i="3"/>
  <c r="R26" i="3"/>
  <c r="S26" i="3"/>
  <c r="T26" i="3"/>
  <c r="U26" i="3"/>
  <c r="M27" i="3"/>
  <c r="N27" i="3"/>
  <c r="P27" i="3"/>
  <c r="Q27" i="3"/>
  <c r="R27" i="3"/>
  <c r="S27" i="3"/>
  <c r="T27" i="3"/>
  <c r="U27" i="3"/>
  <c r="M28" i="3"/>
  <c r="N28" i="3"/>
  <c r="P28" i="3"/>
  <c r="Q28" i="3"/>
  <c r="R28" i="3"/>
  <c r="S28" i="3"/>
  <c r="T28" i="3"/>
  <c r="U28" i="3"/>
  <c r="M29" i="3"/>
  <c r="N29" i="3"/>
  <c r="P29" i="3"/>
  <c r="Q29" i="3"/>
  <c r="R29" i="3"/>
  <c r="S29" i="3"/>
  <c r="T29" i="3"/>
  <c r="U29" i="3"/>
  <c r="M30" i="3"/>
  <c r="N30" i="3"/>
  <c r="P30" i="3"/>
  <c r="Q30" i="3"/>
  <c r="R30" i="3"/>
  <c r="S30" i="3"/>
  <c r="T30" i="3"/>
  <c r="U30" i="3"/>
  <c r="M31" i="3"/>
  <c r="N31" i="3"/>
  <c r="P31" i="3"/>
  <c r="Q31" i="3"/>
  <c r="R31" i="3"/>
  <c r="S31" i="3"/>
  <c r="T31" i="3"/>
  <c r="U31" i="3"/>
  <c r="M32" i="3"/>
  <c r="N32" i="3"/>
  <c r="P32" i="3"/>
  <c r="Q32" i="3"/>
  <c r="R32" i="3"/>
  <c r="S32" i="3"/>
  <c r="T32" i="3"/>
  <c r="U32" i="3"/>
  <c r="M33" i="3"/>
  <c r="N33" i="3"/>
  <c r="P33" i="3"/>
  <c r="Q33" i="3"/>
  <c r="R33" i="3"/>
  <c r="S33" i="3"/>
  <c r="T33" i="3"/>
  <c r="U33" i="3"/>
  <c r="M34" i="3"/>
  <c r="N34" i="3"/>
  <c r="P34" i="3"/>
  <c r="Q34" i="3"/>
  <c r="R34" i="3"/>
  <c r="S34" i="3"/>
  <c r="T34" i="3"/>
  <c r="U34" i="3"/>
  <c r="M35" i="3"/>
  <c r="N35" i="3"/>
  <c r="P35" i="3"/>
  <c r="Q35" i="3"/>
  <c r="R35" i="3"/>
  <c r="S35" i="3"/>
  <c r="T35" i="3"/>
  <c r="U35" i="3"/>
  <c r="M36" i="3"/>
  <c r="N36" i="3"/>
  <c r="P36" i="3"/>
  <c r="Q36" i="3"/>
  <c r="R36" i="3"/>
  <c r="S36" i="3"/>
  <c r="T36" i="3"/>
  <c r="U36" i="3"/>
  <c r="M37" i="3"/>
  <c r="N37" i="3"/>
  <c r="P37" i="3"/>
  <c r="Q37" i="3"/>
  <c r="R37" i="3"/>
  <c r="S37" i="3"/>
  <c r="T37" i="3"/>
  <c r="U37" i="3"/>
  <c r="M38" i="3"/>
  <c r="N38" i="3"/>
  <c r="P38" i="3"/>
  <c r="Q38" i="3"/>
  <c r="R38" i="3"/>
  <c r="S38" i="3"/>
  <c r="T38" i="3"/>
  <c r="U38" i="3"/>
  <c r="M39" i="3"/>
  <c r="N39" i="3"/>
  <c r="P39" i="3"/>
  <c r="Q39" i="3"/>
  <c r="R39" i="3"/>
  <c r="S39" i="3"/>
  <c r="T39" i="3"/>
  <c r="U39" i="3"/>
  <c r="M40" i="3"/>
  <c r="N40" i="3"/>
  <c r="P40" i="3"/>
  <c r="Q40" i="3"/>
  <c r="R40" i="3"/>
  <c r="S40" i="3"/>
  <c r="T40" i="3"/>
  <c r="U40" i="3"/>
  <c r="M41" i="3"/>
  <c r="N41" i="3"/>
  <c r="P41" i="3"/>
  <c r="Q41" i="3"/>
  <c r="R41" i="3"/>
  <c r="S41" i="3"/>
  <c r="T41" i="3"/>
  <c r="U41" i="3"/>
  <c r="M42" i="3"/>
  <c r="N42" i="3"/>
  <c r="P42" i="3"/>
  <c r="Q42" i="3"/>
  <c r="R42" i="3"/>
  <c r="S42" i="3"/>
  <c r="T42" i="3"/>
  <c r="U42" i="3"/>
  <c r="M43" i="3"/>
  <c r="N43" i="3"/>
  <c r="P43" i="3"/>
  <c r="Q43" i="3"/>
  <c r="R43" i="3"/>
  <c r="S43" i="3"/>
  <c r="T43" i="3"/>
  <c r="U43" i="3"/>
  <c r="M44" i="3"/>
  <c r="N44" i="3"/>
  <c r="P44" i="3"/>
  <c r="Q44" i="3"/>
  <c r="R44" i="3"/>
  <c r="S44" i="3"/>
  <c r="T44" i="3"/>
  <c r="U44" i="3"/>
  <c r="M45" i="3"/>
  <c r="N45" i="3"/>
  <c r="P45" i="3"/>
  <c r="Q45" i="3"/>
  <c r="R45" i="3"/>
  <c r="S45" i="3"/>
  <c r="T45" i="3"/>
  <c r="U45" i="3"/>
  <c r="M46" i="3"/>
  <c r="N46" i="3"/>
  <c r="P46" i="3"/>
  <c r="Q46" i="3"/>
  <c r="R46" i="3"/>
  <c r="S46" i="3"/>
  <c r="T46" i="3"/>
  <c r="U46" i="3"/>
  <c r="M47" i="3"/>
  <c r="N47" i="3"/>
  <c r="P47" i="3"/>
  <c r="Q47" i="3"/>
  <c r="R47" i="3"/>
  <c r="S47" i="3"/>
  <c r="T47" i="3"/>
  <c r="U47" i="3"/>
  <c r="M48" i="3"/>
  <c r="N48" i="3"/>
  <c r="P48" i="3"/>
  <c r="Q48" i="3"/>
  <c r="R48" i="3"/>
  <c r="S48" i="3"/>
  <c r="T48" i="3"/>
  <c r="U48" i="3"/>
  <c r="M49" i="3"/>
  <c r="N49" i="3"/>
  <c r="P49" i="3"/>
  <c r="Q49" i="3"/>
  <c r="R49" i="3"/>
  <c r="S49" i="3"/>
  <c r="T49" i="3"/>
  <c r="U49" i="3"/>
  <c r="M50" i="3"/>
  <c r="N50" i="3"/>
  <c r="P50" i="3"/>
  <c r="Q50" i="3"/>
  <c r="R50" i="3"/>
  <c r="S50" i="3"/>
  <c r="T50" i="3"/>
  <c r="U50" i="3"/>
  <c r="M51" i="3"/>
  <c r="N51" i="3"/>
  <c r="P51" i="3"/>
  <c r="Q51" i="3"/>
  <c r="R51" i="3"/>
  <c r="S51" i="3"/>
  <c r="T51" i="3"/>
  <c r="U51" i="3"/>
  <c r="M52" i="3"/>
  <c r="N52" i="3"/>
  <c r="P52" i="3"/>
  <c r="Q52" i="3"/>
  <c r="R52" i="3"/>
  <c r="S52" i="3"/>
  <c r="T52" i="3"/>
  <c r="U52" i="3"/>
  <c r="M53" i="3"/>
  <c r="N53" i="3"/>
  <c r="P53" i="3"/>
  <c r="Q53" i="3"/>
  <c r="R53" i="3"/>
  <c r="S53" i="3"/>
  <c r="T53" i="3"/>
  <c r="U53" i="3"/>
  <c r="M54" i="3"/>
  <c r="N54" i="3"/>
  <c r="P54" i="3"/>
  <c r="Q54" i="3"/>
  <c r="R54" i="3"/>
  <c r="S54" i="3"/>
  <c r="T54" i="3"/>
  <c r="U54" i="3"/>
  <c r="M55" i="3"/>
  <c r="N55" i="3"/>
  <c r="P55" i="3"/>
  <c r="Q55" i="3"/>
  <c r="R55" i="3"/>
  <c r="S55" i="3"/>
  <c r="T55" i="3"/>
  <c r="U55" i="3"/>
  <c r="M56" i="3"/>
  <c r="N56" i="3"/>
  <c r="P56" i="3"/>
  <c r="Q56" i="3"/>
  <c r="R56" i="3"/>
  <c r="S56" i="3"/>
  <c r="T56" i="3"/>
  <c r="U56" i="3"/>
  <c r="M57" i="3"/>
  <c r="N57" i="3"/>
  <c r="P57" i="3"/>
  <c r="Q57" i="3"/>
  <c r="R57" i="3"/>
  <c r="S57" i="3"/>
  <c r="T57" i="3"/>
  <c r="U57" i="3"/>
  <c r="M58" i="3"/>
  <c r="N58" i="3"/>
  <c r="P58" i="3"/>
  <c r="Q58" i="3"/>
  <c r="R58" i="3"/>
  <c r="S58" i="3"/>
  <c r="T58" i="3"/>
  <c r="U58" i="3"/>
  <c r="M59" i="3"/>
  <c r="N59" i="3"/>
  <c r="P59" i="3"/>
  <c r="Q59" i="3"/>
  <c r="R59" i="3"/>
  <c r="S59" i="3"/>
  <c r="T59" i="3"/>
  <c r="U59" i="3"/>
  <c r="M60" i="3"/>
  <c r="N60" i="3"/>
  <c r="P60" i="3"/>
  <c r="Q60" i="3"/>
  <c r="R60" i="3"/>
  <c r="S60" i="3"/>
  <c r="T60" i="3"/>
  <c r="U60" i="3"/>
  <c r="M61" i="3"/>
  <c r="N61" i="3"/>
  <c r="P61" i="3"/>
  <c r="Q61" i="3"/>
  <c r="R61" i="3"/>
  <c r="S61" i="3"/>
  <c r="T61" i="3"/>
  <c r="U61" i="3"/>
  <c r="M62" i="3"/>
  <c r="N62" i="3"/>
  <c r="P62" i="3"/>
  <c r="Q62" i="3"/>
  <c r="R62" i="3"/>
  <c r="S62" i="3"/>
  <c r="T62" i="3"/>
  <c r="U62" i="3"/>
  <c r="M63" i="3"/>
  <c r="N63" i="3"/>
  <c r="P63" i="3"/>
  <c r="Q63" i="3"/>
  <c r="R63" i="3"/>
  <c r="S63" i="3"/>
  <c r="T63" i="3"/>
  <c r="U63" i="3"/>
  <c r="M64" i="3"/>
  <c r="N64" i="3"/>
  <c r="P64" i="3"/>
  <c r="Q64" i="3"/>
  <c r="R64" i="3"/>
  <c r="S64" i="3"/>
  <c r="T64" i="3"/>
  <c r="U64" i="3"/>
  <c r="M65" i="3"/>
  <c r="N65" i="3"/>
  <c r="P65" i="3"/>
  <c r="Q65" i="3"/>
  <c r="R65" i="3"/>
  <c r="S65" i="3"/>
  <c r="T65" i="3"/>
  <c r="U65" i="3"/>
  <c r="M66" i="3"/>
  <c r="N66" i="3"/>
  <c r="P66" i="3"/>
  <c r="Q66" i="3"/>
  <c r="R66" i="3"/>
  <c r="S66" i="3"/>
  <c r="T66" i="3"/>
  <c r="U66" i="3"/>
  <c r="M67" i="3"/>
  <c r="N67" i="3"/>
  <c r="P67" i="3"/>
  <c r="Q67" i="3"/>
  <c r="R67" i="3"/>
  <c r="S67" i="3"/>
  <c r="T67" i="3"/>
  <c r="U67" i="3"/>
  <c r="M68" i="3"/>
  <c r="N68" i="3"/>
  <c r="P68" i="3"/>
  <c r="Q68" i="3"/>
  <c r="R68" i="3"/>
  <c r="S68" i="3"/>
  <c r="T68" i="3"/>
  <c r="U68" i="3"/>
  <c r="M69" i="3"/>
  <c r="N69" i="3"/>
  <c r="P69" i="3"/>
  <c r="Q69" i="3"/>
  <c r="R69" i="3"/>
  <c r="S69" i="3"/>
  <c r="T69" i="3"/>
  <c r="U69" i="3"/>
  <c r="M70" i="3"/>
  <c r="N70" i="3"/>
  <c r="P70" i="3"/>
  <c r="Q70" i="3"/>
  <c r="R70" i="3"/>
  <c r="S70" i="3"/>
  <c r="T70" i="3"/>
  <c r="U70" i="3"/>
  <c r="M71" i="3"/>
  <c r="N71" i="3"/>
  <c r="P71" i="3"/>
  <c r="Q71" i="3"/>
  <c r="R71" i="3"/>
  <c r="S71" i="3"/>
  <c r="T71" i="3"/>
  <c r="U71" i="3"/>
  <c r="M72" i="3"/>
  <c r="N72" i="3"/>
  <c r="P72" i="3"/>
  <c r="Q72" i="3"/>
  <c r="R72" i="3"/>
  <c r="S72" i="3"/>
  <c r="T72" i="3"/>
  <c r="U72" i="3"/>
  <c r="M73" i="3"/>
  <c r="N73" i="3"/>
  <c r="P73" i="3"/>
  <c r="Q73" i="3"/>
  <c r="R73" i="3"/>
  <c r="S73" i="3"/>
  <c r="T73" i="3"/>
  <c r="U73" i="3"/>
  <c r="M74" i="3"/>
  <c r="N74" i="3"/>
  <c r="P74" i="3"/>
  <c r="Q74" i="3"/>
  <c r="R74" i="3"/>
  <c r="S74" i="3"/>
  <c r="T74" i="3"/>
  <c r="U74" i="3"/>
  <c r="M75" i="3"/>
  <c r="N75" i="3"/>
  <c r="P75" i="3"/>
  <c r="Q75" i="3"/>
  <c r="R75" i="3"/>
  <c r="S75" i="3"/>
  <c r="T75" i="3"/>
  <c r="U75" i="3"/>
  <c r="M76" i="3"/>
  <c r="N76" i="3"/>
  <c r="P76" i="3"/>
  <c r="Q76" i="3"/>
  <c r="R76" i="3"/>
  <c r="S76" i="3"/>
  <c r="T76" i="3"/>
  <c r="U76" i="3"/>
  <c r="M77" i="3"/>
  <c r="N77" i="3"/>
  <c r="P77" i="3"/>
  <c r="Q77" i="3"/>
  <c r="R77" i="3"/>
  <c r="S77" i="3"/>
  <c r="T77" i="3"/>
  <c r="U77" i="3"/>
  <c r="M78" i="3"/>
  <c r="N78" i="3"/>
  <c r="P78" i="3"/>
  <c r="Q78" i="3"/>
  <c r="R78" i="3"/>
  <c r="S78" i="3"/>
  <c r="T78" i="3"/>
  <c r="U78" i="3"/>
  <c r="M79" i="3"/>
  <c r="N79" i="3"/>
  <c r="P79" i="3"/>
  <c r="Q79" i="3"/>
  <c r="R79" i="3"/>
  <c r="S79" i="3"/>
  <c r="T79" i="3"/>
  <c r="U79" i="3"/>
  <c r="M80" i="3"/>
  <c r="N80" i="3"/>
  <c r="P80" i="3"/>
  <c r="Q80" i="3"/>
  <c r="R80" i="3"/>
  <c r="S80" i="3"/>
  <c r="T80" i="3"/>
  <c r="U80" i="3"/>
  <c r="M81" i="3"/>
  <c r="N81" i="3"/>
  <c r="P81" i="3"/>
  <c r="Q81" i="3"/>
  <c r="R81" i="3"/>
  <c r="S81" i="3"/>
  <c r="T81" i="3"/>
  <c r="U81" i="3"/>
  <c r="M82" i="3"/>
  <c r="N82" i="3"/>
  <c r="P82" i="3"/>
  <c r="Q82" i="3"/>
  <c r="R82" i="3"/>
  <c r="S82" i="3"/>
  <c r="T82" i="3"/>
  <c r="U82" i="3"/>
  <c r="M83" i="3"/>
  <c r="N83" i="3"/>
  <c r="P83" i="3"/>
  <c r="Q83" i="3"/>
  <c r="R83" i="3"/>
  <c r="S83" i="3"/>
  <c r="T83" i="3"/>
  <c r="U83" i="3"/>
  <c r="M84" i="3"/>
  <c r="N84" i="3"/>
  <c r="P84" i="3"/>
  <c r="Q84" i="3"/>
  <c r="R84" i="3"/>
  <c r="S84" i="3"/>
  <c r="T84" i="3"/>
  <c r="U84" i="3"/>
  <c r="M85" i="3"/>
  <c r="N85" i="3"/>
  <c r="P85" i="3"/>
  <c r="Q85" i="3"/>
  <c r="R85" i="3"/>
  <c r="S85" i="3"/>
  <c r="T85" i="3"/>
  <c r="U85" i="3"/>
  <c r="M86" i="3"/>
  <c r="N86" i="3"/>
  <c r="P86" i="3"/>
  <c r="Q86" i="3"/>
  <c r="R86" i="3"/>
  <c r="S86" i="3"/>
  <c r="T86" i="3"/>
  <c r="U86" i="3"/>
  <c r="M87" i="3"/>
  <c r="N87" i="3"/>
  <c r="P87" i="3"/>
  <c r="Q87" i="3"/>
  <c r="R87" i="3"/>
  <c r="S87" i="3"/>
  <c r="T87" i="3"/>
  <c r="U87" i="3"/>
  <c r="M88" i="3"/>
  <c r="N88" i="3"/>
  <c r="P88" i="3"/>
  <c r="Q88" i="3"/>
  <c r="R88" i="3"/>
  <c r="S88" i="3"/>
  <c r="T88" i="3"/>
  <c r="U88" i="3"/>
  <c r="M89" i="3"/>
  <c r="N89" i="3"/>
  <c r="P89" i="3"/>
  <c r="Q89" i="3"/>
  <c r="R89" i="3"/>
  <c r="S89" i="3"/>
  <c r="T89" i="3"/>
  <c r="U89" i="3"/>
  <c r="M90" i="3"/>
  <c r="N90" i="3"/>
  <c r="P90" i="3"/>
  <c r="Q90" i="3"/>
  <c r="R90" i="3"/>
  <c r="S90" i="3"/>
  <c r="T90" i="3"/>
  <c r="U90" i="3"/>
  <c r="M91" i="3"/>
  <c r="N91" i="3"/>
  <c r="P91" i="3"/>
  <c r="Q91" i="3"/>
  <c r="R91" i="3"/>
  <c r="S91" i="3"/>
  <c r="T91" i="3"/>
  <c r="U91" i="3"/>
  <c r="M92" i="3"/>
  <c r="N92" i="3"/>
  <c r="P92" i="3"/>
  <c r="Q92" i="3"/>
  <c r="R92" i="3"/>
  <c r="S92" i="3"/>
  <c r="T92" i="3"/>
  <c r="U92" i="3"/>
  <c r="M93" i="3"/>
  <c r="N93" i="3"/>
  <c r="P93" i="3"/>
  <c r="Q93" i="3"/>
  <c r="R93" i="3"/>
  <c r="S93" i="3"/>
  <c r="T93" i="3"/>
  <c r="U93" i="3"/>
  <c r="M94" i="3"/>
  <c r="N94" i="3"/>
  <c r="P94" i="3"/>
  <c r="Q94" i="3"/>
  <c r="R94" i="3"/>
  <c r="S94" i="3"/>
  <c r="T94" i="3"/>
  <c r="U94" i="3"/>
  <c r="M95" i="3"/>
  <c r="N95" i="3"/>
  <c r="P95" i="3"/>
  <c r="Q95" i="3"/>
  <c r="R95" i="3"/>
  <c r="S95" i="3"/>
  <c r="T95" i="3"/>
  <c r="U95" i="3"/>
  <c r="M96" i="3"/>
  <c r="N96" i="3"/>
  <c r="P96" i="3"/>
  <c r="Q96" i="3"/>
  <c r="R96" i="3"/>
  <c r="S96" i="3"/>
  <c r="T96" i="3"/>
  <c r="U96" i="3"/>
  <c r="M97" i="3"/>
  <c r="N97" i="3"/>
  <c r="P97" i="3"/>
  <c r="Q97" i="3"/>
  <c r="R97" i="3"/>
  <c r="S97" i="3"/>
  <c r="T97" i="3"/>
  <c r="U97" i="3"/>
  <c r="M98" i="3"/>
  <c r="N98" i="3"/>
  <c r="P98" i="3"/>
  <c r="Q98" i="3"/>
  <c r="R98" i="3"/>
  <c r="S98" i="3"/>
  <c r="T98" i="3"/>
  <c r="U98" i="3"/>
  <c r="M99" i="3"/>
  <c r="N99" i="3"/>
  <c r="P99" i="3"/>
  <c r="Q99" i="3"/>
  <c r="R99" i="3"/>
  <c r="S99" i="3"/>
  <c r="T99" i="3"/>
  <c r="U99" i="3"/>
  <c r="M100" i="3"/>
  <c r="N100" i="3"/>
  <c r="P100" i="3"/>
  <c r="Q100" i="3"/>
  <c r="R100" i="3"/>
  <c r="S100" i="3"/>
  <c r="T100" i="3"/>
  <c r="U100" i="3"/>
  <c r="M101" i="3"/>
  <c r="N101" i="3"/>
  <c r="P101" i="3"/>
  <c r="Q101" i="3"/>
  <c r="R101" i="3"/>
  <c r="S101" i="3"/>
  <c r="T101" i="3"/>
  <c r="U101" i="3"/>
  <c r="M102" i="3"/>
  <c r="N102" i="3"/>
  <c r="P102" i="3"/>
  <c r="Q102" i="3"/>
  <c r="R102" i="3"/>
  <c r="S102" i="3"/>
  <c r="T102" i="3"/>
  <c r="U102" i="3"/>
  <c r="M103" i="3"/>
  <c r="N103" i="3"/>
  <c r="P103" i="3"/>
  <c r="Q103" i="3"/>
  <c r="R103" i="3"/>
  <c r="S103" i="3"/>
  <c r="T103" i="3"/>
  <c r="U103" i="3"/>
  <c r="M104" i="3"/>
  <c r="N104" i="3"/>
  <c r="P104" i="3"/>
  <c r="Q104" i="3"/>
  <c r="R104" i="3"/>
  <c r="S104" i="3"/>
  <c r="T104" i="3"/>
  <c r="U104" i="3"/>
  <c r="M105" i="3"/>
  <c r="N105" i="3"/>
  <c r="P105" i="3"/>
  <c r="Q105" i="3"/>
  <c r="R105" i="3"/>
  <c r="S105" i="3"/>
  <c r="T105" i="3"/>
  <c r="U105" i="3"/>
  <c r="M106" i="3"/>
  <c r="N106" i="3"/>
  <c r="P106" i="3"/>
  <c r="Q106" i="3"/>
  <c r="R106" i="3"/>
  <c r="S106" i="3"/>
  <c r="T106" i="3"/>
  <c r="U106" i="3"/>
  <c r="M107" i="3"/>
  <c r="N107" i="3"/>
  <c r="P107" i="3"/>
  <c r="Q107" i="3"/>
  <c r="R107" i="3"/>
  <c r="S107" i="3"/>
  <c r="T107" i="3"/>
  <c r="U107" i="3"/>
  <c r="M108" i="3"/>
  <c r="N108" i="3"/>
  <c r="P108" i="3"/>
  <c r="Q108" i="3"/>
  <c r="R108" i="3"/>
  <c r="S108" i="3"/>
  <c r="T108" i="3"/>
  <c r="U108" i="3"/>
  <c r="M109" i="3"/>
  <c r="N109" i="3"/>
  <c r="P109" i="3"/>
  <c r="Q109" i="3"/>
  <c r="R109" i="3"/>
  <c r="S109" i="3"/>
  <c r="T109" i="3"/>
  <c r="U109" i="3"/>
  <c r="N8" i="3"/>
  <c r="P8" i="3"/>
  <c r="Q8" i="3"/>
  <c r="R8" i="3"/>
  <c r="S8" i="3"/>
  <c r="T8" i="3"/>
  <c r="U8" i="3"/>
  <c r="M8" i="3"/>
  <c r="B9" i="31"/>
  <c r="C9" i="31"/>
  <c r="D9" i="31"/>
  <c r="M10" i="31" s="1"/>
  <c r="E9" i="31"/>
  <c r="F9" i="31"/>
  <c r="G9" i="31"/>
  <c r="H9" i="31"/>
  <c r="I9" i="31"/>
  <c r="J9" i="31"/>
  <c r="B10" i="31"/>
  <c r="C10" i="31"/>
  <c r="D10" i="31"/>
  <c r="M11" i="31" s="1"/>
  <c r="E10" i="31"/>
  <c r="F10" i="31"/>
  <c r="G10" i="31"/>
  <c r="H10" i="31"/>
  <c r="I10" i="31"/>
  <c r="J10" i="31"/>
  <c r="B11" i="31"/>
  <c r="C11" i="31"/>
  <c r="D11" i="31"/>
  <c r="M12" i="31" s="1"/>
  <c r="E11" i="31"/>
  <c r="F11" i="31"/>
  <c r="G11" i="31"/>
  <c r="H11" i="31"/>
  <c r="I11" i="31"/>
  <c r="J11" i="31"/>
  <c r="B12" i="31"/>
  <c r="C12" i="31"/>
  <c r="D12" i="31"/>
  <c r="M13" i="31" s="1"/>
  <c r="E12" i="31"/>
  <c r="F12" i="31"/>
  <c r="G12" i="31"/>
  <c r="H12" i="31"/>
  <c r="I12" i="31"/>
  <c r="J12" i="31"/>
  <c r="B13" i="31"/>
  <c r="C13" i="31"/>
  <c r="D13" i="31"/>
  <c r="M14" i="31" s="1"/>
  <c r="E13" i="31"/>
  <c r="F13" i="31"/>
  <c r="G13" i="31"/>
  <c r="H13" i="31"/>
  <c r="I13" i="31"/>
  <c r="J13" i="31"/>
  <c r="B14" i="31"/>
  <c r="C14" i="31"/>
  <c r="D14" i="31"/>
  <c r="M15" i="31" s="1"/>
  <c r="E14" i="31"/>
  <c r="F14" i="31"/>
  <c r="G14" i="31"/>
  <c r="H14" i="31"/>
  <c r="I14" i="31"/>
  <c r="J14" i="31"/>
  <c r="B15" i="31"/>
  <c r="C15" i="31"/>
  <c r="D15" i="31"/>
  <c r="M16" i="31" s="1"/>
  <c r="E15" i="31"/>
  <c r="F15" i="31"/>
  <c r="G15" i="31"/>
  <c r="H15" i="31"/>
  <c r="I15" i="31"/>
  <c r="J15" i="31"/>
  <c r="B16" i="31"/>
  <c r="C16" i="31"/>
  <c r="D16" i="31"/>
  <c r="M17" i="31" s="1"/>
  <c r="E16" i="31"/>
  <c r="F16" i="31"/>
  <c r="G16" i="31"/>
  <c r="H16" i="31"/>
  <c r="I16" i="31"/>
  <c r="J16" i="31"/>
  <c r="B17" i="31"/>
  <c r="C17" i="31"/>
  <c r="D17" i="31"/>
  <c r="M18" i="31" s="1"/>
  <c r="E17" i="31"/>
  <c r="F17" i="31"/>
  <c r="G17" i="31"/>
  <c r="H17" i="31"/>
  <c r="I17" i="31"/>
  <c r="J17" i="31"/>
  <c r="B18" i="31"/>
  <c r="C18" i="31"/>
  <c r="D18" i="31"/>
  <c r="M19" i="31" s="1"/>
  <c r="E18" i="31"/>
  <c r="F18" i="31"/>
  <c r="G18" i="31"/>
  <c r="H18" i="31"/>
  <c r="I18" i="31"/>
  <c r="J18" i="31"/>
  <c r="B19" i="31"/>
  <c r="C19" i="31"/>
  <c r="D19" i="31"/>
  <c r="M20" i="31" s="1"/>
  <c r="E19" i="31"/>
  <c r="F19" i="31"/>
  <c r="G19" i="31"/>
  <c r="H19" i="31"/>
  <c r="I19" i="31"/>
  <c r="J19" i="31"/>
  <c r="B20" i="31"/>
  <c r="C20" i="31"/>
  <c r="D20" i="31"/>
  <c r="M21" i="31" s="1"/>
  <c r="E20" i="31"/>
  <c r="F20" i="31"/>
  <c r="G20" i="31"/>
  <c r="H20" i="31"/>
  <c r="I20" i="31"/>
  <c r="J20" i="31"/>
  <c r="B21" i="31"/>
  <c r="C21" i="31"/>
  <c r="D21" i="31"/>
  <c r="M22" i="31" s="1"/>
  <c r="E21" i="31"/>
  <c r="F21" i="31"/>
  <c r="G21" i="31"/>
  <c r="H21" i="31"/>
  <c r="I21" i="31"/>
  <c r="J21" i="31"/>
  <c r="B22" i="31"/>
  <c r="C22" i="31"/>
  <c r="D22" i="31"/>
  <c r="M23" i="31" s="1"/>
  <c r="E22" i="31"/>
  <c r="F22" i="31"/>
  <c r="G22" i="31"/>
  <c r="H22" i="31"/>
  <c r="I22" i="31"/>
  <c r="J22" i="31"/>
  <c r="B23" i="31"/>
  <c r="C23" i="31"/>
  <c r="D23" i="31"/>
  <c r="M24" i="31" s="1"/>
  <c r="E23" i="31"/>
  <c r="F23" i="31"/>
  <c r="G23" i="31"/>
  <c r="H23" i="31"/>
  <c r="I23" i="31"/>
  <c r="J23" i="31"/>
  <c r="B24" i="31"/>
  <c r="C24" i="31"/>
  <c r="D24" i="31"/>
  <c r="M25" i="31" s="1"/>
  <c r="E24" i="31"/>
  <c r="F24" i="31"/>
  <c r="G24" i="31"/>
  <c r="H24" i="31"/>
  <c r="I24" i="31"/>
  <c r="J24" i="31"/>
  <c r="B25" i="31"/>
  <c r="C25" i="31"/>
  <c r="D25" i="31"/>
  <c r="M26" i="31" s="1"/>
  <c r="E25" i="31"/>
  <c r="F25" i="31"/>
  <c r="G25" i="31"/>
  <c r="H25" i="31"/>
  <c r="I25" i="31"/>
  <c r="J25" i="31"/>
  <c r="B26" i="31"/>
  <c r="C26" i="31"/>
  <c r="D26" i="31"/>
  <c r="M27" i="31" s="1"/>
  <c r="E26" i="31"/>
  <c r="F26" i="31"/>
  <c r="G26" i="31"/>
  <c r="H26" i="31"/>
  <c r="I26" i="31"/>
  <c r="J26" i="31"/>
  <c r="B27" i="31"/>
  <c r="C27" i="31"/>
  <c r="D27" i="31"/>
  <c r="M28" i="31" s="1"/>
  <c r="E27" i="31"/>
  <c r="F27" i="31"/>
  <c r="G27" i="31"/>
  <c r="H27" i="31"/>
  <c r="I27" i="31"/>
  <c r="J27" i="31"/>
  <c r="B28" i="31"/>
  <c r="C28" i="31"/>
  <c r="D28" i="31"/>
  <c r="M29" i="31" s="1"/>
  <c r="E28" i="31"/>
  <c r="F28" i="31"/>
  <c r="G28" i="31"/>
  <c r="H28" i="31"/>
  <c r="I28" i="31"/>
  <c r="J28" i="31"/>
  <c r="B29" i="31"/>
  <c r="C29" i="31"/>
  <c r="D29" i="31"/>
  <c r="M30" i="31" s="1"/>
  <c r="E29" i="31"/>
  <c r="F29" i="31"/>
  <c r="G29" i="31"/>
  <c r="H29" i="31"/>
  <c r="I29" i="31"/>
  <c r="J29" i="31"/>
  <c r="B30" i="31"/>
  <c r="C30" i="31"/>
  <c r="D30" i="31"/>
  <c r="M31" i="31" s="1"/>
  <c r="E30" i="31"/>
  <c r="F30" i="31"/>
  <c r="G30" i="31"/>
  <c r="H30" i="31"/>
  <c r="I30" i="31"/>
  <c r="J30" i="31"/>
  <c r="B31" i="31"/>
  <c r="C31" i="31"/>
  <c r="D31" i="31"/>
  <c r="M32" i="31" s="1"/>
  <c r="E31" i="31"/>
  <c r="F31" i="31"/>
  <c r="G31" i="31"/>
  <c r="H31" i="31"/>
  <c r="I31" i="31"/>
  <c r="J31" i="31"/>
  <c r="B32" i="31"/>
  <c r="C32" i="31"/>
  <c r="D32" i="31"/>
  <c r="M33" i="31" s="1"/>
  <c r="E32" i="31"/>
  <c r="F32" i="31"/>
  <c r="G32" i="31"/>
  <c r="H32" i="31"/>
  <c r="I32" i="31"/>
  <c r="J32" i="31"/>
  <c r="B33" i="31"/>
  <c r="C33" i="31"/>
  <c r="D33" i="31"/>
  <c r="M34" i="31" s="1"/>
  <c r="E33" i="31"/>
  <c r="F33" i="31"/>
  <c r="G33" i="31"/>
  <c r="H33" i="31"/>
  <c r="I33" i="31"/>
  <c r="J33" i="31"/>
  <c r="B34" i="31"/>
  <c r="C34" i="31"/>
  <c r="D34" i="31"/>
  <c r="M35" i="31" s="1"/>
  <c r="E34" i="31"/>
  <c r="F34" i="31"/>
  <c r="G34" i="31"/>
  <c r="H34" i="31"/>
  <c r="I34" i="31"/>
  <c r="J34" i="31"/>
  <c r="B35" i="31"/>
  <c r="C35" i="31"/>
  <c r="D35" i="31"/>
  <c r="M36" i="31" s="1"/>
  <c r="E35" i="31"/>
  <c r="F35" i="31"/>
  <c r="G35" i="31"/>
  <c r="H35" i="31"/>
  <c r="I35" i="31"/>
  <c r="J35" i="31"/>
  <c r="B36" i="31"/>
  <c r="C36" i="31"/>
  <c r="D36" i="31"/>
  <c r="M37" i="31" s="1"/>
  <c r="E36" i="31"/>
  <c r="F36" i="31"/>
  <c r="G36" i="31"/>
  <c r="H36" i="31"/>
  <c r="I36" i="31"/>
  <c r="J36" i="31"/>
  <c r="B37" i="31"/>
  <c r="C37" i="31"/>
  <c r="D37" i="31"/>
  <c r="M38" i="31" s="1"/>
  <c r="E37" i="31"/>
  <c r="F37" i="31"/>
  <c r="G37" i="31"/>
  <c r="H37" i="31"/>
  <c r="I37" i="31"/>
  <c r="J37" i="31"/>
  <c r="B38" i="31"/>
  <c r="C38" i="31"/>
  <c r="D38" i="31"/>
  <c r="M39" i="31" s="1"/>
  <c r="E38" i="31"/>
  <c r="F38" i="31"/>
  <c r="G38" i="31"/>
  <c r="H38" i="31"/>
  <c r="I38" i="31"/>
  <c r="J38" i="31"/>
  <c r="B39" i="31"/>
  <c r="C39" i="31"/>
  <c r="D39" i="31"/>
  <c r="M40" i="31" s="1"/>
  <c r="E39" i="31"/>
  <c r="F39" i="31"/>
  <c r="G39" i="31"/>
  <c r="H39" i="31"/>
  <c r="I39" i="31"/>
  <c r="J39" i="31"/>
  <c r="B40" i="31"/>
  <c r="C40" i="31"/>
  <c r="D40" i="31"/>
  <c r="M41" i="31" s="1"/>
  <c r="E40" i="31"/>
  <c r="F40" i="31"/>
  <c r="G40" i="31"/>
  <c r="H40" i="31"/>
  <c r="I40" i="31"/>
  <c r="J40" i="31"/>
  <c r="B41" i="31"/>
  <c r="C41" i="31"/>
  <c r="D41" i="31"/>
  <c r="M42" i="31" s="1"/>
  <c r="E41" i="31"/>
  <c r="F41" i="31"/>
  <c r="G41" i="31"/>
  <c r="H41" i="31"/>
  <c r="I41" i="31"/>
  <c r="J41" i="31"/>
  <c r="B42" i="31"/>
  <c r="C42" i="31"/>
  <c r="D42" i="31"/>
  <c r="M43" i="31" s="1"/>
  <c r="E42" i="31"/>
  <c r="F42" i="31"/>
  <c r="G42" i="31"/>
  <c r="H42" i="31"/>
  <c r="I42" i="31"/>
  <c r="J42" i="31"/>
  <c r="B43" i="31"/>
  <c r="C43" i="31"/>
  <c r="D43" i="31"/>
  <c r="M44" i="31" s="1"/>
  <c r="E43" i="31"/>
  <c r="F43" i="31"/>
  <c r="G43" i="31"/>
  <c r="H43" i="31"/>
  <c r="I43" i="31"/>
  <c r="J43" i="31"/>
  <c r="B44" i="31"/>
  <c r="C44" i="31"/>
  <c r="D44" i="31"/>
  <c r="M45" i="31" s="1"/>
  <c r="E44" i="31"/>
  <c r="F44" i="31"/>
  <c r="G44" i="31"/>
  <c r="H44" i="31"/>
  <c r="I44" i="31"/>
  <c r="J44" i="31"/>
  <c r="B45" i="31"/>
  <c r="C45" i="31"/>
  <c r="D45" i="31"/>
  <c r="M46" i="31" s="1"/>
  <c r="E45" i="31"/>
  <c r="F45" i="31"/>
  <c r="G45" i="31"/>
  <c r="H45" i="31"/>
  <c r="I45" i="31"/>
  <c r="J45" i="31"/>
  <c r="B46" i="31"/>
  <c r="C46" i="31"/>
  <c r="D46" i="31"/>
  <c r="M47" i="31" s="1"/>
  <c r="E46" i="31"/>
  <c r="F46" i="31"/>
  <c r="G46" i="31"/>
  <c r="H46" i="31"/>
  <c r="I46" i="31"/>
  <c r="J46" i="31"/>
  <c r="B47" i="31"/>
  <c r="C47" i="31"/>
  <c r="D47" i="31"/>
  <c r="M48" i="31" s="1"/>
  <c r="E47" i="31"/>
  <c r="F47" i="31"/>
  <c r="G47" i="31"/>
  <c r="H47" i="31"/>
  <c r="I47" i="31"/>
  <c r="J47" i="31"/>
  <c r="B48" i="31"/>
  <c r="C48" i="31"/>
  <c r="D48" i="31"/>
  <c r="M49" i="31" s="1"/>
  <c r="E48" i="31"/>
  <c r="F48" i="31"/>
  <c r="G48" i="31"/>
  <c r="H48" i="31"/>
  <c r="I48" i="31"/>
  <c r="J48" i="31"/>
  <c r="B49" i="31"/>
  <c r="C49" i="31"/>
  <c r="D49" i="31"/>
  <c r="M50" i="31" s="1"/>
  <c r="E49" i="31"/>
  <c r="F49" i="31"/>
  <c r="G49" i="31"/>
  <c r="H49" i="31"/>
  <c r="I49" i="31"/>
  <c r="J49" i="31"/>
  <c r="B50" i="31"/>
  <c r="C50" i="31"/>
  <c r="D50" i="31"/>
  <c r="M51" i="31" s="1"/>
  <c r="E50" i="31"/>
  <c r="F50" i="31"/>
  <c r="G50" i="31"/>
  <c r="H50" i="31"/>
  <c r="I50" i="31"/>
  <c r="J50" i="31"/>
  <c r="B51" i="31"/>
  <c r="C51" i="31"/>
  <c r="D51" i="31"/>
  <c r="M52" i="31" s="1"/>
  <c r="E51" i="31"/>
  <c r="F51" i="31"/>
  <c r="G51" i="31"/>
  <c r="H51" i="31"/>
  <c r="I51" i="31"/>
  <c r="J51" i="31"/>
  <c r="B52" i="31"/>
  <c r="C52" i="31"/>
  <c r="D52" i="31"/>
  <c r="M53" i="31" s="1"/>
  <c r="E52" i="31"/>
  <c r="F52" i="31"/>
  <c r="G52" i="31"/>
  <c r="H52" i="31"/>
  <c r="I52" i="31"/>
  <c r="J52" i="31"/>
  <c r="B53" i="31"/>
  <c r="C53" i="31"/>
  <c r="D53" i="31"/>
  <c r="M54" i="31" s="1"/>
  <c r="E53" i="31"/>
  <c r="F53" i="31"/>
  <c r="G53" i="31"/>
  <c r="H53" i="31"/>
  <c r="I53" i="31"/>
  <c r="J53" i="31"/>
  <c r="B54" i="31"/>
  <c r="C54" i="31"/>
  <c r="D54" i="31"/>
  <c r="M55" i="31" s="1"/>
  <c r="E54" i="31"/>
  <c r="F54" i="31"/>
  <c r="G54" i="31"/>
  <c r="H54" i="31"/>
  <c r="I54" i="31"/>
  <c r="J54" i="31"/>
  <c r="B55" i="31"/>
  <c r="C55" i="31"/>
  <c r="D55" i="31"/>
  <c r="M56" i="31" s="1"/>
  <c r="E55" i="31"/>
  <c r="F55" i="31"/>
  <c r="G55" i="31"/>
  <c r="H55" i="31"/>
  <c r="I55" i="31"/>
  <c r="J55" i="31"/>
  <c r="B56" i="31"/>
  <c r="C56" i="31"/>
  <c r="D56" i="31"/>
  <c r="M57" i="31" s="1"/>
  <c r="E56" i="31"/>
  <c r="F56" i="31"/>
  <c r="G56" i="31"/>
  <c r="H56" i="31"/>
  <c r="I56" i="31"/>
  <c r="J56" i="31"/>
  <c r="B57" i="31"/>
  <c r="C57" i="31"/>
  <c r="D57" i="31"/>
  <c r="M58" i="31" s="1"/>
  <c r="E57" i="31"/>
  <c r="F57" i="31"/>
  <c r="G57" i="31"/>
  <c r="H57" i="31"/>
  <c r="I57" i="31"/>
  <c r="J57" i="31"/>
  <c r="B58" i="31"/>
  <c r="C58" i="31"/>
  <c r="D58" i="31"/>
  <c r="M59" i="31" s="1"/>
  <c r="E58" i="31"/>
  <c r="F58" i="31"/>
  <c r="G58" i="31"/>
  <c r="H58" i="31"/>
  <c r="I58" i="31"/>
  <c r="J58" i="31"/>
  <c r="B59" i="31"/>
  <c r="C59" i="31"/>
  <c r="D59" i="31"/>
  <c r="M60" i="31" s="1"/>
  <c r="E59" i="31"/>
  <c r="F59" i="31"/>
  <c r="G59" i="31"/>
  <c r="H59" i="31"/>
  <c r="I59" i="31"/>
  <c r="J59" i="31"/>
  <c r="B60" i="31"/>
  <c r="C60" i="31"/>
  <c r="D60" i="31"/>
  <c r="M61" i="31" s="1"/>
  <c r="E60" i="31"/>
  <c r="F60" i="31"/>
  <c r="G60" i="31"/>
  <c r="H60" i="31"/>
  <c r="I60" i="31"/>
  <c r="J60" i="31"/>
  <c r="B61" i="31"/>
  <c r="C61" i="31"/>
  <c r="D61" i="31"/>
  <c r="M62" i="31" s="1"/>
  <c r="E61" i="31"/>
  <c r="F61" i="31"/>
  <c r="G61" i="31"/>
  <c r="H61" i="31"/>
  <c r="I61" i="31"/>
  <c r="J61" i="31"/>
  <c r="B62" i="31"/>
  <c r="C62" i="31"/>
  <c r="D62" i="31"/>
  <c r="M63" i="31" s="1"/>
  <c r="E62" i="31"/>
  <c r="F62" i="31"/>
  <c r="G62" i="31"/>
  <c r="H62" i="31"/>
  <c r="I62" i="31"/>
  <c r="J62" i="31"/>
  <c r="B63" i="31"/>
  <c r="C63" i="31"/>
  <c r="D63" i="31"/>
  <c r="M64" i="31" s="1"/>
  <c r="E63" i="31"/>
  <c r="F63" i="31"/>
  <c r="G63" i="31"/>
  <c r="H63" i="31"/>
  <c r="I63" i="31"/>
  <c r="J63" i="31"/>
  <c r="B64" i="31"/>
  <c r="C64" i="31"/>
  <c r="D64" i="31"/>
  <c r="M65" i="31" s="1"/>
  <c r="E64" i="31"/>
  <c r="F64" i="31"/>
  <c r="G64" i="31"/>
  <c r="H64" i="31"/>
  <c r="I64" i="31"/>
  <c r="J64" i="31"/>
  <c r="B65" i="31"/>
  <c r="C65" i="31"/>
  <c r="D65" i="31"/>
  <c r="M66" i="31" s="1"/>
  <c r="E65" i="31"/>
  <c r="F65" i="31"/>
  <c r="G65" i="31"/>
  <c r="H65" i="31"/>
  <c r="I65" i="31"/>
  <c r="J65" i="31"/>
  <c r="B66" i="31"/>
  <c r="C66" i="31"/>
  <c r="D66" i="31"/>
  <c r="M67" i="31" s="1"/>
  <c r="E66" i="31"/>
  <c r="F66" i="31"/>
  <c r="G66" i="31"/>
  <c r="H66" i="31"/>
  <c r="I66" i="31"/>
  <c r="J66" i="31"/>
  <c r="B67" i="31"/>
  <c r="C67" i="31"/>
  <c r="D67" i="31"/>
  <c r="M68" i="31" s="1"/>
  <c r="E67" i="31"/>
  <c r="F67" i="31"/>
  <c r="G67" i="31"/>
  <c r="H67" i="31"/>
  <c r="I67" i="31"/>
  <c r="J67" i="31"/>
  <c r="B68" i="31"/>
  <c r="C68" i="31"/>
  <c r="D68" i="31"/>
  <c r="M69" i="31" s="1"/>
  <c r="E68" i="31"/>
  <c r="F68" i="31"/>
  <c r="G68" i="31"/>
  <c r="H68" i="31"/>
  <c r="I68" i="31"/>
  <c r="J68" i="31"/>
  <c r="B69" i="31"/>
  <c r="C69" i="31"/>
  <c r="D69" i="31"/>
  <c r="M70" i="31" s="1"/>
  <c r="E69" i="31"/>
  <c r="F69" i="31"/>
  <c r="G69" i="31"/>
  <c r="H69" i="31"/>
  <c r="I69" i="31"/>
  <c r="J69" i="31"/>
  <c r="B70" i="31"/>
  <c r="C70" i="31"/>
  <c r="D70" i="31"/>
  <c r="M71" i="31" s="1"/>
  <c r="E70" i="31"/>
  <c r="F70" i="31"/>
  <c r="G70" i="31"/>
  <c r="H70" i="31"/>
  <c r="I70" i="31"/>
  <c r="J70" i="31"/>
  <c r="B71" i="31"/>
  <c r="C71" i="31"/>
  <c r="D71" i="31"/>
  <c r="M72" i="31" s="1"/>
  <c r="E71" i="31"/>
  <c r="F71" i="31"/>
  <c r="G71" i="31"/>
  <c r="H71" i="31"/>
  <c r="I71" i="31"/>
  <c r="J71" i="31"/>
  <c r="B72" i="31"/>
  <c r="C72" i="31"/>
  <c r="D72" i="31"/>
  <c r="M73" i="31" s="1"/>
  <c r="E72" i="31"/>
  <c r="F72" i="31"/>
  <c r="G72" i="31"/>
  <c r="H72" i="31"/>
  <c r="I72" i="31"/>
  <c r="J72" i="31"/>
  <c r="B73" i="31"/>
  <c r="C73" i="31"/>
  <c r="D73" i="31"/>
  <c r="M74" i="31" s="1"/>
  <c r="E73" i="31"/>
  <c r="F73" i="31"/>
  <c r="G73" i="31"/>
  <c r="H73" i="31"/>
  <c r="I73" i="31"/>
  <c r="J73" i="31"/>
  <c r="B74" i="31"/>
  <c r="C74" i="31"/>
  <c r="D74" i="31"/>
  <c r="M75" i="31" s="1"/>
  <c r="E74" i="31"/>
  <c r="F74" i="31"/>
  <c r="G74" i="31"/>
  <c r="H74" i="31"/>
  <c r="I74" i="31"/>
  <c r="J74" i="31"/>
  <c r="B75" i="31"/>
  <c r="C75" i="31"/>
  <c r="D75" i="31"/>
  <c r="M76" i="31" s="1"/>
  <c r="E75" i="31"/>
  <c r="F75" i="31"/>
  <c r="G75" i="31"/>
  <c r="H75" i="31"/>
  <c r="I75" i="31"/>
  <c r="J75" i="31"/>
  <c r="B76" i="31"/>
  <c r="C76" i="31"/>
  <c r="D76" i="31"/>
  <c r="M77" i="31" s="1"/>
  <c r="E76" i="31"/>
  <c r="F76" i="31"/>
  <c r="G76" i="31"/>
  <c r="H76" i="31"/>
  <c r="I76" i="31"/>
  <c r="J76" i="31"/>
  <c r="B77" i="31"/>
  <c r="C77" i="31"/>
  <c r="D77" i="31"/>
  <c r="M78" i="31" s="1"/>
  <c r="E77" i="31"/>
  <c r="F77" i="31"/>
  <c r="G77" i="31"/>
  <c r="H77" i="31"/>
  <c r="I77" i="31"/>
  <c r="J77" i="31"/>
  <c r="B78" i="31"/>
  <c r="C78" i="31"/>
  <c r="D78" i="31"/>
  <c r="M79" i="31" s="1"/>
  <c r="E78" i="31"/>
  <c r="F78" i="31"/>
  <c r="G78" i="31"/>
  <c r="H78" i="31"/>
  <c r="I78" i="31"/>
  <c r="J78" i="31"/>
  <c r="B79" i="31"/>
  <c r="C79" i="31"/>
  <c r="D79" i="31"/>
  <c r="M80" i="31" s="1"/>
  <c r="E79" i="31"/>
  <c r="F79" i="31"/>
  <c r="G79" i="31"/>
  <c r="H79" i="31"/>
  <c r="I79" i="31"/>
  <c r="J79" i="31"/>
  <c r="B80" i="31"/>
  <c r="C80" i="31"/>
  <c r="D80" i="31"/>
  <c r="M81" i="31" s="1"/>
  <c r="E80" i="31"/>
  <c r="F80" i="31"/>
  <c r="G80" i="31"/>
  <c r="H80" i="31"/>
  <c r="I80" i="31"/>
  <c r="J80" i="31"/>
  <c r="B81" i="31"/>
  <c r="C81" i="31"/>
  <c r="D81" i="31"/>
  <c r="M82" i="31" s="1"/>
  <c r="E81" i="31"/>
  <c r="F81" i="31"/>
  <c r="G81" i="31"/>
  <c r="H81" i="31"/>
  <c r="I81" i="31"/>
  <c r="J81" i="31"/>
  <c r="B82" i="31"/>
  <c r="C82" i="31"/>
  <c r="D82" i="31"/>
  <c r="M83" i="31" s="1"/>
  <c r="E82" i="31"/>
  <c r="F82" i="31"/>
  <c r="G82" i="31"/>
  <c r="H82" i="31"/>
  <c r="I82" i="31"/>
  <c r="J82" i="31"/>
  <c r="B83" i="31"/>
  <c r="C83" i="31"/>
  <c r="D83" i="31"/>
  <c r="M84" i="31" s="1"/>
  <c r="E83" i="31"/>
  <c r="F83" i="31"/>
  <c r="G83" i="31"/>
  <c r="H83" i="31"/>
  <c r="I83" i="31"/>
  <c r="J83" i="31"/>
  <c r="B84" i="31"/>
  <c r="C84" i="31"/>
  <c r="D84" i="31"/>
  <c r="M85" i="31" s="1"/>
  <c r="E84" i="31"/>
  <c r="F84" i="31"/>
  <c r="G84" i="31"/>
  <c r="H84" i="31"/>
  <c r="I84" i="31"/>
  <c r="J84" i="31"/>
  <c r="B85" i="31"/>
  <c r="C85" i="31"/>
  <c r="D85" i="31"/>
  <c r="M86" i="31" s="1"/>
  <c r="E85" i="31"/>
  <c r="F85" i="31"/>
  <c r="G85" i="31"/>
  <c r="H85" i="31"/>
  <c r="I85" i="31"/>
  <c r="J85" i="31"/>
  <c r="B86" i="31"/>
  <c r="C86" i="31"/>
  <c r="D86" i="31"/>
  <c r="M87" i="31" s="1"/>
  <c r="E86" i="31"/>
  <c r="F86" i="31"/>
  <c r="G86" i="31"/>
  <c r="H86" i="31"/>
  <c r="I86" i="31"/>
  <c r="J86" i="31"/>
  <c r="B87" i="31"/>
  <c r="C87" i="31"/>
  <c r="D87" i="31"/>
  <c r="M88" i="31" s="1"/>
  <c r="E87" i="31"/>
  <c r="F87" i="31"/>
  <c r="G87" i="31"/>
  <c r="H87" i="31"/>
  <c r="I87" i="31"/>
  <c r="J87" i="31"/>
  <c r="B88" i="31"/>
  <c r="C88" i="31"/>
  <c r="D88" i="31"/>
  <c r="M89" i="31" s="1"/>
  <c r="E88" i="31"/>
  <c r="F88" i="31"/>
  <c r="G88" i="31"/>
  <c r="H88" i="31"/>
  <c r="I88" i="31"/>
  <c r="J88" i="31"/>
  <c r="B89" i="31"/>
  <c r="C89" i="31"/>
  <c r="D89" i="31"/>
  <c r="M90" i="31" s="1"/>
  <c r="E89" i="31"/>
  <c r="F89" i="31"/>
  <c r="G89" i="31"/>
  <c r="H89" i="31"/>
  <c r="I89" i="31"/>
  <c r="J89" i="31"/>
  <c r="B90" i="31"/>
  <c r="C90" i="31"/>
  <c r="D90" i="31"/>
  <c r="M91" i="31" s="1"/>
  <c r="E90" i="31"/>
  <c r="F90" i="31"/>
  <c r="G90" i="31"/>
  <c r="H90" i="31"/>
  <c r="I90" i="31"/>
  <c r="J90" i="31"/>
  <c r="B91" i="31"/>
  <c r="C91" i="31"/>
  <c r="D91" i="31"/>
  <c r="M92" i="31" s="1"/>
  <c r="E91" i="31"/>
  <c r="F91" i="31"/>
  <c r="G91" i="31"/>
  <c r="H91" i="31"/>
  <c r="I91" i="31"/>
  <c r="J91" i="31"/>
  <c r="B92" i="31"/>
  <c r="C92" i="31"/>
  <c r="D92" i="31"/>
  <c r="M93" i="31" s="1"/>
  <c r="E92" i="31"/>
  <c r="F92" i="31"/>
  <c r="G92" i="31"/>
  <c r="H92" i="31"/>
  <c r="I92" i="31"/>
  <c r="J92" i="31"/>
  <c r="B93" i="31"/>
  <c r="C93" i="31"/>
  <c r="D93" i="31"/>
  <c r="M94" i="31" s="1"/>
  <c r="E93" i="31"/>
  <c r="F93" i="31"/>
  <c r="G93" i="31"/>
  <c r="H93" i="31"/>
  <c r="I93" i="31"/>
  <c r="J93" i="31"/>
  <c r="B94" i="31"/>
  <c r="C94" i="31"/>
  <c r="D94" i="31"/>
  <c r="M95" i="31" s="1"/>
  <c r="E94" i="31"/>
  <c r="F94" i="31"/>
  <c r="G94" i="31"/>
  <c r="H94" i="31"/>
  <c r="I94" i="31"/>
  <c r="J94" i="31"/>
  <c r="B95" i="31"/>
  <c r="C95" i="31"/>
  <c r="D95" i="31"/>
  <c r="M96" i="31" s="1"/>
  <c r="E95" i="31"/>
  <c r="F95" i="31"/>
  <c r="G95" i="31"/>
  <c r="H95" i="31"/>
  <c r="I95" i="31"/>
  <c r="J95" i="31"/>
  <c r="B96" i="31"/>
  <c r="C96" i="31"/>
  <c r="D96" i="31"/>
  <c r="M97" i="31" s="1"/>
  <c r="E96" i="31"/>
  <c r="F96" i="31"/>
  <c r="G96" i="31"/>
  <c r="H96" i="31"/>
  <c r="I96" i="31"/>
  <c r="J96" i="31"/>
  <c r="B97" i="31"/>
  <c r="C97" i="31"/>
  <c r="D97" i="31"/>
  <c r="M98" i="31" s="1"/>
  <c r="E97" i="31"/>
  <c r="F97" i="31"/>
  <c r="G97" i="31"/>
  <c r="H97" i="31"/>
  <c r="I97" i="31"/>
  <c r="J97" i="31"/>
  <c r="B98" i="31"/>
  <c r="C98" i="31"/>
  <c r="D98" i="31"/>
  <c r="M99" i="31" s="1"/>
  <c r="E98" i="31"/>
  <c r="F98" i="31"/>
  <c r="G98" i="31"/>
  <c r="H98" i="31"/>
  <c r="I98" i="31"/>
  <c r="J98" i="31"/>
  <c r="B99" i="31"/>
  <c r="C99" i="31"/>
  <c r="D99" i="31"/>
  <c r="M100" i="31" s="1"/>
  <c r="E99" i="31"/>
  <c r="F99" i="31"/>
  <c r="G99" i="31"/>
  <c r="H99" i="31"/>
  <c r="I99" i="31"/>
  <c r="J99" i="31"/>
  <c r="B100" i="31"/>
  <c r="C100" i="31"/>
  <c r="D100" i="31"/>
  <c r="M101" i="31" s="1"/>
  <c r="E100" i="31"/>
  <c r="F100" i="31"/>
  <c r="G100" i="31"/>
  <c r="H100" i="31"/>
  <c r="I100" i="31"/>
  <c r="J100" i="31"/>
  <c r="B101" i="31"/>
  <c r="C101" i="31"/>
  <c r="D101" i="31"/>
  <c r="M102" i="31" s="1"/>
  <c r="E101" i="31"/>
  <c r="F101" i="31"/>
  <c r="G101" i="31"/>
  <c r="H101" i="31"/>
  <c r="I101" i="31"/>
  <c r="J101" i="31"/>
  <c r="B102" i="31"/>
  <c r="C102" i="31"/>
  <c r="D102" i="31"/>
  <c r="M103" i="31" s="1"/>
  <c r="E102" i="31"/>
  <c r="F102" i="31"/>
  <c r="G102" i="31"/>
  <c r="H102" i="31"/>
  <c r="I102" i="31"/>
  <c r="J102" i="31"/>
  <c r="B103" i="31"/>
  <c r="C103" i="31"/>
  <c r="D103" i="31"/>
  <c r="M104" i="31" s="1"/>
  <c r="E103" i="31"/>
  <c r="F103" i="31"/>
  <c r="G103" i="31"/>
  <c r="H103" i="31"/>
  <c r="I103" i="31"/>
  <c r="J103" i="31"/>
  <c r="B104" i="31"/>
  <c r="C104" i="31"/>
  <c r="D104" i="31"/>
  <c r="M105" i="31" s="1"/>
  <c r="E104" i="31"/>
  <c r="F104" i="31"/>
  <c r="G104" i="31"/>
  <c r="H104" i="31"/>
  <c r="I104" i="31"/>
  <c r="J104" i="31"/>
  <c r="B105" i="31"/>
  <c r="C105" i="31"/>
  <c r="D105" i="31"/>
  <c r="M106" i="31" s="1"/>
  <c r="E105" i="31"/>
  <c r="F105" i="31"/>
  <c r="G105" i="31"/>
  <c r="H105" i="31"/>
  <c r="I105" i="31"/>
  <c r="J105" i="31"/>
  <c r="B106" i="31"/>
  <c r="C106" i="31"/>
  <c r="D106" i="31"/>
  <c r="M107" i="31" s="1"/>
  <c r="E106" i="31"/>
  <c r="F106" i="31"/>
  <c r="G106" i="31"/>
  <c r="H106" i="31"/>
  <c r="I106" i="31"/>
  <c r="J106" i="31"/>
  <c r="B107" i="31"/>
  <c r="C107" i="31"/>
  <c r="D107" i="31"/>
  <c r="M108" i="31" s="1"/>
  <c r="E107" i="31"/>
  <c r="F107" i="31"/>
  <c r="G107" i="31"/>
  <c r="H107" i="31"/>
  <c r="I107" i="31"/>
  <c r="J107" i="31"/>
  <c r="B108" i="31"/>
  <c r="C108" i="31"/>
  <c r="D108" i="31"/>
  <c r="M109" i="31" s="1"/>
  <c r="E108" i="31"/>
  <c r="F108" i="31"/>
  <c r="G108" i="31"/>
  <c r="H108" i="31"/>
  <c r="I108" i="31"/>
  <c r="J108" i="31"/>
  <c r="B109" i="31"/>
  <c r="K110" i="31" s="1"/>
  <c r="T110" i="31" s="1"/>
  <c r="C109" i="31"/>
  <c r="L110" i="31" s="1"/>
  <c r="U110" i="31" s="1"/>
  <c r="D109" i="31"/>
  <c r="M110" i="31" s="1"/>
  <c r="E109" i="31"/>
  <c r="N110" i="31" s="1"/>
  <c r="W110" i="31" s="1"/>
  <c r="F109" i="31"/>
  <c r="O110" i="31" s="1"/>
  <c r="X110" i="31" s="1"/>
  <c r="G109" i="31"/>
  <c r="P110" i="31" s="1"/>
  <c r="Y110" i="31" s="1"/>
  <c r="H109" i="31"/>
  <c r="Q110" i="31" s="1"/>
  <c r="I109" i="31"/>
  <c r="R110" i="31" s="1"/>
  <c r="AA110" i="31" s="1"/>
  <c r="J109" i="31"/>
  <c r="S110" i="31" s="1"/>
  <c r="AB110" i="31" s="1"/>
  <c r="C8" i="31"/>
  <c r="L9" i="31" s="1"/>
  <c r="D8" i="31"/>
  <c r="M9" i="31" s="1"/>
  <c r="M8" i="31" s="1"/>
  <c r="E8" i="31"/>
  <c r="N9" i="31" s="1"/>
  <c r="F8" i="31"/>
  <c r="O9" i="31" s="1"/>
  <c r="G8" i="31"/>
  <c r="Q9" i="22"/>
  <c r="Q8" i="22" s="1"/>
  <c r="I8" i="31"/>
  <c r="R9" i="31" s="1"/>
  <c r="J8" i="31"/>
  <c r="S9" i="31" s="1"/>
  <c r="B8" i="31"/>
  <c r="K9" i="31" s="1"/>
  <c r="T9" i="31" s="1"/>
  <c r="N29" i="32"/>
  <c r="P29" i="32"/>
  <c r="R29" i="32"/>
  <c r="S29" i="32"/>
  <c r="K30" i="32"/>
  <c r="L30" i="32"/>
  <c r="N30" i="32"/>
  <c r="O30" i="32"/>
  <c r="P30" i="32"/>
  <c r="Q30" i="32"/>
  <c r="R30" i="32"/>
  <c r="S30" i="32"/>
  <c r="K31" i="32"/>
  <c r="L31" i="32"/>
  <c r="N31" i="32"/>
  <c r="O31" i="32"/>
  <c r="P31" i="32"/>
  <c r="Q31" i="32"/>
  <c r="R31" i="32"/>
  <c r="S31" i="32"/>
  <c r="K32" i="32"/>
  <c r="L32" i="32"/>
  <c r="N32" i="32"/>
  <c r="O32" i="32"/>
  <c r="P32" i="32"/>
  <c r="Q32" i="32"/>
  <c r="R32" i="32"/>
  <c r="S32" i="32"/>
  <c r="K33" i="32"/>
  <c r="L33" i="32"/>
  <c r="N33" i="32"/>
  <c r="O33" i="32"/>
  <c r="P33" i="32"/>
  <c r="Q33" i="32"/>
  <c r="R33" i="32"/>
  <c r="S33" i="32"/>
  <c r="K34" i="32"/>
  <c r="L34" i="32"/>
  <c r="N34" i="32"/>
  <c r="O34" i="32"/>
  <c r="P34" i="32"/>
  <c r="Q34" i="32"/>
  <c r="R34" i="32"/>
  <c r="S34" i="32"/>
  <c r="K35" i="32"/>
  <c r="L35" i="32"/>
  <c r="N35" i="32"/>
  <c r="O35" i="32"/>
  <c r="P35" i="32"/>
  <c r="Q35" i="32"/>
  <c r="R35" i="32"/>
  <c r="S35" i="32"/>
  <c r="K36" i="32"/>
  <c r="L36" i="32"/>
  <c r="N36" i="32"/>
  <c r="O36" i="32"/>
  <c r="P36" i="32"/>
  <c r="Q36" i="32"/>
  <c r="R36" i="32"/>
  <c r="S36" i="32"/>
  <c r="K37" i="32"/>
  <c r="L37" i="32"/>
  <c r="N37" i="32"/>
  <c r="O37" i="32"/>
  <c r="P37" i="32"/>
  <c r="Q37" i="32"/>
  <c r="R37" i="32"/>
  <c r="S37" i="32"/>
  <c r="K38" i="32"/>
  <c r="L38" i="32"/>
  <c r="N38" i="32"/>
  <c r="O38" i="32"/>
  <c r="P38" i="32"/>
  <c r="Q38" i="32"/>
  <c r="R38" i="32"/>
  <c r="S38" i="32"/>
  <c r="K39" i="32"/>
  <c r="L39" i="32"/>
  <c r="N39" i="32"/>
  <c r="O39" i="32"/>
  <c r="P39" i="32"/>
  <c r="Q39" i="32"/>
  <c r="R39" i="32"/>
  <c r="S39" i="32"/>
  <c r="K40" i="32"/>
  <c r="L40" i="32"/>
  <c r="N40" i="32"/>
  <c r="O40" i="32"/>
  <c r="P40" i="32"/>
  <c r="Q40" i="32"/>
  <c r="R40" i="32"/>
  <c r="S40" i="32"/>
  <c r="K41" i="32"/>
  <c r="L41" i="32"/>
  <c r="N41" i="32"/>
  <c r="O41" i="32"/>
  <c r="P41" i="32"/>
  <c r="Q41" i="32"/>
  <c r="R41" i="32"/>
  <c r="S41" i="32"/>
  <c r="K42" i="32"/>
  <c r="L42" i="32"/>
  <c r="N42" i="32"/>
  <c r="O42" i="32"/>
  <c r="P42" i="32"/>
  <c r="Q42" i="32"/>
  <c r="R42" i="32"/>
  <c r="S42" i="32"/>
  <c r="K43" i="32"/>
  <c r="L43" i="32"/>
  <c r="N43" i="32"/>
  <c r="O43" i="32"/>
  <c r="P43" i="32"/>
  <c r="Q43" i="32"/>
  <c r="R43" i="32"/>
  <c r="S43" i="32"/>
  <c r="K44" i="32"/>
  <c r="L44" i="32"/>
  <c r="N44" i="32"/>
  <c r="O44" i="32"/>
  <c r="P44" i="32"/>
  <c r="Q44" i="32"/>
  <c r="R44" i="32"/>
  <c r="S44" i="32"/>
  <c r="K45" i="32"/>
  <c r="L45" i="32"/>
  <c r="N45" i="32"/>
  <c r="O45" i="32"/>
  <c r="P45" i="32"/>
  <c r="Q45" i="32"/>
  <c r="R45" i="32"/>
  <c r="S45" i="32"/>
  <c r="K46" i="32"/>
  <c r="L46" i="32"/>
  <c r="N46" i="32"/>
  <c r="O46" i="32"/>
  <c r="P46" i="32"/>
  <c r="Q46" i="32"/>
  <c r="R46" i="32"/>
  <c r="S46" i="32"/>
  <c r="K47" i="32"/>
  <c r="L47" i="32"/>
  <c r="N47" i="32"/>
  <c r="O47" i="32"/>
  <c r="P47" i="32"/>
  <c r="Q47" i="32"/>
  <c r="R47" i="32"/>
  <c r="S47" i="32"/>
  <c r="K48" i="32"/>
  <c r="L48" i="32"/>
  <c r="N48" i="32"/>
  <c r="O48" i="32"/>
  <c r="P48" i="32"/>
  <c r="Q48" i="32"/>
  <c r="R48" i="32"/>
  <c r="S48" i="32"/>
  <c r="K49" i="32"/>
  <c r="L49" i="32"/>
  <c r="N49" i="32"/>
  <c r="O49" i="32"/>
  <c r="P49" i="32"/>
  <c r="Q49" i="32"/>
  <c r="R49" i="32"/>
  <c r="S49" i="32"/>
  <c r="K50" i="32"/>
  <c r="L50" i="32"/>
  <c r="N50" i="32"/>
  <c r="O50" i="32"/>
  <c r="P50" i="32"/>
  <c r="Q50" i="32"/>
  <c r="R50" i="32"/>
  <c r="S50" i="32"/>
  <c r="K51" i="32"/>
  <c r="L51" i="32"/>
  <c r="N51" i="32"/>
  <c r="O51" i="32"/>
  <c r="P51" i="32"/>
  <c r="Q51" i="32"/>
  <c r="R51" i="32"/>
  <c r="S51" i="32"/>
  <c r="K52" i="32"/>
  <c r="L52" i="32"/>
  <c r="N52" i="32"/>
  <c r="O52" i="32"/>
  <c r="P52" i="32"/>
  <c r="Q52" i="32"/>
  <c r="R52" i="32"/>
  <c r="S52" i="32"/>
  <c r="K53" i="32"/>
  <c r="L53" i="32"/>
  <c r="N53" i="32"/>
  <c r="O53" i="32"/>
  <c r="P53" i="32"/>
  <c r="Q53" i="32"/>
  <c r="R53" i="32"/>
  <c r="S53" i="32"/>
  <c r="K54" i="32"/>
  <c r="L54" i="32"/>
  <c r="N54" i="32"/>
  <c r="O54" i="32"/>
  <c r="P54" i="32"/>
  <c r="Q54" i="32"/>
  <c r="R54" i="32"/>
  <c r="S54" i="32"/>
  <c r="K55" i="32"/>
  <c r="L55" i="32"/>
  <c r="N55" i="32"/>
  <c r="O55" i="32"/>
  <c r="P55" i="32"/>
  <c r="Q55" i="32"/>
  <c r="R55" i="32"/>
  <c r="S55" i="32"/>
  <c r="K56" i="32"/>
  <c r="L56" i="32"/>
  <c r="N56" i="32"/>
  <c r="O56" i="32"/>
  <c r="P56" i="32"/>
  <c r="Q56" i="32"/>
  <c r="R56" i="32"/>
  <c r="S56" i="32"/>
  <c r="K57" i="32"/>
  <c r="L57" i="32"/>
  <c r="N57" i="32"/>
  <c r="O57" i="32"/>
  <c r="P57" i="32"/>
  <c r="Q57" i="32"/>
  <c r="R57" i="32"/>
  <c r="S57" i="32"/>
  <c r="K58" i="32"/>
  <c r="L58" i="32"/>
  <c r="N58" i="32"/>
  <c r="O58" i="32"/>
  <c r="P58" i="32"/>
  <c r="Q58" i="32"/>
  <c r="R58" i="32"/>
  <c r="S58" i="32"/>
  <c r="K59" i="32"/>
  <c r="L59" i="32"/>
  <c r="N59" i="32"/>
  <c r="O59" i="32"/>
  <c r="P59" i="32"/>
  <c r="Q59" i="32"/>
  <c r="R59" i="32"/>
  <c r="S59" i="32"/>
  <c r="K60" i="32"/>
  <c r="L60" i="32"/>
  <c r="N60" i="32"/>
  <c r="O60" i="32"/>
  <c r="P60" i="32"/>
  <c r="Q60" i="32"/>
  <c r="R60" i="32"/>
  <c r="S60" i="32"/>
  <c r="K61" i="32"/>
  <c r="L61" i="32"/>
  <c r="N61" i="32"/>
  <c r="O61" i="32"/>
  <c r="P61" i="32"/>
  <c r="Q61" i="32"/>
  <c r="R61" i="32"/>
  <c r="S61" i="32"/>
  <c r="K62" i="32"/>
  <c r="L62" i="32"/>
  <c r="N62" i="32"/>
  <c r="O62" i="32"/>
  <c r="P62" i="32"/>
  <c r="Q62" i="32"/>
  <c r="R62" i="32"/>
  <c r="S62" i="32"/>
  <c r="K63" i="32"/>
  <c r="L63" i="32"/>
  <c r="N63" i="32"/>
  <c r="O63" i="32"/>
  <c r="P63" i="32"/>
  <c r="Q63" i="32"/>
  <c r="R63" i="32"/>
  <c r="S63" i="32"/>
  <c r="K64" i="32"/>
  <c r="L64" i="32"/>
  <c r="N64" i="32"/>
  <c r="O64" i="32"/>
  <c r="P64" i="32"/>
  <c r="Q64" i="32"/>
  <c r="R64" i="32"/>
  <c r="S64" i="32"/>
  <c r="K65" i="32"/>
  <c r="L65" i="32"/>
  <c r="N65" i="32"/>
  <c r="O65" i="32"/>
  <c r="P65" i="32"/>
  <c r="Q65" i="32"/>
  <c r="R65" i="32"/>
  <c r="S65" i="32"/>
  <c r="K66" i="32"/>
  <c r="L66" i="32"/>
  <c r="N66" i="32"/>
  <c r="O66" i="32"/>
  <c r="P66" i="32"/>
  <c r="Q66" i="32"/>
  <c r="R66" i="32"/>
  <c r="S66" i="32"/>
  <c r="K67" i="32"/>
  <c r="L67" i="32"/>
  <c r="N67" i="32"/>
  <c r="O67" i="32"/>
  <c r="P67" i="32"/>
  <c r="Q67" i="32"/>
  <c r="R67" i="32"/>
  <c r="S67" i="32"/>
  <c r="K68" i="32"/>
  <c r="L68" i="32"/>
  <c r="N68" i="32"/>
  <c r="O68" i="32"/>
  <c r="P68" i="32"/>
  <c r="Q68" i="32"/>
  <c r="R68" i="32"/>
  <c r="S68" i="32"/>
  <c r="K69" i="32"/>
  <c r="L69" i="32"/>
  <c r="N69" i="32"/>
  <c r="O69" i="32"/>
  <c r="P69" i="32"/>
  <c r="Q69" i="32"/>
  <c r="R69" i="32"/>
  <c r="S69" i="32"/>
  <c r="K70" i="32"/>
  <c r="L70" i="32"/>
  <c r="N70" i="32"/>
  <c r="O70" i="32"/>
  <c r="P70" i="32"/>
  <c r="Q70" i="32"/>
  <c r="R70" i="32"/>
  <c r="S70" i="32"/>
  <c r="K71" i="32"/>
  <c r="L71" i="32"/>
  <c r="N71" i="32"/>
  <c r="O71" i="32"/>
  <c r="P71" i="32"/>
  <c r="Q71" i="32"/>
  <c r="R71" i="32"/>
  <c r="S71" i="32"/>
  <c r="K72" i="32"/>
  <c r="L72" i="32"/>
  <c r="N72" i="32"/>
  <c r="O72" i="32"/>
  <c r="P72" i="32"/>
  <c r="Q72" i="32"/>
  <c r="R72" i="32"/>
  <c r="S72" i="32"/>
  <c r="K73" i="32"/>
  <c r="L73" i="32"/>
  <c r="N73" i="32"/>
  <c r="O73" i="32"/>
  <c r="P73" i="32"/>
  <c r="Q73" i="32"/>
  <c r="R73" i="32"/>
  <c r="S73" i="32"/>
  <c r="K74" i="32"/>
  <c r="L74" i="32"/>
  <c r="N74" i="32"/>
  <c r="O74" i="32"/>
  <c r="P74" i="32"/>
  <c r="Q74" i="32"/>
  <c r="R74" i="32"/>
  <c r="S74" i="32"/>
  <c r="K75" i="32"/>
  <c r="L75" i="32"/>
  <c r="N75" i="32"/>
  <c r="O75" i="32"/>
  <c r="P75" i="32"/>
  <c r="Q75" i="32"/>
  <c r="R75" i="32"/>
  <c r="S75" i="32"/>
  <c r="K76" i="32"/>
  <c r="L76" i="32"/>
  <c r="N76" i="32"/>
  <c r="O76" i="32"/>
  <c r="P76" i="32"/>
  <c r="Q76" i="32"/>
  <c r="R76" i="32"/>
  <c r="S76" i="32"/>
  <c r="K77" i="32"/>
  <c r="L77" i="32"/>
  <c r="N77" i="32"/>
  <c r="O77" i="32"/>
  <c r="P77" i="32"/>
  <c r="Q77" i="32"/>
  <c r="R77" i="32"/>
  <c r="S77" i="32"/>
  <c r="K78" i="32"/>
  <c r="L78" i="32"/>
  <c r="N78" i="32"/>
  <c r="O78" i="32"/>
  <c r="P78" i="32"/>
  <c r="Q78" i="32"/>
  <c r="R78" i="32"/>
  <c r="S78" i="32"/>
  <c r="K79" i="32"/>
  <c r="L79" i="32"/>
  <c r="N79" i="32"/>
  <c r="O79" i="32"/>
  <c r="P79" i="32"/>
  <c r="Q79" i="32"/>
  <c r="R79" i="32"/>
  <c r="S79" i="32"/>
  <c r="K80" i="32"/>
  <c r="L80" i="32"/>
  <c r="N80" i="32"/>
  <c r="O80" i="32"/>
  <c r="P80" i="32"/>
  <c r="Q80" i="32"/>
  <c r="R80" i="32"/>
  <c r="S80" i="32"/>
  <c r="K81" i="32"/>
  <c r="L81" i="32"/>
  <c r="N81" i="32"/>
  <c r="O81" i="32"/>
  <c r="P81" i="32"/>
  <c r="Q81" i="32"/>
  <c r="R81" i="32"/>
  <c r="S81" i="32"/>
  <c r="K82" i="32"/>
  <c r="L82" i="32"/>
  <c r="N82" i="32"/>
  <c r="O82" i="32"/>
  <c r="P82" i="32"/>
  <c r="Q82" i="32"/>
  <c r="R82" i="32"/>
  <c r="S82" i="32"/>
  <c r="K83" i="32"/>
  <c r="L83" i="32"/>
  <c r="N83" i="32"/>
  <c r="O83" i="32"/>
  <c r="P83" i="32"/>
  <c r="Q83" i="32"/>
  <c r="R83" i="32"/>
  <c r="S83" i="32"/>
  <c r="K84" i="32"/>
  <c r="L84" i="32"/>
  <c r="N84" i="32"/>
  <c r="O84" i="32"/>
  <c r="P84" i="32"/>
  <c r="Q84" i="32"/>
  <c r="R84" i="32"/>
  <c r="S84" i="32"/>
  <c r="K85" i="32"/>
  <c r="L85" i="32"/>
  <c r="N85" i="32"/>
  <c r="O85" i="32"/>
  <c r="P85" i="32"/>
  <c r="Q85" i="32"/>
  <c r="R85" i="32"/>
  <c r="S85" i="32"/>
  <c r="K86" i="32"/>
  <c r="L86" i="32"/>
  <c r="N86" i="32"/>
  <c r="O86" i="32"/>
  <c r="P86" i="32"/>
  <c r="Q86" i="32"/>
  <c r="R86" i="32"/>
  <c r="S86" i="32"/>
  <c r="K87" i="32"/>
  <c r="L87" i="32"/>
  <c r="N87" i="32"/>
  <c r="O87" i="32"/>
  <c r="P87" i="32"/>
  <c r="Q87" i="32"/>
  <c r="R87" i="32"/>
  <c r="S87" i="32"/>
  <c r="K88" i="32"/>
  <c r="L88" i="32"/>
  <c r="N88" i="32"/>
  <c r="O88" i="32"/>
  <c r="P88" i="32"/>
  <c r="Q88" i="32"/>
  <c r="R88" i="32"/>
  <c r="S88" i="32"/>
  <c r="K89" i="32"/>
  <c r="L89" i="32"/>
  <c r="N89" i="32"/>
  <c r="O89" i="32"/>
  <c r="P89" i="32"/>
  <c r="Q89" i="32"/>
  <c r="R89" i="32"/>
  <c r="S89" i="32"/>
  <c r="K90" i="32"/>
  <c r="L90" i="32"/>
  <c r="N90" i="32"/>
  <c r="O90" i="32"/>
  <c r="P90" i="32"/>
  <c r="Q90" i="32"/>
  <c r="R90" i="32"/>
  <c r="S90" i="32"/>
  <c r="K91" i="32"/>
  <c r="L91" i="32"/>
  <c r="N91" i="32"/>
  <c r="O91" i="32"/>
  <c r="P91" i="32"/>
  <c r="Q91" i="32"/>
  <c r="R91" i="32"/>
  <c r="S91" i="32"/>
  <c r="K92" i="32"/>
  <c r="L92" i="32"/>
  <c r="N92" i="32"/>
  <c r="O92" i="32"/>
  <c r="P92" i="32"/>
  <c r="Q92" i="32"/>
  <c r="R92" i="32"/>
  <c r="S92" i="32"/>
  <c r="K93" i="32"/>
  <c r="L93" i="32"/>
  <c r="N93" i="32"/>
  <c r="O93" i="32"/>
  <c r="P93" i="32"/>
  <c r="Q93" i="32"/>
  <c r="R93" i="32"/>
  <c r="S93" i="32"/>
  <c r="K94" i="32"/>
  <c r="L94" i="32"/>
  <c r="N94" i="32"/>
  <c r="O94" i="32"/>
  <c r="P94" i="32"/>
  <c r="Q94" i="32"/>
  <c r="R94" i="32"/>
  <c r="S94" i="32"/>
  <c r="K95" i="32"/>
  <c r="L95" i="32"/>
  <c r="N95" i="32"/>
  <c r="O95" i="32"/>
  <c r="P95" i="32"/>
  <c r="Q95" i="32"/>
  <c r="R95" i="32"/>
  <c r="S95" i="32"/>
  <c r="K96" i="32"/>
  <c r="L96" i="32"/>
  <c r="N96" i="32"/>
  <c r="O96" i="32"/>
  <c r="P96" i="32"/>
  <c r="Q96" i="32"/>
  <c r="R96" i="32"/>
  <c r="S96" i="32"/>
  <c r="K97" i="32"/>
  <c r="L97" i="32"/>
  <c r="N97" i="32"/>
  <c r="O97" i="32"/>
  <c r="P97" i="32"/>
  <c r="Q97" i="32"/>
  <c r="R97" i="32"/>
  <c r="S97" i="32"/>
  <c r="K98" i="32"/>
  <c r="L98" i="32"/>
  <c r="N98" i="32"/>
  <c r="O98" i="32"/>
  <c r="P98" i="32"/>
  <c r="Q98" i="32"/>
  <c r="R98" i="32"/>
  <c r="S98" i="32"/>
  <c r="K99" i="32"/>
  <c r="L99" i="32"/>
  <c r="N99" i="32"/>
  <c r="O99" i="32"/>
  <c r="P99" i="32"/>
  <c r="Q99" i="32"/>
  <c r="R99" i="32"/>
  <c r="S99" i="32"/>
  <c r="K100" i="32"/>
  <c r="L100" i="32"/>
  <c r="N100" i="32"/>
  <c r="O100" i="32"/>
  <c r="P100" i="32"/>
  <c r="Q100" i="32"/>
  <c r="R100" i="32"/>
  <c r="S100" i="32"/>
  <c r="K101" i="32"/>
  <c r="L101" i="32"/>
  <c r="N101" i="32"/>
  <c r="O101" i="32"/>
  <c r="P101" i="32"/>
  <c r="Q101" i="32"/>
  <c r="R101" i="32"/>
  <c r="S101" i="32"/>
  <c r="K102" i="32"/>
  <c r="L102" i="32"/>
  <c r="N102" i="32"/>
  <c r="O102" i="32"/>
  <c r="P102" i="32"/>
  <c r="Q102" i="32"/>
  <c r="R102" i="32"/>
  <c r="S102" i="32"/>
  <c r="K103" i="32"/>
  <c r="L103" i="32"/>
  <c r="N103" i="32"/>
  <c r="O103" i="32"/>
  <c r="P103" i="32"/>
  <c r="Q103" i="32"/>
  <c r="R103" i="32"/>
  <c r="S103" i="32"/>
  <c r="K104" i="32"/>
  <c r="L104" i="32"/>
  <c r="N104" i="32"/>
  <c r="O104" i="32"/>
  <c r="P104" i="32"/>
  <c r="Q104" i="32"/>
  <c r="R104" i="32"/>
  <c r="S104" i="32"/>
  <c r="K105" i="32"/>
  <c r="L105" i="32"/>
  <c r="N105" i="32"/>
  <c r="O105" i="32"/>
  <c r="P105" i="32"/>
  <c r="Q105" i="32"/>
  <c r="R105" i="32"/>
  <c r="S105" i="32"/>
  <c r="K106" i="32"/>
  <c r="L106" i="32"/>
  <c r="N106" i="32"/>
  <c r="O106" i="32"/>
  <c r="P106" i="32"/>
  <c r="Q106" i="32"/>
  <c r="R106" i="32"/>
  <c r="S106" i="32"/>
  <c r="K107" i="32"/>
  <c r="L107" i="32"/>
  <c r="N107" i="32"/>
  <c r="O107" i="32"/>
  <c r="P107" i="32"/>
  <c r="Q107" i="32"/>
  <c r="R107" i="32"/>
  <c r="S107" i="32"/>
  <c r="K108" i="32"/>
  <c r="L108" i="32"/>
  <c r="N108" i="32"/>
  <c r="O108" i="32"/>
  <c r="P108" i="32"/>
  <c r="Q108" i="32"/>
  <c r="R108" i="32"/>
  <c r="S108" i="32"/>
  <c r="K109" i="32"/>
  <c r="L109" i="32"/>
  <c r="N109" i="32"/>
  <c r="O109" i="32"/>
  <c r="P109" i="32"/>
  <c r="Q109" i="32"/>
  <c r="R109" i="32"/>
  <c r="S109" i="32"/>
  <c r="L8" i="32"/>
  <c r="N8" i="32"/>
  <c r="O8" i="32"/>
  <c r="P8" i="32"/>
  <c r="Q8" i="32"/>
  <c r="R8" i="32"/>
  <c r="S8" i="32"/>
  <c r="K8" i="32"/>
  <c r="J6" i="28"/>
  <c r="I6" i="28"/>
  <c r="H6" i="28"/>
  <c r="G6" i="28"/>
  <c r="F6" i="28"/>
  <c r="E6" i="28"/>
  <c r="D6" i="28"/>
  <c r="C6" i="28"/>
  <c r="B6" i="28"/>
  <c r="A4" i="28"/>
  <c r="A3" i="28"/>
  <c r="J6" i="27"/>
  <c r="I6" i="27"/>
  <c r="H6" i="27"/>
  <c r="G6" i="27"/>
  <c r="F6" i="27"/>
  <c r="E6" i="27"/>
  <c r="D6" i="27"/>
  <c r="C6" i="27"/>
  <c r="B6" i="27"/>
  <c r="A4" i="27"/>
  <c r="A3" i="27"/>
  <c r="J6" i="26"/>
  <c r="I6" i="26"/>
  <c r="H6" i="26"/>
  <c r="G6" i="26"/>
  <c r="F6" i="26"/>
  <c r="E6" i="26"/>
  <c r="D6" i="26"/>
  <c r="C6" i="26"/>
  <c r="B6" i="26"/>
  <c r="A4" i="26"/>
  <c r="A3" i="26"/>
  <c r="J6" i="25"/>
  <c r="I6" i="25"/>
  <c r="H6" i="25"/>
  <c r="G6" i="25"/>
  <c r="F6" i="25"/>
  <c r="E6" i="25"/>
  <c r="D6" i="25"/>
  <c r="C6" i="25"/>
  <c r="B6" i="25"/>
  <c r="A4" i="25"/>
  <c r="A3" i="25"/>
  <c r="J6" i="24"/>
  <c r="I6" i="24"/>
  <c r="H6" i="24"/>
  <c r="G6" i="24"/>
  <c r="F6" i="24"/>
  <c r="E6" i="24"/>
  <c r="D6" i="24"/>
  <c r="C6" i="24"/>
  <c r="B6" i="24"/>
  <c r="A4" i="24"/>
  <c r="A3" i="24"/>
  <c r="J6" i="23"/>
  <c r="I6" i="23"/>
  <c r="H6" i="23"/>
  <c r="G6" i="23"/>
  <c r="F6" i="23"/>
  <c r="E6" i="23"/>
  <c r="D6" i="23"/>
  <c r="C6" i="23"/>
  <c r="B6" i="23"/>
  <c r="A4" i="23"/>
  <c r="A3" i="23"/>
  <c r="J6" i="22"/>
  <c r="I6" i="22"/>
  <c r="H6" i="22"/>
  <c r="G6" i="22"/>
  <c r="F6" i="22"/>
  <c r="E6" i="22"/>
  <c r="D6" i="22"/>
  <c r="C6" i="22"/>
  <c r="B6" i="22"/>
  <c r="A4" i="22"/>
  <c r="A3" i="22"/>
  <c r="J6" i="21"/>
  <c r="I6" i="21"/>
  <c r="H6" i="21"/>
  <c r="G6" i="21"/>
  <c r="F6" i="21"/>
  <c r="E6" i="21"/>
  <c r="D6" i="21"/>
  <c r="C6" i="21"/>
  <c r="B6" i="21"/>
  <c r="A4" i="21"/>
  <c r="A3" i="21"/>
  <c r="J6" i="20"/>
  <c r="I6" i="20"/>
  <c r="H6" i="20"/>
  <c r="G6" i="20"/>
  <c r="F6" i="20"/>
  <c r="E6" i="20"/>
  <c r="D6" i="20"/>
  <c r="C6" i="20"/>
  <c r="B6" i="20"/>
  <c r="A4" i="20"/>
  <c r="A3" i="20"/>
  <c r="J6" i="19"/>
  <c r="I6" i="19"/>
  <c r="H6" i="19"/>
  <c r="G6" i="19"/>
  <c r="F6" i="19"/>
  <c r="E6" i="19"/>
  <c r="C6" i="19"/>
  <c r="B6" i="19"/>
  <c r="A4" i="19"/>
  <c r="A3" i="19"/>
  <c r="K9" i="16"/>
  <c r="L9" i="16"/>
  <c r="N9" i="16"/>
  <c r="O9" i="16"/>
  <c r="P9" i="16"/>
  <c r="Q9" i="16"/>
  <c r="R9" i="16"/>
  <c r="S9" i="16"/>
  <c r="K10" i="16"/>
  <c r="L10" i="16"/>
  <c r="N10" i="16"/>
  <c r="O10" i="16"/>
  <c r="P10" i="16"/>
  <c r="Q10" i="16"/>
  <c r="R10" i="16"/>
  <c r="S10" i="16"/>
  <c r="K11" i="16"/>
  <c r="L11" i="16"/>
  <c r="N11" i="16"/>
  <c r="O11" i="16"/>
  <c r="P11" i="16"/>
  <c r="Q11" i="16"/>
  <c r="R11" i="16"/>
  <c r="S11" i="16"/>
  <c r="K12" i="16"/>
  <c r="L12" i="16"/>
  <c r="N12" i="16"/>
  <c r="O12" i="16"/>
  <c r="P12" i="16"/>
  <c r="Q12" i="16"/>
  <c r="R12" i="16"/>
  <c r="S12" i="16"/>
  <c r="K13" i="16"/>
  <c r="L13" i="16"/>
  <c r="N13" i="16"/>
  <c r="O13" i="16"/>
  <c r="P13" i="16"/>
  <c r="Q13" i="16"/>
  <c r="R13" i="16"/>
  <c r="S13" i="16"/>
  <c r="K14" i="16"/>
  <c r="L14" i="16"/>
  <c r="N14" i="16"/>
  <c r="O14" i="16"/>
  <c r="P14" i="16"/>
  <c r="Q14" i="16"/>
  <c r="R14" i="16"/>
  <c r="S14" i="16"/>
  <c r="K15" i="16"/>
  <c r="L15" i="16"/>
  <c r="N15" i="16"/>
  <c r="O15" i="16"/>
  <c r="P15" i="16"/>
  <c r="Q15" i="16"/>
  <c r="R15" i="16"/>
  <c r="S15" i="16"/>
  <c r="K16" i="16"/>
  <c r="L16" i="16"/>
  <c r="N16" i="16"/>
  <c r="O16" i="16"/>
  <c r="P16" i="16"/>
  <c r="Q16" i="16"/>
  <c r="R16" i="16"/>
  <c r="S16" i="16"/>
  <c r="K17" i="16"/>
  <c r="L17" i="16"/>
  <c r="N17" i="16"/>
  <c r="O17" i="16"/>
  <c r="P17" i="16"/>
  <c r="Q17" i="16"/>
  <c r="R17" i="16"/>
  <c r="S17" i="16"/>
  <c r="K18" i="16"/>
  <c r="L18" i="16"/>
  <c r="N18" i="16"/>
  <c r="O18" i="16"/>
  <c r="P18" i="16"/>
  <c r="Q18" i="16"/>
  <c r="R18" i="16"/>
  <c r="S18" i="16"/>
  <c r="K19" i="16"/>
  <c r="L19" i="16"/>
  <c r="N19" i="16"/>
  <c r="O19" i="16"/>
  <c r="P19" i="16"/>
  <c r="Q19" i="16"/>
  <c r="R19" i="16"/>
  <c r="S19" i="16"/>
  <c r="K20" i="16"/>
  <c r="L20" i="16"/>
  <c r="N20" i="16"/>
  <c r="O20" i="16"/>
  <c r="P20" i="16"/>
  <c r="Q20" i="16"/>
  <c r="R20" i="16"/>
  <c r="S20" i="16"/>
  <c r="K21" i="16"/>
  <c r="L21" i="16"/>
  <c r="N21" i="16"/>
  <c r="O21" i="16"/>
  <c r="P21" i="16"/>
  <c r="Q21" i="16"/>
  <c r="R21" i="16"/>
  <c r="S21" i="16"/>
  <c r="K22" i="16"/>
  <c r="L22" i="16"/>
  <c r="N22" i="16"/>
  <c r="O22" i="16"/>
  <c r="P22" i="16"/>
  <c r="Q22" i="16"/>
  <c r="R22" i="16"/>
  <c r="S22" i="16"/>
  <c r="K23" i="16"/>
  <c r="L23" i="16"/>
  <c r="N23" i="16"/>
  <c r="O23" i="16"/>
  <c r="P23" i="16"/>
  <c r="Q23" i="16"/>
  <c r="R23" i="16"/>
  <c r="S23" i="16"/>
  <c r="K24" i="16"/>
  <c r="L24" i="16"/>
  <c r="N24" i="16"/>
  <c r="O24" i="16"/>
  <c r="P24" i="16"/>
  <c r="Q24" i="16"/>
  <c r="R24" i="16"/>
  <c r="S24" i="16"/>
  <c r="K25" i="16"/>
  <c r="L25" i="16"/>
  <c r="N25" i="16"/>
  <c r="O25" i="16"/>
  <c r="P25" i="16"/>
  <c r="Q25" i="16"/>
  <c r="R25" i="16"/>
  <c r="S25" i="16"/>
  <c r="K26" i="16"/>
  <c r="L26" i="16"/>
  <c r="N26" i="16"/>
  <c r="O26" i="16"/>
  <c r="P26" i="16"/>
  <c r="Q26" i="16"/>
  <c r="R26" i="16"/>
  <c r="S26" i="16"/>
  <c r="K27" i="16"/>
  <c r="L27" i="16"/>
  <c r="N27" i="16"/>
  <c r="O27" i="16"/>
  <c r="P27" i="16"/>
  <c r="Q27" i="16"/>
  <c r="R27" i="16"/>
  <c r="S27" i="16"/>
  <c r="K28" i="16"/>
  <c r="L28" i="16"/>
  <c r="N28" i="16"/>
  <c r="O28" i="16"/>
  <c r="P28" i="16"/>
  <c r="Q28" i="16"/>
  <c r="R28" i="16"/>
  <c r="S28" i="16"/>
  <c r="K29" i="16"/>
  <c r="L29" i="16"/>
  <c r="N29" i="16"/>
  <c r="O29" i="16"/>
  <c r="P29" i="16"/>
  <c r="Q29" i="16"/>
  <c r="R29" i="16"/>
  <c r="S29" i="16"/>
  <c r="K30" i="16"/>
  <c r="L30" i="16"/>
  <c r="N30" i="16"/>
  <c r="O30" i="16"/>
  <c r="P30" i="16"/>
  <c r="Q30" i="16"/>
  <c r="R30" i="16"/>
  <c r="S30" i="16"/>
  <c r="K31" i="16"/>
  <c r="L31" i="16"/>
  <c r="N31" i="16"/>
  <c r="O31" i="16"/>
  <c r="P31" i="16"/>
  <c r="Q31" i="16"/>
  <c r="R31" i="16"/>
  <c r="S31" i="16"/>
  <c r="K32" i="16"/>
  <c r="L32" i="16"/>
  <c r="N32" i="16"/>
  <c r="O32" i="16"/>
  <c r="P32" i="16"/>
  <c r="Q32" i="16"/>
  <c r="R32" i="16"/>
  <c r="S32" i="16"/>
  <c r="K33" i="16"/>
  <c r="L33" i="16"/>
  <c r="N33" i="16"/>
  <c r="O33" i="16"/>
  <c r="P33" i="16"/>
  <c r="Q33" i="16"/>
  <c r="R33" i="16"/>
  <c r="S33" i="16"/>
  <c r="K34" i="16"/>
  <c r="L34" i="16"/>
  <c r="N34" i="16"/>
  <c r="O34" i="16"/>
  <c r="P34" i="16"/>
  <c r="Q34" i="16"/>
  <c r="R34" i="16"/>
  <c r="S34" i="16"/>
  <c r="K35" i="16"/>
  <c r="L35" i="16"/>
  <c r="N35" i="16"/>
  <c r="O35" i="16"/>
  <c r="P35" i="16"/>
  <c r="Q35" i="16"/>
  <c r="R35" i="16"/>
  <c r="S35" i="16"/>
  <c r="K36" i="16"/>
  <c r="L36" i="16"/>
  <c r="N36" i="16"/>
  <c r="O36" i="16"/>
  <c r="P36" i="16"/>
  <c r="Q36" i="16"/>
  <c r="R36" i="16"/>
  <c r="S36" i="16"/>
  <c r="K37" i="16"/>
  <c r="L37" i="16"/>
  <c r="N37" i="16"/>
  <c r="O37" i="16"/>
  <c r="P37" i="16"/>
  <c r="Q37" i="16"/>
  <c r="R37" i="16"/>
  <c r="S37" i="16"/>
  <c r="K38" i="16"/>
  <c r="L38" i="16"/>
  <c r="N38" i="16"/>
  <c r="O38" i="16"/>
  <c r="P38" i="16"/>
  <c r="Q38" i="16"/>
  <c r="R38" i="16"/>
  <c r="S38" i="16"/>
  <c r="K39" i="16"/>
  <c r="L39" i="16"/>
  <c r="N39" i="16"/>
  <c r="O39" i="16"/>
  <c r="P39" i="16"/>
  <c r="Q39" i="16"/>
  <c r="R39" i="16"/>
  <c r="S39" i="16"/>
  <c r="K40" i="16"/>
  <c r="L40" i="16"/>
  <c r="N40" i="16"/>
  <c r="O40" i="16"/>
  <c r="P40" i="16"/>
  <c r="Q40" i="16"/>
  <c r="R40" i="16"/>
  <c r="S40" i="16"/>
  <c r="K41" i="16"/>
  <c r="L41" i="16"/>
  <c r="N41" i="16"/>
  <c r="O41" i="16"/>
  <c r="P41" i="16"/>
  <c r="Q41" i="16"/>
  <c r="R41" i="16"/>
  <c r="S41" i="16"/>
  <c r="K42" i="16"/>
  <c r="L42" i="16"/>
  <c r="N42" i="16"/>
  <c r="O42" i="16"/>
  <c r="P42" i="16"/>
  <c r="Q42" i="16"/>
  <c r="R42" i="16"/>
  <c r="S42" i="16"/>
  <c r="K43" i="16"/>
  <c r="L43" i="16"/>
  <c r="N43" i="16"/>
  <c r="O43" i="16"/>
  <c r="P43" i="16"/>
  <c r="Q43" i="16"/>
  <c r="R43" i="16"/>
  <c r="S43" i="16"/>
  <c r="K44" i="16"/>
  <c r="L44" i="16"/>
  <c r="N44" i="16"/>
  <c r="O44" i="16"/>
  <c r="P44" i="16"/>
  <c r="Q44" i="16"/>
  <c r="R44" i="16"/>
  <c r="S44" i="16"/>
  <c r="K45" i="16"/>
  <c r="L45" i="16"/>
  <c r="N45" i="16"/>
  <c r="O45" i="16"/>
  <c r="P45" i="16"/>
  <c r="Q45" i="16"/>
  <c r="R45" i="16"/>
  <c r="S45" i="16"/>
  <c r="K46" i="16"/>
  <c r="L46" i="16"/>
  <c r="N46" i="16"/>
  <c r="O46" i="16"/>
  <c r="P46" i="16"/>
  <c r="Q46" i="16"/>
  <c r="R46" i="16"/>
  <c r="S46" i="16"/>
  <c r="K47" i="16"/>
  <c r="L47" i="16"/>
  <c r="N47" i="16"/>
  <c r="O47" i="16"/>
  <c r="P47" i="16"/>
  <c r="Q47" i="16"/>
  <c r="R47" i="16"/>
  <c r="S47" i="16"/>
  <c r="K48" i="16"/>
  <c r="L48" i="16"/>
  <c r="N48" i="16"/>
  <c r="O48" i="16"/>
  <c r="P48" i="16"/>
  <c r="Q48" i="16"/>
  <c r="R48" i="16"/>
  <c r="S48" i="16"/>
  <c r="K49" i="16"/>
  <c r="L49" i="16"/>
  <c r="N49" i="16"/>
  <c r="O49" i="16"/>
  <c r="P49" i="16"/>
  <c r="Q49" i="16"/>
  <c r="R49" i="16"/>
  <c r="S49" i="16"/>
  <c r="K50" i="16"/>
  <c r="L50" i="16"/>
  <c r="N50" i="16"/>
  <c r="O50" i="16"/>
  <c r="P50" i="16"/>
  <c r="Q50" i="16"/>
  <c r="R50" i="16"/>
  <c r="S50" i="16"/>
  <c r="K51" i="16"/>
  <c r="L51" i="16"/>
  <c r="N51" i="16"/>
  <c r="O51" i="16"/>
  <c r="P51" i="16"/>
  <c r="Q51" i="16"/>
  <c r="R51" i="16"/>
  <c r="S51" i="16"/>
  <c r="K52" i="16"/>
  <c r="L52" i="16"/>
  <c r="N52" i="16"/>
  <c r="O52" i="16"/>
  <c r="P52" i="16"/>
  <c r="Q52" i="16"/>
  <c r="R52" i="16"/>
  <c r="S52" i="16"/>
  <c r="K53" i="16"/>
  <c r="L53" i="16"/>
  <c r="N53" i="16"/>
  <c r="O53" i="16"/>
  <c r="P53" i="16"/>
  <c r="Q53" i="16"/>
  <c r="R53" i="16"/>
  <c r="S53" i="16"/>
  <c r="K54" i="16"/>
  <c r="L54" i="16"/>
  <c r="N54" i="16"/>
  <c r="O54" i="16"/>
  <c r="P54" i="16"/>
  <c r="Q54" i="16"/>
  <c r="R54" i="16"/>
  <c r="S54" i="16"/>
  <c r="K55" i="16"/>
  <c r="L55" i="16"/>
  <c r="N55" i="16"/>
  <c r="O55" i="16"/>
  <c r="P55" i="16"/>
  <c r="Q55" i="16"/>
  <c r="R55" i="16"/>
  <c r="S55" i="16"/>
  <c r="K56" i="16"/>
  <c r="L56" i="16"/>
  <c r="N56" i="16"/>
  <c r="O56" i="16"/>
  <c r="P56" i="16"/>
  <c r="Q56" i="16"/>
  <c r="R56" i="16"/>
  <c r="S56" i="16"/>
  <c r="K57" i="16"/>
  <c r="L57" i="16"/>
  <c r="N57" i="16"/>
  <c r="O57" i="16"/>
  <c r="P57" i="16"/>
  <c r="Q57" i="16"/>
  <c r="R57" i="16"/>
  <c r="S57" i="16"/>
  <c r="K58" i="16"/>
  <c r="L58" i="16"/>
  <c r="N58" i="16"/>
  <c r="O58" i="16"/>
  <c r="P58" i="16"/>
  <c r="Q58" i="16"/>
  <c r="R58" i="16"/>
  <c r="S58" i="16"/>
  <c r="K59" i="16"/>
  <c r="L59" i="16"/>
  <c r="N59" i="16"/>
  <c r="O59" i="16"/>
  <c r="P59" i="16"/>
  <c r="Q59" i="16"/>
  <c r="R59" i="16"/>
  <c r="S59" i="16"/>
  <c r="K60" i="16"/>
  <c r="L60" i="16"/>
  <c r="N60" i="16"/>
  <c r="O60" i="16"/>
  <c r="P60" i="16"/>
  <c r="Q60" i="16"/>
  <c r="R60" i="16"/>
  <c r="S60" i="16"/>
  <c r="K61" i="16"/>
  <c r="L61" i="16"/>
  <c r="N61" i="16"/>
  <c r="O61" i="16"/>
  <c r="P61" i="16"/>
  <c r="Q61" i="16"/>
  <c r="R61" i="16"/>
  <c r="S61" i="16"/>
  <c r="K62" i="16"/>
  <c r="L62" i="16"/>
  <c r="N62" i="16"/>
  <c r="O62" i="16"/>
  <c r="P62" i="16"/>
  <c r="Q62" i="16"/>
  <c r="R62" i="16"/>
  <c r="S62" i="16"/>
  <c r="K63" i="16"/>
  <c r="L63" i="16"/>
  <c r="N63" i="16"/>
  <c r="O63" i="16"/>
  <c r="P63" i="16"/>
  <c r="Q63" i="16"/>
  <c r="R63" i="16"/>
  <c r="S63" i="16"/>
  <c r="K64" i="16"/>
  <c r="L64" i="16"/>
  <c r="N64" i="16"/>
  <c r="O64" i="16"/>
  <c r="P64" i="16"/>
  <c r="Q64" i="16"/>
  <c r="R64" i="16"/>
  <c r="S64" i="16"/>
  <c r="K65" i="16"/>
  <c r="L65" i="16"/>
  <c r="N65" i="16"/>
  <c r="O65" i="16"/>
  <c r="P65" i="16"/>
  <c r="Q65" i="16"/>
  <c r="R65" i="16"/>
  <c r="S65" i="16"/>
  <c r="K66" i="16"/>
  <c r="L66" i="16"/>
  <c r="N66" i="16"/>
  <c r="O66" i="16"/>
  <c r="P66" i="16"/>
  <c r="Q66" i="16"/>
  <c r="R66" i="16"/>
  <c r="S66" i="16"/>
  <c r="K67" i="16"/>
  <c r="L67" i="16"/>
  <c r="N67" i="16"/>
  <c r="O67" i="16"/>
  <c r="P67" i="16"/>
  <c r="Q67" i="16"/>
  <c r="R67" i="16"/>
  <c r="S67" i="16"/>
  <c r="K68" i="16"/>
  <c r="L68" i="16"/>
  <c r="N68" i="16"/>
  <c r="O68" i="16"/>
  <c r="P68" i="16"/>
  <c r="Q68" i="16"/>
  <c r="R68" i="16"/>
  <c r="S68" i="16"/>
  <c r="K69" i="16"/>
  <c r="L69" i="16"/>
  <c r="N69" i="16"/>
  <c r="O69" i="16"/>
  <c r="P69" i="16"/>
  <c r="Q69" i="16"/>
  <c r="R69" i="16"/>
  <c r="S69" i="16"/>
  <c r="K70" i="16"/>
  <c r="L70" i="16"/>
  <c r="N70" i="16"/>
  <c r="O70" i="16"/>
  <c r="P70" i="16"/>
  <c r="Q70" i="16"/>
  <c r="R70" i="16"/>
  <c r="S70" i="16"/>
  <c r="K71" i="16"/>
  <c r="L71" i="16"/>
  <c r="N71" i="16"/>
  <c r="O71" i="16"/>
  <c r="P71" i="16"/>
  <c r="Q71" i="16"/>
  <c r="R71" i="16"/>
  <c r="S71" i="16"/>
  <c r="K72" i="16"/>
  <c r="L72" i="16"/>
  <c r="N72" i="16"/>
  <c r="O72" i="16"/>
  <c r="P72" i="16"/>
  <c r="Q72" i="16"/>
  <c r="R72" i="16"/>
  <c r="S72" i="16"/>
  <c r="K73" i="16"/>
  <c r="L73" i="16"/>
  <c r="N73" i="16"/>
  <c r="O73" i="16"/>
  <c r="P73" i="16"/>
  <c r="Q73" i="16"/>
  <c r="R73" i="16"/>
  <c r="S73" i="16"/>
  <c r="K74" i="16"/>
  <c r="L74" i="16"/>
  <c r="N74" i="16"/>
  <c r="O74" i="16"/>
  <c r="P74" i="16"/>
  <c r="Q74" i="16"/>
  <c r="R74" i="16"/>
  <c r="S74" i="16"/>
  <c r="K75" i="16"/>
  <c r="L75" i="16"/>
  <c r="N75" i="16"/>
  <c r="O75" i="16"/>
  <c r="P75" i="16"/>
  <c r="Q75" i="16"/>
  <c r="R75" i="16"/>
  <c r="S75" i="16"/>
  <c r="K76" i="16"/>
  <c r="L76" i="16"/>
  <c r="N76" i="16"/>
  <c r="O76" i="16"/>
  <c r="P76" i="16"/>
  <c r="Q76" i="16"/>
  <c r="R76" i="16"/>
  <c r="S76" i="16"/>
  <c r="K77" i="16"/>
  <c r="L77" i="16"/>
  <c r="N77" i="16"/>
  <c r="O77" i="16"/>
  <c r="P77" i="16"/>
  <c r="Q77" i="16"/>
  <c r="R77" i="16"/>
  <c r="S77" i="16"/>
  <c r="K78" i="16"/>
  <c r="L78" i="16"/>
  <c r="N78" i="16"/>
  <c r="O78" i="16"/>
  <c r="P78" i="16"/>
  <c r="Q78" i="16"/>
  <c r="R78" i="16"/>
  <c r="S78" i="16"/>
  <c r="K79" i="16"/>
  <c r="L79" i="16"/>
  <c r="N79" i="16"/>
  <c r="O79" i="16"/>
  <c r="P79" i="16"/>
  <c r="Q79" i="16"/>
  <c r="R79" i="16"/>
  <c r="S79" i="16"/>
  <c r="K80" i="16"/>
  <c r="L80" i="16"/>
  <c r="N80" i="16"/>
  <c r="O80" i="16"/>
  <c r="P80" i="16"/>
  <c r="Q80" i="16"/>
  <c r="R80" i="16"/>
  <c r="S80" i="16"/>
  <c r="K81" i="16"/>
  <c r="L81" i="16"/>
  <c r="N81" i="16"/>
  <c r="O81" i="16"/>
  <c r="P81" i="16"/>
  <c r="Q81" i="16"/>
  <c r="R81" i="16"/>
  <c r="S81" i="16"/>
  <c r="K82" i="16"/>
  <c r="L82" i="16"/>
  <c r="N82" i="16"/>
  <c r="O82" i="16"/>
  <c r="P82" i="16"/>
  <c r="Q82" i="16"/>
  <c r="R82" i="16"/>
  <c r="S82" i="16"/>
  <c r="K83" i="16"/>
  <c r="L83" i="16"/>
  <c r="N83" i="16"/>
  <c r="O83" i="16"/>
  <c r="P83" i="16"/>
  <c r="Q83" i="16"/>
  <c r="R83" i="16"/>
  <c r="S83" i="16"/>
  <c r="K84" i="16"/>
  <c r="L84" i="16"/>
  <c r="N84" i="16"/>
  <c r="O84" i="16"/>
  <c r="P84" i="16"/>
  <c r="Q84" i="16"/>
  <c r="R84" i="16"/>
  <c r="S84" i="16"/>
  <c r="K85" i="16"/>
  <c r="L85" i="16"/>
  <c r="N85" i="16"/>
  <c r="O85" i="16"/>
  <c r="P85" i="16"/>
  <c r="Q85" i="16"/>
  <c r="R85" i="16"/>
  <c r="S85" i="16"/>
  <c r="K86" i="16"/>
  <c r="L86" i="16"/>
  <c r="N86" i="16"/>
  <c r="O86" i="16"/>
  <c r="P86" i="16"/>
  <c r="Q86" i="16"/>
  <c r="R86" i="16"/>
  <c r="S86" i="16"/>
  <c r="K87" i="16"/>
  <c r="L87" i="16"/>
  <c r="N87" i="16"/>
  <c r="O87" i="16"/>
  <c r="P87" i="16"/>
  <c r="Q87" i="16"/>
  <c r="R87" i="16"/>
  <c r="S87" i="16"/>
  <c r="K88" i="16"/>
  <c r="L88" i="16"/>
  <c r="N88" i="16"/>
  <c r="O88" i="16"/>
  <c r="P88" i="16"/>
  <c r="Q88" i="16"/>
  <c r="R88" i="16"/>
  <c r="S88" i="16"/>
  <c r="K89" i="16"/>
  <c r="L89" i="16"/>
  <c r="N89" i="16"/>
  <c r="O89" i="16"/>
  <c r="P89" i="16"/>
  <c r="Q89" i="16"/>
  <c r="R89" i="16"/>
  <c r="S89" i="16"/>
  <c r="K90" i="16"/>
  <c r="L90" i="16"/>
  <c r="N90" i="16"/>
  <c r="O90" i="16"/>
  <c r="P90" i="16"/>
  <c r="Q90" i="16"/>
  <c r="R90" i="16"/>
  <c r="S90" i="16"/>
  <c r="K91" i="16"/>
  <c r="L91" i="16"/>
  <c r="N91" i="16"/>
  <c r="O91" i="16"/>
  <c r="P91" i="16"/>
  <c r="Q91" i="16"/>
  <c r="R91" i="16"/>
  <c r="S91" i="16"/>
  <c r="K92" i="16"/>
  <c r="L92" i="16"/>
  <c r="N92" i="16"/>
  <c r="O92" i="16"/>
  <c r="P92" i="16"/>
  <c r="Q92" i="16"/>
  <c r="R92" i="16"/>
  <c r="S92" i="16"/>
  <c r="K93" i="16"/>
  <c r="L93" i="16"/>
  <c r="N93" i="16"/>
  <c r="O93" i="16"/>
  <c r="P93" i="16"/>
  <c r="Q93" i="16"/>
  <c r="R93" i="16"/>
  <c r="S93" i="16"/>
  <c r="K94" i="16"/>
  <c r="L94" i="16"/>
  <c r="N94" i="16"/>
  <c r="O94" i="16"/>
  <c r="P94" i="16"/>
  <c r="Q94" i="16"/>
  <c r="R94" i="16"/>
  <c r="S94" i="16"/>
  <c r="K95" i="16"/>
  <c r="L95" i="16"/>
  <c r="N95" i="16"/>
  <c r="O95" i="16"/>
  <c r="P95" i="16"/>
  <c r="Q95" i="16"/>
  <c r="R95" i="16"/>
  <c r="S95" i="16"/>
  <c r="K96" i="16"/>
  <c r="L96" i="16"/>
  <c r="N96" i="16"/>
  <c r="O96" i="16"/>
  <c r="P96" i="16"/>
  <c r="Q96" i="16"/>
  <c r="R96" i="16"/>
  <c r="S96" i="16"/>
  <c r="K97" i="16"/>
  <c r="L97" i="16"/>
  <c r="N97" i="16"/>
  <c r="O97" i="16"/>
  <c r="P97" i="16"/>
  <c r="Q97" i="16"/>
  <c r="R97" i="16"/>
  <c r="S97" i="16"/>
  <c r="K98" i="16"/>
  <c r="L98" i="16"/>
  <c r="N98" i="16"/>
  <c r="O98" i="16"/>
  <c r="P98" i="16"/>
  <c r="Q98" i="16"/>
  <c r="R98" i="16"/>
  <c r="S98" i="16"/>
  <c r="K99" i="16"/>
  <c r="L99" i="16"/>
  <c r="N99" i="16"/>
  <c r="O99" i="16"/>
  <c r="P99" i="16"/>
  <c r="Q99" i="16"/>
  <c r="R99" i="16"/>
  <c r="S99" i="16"/>
  <c r="K100" i="16"/>
  <c r="L100" i="16"/>
  <c r="N100" i="16"/>
  <c r="O100" i="16"/>
  <c r="P100" i="16"/>
  <c r="Q100" i="16"/>
  <c r="R100" i="16"/>
  <c r="S100" i="16"/>
  <c r="K101" i="16"/>
  <c r="L101" i="16"/>
  <c r="N101" i="16"/>
  <c r="O101" i="16"/>
  <c r="P101" i="16"/>
  <c r="Q101" i="16"/>
  <c r="R101" i="16"/>
  <c r="S101" i="16"/>
  <c r="K102" i="16"/>
  <c r="L102" i="16"/>
  <c r="N102" i="16"/>
  <c r="O102" i="16"/>
  <c r="P102" i="16"/>
  <c r="Q102" i="16"/>
  <c r="R102" i="16"/>
  <c r="S102" i="16"/>
  <c r="K103" i="16"/>
  <c r="L103" i="16"/>
  <c r="N103" i="16"/>
  <c r="O103" i="16"/>
  <c r="P103" i="16"/>
  <c r="Q103" i="16"/>
  <c r="R103" i="16"/>
  <c r="S103" i="16"/>
  <c r="K104" i="16"/>
  <c r="L104" i="16"/>
  <c r="N104" i="16"/>
  <c r="O104" i="16"/>
  <c r="P104" i="16"/>
  <c r="Q104" i="16"/>
  <c r="R104" i="16"/>
  <c r="S104" i="16"/>
  <c r="K105" i="16"/>
  <c r="L105" i="16"/>
  <c r="N105" i="16"/>
  <c r="O105" i="16"/>
  <c r="P105" i="16"/>
  <c r="Q105" i="16"/>
  <c r="R105" i="16"/>
  <c r="S105" i="16"/>
  <c r="K106" i="16"/>
  <c r="L106" i="16"/>
  <c r="N106" i="16"/>
  <c r="O106" i="16"/>
  <c r="P106" i="16"/>
  <c r="Q106" i="16"/>
  <c r="R106" i="16"/>
  <c r="S106" i="16"/>
  <c r="K107" i="16"/>
  <c r="L107" i="16"/>
  <c r="N107" i="16"/>
  <c r="O107" i="16"/>
  <c r="P107" i="16"/>
  <c r="Q107" i="16"/>
  <c r="R107" i="16"/>
  <c r="S107" i="16"/>
  <c r="K108" i="16"/>
  <c r="L108" i="16"/>
  <c r="N108" i="16"/>
  <c r="O108" i="16"/>
  <c r="P108" i="16"/>
  <c r="Q108" i="16"/>
  <c r="R108" i="16"/>
  <c r="S108" i="16"/>
  <c r="K109" i="16"/>
  <c r="L109" i="16"/>
  <c r="N109" i="16"/>
  <c r="O109" i="16"/>
  <c r="P109" i="16"/>
  <c r="Q109" i="16"/>
  <c r="R109" i="16"/>
  <c r="S109" i="16"/>
  <c r="L8" i="16"/>
  <c r="N8" i="16"/>
  <c r="O8" i="16"/>
  <c r="P8" i="16"/>
  <c r="Q8" i="16"/>
  <c r="R8" i="16"/>
  <c r="S8" i="16"/>
  <c r="K8" i="16"/>
  <c r="F6" i="13"/>
  <c r="J6" i="18"/>
  <c r="I6" i="18"/>
  <c r="H6" i="18"/>
  <c r="G6" i="18"/>
  <c r="F6" i="18"/>
  <c r="E6" i="18"/>
  <c r="D6" i="18"/>
  <c r="C6" i="18"/>
  <c r="B6" i="18"/>
  <c r="A4" i="18"/>
  <c r="A3" i="18"/>
  <c r="J6" i="17"/>
  <c r="I6" i="17"/>
  <c r="H6" i="17"/>
  <c r="G6" i="17"/>
  <c r="F6" i="17"/>
  <c r="E6" i="17"/>
  <c r="D6" i="17"/>
  <c r="C6" i="17"/>
  <c r="B6" i="17"/>
  <c r="A4" i="17"/>
  <c r="A3" i="17"/>
  <c r="J6" i="16"/>
  <c r="I6" i="16"/>
  <c r="H6" i="16"/>
  <c r="G6" i="16"/>
  <c r="F6" i="16"/>
  <c r="E6" i="16"/>
  <c r="D6" i="16"/>
  <c r="C6" i="16"/>
  <c r="B6" i="16"/>
  <c r="A4" i="16"/>
  <c r="A3" i="16"/>
  <c r="J6" i="15"/>
  <c r="I6" i="15"/>
  <c r="H6" i="15"/>
  <c r="G6" i="15"/>
  <c r="F6" i="15"/>
  <c r="E6" i="15"/>
  <c r="D6" i="15"/>
  <c r="C6" i="15"/>
  <c r="B6" i="15"/>
  <c r="A4" i="15"/>
  <c r="A3" i="15"/>
  <c r="J6" i="14"/>
  <c r="I6" i="14"/>
  <c r="H6" i="14"/>
  <c r="G6" i="14"/>
  <c r="F6" i="14"/>
  <c r="E6" i="14"/>
  <c r="D6" i="14"/>
  <c r="C6" i="14"/>
  <c r="B6" i="14"/>
  <c r="A4" i="14"/>
  <c r="A3" i="14"/>
  <c r="J6" i="13"/>
  <c r="I6" i="13"/>
  <c r="H6" i="13"/>
  <c r="G6" i="13"/>
  <c r="E6" i="13"/>
  <c r="D6" i="13"/>
  <c r="C6" i="13"/>
  <c r="B6" i="13"/>
  <c r="A4" i="13"/>
  <c r="A3" i="13"/>
  <c r="J6" i="12"/>
  <c r="I6" i="12"/>
  <c r="H6" i="12"/>
  <c r="G6" i="12"/>
  <c r="F6" i="12"/>
  <c r="E6" i="12"/>
  <c r="D6" i="12"/>
  <c r="C6" i="12"/>
  <c r="B6" i="12"/>
  <c r="A4" i="12"/>
  <c r="A3" i="12"/>
  <c r="C6" i="3"/>
  <c r="G6" i="3"/>
  <c r="H6" i="3"/>
  <c r="I6" i="3"/>
  <c r="J6" i="3"/>
  <c r="K6" i="3"/>
  <c r="L6" i="3"/>
  <c r="B6" i="3"/>
  <c r="A4" i="3"/>
  <c r="A3" i="3"/>
  <c r="S111" i="25" l="1"/>
  <c r="AB111" i="25" s="1"/>
  <c r="O111" i="25"/>
  <c r="X111" i="25" s="1"/>
  <c r="K111" i="25"/>
  <c r="T111" i="25" s="1"/>
  <c r="P110" i="25"/>
  <c r="Y110" i="25" s="1"/>
  <c r="L110" i="25"/>
  <c r="U110" i="25" s="1"/>
  <c r="P111" i="25"/>
  <c r="Y111" i="25" s="1"/>
  <c r="L111" i="25"/>
  <c r="U111" i="25" s="1"/>
  <c r="Q110" i="25"/>
  <c r="Z110" i="25" s="1"/>
  <c r="N109" i="31"/>
  <c r="W109" i="31" s="1"/>
  <c r="L109" i="31"/>
  <c r="U109" i="31" s="1"/>
  <c r="S108" i="31"/>
  <c r="AB108" i="31" s="1"/>
  <c r="Q108" i="31"/>
  <c r="O108" i="31"/>
  <c r="X108" i="31" s="1"/>
  <c r="K108" i="31"/>
  <c r="T108" i="31" s="1"/>
  <c r="R107" i="31"/>
  <c r="AA107" i="31" s="1"/>
  <c r="N107" i="31"/>
  <c r="W107" i="31" s="1"/>
  <c r="L107" i="31"/>
  <c r="U107" i="31" s="1"/>
  <c r="S106" i="31"/>
  <c r="AB106" i="31" s="1"/>
  <c r="Q106" i="31"/>
  <c r="O106" i="31"/>
  <c r="X106" i="31" s="1"/>
  <c r="K106" i="31"/>
  <c r="T106" i="31" s="1"/>
  <c r="R105" i="31"/>
  <c r="AA105" i="31" s="1"/>
  <c r="N105" i="31"/>
  <c r="W105" i="31" s="1"/>
  <c r="L105" i="31"/>
  <c r="U105" i="31" s="1"/>
  <c r="S104" i="31"/>
  <c r="AB104" i="31" s="1"/>
  <c r="Q104" i="31"/>
  <c r="O104" i="31"/>
  <c r="X104" i="31" s="1"/>
  <c r="K104" i="31"/>
  <c r="T104" i="31" s="1"/>
  <c r="R103" i="31"/>
  <c r="AA103" i="31" s="1"/>
  <c r="N103" i="31"/>
  <c r="W103" i="31" s="1"/>
  <c r="L103" i="31"/>
  <c r="U103" i="31" s="1"/>
  <c r="S102" i="31"/>
  <c r="AB102" i="31" s="1"/>
  <c r="Q102" i="31"/>
  <c r="O102" i="31"/>
  <c r="X102" i="31" s="1"/>
  <c r="K102" i="31"/>
  <c r="T102" i="31" s="1"/>
  <c r="R101" i="31"/>
  <c r="AA101" i="31" s="1"/>
  <c r="N101" i="31"/>
  <c r="W101" i="31" s="1"/>
  <c r="L101" i="31"/>
  <c r="U101" i="31" s="1"/>
  <c r="S100" i="31"/>
  <c r="AB100" i="31" s="1"/>
  <c r="Q100" i="31"/>
  <c r="O100" i="31"/>
  <c r="X100" i="31" s="1"/>
  <c r="K100" i="31"/>
  <c r="T100" i="31" s="1"/>
  <c r="R99" i="31"/>
  <c r="AA99" i="31" s="1"/>
  <c r="N99" i="31"/>
  <c r="W99" i="31" s="1"/>
  <c r="L99" i="31"/>
  <c r="U99" i="31" s="1"/>
  <c r="S98" i="31"/>
  <c r="AB98" i="31" s="1"/>
  <c r="Q98" i="31"/>
  <c r="O98" i="31"/>
  <c r="X98" i="31" s="1"/>
  <c r="K98" i="31"/>
  <c r="T98" i="31" s="1"/>
  <c r="R97" i="31"/>
  <c r="AA97" i="31" s="1"/>
  <c r="N97" i="31"/>
  <c r="W97" i="31" s="1"/>
  <c r="L97" i="31"/>
  <c r="U97" i="31" s="1"/>
  <c r="S96" i="31"/>
  <c r="AB96" i="31" s="1"/>
  <c r="Q96" i="31"/>
  <c r="O96" i="31"/>
  <c r="X96" i="31" s="1"/>
  <c r="K96" i="31"/>
  <c r="T96" i="31" s="1"/>
  <c r="R95" i="31"/>
  <c r="AA95" i="31" s="1"/>
  <c r="N95" i="31"/>
  <c r="W95" i="31" s="1"/>
  <c r="L95" i="31"/>
  <c r="U95" i="31" s="1"/>
  <c r="S94" i="31"/>
  <c r="AB94" i="31" s="1"/>
  <c r="Q94" i="31"/>
  <c r="O94" i="31"/>
  <c r="X94" i="31" s="1"/>
  <c r="K94" i="31"/>
  <c r="T94" i="31" s="1"/>
  <c r="R93" i="31"/>
  <c r="AA93" i="31" s="1"/>
  <c r="N93" i="31"/>
  <c r="W93" i="31" s="1"/>
  <c r="L93" i="31"/>
  <c r="U93" i="31" s="1"/>
  <c r="S92" i="31"/>
  <c r="AB92" i="31" s="1"/>
  <c r="Q92" i="31"/>
  <c r="O92" i="31"/>
  <c r="X92" i="31" s="1"/>
  <c r="K92" i="31"/>
  <c r="T92" i="31" s="1"/>
  <c r="R91" i="31"/>
  <c r="AA91" i="31" s="1"/>
  <c r="N91" i="31"/>
  <c r="W91" i="31" s="1"/>
  <c r="L91" i="31"/>
  <c r="U91" i="31" s="1"/>
  <c r="S90" i="31"/>
  <c r="AB90" i="31" s="1"/>
  <c r="Q90" i="31"/>
  <c r="O90" i="31"/>
  <c r="X90" i="31" s="1"/>
  <c r="K90" i="31"/>
  <c r="T90" i="31" s="1"/>
  <c r="R89" i="31"/>
  <c r="AA89" i="31" s="1"/>
  <c r="N89" i="31"/>
  <c r="W89" i="31" s="1"/>
  <c r="L89" i="31"/>
  <c r="U89" i="31" s="1"/>
  <c r="S88" i="31"/>
  <c r="AB88" i="31" s="1"/>
  <c r="Q88" i="31"/>
  <c r="O88" i="31"/>
  <c r="X88" i="31" s="1"/>
  <c r="K88" i="31"/>
  <c r="T88" i="31" s="1"/>
  <c r="R87" i="31"/>
  <c r="AA87" i="31" s="1"/>
  <c r="N87" i="31"/>
  <c r="W87" i="31" s="1"/>
  <c r="L87" i="31"/>
  <c r="U87" i="31" s="1"/>
  <c r="S86" i="31"/>
  <c r="AB86" i="31" s="1"/>
  <c r="Q86" i="31"/>
  <c r="O86" i="31"/>
  <c r="X86" i="31" s="1"/>
  <c r="K86" i="31"/>
  <c r="T86" i="31" s="1"/>
  <c r="R85" i="31"/>
  <c r="AA85" i="31" s="1"/>
  <c r="N85" i="31"/>
  <c r="W85" i="31" s="1"/>
  <c r="L85" i="31"/>
  <c r="U85" i="31" s="1"/>
  <c r="S84" i="31"/>
  <c r="AB84" i="31" s="1"/>
  <c r="Q84" i="31"/>
  <c r="O84" i="31"/>
  <c r="X84" i="31" s="1"/>
  <c r="K84" i="31"/>
  <c r="T84" i="31" s="1"/>
  <c r="R83" i="31"/>
  <c r="AA83" i="31" s="1"/>
  <c r="N83" i="31"/>
  <c r="W83" i="31" s="1"/>
  <c r="L83" i="31"/>
  <c r="U83" i="31" s="1"/>
  <c r="S82" i="31"/>
  <c r="AB82" i="31" s="1"/>
  <c r="Q82" i="31"/>
  <c r="O82" i="31"/>
  <c r="X82" i="31" s="1"/>
  <c r="K82" i="31"/>
  <c r="T82" i="31" s="1"/>
  <c r="R81" i="31"/>
  <c r="AA81" i="31" s="1"/>
  <c r="N81" i="31"/>
  <c r="W81" i="31" s="1"/>
  <c r="L81" i="31"/>
  <c r="U81" i="31" s="1"/>
  <c r="S80" i="31"/>
  <c r="AB80" i="31" s="1"/>
  <c r="Q80" i="31"/>
  <c r="O80" i="31"/>
  <c r="X80" i="31" s="1"/>
  <c r="K80" i="31"/>
  <c r="T80" i="31" s="1"/>
  <c r="R79" i="31"/>
  <c r="AA79" i="31" s="1"/>
  <c r="N79" i="31"/>
  <c r="W79" i="31" s="1"/>
  <c r="L79" i="31"/>
  <c r="U79" i="31" s="1"/>
  <c r="S78" i="31"/>
  <c r="AB78" i="31" s="1"/>
  <c r="Q78" i="31"/>
  <c r="O78" i="31"/>
  <c r="X78" i="31" s="1"/>
  <c r="K78" i="31"/>
  <c r="T78" i="31" s="1"/>
  <c r="R77" i="31"/>
  <c r="AA77" i="31" s="1"/>
  <c r="N77" i="31"/>
  <c r="W77" i="31" s="1"/>
  <c r="L77" i="31"/>
  <c r="U77" i="31" s="1"/>
  <c r="S76" i="31"/>
  <c r="AB76" i="31" s="1"/>
  <c r="Q76" i="31"/>
  <c r="O76" i="31"/>
  <c r="X76" i="31" s="1"/>
  <c r="K76" i="31"/>
  <c r="T76" i="31" s="1"/>
  <c r="R75" i="31"/>
  <c r="AA75" i="31" s="1"/>
  <c r="N75" i="31"/>
  <c r="W75" i="31" s="1"/>
  <c r="L75" i="31"/>
  <c r="U75" i="31" s="1"/>
  <c r="S74" i="31"/>
  <c r="AB74" i="31" s="1"/>
  <c r="Q74" i="31"/>
  <c r="O74" i="31"/>
  <c r="X74" i="31" s="1"/>
  <c r="K74" i="31"/>
  <c r="T74" i="31" s="1"/>
  <c r="R73" i="31"/>
  <c r="AA73" i="31" s="1"/>
  <c r="N73" i="31"/>
  <c r="W73" i="31" s="1"/>
  <c r="L73" i="31"/>
  <c r="U73" i="31" s="1"/>
  <c r="S72" i="31"/>
  <c r="AB72" i="31" s="1"/>
  <c r="Q72" i="31"/>
  <c r="O72" i="31"/>
  <c r="X72" i="31" s="1"/>
  <c r="K72" i="31"/>
  <c r="T72" i="31" s="1"/>
  <c r="R71" i="31"/>
  <c r="AA71" i="31" s="1"/>
  <c r="N71" i="31"/>
  <c r="W71" i="31" s="1"/>
  <c r="L71" i="31"/>
  <c r="U71" i="31" s="1"/>
  <c r="S70" i="31"/>
  <c r="AB70" i="31" s="1"/>
  <c r="Q70" i="31"/>
  <c r="O70" i="31"/>
  <c r="X70" i="31" s="1"/>
  <c r="K70" i="31"/>
  <c r="T70" i="31" s="1"/>
  <c r="R69" i="31"/>
  <c r="AA69" i="31" s="1"/>
  <c r="N69" i="31"/>
  <c r="W69" i="31" s="1"/>
  <c r="L69" i="31"/>
  <c r="U69" i="31" s="1"/>
  <c r="S68" i="31"/>
  <c r="AB68" i="31" s="1"/>
  <c r="Q68" i="31"/>
  <c r="O68" i="31"/>
  <c r="X68" i="31" s="1"/>
  <c r="K68" i="31"/>
  <c r="T68" i="31" s="1"/>
  <c r="R67" i="31"/>
  <c r="AA67" i="31" s="1"/>
  <c r="N67" i="31"/>
  <c r="W67" i="31" s="1"/>
  <c r="L67" i="31"/>
  <c r="U67" i="31" s="1"/>
  <c r="S66" i="31"/>
  <c r="AB66" i="31" s="1"/>
  <c r="Q66" i="31"/>
  <c r="O66" i="31"/>
  <c r="X66" i="31" s="1"/>
  <c r="K66" i="31"/>
  <c r="T66" i="31" s="1"/>
  <c r="R65" i="31"/>
  <c r="AA65" i="31" s="1"/>
  <c r="N65" i="31"/>
  <c r="W65" i="31" s="1"/>
  <c r="L65" i="31"/>
  <c r="U65" i="31" s="1"/>
  <c r="S64" i="31"/>
  <c r="AB64" i="31" s="1"/>
  <c r="Q64" i="31"/>
  <c r="O64" i="31"/>
  <c r="X64" i="31" s="1"/>
  <c r="K64" i="31"/>
  <c r="T64" i="31" s="1"/>
  <c r="R63" i="31"/>
  <c r="AA63" i="31" s="1"/>
  <c r="N63" i="31"/>
  <c r="W63" i="31" s="1"/>
  <c r="L63" i="31"/>
  <c r="U63" i="31" s="1"/>
  <c r="S62" i="31"/>
  <c r="AB62" i="31" s="1"/>
  <c r="Q62" i="31"/>
  <c r="O62" i="31"/>
  <c r="X62" i="31" s="1"/>
  <c r="K62" i="31"/>
  <c r="T62" i="31" s="1"/>
  <c r="R61" i="31"/>
  <c r="AA61" i="31" s="1"/>
  <c r="N61" i="31"/>
  <c r="W61" i="31" s="1"/>
  <c r="L61" i="31"/>
  <c r="U61" i="31" s="1"/>
  <c r="S60" i="31"/>
  <c r="AB60" i="31" s="1"/>
  <c r="Q60" i="31"/>
  <c r="O60" i="31"/>
  <c r="X60" i="31" s="1"/>
  <c r="K60" i="31"/>
  <c r="T60" i="31" s="1"/>
  <c r="R59" i="31"/>
  <c r="AA59" i="31" s="1"/>
  <c r="N59" i="31"/>
  <c r="W59" i="31" s="1"/>
  <c r="L59" i="31"/>
  <c r="U59" i="31" s="1"/>
  <c r="S58" i="31"/>
  <c r="AB58" i="31" s="1"/>
  <c r="Q58" i="31"/>
  <c r="O58" i="31"/>
  <c r="X58" i="31" s="1"/>
  <c r="K58" i="31"/>
  <c r="T58" i="31" s="1"/>
  <c r="R57" i="31"/>
  <c r="AA57" i="31" s="1"/>
  <c r="N57" i="31"/>
  <c r="W57" i="31" s="1"/>
  <c r="L57" i="31"/>
  <c r="U57" i="31" s="1"/>
  <c r="S56" i="31"/>
  <c r="AB56" i="31" s="1"/>
  <c r="Q56" i="31"/>
  <c r="O56" i="31"/>
  <c r="X56" i="31" s="1"/>
  <c r="K56" i="31"/>
  <c r="T56" i="31" s="1"/>
  <c r="R55" i="31"/>
  <c r="AA55" i="31" s="1"/>
  <c r="N55" i="31"/>
  <c r="W55" i="31" s="1"/>
  <c r="L55" i="31"/>
  <c r="U55" i="31" s="1"/>
  <c r="S54" i="31"/>
  <c r="AB54" i="31" s="1"/>
  <c r="Q54" i="31"/>
  <c r="O54" i="31"/>
  <c r="X54" i="31" s="1"/>
  <c r="K54" i="31"/>
  <c r="T54" i="31" s="1"/>
  <c r="R53" i="31"/>
  <c r="AA53" i="31" s="1"/>
  <c r="N53" i="31"/>
  <c r="W53" i="31" s="1"/>
  <c r="L53" i="31"/>
  <c r="U53" i="31" s="1"/>
  <c r="S52" i="31"/>
  <c r="AB52" i="31" s="1"/>
  <c r="Q52" i="31"/>
  <c r="O52" i="31"/>
  <c r="X52" i="31" s="1"/>
  <c r="K52" i="31"/>
  <c r="T52" i="31" s="1"/>
  <c r="R51" i="31"/>
  <c r="AA51" i="31" s="1"/>
  <c r="N51" i="31"/>
  <c r="W51" i="31" s="1"/>
  <c r="L51" i="31"/>
  <c r="U51" i="31" s="1"/>
  <c r="S50" i="31"/>
  <c r="AB50" i="31" s="1"/>
  <c r="Q50" i="31"/>
  <c r="O50" i="31"/>
  <c r="X50" i="31" s="1"/>
  <c r="K50" i="31"/>
  <c r="T50" i="31" s="1"/>
  <c r="R49" i="31"/>
  <c r="AA49" i="31" s="1"/>
  <c r="N49" i="31"/>
  <c r="W49" i="31" s="1"/>
  <c r="L49" i="31"/>
  <c r="U49" i="31" s="1"/>
  <c r="S48" i="31"/>
  <c r="AB48" i="31" s="1"/>
  <c r="Q48" i="31"/>
  <c r="O48" i="31"/>
  <c r="X48" i="31" s="1"/>
  <c r="K48" i="31"/>
  <c r="T48" i="31" s="1"/>
  <c r="R47" i="31"/>
  <c r="AA47" i="31" s="1"/>
  <c r="N47" i="31"/>
  <c r="W47" i="31" s="1"/>
  <c r="L47" i="31"/>
  <c r="U47" i="31" s="1"/>
  <c r="S46" i="31"/>
  <c r="AB46" i="31" s="1"/>
  <c r="Q46" i="31"/>
  <c r="O46" i="31"/>
  <c r="X46" i="31" s="1"/>
  <c r="K46" i="31"/>
  <c r="T46" i="31" s="1"/>
  <c r="R45" i="31"/>
  <c r="AA45" i="31" s="1"/>
  <c r="N45" i="31"/>
  <c r="W45" i="31" s="1"/>
  <c r="L45" i="31"/>
  <c r="U45" i="31" s="1"/>
  <c r="S44" i="31"/>
  <c r="AB44" i="31" s="1"/>
  <c r="Q44" i="31"/>
  <c r="O44" i="31"/>
  <c r="X44" i="31" s="1"/>
  <c r="K44" i="31"/>
  <c r="T44" i="31" s="1"/>
  <c r="R43" i="31"/>
  <c r="AA43" i="31" s="1"/>
  <c r="N43" i="31"/>
  <c r="W43" i="31" s="1"/>
  <c r="L43" i="31"/>
  <c r="U43" i="31" s="1"/>
  <c r="S42" i="31"/>
  <c r="AB42" i="31" s="1"/>
  <c r="Q42" i="31"/>
  <c r="O42" i="31"/>
  <c r="X42" i="31" s="1"/>
  <c r="K42" i="31"/>
  <c r="T42" i="31" s="1"/>
  <c r="R41" i="31"/>
  <c r="AA41" i="31" s="1"/>
  <c r="N41" i="31"/>
  <c r="W41" i="31" s="1"/>
  <c r="L41" i="31"/>
  <c r="U41" i="31" s="1"/>
  <c r="S40" i="31"/>
  <c r="AB40" i="31" s="1"/>
  <c r="Q40" i="31"/>
  <c r="O40" i="31"/>
  <c r="X40" i="31" s="1"/>
  <c r="K40" i="31"/>
  <c r="T40" i="31" s="1"/>
  <c r="R39" i="31"/>
  <c r="AA39" i="31" s="1"/>
  <c r="N39" i="31"/>
  <c r="W39" i="31" s="1"/>
  <c r="L39" i="31"/>
  <c r="U39" i="31" s="1"/>
  <c r="S38" i="31"/>
  <c r="AB38" i="31" s="1"/>
  <c r="Q38" i="31"/>
  <c r="O38" i="31"/>
  <c r="X38" i="31" s="1"/>
  <c r="K38" i="31"/>
  <c r="T38" i="31" s="1"/>
  <c r="R37" i="31"/>
  <c r="AA37" i="31" s="1"/>
  <c r="N37" i="31"/>
  <c r="W37" i="31" s="1"/>
  <c r="L37" i="31"/>
  <c r="U37" i="31" s="1"/>
  <c r="S36" i="31"/>
  <c r="AB36" i="31" s="1"/>
  <c r="Q36" i="31"/>
  <c r="O36" i="31"/>
  <c r="X36" i="31" s="1"/>
  <c r="K36" i="31"/>
  <c r="T36" i="31" s="1"/>
  <c r="R35" i="31"/>
  <c r="AA35" i="31" s="1"/>
  <c r="N35" i="31"/>
  <c r="W35" i="31" s="1"/>
  <c r="L35" i="31"/>
  <c r="U35" i="31" s="1"/>
  <c r="S34" i="31"/>
  <c r="AB34" i="31" s="1"/>
  <c r="Q34" i="31"/>
  <c r="O34" i="31"/>
  <c r="X34" i="31" s="1"/>
  <c r="K34" i="31"/>
  <c r="T34" i="31" s="1"/>
  <c r="R33" i="31"/>
  <c r="AA33" i="31" s="1"/>
  <c r="N33" i="31"/>
  <c r="W33" i="31" s="1"/>
  <c r="L33" i="31"/>
  <c r="U33" i="31" s="1"/>
  <c r="S32" i="31"/>
  <c r="AB32" i="31" s="1"/>
  <c r="Q32" i="31"/>
  <c r="O32" i="31"/>
  <c r="X32" i="31" s="1"/>
  <c r="K32" i="31"/>
  <c r="T32" i="31" s="1"/>
  <c r="R31" i="31"/>
  <c r="AA31" i="31" s="1"/>
  <c r="N31" i="31"/>
  <c r="W31" i="31" s="1"/>
  <c r="L31" i="31"/>
  <c r="U31" i="31" s="1"/>
  <c r="S30" i="31"/>
  <c r="AB30" i="31" s="1"/>
  <c r="Q30" i="31"/>
  <c r="O30" i="31"/>
  <c r="X30" i="31" s="1"/>
  <c r="K30" i="31"/>
  <c r="T30" i="31" s="1"/>
  <c r="R29" i="31"/>
  <c r="AA29" i="31" s="1"/>
  <c r="N29" i="31"/>
  <c r="W29" i="31" s="1"/>
  <c r="L29" i="31"/>
  <c r="U29" i="31" s="1"/>
  <c r="S28" i="31"/>
  <c r="AB28" i="31" s="1"/>
  <c r="Q28" i="31"/>
  <c r="O28" i="31"/>
  <c r="X28" i="31" s="1"/>
  <c r="K28" i="31"/>
  <c r="T28" i="31" s="1"/>
  <c r="R27" i="31"/>
  <c r="AA27" i="31" s="1"/>
  <c r="N27" i="31"/>
  <c r="W27" i="31" s="1"/>
  <c r="L27" i="31"/>
  <c r="U27" i="31" s="1"/>
  <c r="S26" i="31"/>
  <c r="AB26" i="31" s="1"/>
  <c r="Q26" i="31"/>
  <c r="O26" i="31"/>
  <c r="X26" i="31" s="1"/>
  <c r="K26" i="31"/>
  <c r="T26" i="31" s="1"/>
  <c r="R25" i="31"/>
  <c r="AA25" i="31" s="1"/>
  <c r="N25" i="31"/>
  <c r="W25" i="31" s="1"/>
  <c r="L25" i="31"/>
  <c r="U25" i="31" s="1"/>
  <c r="S24" i="31"/>
  <c r="AB24" i="31" s="1"/>
  <c r="Q24" i="31"/>
  <c r="O24" i="31"/>
  <c r="X24" i="31" s="1"/>
  <c r="K24" i="31"/>
  <c r="T24" i="31" s="1"/>
  <c r="R23" i="31"/>
  <c r="AA23" i="31" s="1"/>
  <c r="N23" i="31"/>
  <c r="W23" i="31" s="1"/>
  <c r="L23" i="31"/>
  <c r="U23" i="31" s="1"/>
  <c r="S22" i="31"/>
  <c r="AB22" i="31" s="1"/>
  <c r="Q22" i="31"/>
  <c r="O22" i="31"/>
  <c r="X22" i="31" s="1"/>
  <c r="K22" i="31"/>
  <c r="T22" i="31" s="1"/>
  <c r="R21" i="31"/>
  <c r="AA21" i="31" s="1"/>
  <c r="N21" i="31"/>
  <c r="W21" i="31" s="1"/>
  <c r="L21" i="31"/>
  <c r="U21" i="31" s="1"/>
  <c r="S20" i="31"/>
  <c r="AB20" i="31" s="1"/>
  <c r="Q20" i="31"/>
  <c r="O20" i="31"/>
  <c r="X20" i="31" s="1"/>
  <c r="K20" i="31"/>
  <c r="T20" i="31" s="1"/>
  <c r="R19" i="31"/>
  <c r="AA19" i="31" s="1"/>
  <c r="N19" i="31"/>
  <c r="W19" i="31" s="1"/>
  <c r="L19" i="31"/>
  <c r="U19" i="31" s="1"/>
  <c r="S18" i="31"/>
  <c r="AB18" i="31" s="1"/>
  <c r="Q18" i="31"/>
  <c r="O18" i="31"/>
  <c r="X18" i="31" s="1"/>
  <c r="K18" i="31"/>
  <c r="T18" i="31" s="1"/>
  <c r="R17" i="31"/>
  <c r="AA17" i="31" s="1"/>
  <c r="N17" i="31"/>
  <c r="W17" i="31" s="1"/>
  <c r="L17" i="31"/>
  <c r="U17" i="31" s="1"/>
  <c r="S16" i="31"/>
  <c r="AB16" i="31" s="1"/>
  <c r="Q16" i="31"/>
  <c r="O16" i="31"/>
  <c r="X16" i="31" s="1"/>
  <c r="K16" i="31"/>
  <c r="T16" i="31" s="1"/>
  <c r="R15" i="31"/>
  <c r="AA15" i="31" s="1"/>
  <c r="N15" i="31"/>
  <c r="W15" i="31" s="1"/>
  <c r="L15" i="31"/>
  <c r="U15" i="31" s="1"/>
  <c r="S14" i="31"/>
  <c r="AB14" i="31" s="1"/>
  <c r="Q14" i="31"/>
  <c r="O14" i="31"/>
  <c r="X14" i="31" s="1"/>
  <c r="K14" i="31"/>
  <c r="T14" i="31" s="1"/>
  <c r="R13" i="31"/>
  <c r="AA13" i="31" s="1"/>
  <c r="N13" i="31"/>
  <c r="W13" i="31" s="1"/>
  <c r="L13" i="31"/>
  <c r="U13" i="31" s="1"/>
  <c r="S12" i="31"/>
  <c r="AB12" i="31" s="1"/>
  <c r="Q12" i="31"/>
  <c r="O12" i="31"/>
  <c r="X12" i="31" s="1"/>
  <c r="K12" i="31"/>
  <c r="T12" i="31" s="1"/>
  <c r="R11" i="31"/>
  <c r="AA11" i="31" s="1"/>
  <c r="N11" i="31"/>
  <c r="W11" i="31" s="1"/>
  <c r="L11" i="31"/>
  <c r="U11" i="31" s="1"/>
  <c r="S10" i="31"/>
  <c r="AB10" i="31" s="1"/>
  <c r="Q10" i="31"/>
  <c r="O10" i="31"/>
  <c r="X10" i="31" s="1"/>
  <c r="K10" i="31"/>
  <c r="T10" i="31" s="1"/>
  <c r="S109" i="31"/>
  <c r="AB109" i="31" s="1"/>
  <c r="Q109" i="31"/>
  <c r="O109" i="31"/>
  <c r="X109" i="31" s="1"/>
  <c r="K109" i="31"/>
  <c r="T109" i="31" s="1"/>
  <c r="R108" i="31"/>
  <c r="AA108" i="31" s="1"/>
  <c r="P108" i="31"/>
  <c r="Y108" i="31" s="1"/>
  <c r="N108" i="31"/>
  <c r="W108" i="31" s="1"/>
  <c r="L108" i="31"/>
  <c r="U108" i="31" s="1"/>
  <c r="S107" i="31"/>
  <c r="AB107" i="31" s="1"/>
  <c r="Q107" i="31"/>
  <c r="O107" i="31"/>
  <c r="X107" i="31" s="1"/>
  <c r="K107" i="31"/>
  <c r="T107" i="31" s="1"/>
  <c r="R106" i="31"/>
  <c r="AA106" i="31" s="1"/>
  <c r="P106" i="31"/>
  <c r="Y106" i="31" s="1"/>
  <c r="N106" i="31"/>
  <c r="W106" i="31" s="1"/>
  <c r="L106" i="31"/>
  <c r="U106" i="31" s="1"/>
  <c r="S105" i="31"/>
  <c r="AB105" i="31" s="1"/>
  <c r="Q105" i="31"/>
  <c r="O105" i="31"/>
  <c r="X105" i="31" s="1"/>
  <c r="K105" i="31"/>
  <c r="T105" i="31" s="1"/>
  <c r="R104" i="31"/>
  <c r="AA104" i="31" s="1"/>
  <c r="P104" i="31"/>
  <c r="Y104" i="31" s="1"/>
  <c r="N104" i="31"/>
  <c r="W104" i="31" s="1"/>
  <c r="L104" i="31"/>
  <c r="U104" i="31" s="1"/>
  <c r="S103" i="31"/>
  <c r="AB103" i="31" s="1"/>
  <c r="Q103" i="31"/>
  <c r="O103" i="31"/>
  <c r="X103" i="31" s="1"/>
  <c r="K103" i="31"/>
  <c r="T103" i="31" s="1"/>
  <c r="R102" i="31"/>
  <c r="AA102" i="31" s="1"/>
  <c r="P102" i="31"/>
  <c r="Y102" i="31" s="1"/>
  <c r="N102" i="31"/>
  <c r="W102" i="31" s="1"/>
  <c r="L102" i="31"/>
  <c r="U102" i="31" s="1"/>
  <c r="S101" i="31"/>
  <c r="AB101" i="31" s="1"/>
  <c r="Q101" i="31"/>
  <c r="O101" i="31"/>
  <c r="X101" i="31" s="1"/>
  <c r="K101" i="31"/>
  <c r="T101" i="31" s="1"/>
  <c r="R100" i="31"/>
  <c r="AA100" i="31" s="1"/>
  <c r="P100" i="31"/>
  <c r="Y100" i="31" s="1"/>
  <c r="N100" i="31"/>
  <c r="W100" i="31" s="1"/>
  <c r="L100" i="31"/>
  <c r="U100" i="31" s="1"/>
  <c r="S99" i="31"/>
  <c r="AB99" i="31" s="1"/>
  <c r="Q99" i="31"/>
  <c r="O99" i="31"/>
  <c r="X99" i="31" s="1"/>
  <c r="K99" i="31"/>
  <c r="T99" i="31" s="1"/>
  <c r="R98" i="31"/>
  <c r="AA98" i="31" s="1"/>
  <c r="P98" i="31"/>
  <c r="Y98" i="31" s="1"/>
  <c r="N98" i="31"/>
  <c r="W98" i="31" s="1"/>
  <c r="L98" i="31"/>
  <c r="U98" i="31" s="1"/>
  <c r="S97" i="31"/>
  <c r="AB97" i="31" s="1"/>
  <c r="Q97" i="31"/>
  <c r="O97" i="31"/>
  <c r="X97" i="31" s="1"/>
  <c r="K97" i="31"/>
  <c r="T97" i="31" s="1"/>
  <c r="R96" i="31"/>
  <c r="AA96" i="31" s="1"/>
  <c r="P96" i="31"/>
  <c r="Y96" i="31" s="1"/>
  <c r="N96" i="31"/>
  <c r="W96" i="31" s="1"/>
  <c r="L96" i="31"/>
  <c r="U96" i="31" s="1"/>
  <c r="S95" i="31"/>
  <c r="AB95" i="31" s="1"/>
  <c r="Q95" i="31"/>
  <c r="O95" i="31"/>
  <c r="X95" i="31" s="1"/>
  <c r="K95" i="31"/>
  <c r="T95" i="31" s="1"/>
  <c r="R94" i="31"/>
  <c r="AA94" i="31" s="1"/>
  <c r="P94" i="31"/>
  <c r="Y94" i="31" s="1"/>
  <c r="N94" i="31"/>
  <c r="W94" i="31" s="1"/>
  <c r="L94" i="31"/>
  <c r="U94" i="31" s="1"/>
  <c r="S93" i="31"/>
  <c r="AB93" i="31" s="1"/>
  <c r="Q93" i="31"/>
  <c r="O93" i="31"/>
  <c r="X93" i="31" s="1"/>
  <c r="K93" i="31"/>
  <c r="T93" i="31" s="1"/>
  <c r="R92" i="31"/>
  <c r="AA92" i="31" s="1"/>
  <c r="P92" i="31"/>
  <c r="Y92" i="31" s="1"/>
  <c r="N92" i="31"/>
  <c r="W92" i="31" s="1"/>
  <c r="L92" i="31"/>
  <c r="U92" i="31" s="1"/>
  <c r="S91" i="31"/>
  <c r="AB91" i="31" s="1"/>
  <c r="Q91" i="31"/>
  <c r="O91" i="31"/>
  <c r="X91" i="31" s="1"/>
  <c r="K91" i="31"/>
  <c r="T91" i="31" s="1"/>
  <c r="R90" i="31"/>
  <c r="AA90" i="31" s="1"/>
  <c r="P90" i="31"/>
  <c r="Y90" i="31" s="1"/>
  <c r="N90" i="31"/>
  <c r="W90" i="31" s="1"/>
  <c r="L90" i="31"/>
  <c r="U90" i="31" s="1"/>
  <c r="S89" i="31"/>
  <c r="AB89" i="31" s="1"/>
  <c r="Q89" i="31"/>
  <c r="O89" i="31"/>
  <c r="X89" i="31" s="1"/>
  <c r="K89" i="31"/>
  <c r="T89" i="31" s="1"/>
  <c r="R88" i="31"/>
  <c r="AA88" i="31" s="1"/>
  <c r="P88" i="31"/>
  <c r="Y88" i="31" s="1"/>
  <c r="N88" i="31"/>
  <c r="W88" i="31" s="1"/>
  <c r="L88" i="31"/>
  <c r="U88" i="31" s="1"/>
  <c r="S87" i="31"/>
  <c r="AB87" i="31" s="1"/>
  <c r="Q87" i="31"/>
  <c r="O87" i="31"/>
  <c r="X87" i="31" s="1"/>
  <c r="K87" i="31"/>
  <c r="T87" i="31" s="1"/>
  <c r="R86" i="31"/>
  <c r="AA86" i="31" s="1"/>
  <c r="P86" i="31"/>
  <c r="Y86" i="31" s="1"/>
  <c r="N86" i="31"/>
  <c r="W86" i="31" s="1"/>
  <c r="L86" i="31"/>
  <c r="U86" i="31" s="1"/>
  <c r="S85" i="31"/>
  <c r="AB85" i="31" s="1"/>
  <c r="Q85" i="31"/>
  <c r="O85" i="31"/>
  <c r="X85" i="31" s="1"/>
  <c r="K85" i="31"/>
  <c r="T85" i="31" s="1"/>
  <c r="R84" i="31"/>
  <c r="AA84" i="31" s="1"/>
  <c r="P84" i="31"/>
  <c r="Y84" i="31" s="1"/>
  <c r="N84" i="31"/>
  <c r="W84" i="31" s="1"/>
  <c r="L84" i="31"/>
  <c r="U84" i="31" s="1"/>
  <c r="S83" i="31"/>
  <c r="AB83" i="31" s="1"/>
  <c r="Q83" i="31"/>
  <c r="O83" i="31"/>
  <c r="X83" i="31" s="1"/>
  <c r="K83" i="31"/>
  <c r="T83" i="31" s="1"/>
  <c r="R82" i="31"/>
  <c r="AA82" i="31" s="1"/>
  <c r="P82" i="31"/>
  <c r="Y82" i="31" s="1"/>
  <c r="N82" i="31"/>
  <c r="W82" i="31" s="1"/>
  <c r="L82" i="31"/>
  <c r="U82" i="31" s="1"/>
  <c r="S81" i="31"/>
  <c r="AB81" i="31" s="1"/>
  <c r="Q81" i="31"/>
  <c r="O81" i="31"/>
  <c r="X81" i="31" s="1"/>
  <c r="K81" i="31"/>
  <c r="T81" i="31" s="1"/>
  <c r="R80" i="31"/>
  <c r="AA80" i="31" s="1"/>
  <c r="P80" i="31"/>
  <c r="Y80" i="31" s="1"/>
  <c r="N80" i="31"/>
  <c r="W80" i="31" s="1"/>
  <c r="L80" i="31"/>
  <c r="U80" i="31" s="1"/>
  <c r="S79" i="31"/>
  <c r="AB79" i="31" s="1"/>
  <c r="Q79" i="31"/>
  <c r="O79" i="31"/>
  <c r="X79" i="31" s="1"/>
  <c r="K79" i="31"/>
  <c r="T79" i="31" s="1"/>
  <c r="R78" i="31"/>
  <c r="AA78" i="31" s="1"/>
  <c r="P78" i="31"/>
  <c r="Y78" i="31" s="1"/>
  <c r="N78" i="31"/>
  <c r="W78" i="31" s="1"/>
  <c r="L78" i="31"/>
  <c r="U78" i="31" s="1"/>
  <c r="S77" i="31"/>
  <c r="AB77" i="31" s="1"/>
  <c r="Q77" i="31"/>
  <c r="O77" i="31"/>
  <c r="X77" i="31" s="1"/>
  <c r="K77" i="31"/>
  <c r="T77" i="31" s="1"/>
  <c r="R76" i="31"/>
  <c r="AA76" i="31" s="1"/>
  <c r="P76" i="31"/>
  <c r="Y76" i="31" s="1"/>
  <c r="N76" i="31"/>
  <c r="W76" i="31" s="1"/>
  <c r="L76" i="31"/>
  <c r="U76" i="31" s="1"/>
  <c r="S75" i="31"/>
  <c r="AB75" i="31" s="1"/>
  <c r="Q75" i="31"/>
  <c r="O75" i="31"/>
  <c r="X75" i="31" s="1"/>
  <c r="K75" i="31"/>
  <c r="T75" i="31" s="1"/>
  <c r="R74" i="31"/>
  <c r="AA74" i="31" s="1"/>
  <c r="P74" i="31"/>
  <c r="Y74" i="31" s="1"/>
  <c r="N74" i="31"/>
  <c r="W74" i="31" s="1"/>
  <c r="L74" i="31"/>
  <c r="U74" i="31" s="1"/>
  <c r="S73" i="31"/>
  <c r="AB73" i="31" s="1"/>
  <c r="Q73" i="31"/>
  <c r="O73" i="31"/>
  <c r="X73" i="31" s="1"/>
  <c r="K73" i="31"/>
  <c r="T73" i="31" s="1"/>
  <c r="R72" i="31"/>
  <c r="AA72" i="31" s="1"/>
  <c r="P72" i="31"/>
  <c r="Y72" i="31" s="1"/>
  <c r="N72" i="31"/>
  <c r="W72" i="31" s="1"/>
  <c r="L72" i="31"/>
  <c r="U72" i="31" s="1"/>
  <c r="S71" i="31"/>
  <c r="AB71" i="31" s="1"/>
  <c r="Q71" i="31"/>
  <c r="O71" i="31"/>
  <c r="X71" i="31" s="1"/>
  <c r="K71" i="31"/>
  <c r="T71" i="31" s="1"/>
  <c r="R70" i="31"/>
  <c r="AA70" i="31" s="1"/>
  <c r="P70" i="31"/>
  <c r="Y70" i="31" s="1"/>
  <c r="N70" i="31"/>
  <c r="W70" i="31" s="1"/>
  <c r="L70" i="31"/>
  <c r="U70" i="31" s="1"/>
  <c r="S69" i="31"/>
  <c r="AB69" i="31" s="1"/>
  <c r="Q69" i="31"/>
  <c r="O69" i="31"/>
  <c r="X69" i="31" s="1"/>
  <c r="K69" i="31"/>
  <c r="T69" i="31" s="1"/>
  <c r="R68" i="31"/>
  <c r="AA68" i="31" s="1"/>
  <c r="P68" i="31"/>
  <c r="Y68" i="31" s="1"/>
  <c r="N68" i="31"/>
  <c r="W68" i="31" s="1"/>
  <c r="L68" i="31"/>
  <c r="U68" i="31" s="1"/>
  <c r="S67" i="31"/>
  <c r="AB67" i="31" s="1"/>
  <c r="Q67" i="31"/>
  <c r="O67" i="31"/>
  <c r="X67" i="31" s="1"/>
  <c r="K67" i="31"/>
  <c r="T67" i="31" s="1"/>
  <c r="R66" i="31"/>
  <c r="AA66" i="31" s="1"/>
  <c r="P66" i="31"/>
  <c r="Y66" i="31" s="1"/>
  <c r="N66" i="31"/>
  <c r="W66" i="31" s="1"/>
  <c r="L66" i="31"/>
  <c r="U66" i="31" s="1"/>
  <c r="S65" i="31"/>
  <c r="AB65" i="31" s="1"/>
  <c r="Q65" i="31"/>
  <c r="O65" i="31"/>
  <c r="X65" i="31" s="1"/>
  <c r="K65" i="31"/>
  <c r="T65" i="31" s="1"/>
  <c r="R64" i="31"/>
  <c r="AA64" i="31" s="1"/>
  <c r="P64" i="31"/>
  <c r="Y64" i="31" s="1"/>
  <c r="N64" i="31"/>
  <c r="W64" i="31" s="1"/>
  <c r="L64" i="31"/>
  <c r="U64" i="31" s="1"/>
  <c r="S63" i="31"/>
  <c r="AB63" i="31" s="1"/>
  <c r="Q63" i="31"/>
  <c r="O63" i="31"/>
  <c r="X63" i="31" s="1"/>
  <c r="K63" i="31"/>
  <c r="T63" i="31" s="1"/>
  <c r="R62" i="31"/>
  <c r="AA62" i="31" s="1"/>
  <c r="P62" i="31"/>
  <c r="Y62" i="31" s="1"/>
  <c r="N62" i="31"/>
  <c r="W62" i="31" s="1"/>
  <c r="L62" i="31"/>
  <c r="U62" i="31" s="1"/>
  <c r="S61" i="31"/>
  <c r="AB61" i="31" s="1"/>
  <c r="Q61" i="31"/>
  <c r="O61" i="31"/>
  <c r="X61" i="31" s="1"/>
  <c r="K61" i="31"/>
  <c r="T61" i="31" s="1"/>
  <c r="R60" i="31"/>
  <c r="AA60" i="31" s="1"/>
  <c r="P60" i="31"/>
  <c r="Y60" i="31" s="1"/>
  <c r="N60" i="31"/>
  <c r="W60" i="31" s="1"/>
  <c r="L60" i="31"/>
  <c r="U60" i="31" s="1"/>
  <c r="S59" i="31"/>
  <c r="AB59" i="31" s="1"/>
  <c r="Q59" i="31"/>
  <c r="O59" i="31"/>
  <c r="X59" i="31" s="1"/>
  <c r="K59" i="31"/>
  <c r="T59" i="31" s="1"/>
  <c r="R58" i="31"/>
  <c r="AA58" i="31" s="1"/>
  <c r="P58" i="31"/>
  <c r="Y58" i="31" s="1"/>
  <c r="N58" i="31"/>
  <c r="W58" i="31" s="1"/>
  <c r="L58" i="31"/>
  <c r="U58" i="31" s="1"/>
  <c r="S57" i="31"/>
  <c r="AB57" i="31" s="1"/>
  <c r="Q57" i="31"/>
  <c r="O57" i="31"/>
  <c r="X57" i="31" s="1"/>
  <c r="K57" i="31"/>
  <c r="T57" i="31" s="1"/>
  <c r="R56" i="31"/>
  <c r="AA56" i="31" s="1"/>
  <c r="P56" i="31"/>
  <c r="Y56" i="31" s="1"/>
  <c r="N56" i="31"/>
  <c r="W56" i="31" s="1"/>
  <c r="L56" i="31"/>
  <c r="U56" i="31" s="1"/>
  <c r="S55" i="31"/>
  <c r="AB55" i="31" s="1"/>
  <c r="Q55" i="31"/>
  <c r="O55" i="31"/>
  <c r="X55" i="31" s="1"/>
  <c r="K55" i="31"/>
  <c r="T55" i="31" s="1"/>
  <c r="R54" i="31"/>
  <c r="AA54" i="31" s="1"/>
  <c r="P54" i="31"/>
  <c r="Y54" i="31" s="1"/>
  <c r="N54" i="31"/>
  <c r="W54" i="31" s="1"/>
  <c r="L54" i="31"/>
  <c r="U54" i="31" s="1"/>
  <c r="S53" i="31"/>
  <c r="AB53" i="31" s="1"/>
  <c r="Q53" i="31"/>
  <c r="O53" i="31"/>
  <c r="X53" i="31" s="1"/>
  <c r="K53" i="31"/>
  <c r="T53" i="31" s="1"/>
  <c r="R52" i="31"/>
  <c r="AA52" i="31" s="1"/>
  <c r="P52" i="31"/>
  <c r="Y52" i="31" s="1"/>
  <c r="N52" i="31"/>
  <c r="W52" i="31" s="1"/>
  <c r="L52" i="31"/>
  <c r="U52" i="31" s="1"/>
  <c r="S51" i="31"/>
  <c r="AB51" i="31" s="1"/>
  <c r="Q51" i="31"/>
  <c r="O51" i="31"/>
  <c r="X51" i="31" s="1"/>
  <c r="K51" i="31"/>
  <c r="T51" i="31" s="1"/>
  <c r="R50" i="31"/>
  <c r="AA50" i="31" s="1"/>
  <c r="P50" i="31"/>
  <c r="Y50" i="31" s="1"/>
  <c r="N50" i="31"/>
  <c r="W50" i="31" s="1"/>
  <c r="L50" i="31"/>
  <c r="U50" i="31" s="1"/>
  <c r="S49" i="31"/>
  <c r="AB49" i="31" s="1"/>
  <c r="Q49" i="31"/>
  <c r="O49" i="31"/>
  <c r="X49" i="31" s="1"/>
  <c r="K49" i="31"/>
  <c r="T49" i="31" s="1"/>
  <c r="R48" i="31"/>
  <c r="AA48" i="31" s="1"/>
  <c r="P48" i="31"/>
  <c r="Y48" i="31" s="1"/>
  <c r="N48" i="31"/>
  <c r="W48" i="31" s="1"/>
  <c r="L48" i="31"/>
  <c r="U48" i="31" s="1"/>
  <c r="S47" i="31"/>
  <c r="AB47" i="31" s="1"/>
  <c r="Q47" i="31"/>
  <c r="O47" i="31"/>
  <c r="X47" i="31" s="1"/>
  <c r="K47" i="31"/>
  <c r="T47" i="31" s="1"/>
  <c r="R46" i="31"/>
  <c r="AA46" i="31" s="1"/>
  <c r="P46" i="31"/>
  <c r="Y46" i="31" s="1"/>
  <c r="N46" i="31"/>
  <c r="W46" i="31" s="1"/>
  <c r="L46" i="31"/>
  <c r="U46" i="31" s="1"/>
  <c r="S45" i="31"/>
  <c r="AB45" i="31" s="1"/>
  <c r="Q45" i="31"/>
  <c r="O45" i="31"/>
  <c r="X45" i="31" s="1"/>
  <c r="K45" i="31"/>
  <c r="T45" i="31" s="1"/>
  <c r="R44" i="31"/>
  <c r="AA44" i="31" s="1"/>
  <c r="P44" i="31"/>
  <c r="Y44" i="31" s="1"/>
  <c r="N44" i="31"/>
  <c r="W44" i="31" s="1"/>
  <c r="L44" i="31"/>
  <c r="U44" i="31" s="1"/>
  <c r="S43" i="31"/>
  <c r="AB43" i="31" s="1"/>
  <c r="Q43" i="31"/>
  <c r="O43" i="31"/>
  <c r="X43" i="31" s="1"/>
  <c r="K43" i="31"/>
  <c r="T43" i="31" s="1"/>
  <c r="R42" i="31"/>
  <c r="AA42" i="31" s="1"/>
  <c r="P42" i="31"/>
  <c r="Y42" i="31" s="1"/>
  <c r="N42" i="31"/>
  <c r="W42" i="31" s="1"/>
  <c r="L42" i="31"/>
  <c r="U42" i="31" s="1"/>
  <c r="S41" i="31"/>
  <c r="AB41" i="31" s="1"/>
  <c r="Q41" i="31"/>
  <c r="O41" i="31"/>
  <c r="X41" i="31" s="1"/>
  <c r="K41" i="31"/>
  <c r="T41" i="31" s="1"/>
  <c r="R40" i="31"/>
  <c r="AA40" i="31" s="1"/>
  <c r="P40" i="31"/>
  <c r="Y40" i="31" s="1"/>
  <c r="N40" i="31"/>
  <c r="W40" i="31" s="1"/>
  <c r="L40" i="31"/>
  <c r="U40" i="31" s="1"/>
  <c r="S39" i="31"/>
  <c r="AB39" i="31" s="1"/>
  <c r="Q39" i="31"/>
  <c r="O39" i="31"/>
  <c r="X39" i="31" s="1"/>
  <c r="K39" i="31"/>
  <c r="T39" i="31" s="1"/>
  <c r="R38" i="31"/>
  <c r="AA38" i="31" s="1"/>
  <c r="P38" i="31"/>
  <c r="Y38" i="31" s="1"/>
  <c r="N38" i="31"/>
  <c r="W38" i="31" s="1"/>
  <c r="L38" i="31"/>
  <c r="U38" i="31" s="1"/>
  <c r="S37" i="31"/>
  <c r="AB37" i="31" s="1"/>
  <c r="Q37" i="31"/>
  <c r="O37" i="31"/>
  <c r="X37" i="31" s="1"/>
  <c r="K37" i="31"/>
  <c r="T37" i="31" s="1"/>
  <c r="R36" i="31"/>
  <c r="AA36" i="31" s="1"/>
  <c r="P36" i="31"/>
  <c r="Y36" i="31" s="1"/>
  <c r="N36" i="31"/>
  <c r="W36" i="31" s="1"/>
  <c r="L36" i="31"/>
  <c r="U36" i="31" s="1"/>
  <c r="S35" i="31"/>
  <c r="AB35" i="31" s="1"/>
  <c r="Q35" i="31"/>
  <c r="O35" i="31"/>
  <c r="X35" i="31" s="1"/>
  <c r="K35" i="31"/>
  <c r="T35" i="31" s="1"/>
  <c r="R34" i="31"/>
  <c r="AA34" i="31" s="1"/>
  <c r="P34" i="31"/>
  <c r="Y34" i="31" s="1"/>
  <c r="N34" i="31"/>
  <c r="W34" i="31" s="1"/>
  <c r="L34" i="31"/>
  <c r="U34" i="31" s="1"/>
  <c r="S33" i="31"/>
  <c r="AB33" i="31" s="1"/>
  <c r="Q33" i="31"/>
  <c r="O33" i="31"/>
  <c r="X33" i="31" s="1"/>
  <c r="K33" i="31"/>
  <c r="T33" i="31" s="1"/>
  <c r="R32" i="31"/>
  <c r="AA32" i="31" s="1"/>
  <c r="P32" i="31"/>
  <c r="Y32" i="31" s="1"/>
  <c r="N32" i="31"/>
  <c r="W32" i="31" s="1"/>
  <c r="L32" i="31"/>
  <c r="U32" i="31" s="1"/>
  <c r="S31" i="31"/>
  <c r="AB31" i="31" s="1"/>
  <c r="Q31" i="31"/>
  <c r="O31" i="31"/>
  <c r="X31" i="31" s="1"/>
  <c r="K31" i="31"/>
  <c r="T31" i="31" s="1"/>
  <c r="R30" i="31"/>
  <c r="AA30" i="31" s="1"/>
  <c r="P30" i="31"/>
  <c r="Y30" i="31" s="1"/>
  <c r="N30" i="31"/>
  <c r="W30" i="31" s="1"/>
  <c r="L30" i="31"/>
  <c r="U30" i="31" s="1"/>
  <c r="S29" i="31"/>
  <c r="AB29" i="31" s="1"/>
  <c r="Q29" i="31"/>
  <c r="O29" i="31"/>
  <c r="X29" i="31" s="1"/>
  <c r="K29" i="31"/>
  <c r="T29" i="31" s="1"/>
  <c r="R28" i="31"/>
  <c r="AA28" i="31" s="1"/>
  <c r="P28" i="31"/>
  <c r="Y28" i="31" s="1"/>
  <c r="N28" i="31"/>
  <c r="W28" i="31" s="1"/>
  <c r="L28" i="31"/>
  <c r="U28" i="31" s="1"/>
  <c r="S27" i="31"/>
  <c r="AB27" i="31" s="1"/>
  <c r="Q27" i="31"/>
  <c r="O27" i="31"/>
  <c r="X27" i="31" s="1"/>
  <c r="K27" i="31"/>
  <c r="T27" i="31" s="1"/>
  <c r="R26" i="31"/>
  <c r="AA26" i="31" s="1"/>
  <c r="P26" i="31"/>
  <c r="Y26" i="31" s="1"/>
  <c r="N26" i="31"/>
  <c r="W26" i="31" s="1"/>
  <c r="L26" i="31"/>
  <c r="U26" i="31" s="1"/>
  <c r="S25" i="31"/>
  <c r="AB25" i="31" s="1"/>
  <c r="Q25" i="31"/>
  <c r="O25" i="31"/>
  <c r="X25" i="31" s="1"/>
  <c r="K25" i="31"/>
  <c r="T25" i="31" s="1"/>
  <c r="R24" i="31"/>
  <c r="AA24" i="31" s="1"/>
  <c r="P24" i="31"/>
  <c r="Y24" i="31" s="1"/>
  <c r="N24" i="31"/>
  <c r="W24" i="31" s="1"/>
  <c r="L24" i="31"/>
  <c r="U24" i="31" s="1"/>
  <c r="S23" i="31"/>
  <c r="AB23" i="31" s="1"/>
  <c r="Q23" i="31"/>
  <c r="O23" i="31"/>
  <c r="X23" i="31" s="1"/>
  <c r="K23" i="31"/>
  <c r="T23" i="31" s="1"/>
  <c r="R22" i="31"/>
  <c r="AA22" i="31" s="1"/>
  <c r="P22" i="31"/>
  <c r="Y22" i="31" s="1"/>
  <c r="N22" i="31"/>
  <c r="W22" i="31" s="1"/>
  <c r="L22" i="31"/>
  <c r="U22" i="31" s="1"/>
  <c r="S21" i="31"/>
  <c r="AB21" i="31" s="1"/>
  <c r="Q21" i="31"/>
  <c r="O21" i="31"/>
  <c r="X21" i="31" s="1"/>
  <c r="K21" i="31"/>
  <c r="T21" i="31" s="1"/>
  <c r="R20" i="31"/>
  <c r="AA20" i="31" s="1"/>
  <c r="P20" i="31"/>
  <c r="Y20" i="31" s="1"/>
  <c r="N20" i="31"/>
  <c r="W20" i="31" s="1"/>
  <c r="L20" i="31"/>
  <c r="U20" i="31" s="1"/>
  <c r="S19" i="31"/>
  <c r="AB19" i="31" s="1"/>
  <c r="Q19" i="31"/>
  <c r="O19" i="31"/>
  <c r="X19" i="31" s="1"/>
  <c r="K19" i="31"/>
  <c r="T19" i="31" s="1"/>
  <c r="R18" i="31"/>
  <c r="AA18" i="31" s="1"/>
  <c r="P18" i="31"/>
  <c r="Y18" i="31" s="1"/>
  <c r="N18" i="31"/>
  <c r="W18" i="31" s="1"/>
  <c r="L18" i="31"/>
  <c r="U18" i="31" s="1"/>
  <c r="S17" i="31"/>
  <c r="AB17" i="31" s="1"/>
  <c r="Q17" i="31"/>
  <c r="O17" i="31"/>
  <c r="X17" i="31" s="1"/>
  <c r="K17" i="31"/>
  <c r="T17" i="31" s="1"/>
  <c r="R16" i="31"/>
  <c r="AA16" i="31" s="1"/>
  <c r="P16" i="31"/>
  <c r="Y16" i="31" s="1"/>
  <c r="N16" i="31"/>
  <c r="W16" i="31" s="1"/>
  <c r="L16" i="31"/>
  <c r="U16" i="31" s="1"/>
  <c r="S15" i="31"/>
  <c r="AB15" i="31" s="1"/>
  <c r="Q15" i="31"/>
  <c r="O15" i="31"/>
  <c r="X15" i="31" s="1"/>
  <c r="K15" i="31"/>
  <c r="T15" i="31" s="1"/>
  <c r="R14" i="31"/>
  <c r="AA14" i="31" s="1"/>
  <c r="P14" i="31"/>
  <c r="Y14" i="31" s="1"/>
  <c r="N14" i="31"/>
  <c r="W14" i="31" s="1"/>
  <c r="L14" i="31"/>
  <c r="U14" i="31" s="1"/>
  <c r="S13" i="31"/>
  <c r="AB13" i="31" s="1"/>
  <c r="Q13" i="31"/>
  <c r="O13" i="31"/>
  <c r="X13" i="31" s="1"/>
  <c r="K13" i="31"/>
  <c r="T13" i="31" s="1"/>
  <c r="R12" i="31"/>
  <c r="AA12" i="31" s="1"/>
  <c r="P12" i="31"/>
  <c r="Y12" i="31" s="1"/>
  <c r="N12" i="31"/>
  <c r="W12" i="31" s="1"/>
  <c r="L12" i="31"/>
  <c r="U12" i="31" s="1"/>
  <c r="S11" i="31"/>
  <c r="AB11" i="31" s="1"/>
  <c r="Q11" i="31"/>
  <c r="O11" i="31"/>
  <c r="X11" i="31" s="1"/>
  <c r="K11" i="31"/>
  <c r="T11" i="31" s="1"/>
  <c r="R10" i="31"/>
  <c r="AA10" i="31" s="1"/>
  <c r="P10" i="31"/>
  <c r="Y10" i="31" s="1"/>
  <c r="N10" i="31"/>
  <c r="W10" i="31" s="1"/>
  <c r="L10" i="31"/>
  <c r="U10" i="31" s="1"/>
  <c r="AB9" i="31"/>
  <c r="S8" i="31"/>
  <c r="AB8" i="31" s="1"/>
  <c r="X9" i="31"/>
  <c r="O8" i="31"/>
  <c r="X8" i="31" s="1"/>
  <c r="AA9" i="31"/>
  <c r="R8" i="31"/>
  <c r="AA8" i="31" s="1"/>
  <c r="W9" i="31"/>
  <c r="N8" i="31"/>
  <c r="W8" i="31" s="1"/>
  <c r="U9" i="31"/>
  <c r="L8" i="31"/>
  <c r="U8" i="31" s="1"/>
  <c r="P109" i="31"/>
  <c r="Y109" i="31" s="1"/>
  <c r="R109" i="31"/>
  <c r="AA109" i="31" s="1"/>
  <c r="L9" i="22"/>
  <c r="N9" i="22"/>
  <c r="P9" i="22"/>
  <c r="R9" i="22"/>
  <c r="K10" i="22"/>
  <c r="T10" i="22" s="1"/>
  <c r="M10" i="22"/>
  <c r="O10" i="22"/>
  <c r="X10" i="22" s="1"/>
  <c r="Q10" i="22"/>
  <c r="S10" i="22"/>
  <c r="AB10" i="22" s="1"/>
  <c r="L11" i="22"/>
  <c r="U11" i="22" s="1"/>
  <c r="N11" i="22"/>
  <c r="W11" i="22" s="1"/>
  <c r="P11" i="22"/>
  <c r="Y11" i="22" s="1"/>
  <c r="R11" i="22"/>
  <c r="AA11" i="22" s="1"/>
  <c r="K12" i="22"/>
  <c r="T12" i="22" s="1"/>
  <c r="M12" i="22"/>
  <c r="O12" i="22"/>
  <c r="X12" i="22" s="1"/>
  <c r="Q12" i="22"/>
  <c r="S12" i="22"/>
  <c r="AB12" i="22" s="1"/>
  <c r="L13" i="22"/>
  <c r="U13" i="22" s="1"/>
  <c r="N13" i="22"/>
  <c r="W13" i="22" s="1"/>
  <c r="P13" i="22"/>
  <c r="Y13" i="22" s="1"/>
  <c r="R13" i="22"/>
  <c r="AA13" i="22" s="1"/>
  <c r="K14" i="22"/>
  <c r="T14" i="22" s="1"/>
  <c r="M14" i="22"/>
  <c r="O14" i="22"/>
  <c r="X14" i="22" s="1"/>
  <c r="Q14" i="22"/>
  <c r="S14" i="22"/>
  <c r="AB14" i="22" s="1"/>
  <c r="L15" i="22"/>
  <c r="U15" i="22" s="1"/>
  <c r="N15" i="22"/>
  <c r="W15" i="22" s="1"/>
  <c r="P15" i="22"/>
  <c r="Y15" i="22" s="1"/>
  <c r="R15" i="22"/>
  <c r="AA15" i="22" s="1"/>
  <c r="K16" i="22"/>
  <c r="T16" i="22" s="1"/>
  <c r="M16" i="22"/>
  <c r="O16" i="22"/>
  <c r="X16" i="22" s="1"/>
  <c r="Q16" i="22"/>
  <c r="S16" i="22"/>
  <c r="AB16" i="22" s="1"/>
  <c r="L17" i="22"/>
  <c r="U17" i="22" s="1"/>
  <c r="N17" i="22"/>
  <c r="W17" i="22" s="1"/>
  <c r="P17" i="22"/>
  <c r="Y17" i="22" s="1"/>
  <c r="R17" i="22"/>
  <c r="AA17" i="22" s="1"/>
  <c r="K18" i="22"/>
  <c r="T18" i="22" s="1"/>
  <c r="M18" i="22"/>
  <c r="O18" i="22"/>
  <c r="X18" i="22" s="1"/>
  <c r="Q18" i="22"/>
  <c r="S18" i="22"/>
  <c r="AB18" i="22" s="1"/>
  <c r="L19" i="22"/>
  <c r="U19" i="22" s="1"/>
  <c r="N19" i="22"/>
  <c r="W19" i="22" s="1"/>
  <c r="P19" i="22"/>
  <c r="Y19" i="22" s="1"/>
  <c r="R19" i="22"/>
  <c r="AA19" i="22" s="1"/>
  <c r="K20" i="22"/>
  <c r="T20" i="22" s="1"/>
  <c r="M20" i="22"/>
  <c r="O20" i="22"/>
  <c r="X20" i="22" s="1"/>
  <c r="Q20" i="22"/>
  <c r="S20" i="22"/>
  <c r="AB20" i="22" s="1"/>
  <c r="L21" i="22"/>
  <c r="U21" i="22" s="1"/>
  <c r="N21" i="22"/>
  <c r="W21" i="22" s="1"/>
  <c r="P21" i="22"/>
  <c r="Y21" i="22" s="1"/>
  <c r="R21" i="22"/>
  <c r="AA21" i="22" s="1"/>
  <c r="K22" i="22"/>
  <c r="T22" i="22" s="1"/>
  <c r="M22" i="22"/>
  <c r="O22" i="22"/>
  <c r="X22" i="22" s="1"/>
  <c r="Q22" i="22"/>
  <c r="S22" i="22"/>
  <c r="AB22" i="22" s="1"/>
  <c r="L23" i="22"/>
  <c r="U23" i="22" s="1"/>
  <c r="N23" i="22"/>
  <c r="W23" i="22" s="1"/>
  <c r="P23" i="22"/>
  <c r="Y23" i="22" s="1"/>
  <c r="R23" i="22"/>
  <c r="AA23" i="22" s="1"/>
  <c r="K24" i="22"/>
  <c r="T24" i="22" s="1"/>
  <c r="M24" i="22"/>
  <c r="O24" i="22"/>
  <c r="X24" i="22" s="1"/>
  <c r="Q24" i="22"/>
  <c r="S24" i="22"/>
  <c r="AB24" i="22" s="1"/>
  <c r="L25" i="22"/>
  <c r="U25" i="22" s="1"/>
  <c r="N25" i="22"/>
  <c r="W25" i="22" s="1"/>
  <c r="P25" i="22"/>
  <c r="Y25" i="22" s="1"/>
  <c r="R25" i="22"/>
  <c r="AA25" i="22" s="1"/>
  <c r="K26" i="22"/>
  <c r="T26" i="22" s="1"/>
  <c r="M26" i="22"/>
  <c r="O26" i="22"/>
  <c r="X26" i="22" s="1"/>
  <c r="Q26" i="22"/>
  <c r="S26" i="22"/>
  <c r="AB26" i="22" s="1"/>
  <c r="L27" i="22"/>
  <c r="U27" i="22" s="1"/>
  <c r="N27" i="22"/>
  <c r="W27" i="22" s="1"/>
  <c r="P27" i="22"/>
  <c r="Y27" i="22" s="1"/>
  <c r="R27" i="22"/>
  <c r="AA27" i="22" s="1"/>
  <c r="K28" i="22"/>
  <c r="T28" i="22" s="1"/>
  <c r="M28" i="22"/>
  <c r="O28" i="22"/>
  <c r="X28" i="22" s="1"/>
  <c r="Q28" i="22"/>
  <c r="S28" i="22"/>
  <c r="AB28" i="22" s="1"/>
  <c r="L29" i="22"/>
  <c r="U29" i="22" s="1"/>
  <c r="N29" i="22"/>
  <c r="W29" i="22" s="1"/>
  <c r="P29" i="22"/>
  <c r="Y29" i="22" s="1"/>
  <c r="R29" i="22"/>
  <c r="AA29" i="22" s="1"/>
  <c r="K30" i="22"/>
  <c r="T30" i="22" s="1"/>
  <c r="M30" i="22"/>
  <c r="O30" i="22"/>
  <c r="X30" i="22" s="1"/>
  <c r="Q30" i="22"/>
  <c r="S30" i="22"/>
  <c r="AB30" i="22" s="1"/>
  <c r="L31" i="22"/>
  <c r="U31" i="22" s="1"/>
  <c r="N31" i="22"/>
  <c r="W31" i="22" s="1"/>
  <c r="P31" i="22"/>
  <c r="Y31" i="22" s="1"/>
  <c r="R31" i="22"/>
  <c r="AA31" i="22" s="1"/>
  <c r="K32" i="22"/>
  <c r="T32" i="22" s="1"/>
  <c r="M32" i="22"/>
  <c r="O32" i="22"/>
  <c r="X32" i="22" s="1"/>
  <c r="Q32" i="22"/>
  <c r="S32" i="22"/>
  <c r="AB32" i="22" s="1"/>
  <c r="L33" i="22"/>
  <c r="U33" i="22" s="1"/>
  <c r="N33" i="22"/>
  <c r="W33" i="22" s="1"/>
  <c r="P33" i="22"/>
  <c r="Y33" i="22" s="1"/>
  <c r="R33" i="22"/>
  <c r="AA33" i="22" s="1"/>
  <c r="K34" i="22"/>
  <c r="T34" i="22" s="1"/>
  <c r="M34" i="22"/>
  <c r="O34" i="22"/>
  <c r="X34" i="22" s="1"/>
  <c r="Q34" i="22"/>
  <c r="S34" i="22"/>
  <c r="AB34" i="22" s="1"/>
  <c r="L35" i="22"/>
  <c r="U35" i="22" s="1"/>
  <c r="N35" i="22"/>
  <c r="W35" i="22" s="1"/>
  <c r="P35" i="22"/>
  <c r="Y35" i="22" s="1"/>
  <c r="R35" i="22"/>
  <c r="AA35" i="22" s="1"/>
  <c r="K36" i="22"/>
  <c r="T36" i="22" s="1"/>
  <c r="M36" i="22"/>
  <c r="O36" i="22"/>
  <c r="X36" i="22" s="1"/>
  <c r="Q36" i="22"/>
  <c r="S36" i="22"/>
  <c r="AB36" i="22" s="1"/>
  <c r="L37" i="22"/>
  <c r="U37" i="22" s="1"/>
  <c r="N37" i="22"/>
  <c r="W37" i="22" s="1"/>
  <c r="P37" i="22"/>
  <c r="Y37" i="22" s="1"/>
  <c r="R37" i="22"/>
  <c r="AA37" i="22" s="1"/>
  <c r="K38" i="22"/>
  <c r="T38" i="22" s="1"/>
  <c r="M38" i="22"/>
  <c r="O38" i="22"/>
  <c r="X38" i="22" s="1"/>
  <c r="Q38" i="22"/>
  <c r="S38" i="22"/>
  <c r="AB38" i="22" s="1"/>
  <c r="L39" i="22"/>
  <c r="U39" i="22" s="1"/>
  <c r="N39" i="22"/>
  <c r="W39" i="22" s="1"/>
  <c r="P39" i="22"/>
  <c r="Y39" i="22" s="1"/>
  <c r="R39" i="22"/>
  <c r="AA39" i="22" s="1"/>
  <c r="K40" i="22"/>
  <c r="T40" i="22" s="1"/>
  <c r="M40" i="22"/>
  <c r="O40" i="22"/>
  <c r="X40" i="22" s="1"/>
  <c r="Q40" i="22"/>
  <c r="S40" i="22"/>
  <c r="AB40" i="22" s="1"/>
  <c r="L41" i="22"/>
  <c r="U41" i="22" s="1"/>
  <c r="N41" i="22"/>
  <c r="W41" i="22" s="1"/>
  <c r="P41" i="22"/>
  <c r="Y41" i="22" s="1"/>
  <c r="R41" i="22"/>
  <c r="AA41" i="22" s="1"/>
  <c r="K42" i="22"/>
  <c r="T42" i="22" s="1"/>
  <c r="M42" i="22"/>
  <c r="O42" i="22"/>
  <c r="X42" i="22" s="1"/>
  <c r="Q42" i="22"/>
  <c r="S42" i="22"/>
  <c r="AB42" i="22" s="1"/>
  <c r="L43" i="22"/>
  <c r="U43" i="22" s="1"/>
  <c r="N43" i="22"/>
  <c r="W43" i="22" s="1"/>
  <c r="P43" i="22"/>
  <c r="Y43" i="22" s="1"/>
  <c r="R43" i="22"/>
  <c r="AA43" i="22" s="1"/>
  <c r="K44" i="22"/>
  <c r="T44" i="22" s="1"/>
  <c r="M44" i="22"/>
  <c r="O44" i="22"/>
  <c r="X44" i="22" s="1"/>
  <c r="Q44" i="22"/>
  <c r="S44" i="22"/>
  <c r="AB44" i="22" s="1"/>
  <c r="L45" i="22"/>
  <c r="U45" i="22" s="1"/>
  <c r="N45" i="22"/>
  <c r="W45" i="22" s="1"/>
  <c r="P45" i="22"/>
  <c r="Y45" i="22" s="1"/>
  <c r="R45" i="22"/>
  <c r="AA45" i="22" s="1"/>
  <c r="K46" i="22"/>
  <c r="T46" i="22" s="1"/>
  <c r="M46" i="22"/>
  <c r="O46" i="22"/>
  <c r="X46" i="22" s="1"/>
  <c r="Q46" i="22"/>
  <c r="S46" i="22"/>
  <c r="AB46" i="22" s="1"/>
  <c r="L47" i="22"/>
  <c r="U47" i="22" s="1"/>
  <c r="N47" i="22"/>
  <c r="W47" i="22" s="1"/>
  <c r="P47" i="22"/>
  <c r="Y47" i="22" s="1"/>
  <c r="R47" i="22"/>
  <c r="AA47" i="22" s="1"/>
  <c r="K48" i="22"/>
  <c r="T48" i="22" s="1"/>
  <c r="M48" i="22"/>
  <c r="O48" i="22"/>
  <c r="X48" i="22" s="1"/>
  <c r="Q48" i="22"/>
  <c r="S48" i="22"/>
  <c r="AB48" i="22" s="1"/>
  <c r="L49" i="22"/>
  <c r="U49" i="22" s="1"/>
  <c r="N49" i="22"/>
  <c r="W49" i="22" s="1"/>
  <c r="P49" i="22"/>
  <c r="Y49" i="22" s="1"/>
  <c r="R49" i="22"/>
  <c r="AA49" i="22" s="1"/>
  <c r="K50" i="22"/>
  <c r="T50" i="22" s="1"/>
  <c r="M50" i="22"/>
  <c r="O50" i="22"/>
  <c r="X50" i="22" s="1"/>
  <c r="Q50" i="22"/>
  <c r="S50" i="22"/>
  <c r="AB50" i="22" s="1"/>
  <c r="L51" i="22"/>
  <c r="U51" i="22" s="1"/>
  <c r="N51" i="22"/>
  <c r="W51" i="22" s="1"/>
  <c r="P51" i="22"/>
  <c r="Y51" i="22" s="1"/>
  <c r="R51" i="22"/>
  <c r="AA51" i="22" s="1"/>
  <c r="K52" i="22"/>
  <c r="T52" i="22" s="1"/>
  <c r="M52" i="22"/>
  <c r="O52" i="22"/>
  <c r="X52" i="22" s="1"/>
  <c r="Q52" i="22"/>
  <c r="S52" i="22"/>
  <c r="AB52" i="22" s="1"/>
  <c r="L53" i="22"/>
  <c r="U53" i="22" s="1"/>
  <c r="N53" i="22"/>
  <c r="W53" i="22" s="1"/>
  <c r="P53" i="22"/>
  <c r="Y53" i="22" s="1"/>
  <c r="R53" i="22"/>
  <c r="AA53" i="22" s="1"/>
  <c r="K54" i="22"/>
  <c r="T54" i="22" s="1"/>
  <c r="M54" i="22"/>
  <c r="O54" i="22"/>
  <c r="X54" i="22" s="1"/>
  <c r="Q54" i="22"/>
  <c r="S54" i="22"/>
  <c r="AB54" i="22" s="1"/>
  <c r="L55" i="22"/>
  <c r="U55" i="22" s="1"/>
  <c r="N55" i="22"/>
  <c r="W55" i="22" s="1"/>
  <c r="P55" i="22"/>
  <c r="Y55" i="22" s="1"/>
  <c r="R55" i="22"/>
  <c r="AA55" i="22" s="1"/>
  <c r="K56" i="22"/>
  <c r="T56" i="22" s="1"/>
  <c r="M56" i="22"/>
  <c r="O56" i="22"/>
  <c r="X56" i="22" s="1"/>
  <c r="Q56" i="22"/>
  <c r="S56" i="22"/>
  <c r="AB56" i="22" s="1"/>
  <c r="L57" i="22"/>
  <c r="U57" i="22" s="1"/>
  <c r="N57" i="22"/>
  <c r="W57" i="22" s="1"/>
  <c r="P57" i="22"/>
  <c r="Y57" i="22" s="1"/>
  <c r="R57" i="22"/>
  <c r="AA57" i="22" s="1"/>
  <c r="K58" i="22"/>
  <c r="T58" i="22" s="1"/>
  <c r="M58" i="22"/>
  <c r="O58" i="22"/>
  <c r="X58" i="22" s="1"/>
  <c r="Q58" i="22"/>
  <c r="S58" i="22"/>
  <c r="AB58" i="22" s="1"/>
  <c r="L59" i="22"/>
  <c r="U59" i="22" s="1"/>
  <c r="N59" i="22"/>
  <c r="W59" i="22" s="1"/>
  <c r="P59" i="22"/>
  <c r="Y59" i="22" s="1"/>
  <c r="R59" i="22"/>
  <c r="AA59" i="22" s="1"/>
  <c r="K60" i="22"/>
  <c r="T60" i="22" s="1"/>
  <c r="M60" i="22"/>
  <c r="O60" i="22"/>
  <c r="X60" i="22" s="1"/>
  <c r="Q60" i="22"/>
  <c r="S60" i="22"/>
  <c r="AB60" i="22" s="1"/>
  <c r="L61" i="22"/>
  <c r="U61" i="22" s="1"/>
  <c r="N61" i="22"/>
  <c r="W61" i="22" s="1"/>
  <c r="P61" i="22"/>
  <c r="Y61" i="22" s="1"/>
  <c r="R61" i="22"/>
  <c r="AA61" i="22" s="1"/>
  <c r="K62" i="22"/>
  <c r="T62" i="22" s="1"/>
  <c r="M62" i="22"/>
  <c r="O62" i="22"/>
  <c r="X62" i="22" s="1"/>
  <c r="Q62" i="22"/>
  <c r="S62" i="22"/>
  <c r="AB62" i="22" s="1"/>
  <c r="L63" i="22"/>
  <c r="U63" i="22" s="1"/>
  <c r="N63" i="22"/>
  <c r="W63" i="22" s="1"/>
  <c r="P63" i="22"/>
  <c r="Y63" i="22" s="1"/>
  <c r="R63" i="22"/>
  <c r="AA63" i="22" s="1"/>
  <c r="K64" i="22"/>
  <c r="T64" i="22" s="1"/>
  <c r="M64" i="22"/>
  <c r="O64" i="22"/>
  <c r="X64" i="22" s="1"/>
  <c r="Q64" i="22"/>
  <c r="S64" i="22"/>
  <c r="AB64" i="22" s="1"/>
  <c r="L65" i="22"/>
  <c r="U65" i="22" s="1"/>
  <c r="N65" i="22"/>
  <c r="W65" i="22" s="1"/>
  <c r="P65" i="22"/>
  <c r="Y65" i="22" s="1"/>
  <c r="R65" i="22"/>
  <c r="AA65" i="22" s="1"/>
  <c r="K66" i="22"/>
  <c r="T66" i="22" s="1"/>
  <c r="M66" i="22"/>
  <c r="O66" i="22"/>
  <c r="X66" i="22" s="1"/>
  <c r="Q66" i="22"/>
  <c r="S66" i="22"/>
  <c r="AB66" i="22" s="1"/>
  <c r="L67" i="22"/>
  <c r="U67" i="22" s="1"/>
  <c r="N67" i="22"/>
  <c r="W67" i="22" s="1"/>
  <c r="P67" i="22"/>
  <c r="Y67" i="22" s="1"/>
  <c r="R67" i="22"/>
  <c r="AA67" i="22" s="1"/>
  <c r="K68" i="22"/>
  <c r="T68" i="22" s="1"/>
  <c r="M68" i="22"/>
  <c r="O68" i="22"/>
  <c r="X68" i="22" s="1"/>
  <c r="Q68" i="22"/>
  <c r="S68" i="22"/>
  <c r="AB68" i="22" s="1"/>
  <c r="L69" i="22"/>
  <c r="U69" i="22" s="1"/>
  <c r="N69" i="22"/>
  <c r="W69" i="22" s="1"/>
  <c r="P69" i="22"/>
  <c r="Y69" i="22" s="1"/>
  <c r="R69" i="22"/>
  <c r="AA69" i="22" s="1"/>
  <c r="K70" i="22"/>
  <c r="T70" i="22" s="1"/>
  <c r="M70" i="22"/>
  <c r="O70" i="22"/>
  <c r="X70" i="22" s="1"/>
  <c r="Q70" i="22"/>
  <c r="S70" i="22"/>
  <c r="AB70" i="22" s="1"/>
  <c r="L71" i="22"/>
  <c r="U71" i="22" s="1"/>
  <c r="N71" i="22"/>
  <c r="W71" i="22" s="1"/>
  <c r="P71" i="22"/>
  <c r="Y71" i="22" s="1"/>
  <c r="R71" i="22"/>
  <c r="AA71" i="22" s="1"/>
  <c r="K72" i="22"/>
  <c r="T72" i="22" s="1"/>
  <c r="M72" i="22"/>
  <c r="O72" i="22"/>
  <c r="X72" i="22" s="1"/>
  <c r="Q72" i="22"/>
  <c r="S72" i="22"/>
  <c r="AB72" i="22" s="1"/>
  <c r="L73" i="22"/>
  <c r="U73" i="22" s="1"/>
  <c r="N73" i="22"/>
  <c r="W73" i="22" s="1"/>
  <c r="P73" i="22"/>
  <c r="Y73" i="22" s="1"/>
  <c r="R73" i="22"/>
  <c r="AA73" i="22" s="1"/>
  <c r="K74" i="22"/>
  <c r="T74" i="22" s="1"/>
  <c r="M74" i="22"/>
  <c r="O74" i="22"/>
  <c r="X74" i="22" s="1"/>
  <c r="Q74" i="22"/>
  <c r="S74" i="22"/>
  <c r="AB74" i="22" s="1"/>
  <c r="L75" i="22"/>
  <c r="U75" i="22" s="1"/>
  <c r="N75" i="22"/>
  <c r="W75" i="22" s="1"/>
  <c r="P75" i="22"/>
  <c r="Y75" i="22" s="1"/>
  <c r="R75" i="22"/>
  <c r="AA75" i="22" s="1"/>
  <c r="K76" i="22"/>
  <c r="T76" i="22" s="1"/>
  <c r="M76" i="22"/>
  <c r="O76" i="22"/>
  <c r="X76" i="22" s="1"/>
  <c r="Q76" i="22"/>
  <c r="S76" i="22"/>
  <c r="AB76" i="22" s="1"/>
  <c r="L77" i="22"/>
  <c r="U77" i="22" s="1"/>
  <c r="N77" i="22"/>
  <c r="W77" i="22" s="1"/>
  <c r="P77" i="22"/>
  <c r="Y77" i="22" s="1"/>
  <c r="R77" i="22"/>
  <c r="AA77" i="22" s="1"/>
  <c r="K78" i="22"/>
  <c r="T78" i="22" s="1"/>
  <c r="M78" i="22"/>
  <c r="O78" i="22"/>
  <c r="X78" i="22" s="1"/>
  <c r="Q78" i="22"/>
  <c r="S78" i="22"/>
  <c r="AB78" i="22" s="1"/>
  <c r="L79" i="22"/>
  <c r="U79" i="22" s="1"/>
  <c r="N79" i="22"/>
  <c r="W79" i="22" s="1"/>
  <c r="P79" i="22"/>
  <c r="Y79" i="22" s="1"/>
  <c r="R79" i="22"/>
  <c r="AA79" i="22" s="1"/>
  <c r="K80" i="22"/>
  <c r="T80" i="22" s="1"/>
  <c r="M80" i="22"/>
  <c r="O80" i="22"/>
  <c r="X80" i="22" s="1"/>
  <c r="Q80" i="22"/>
  <c r="S80" i="22"/>
  <c r="AB80" i="22" s="1"/>
  <c r="L81" i="22"/>
  <c r="U81" i="22" s="1"/>
  <c r="N81" i="22"/>
  <c r="W81" i="22" s="1"/>
  <c r="P81" i="22"/>
  <c r="Y81" i="22" s="1"/>
  <c r="R81" i="22"/>
  <c r="AA81" i="22" s="1"/>
  <c r="K82" i="22"/>
  <c r="T82" i="22" s="1"/>
  <c r="M82" i="22"/>
  <c r="O82" i="22"/>
  <c r="X82" i="22" s="1"/>
  <c r="Q82" i="22"/>
  <c r="S82" i="22"/>
  <c r="AB82" i="22" s="1"/>
  <c r="L83" i="22"/>
  <c r="U83" i="22" s="1"/>
  <c r="N83" i="22"/>
  <c r="W83" i="22" s="1"/>
  <c r="P83" i="22"/>
  <c r="Y83" i="22" s="1"/>
  <c r="R83" i="22"/>
  <c r="AA83" i="22" s="1"/>
  <c r="K84" i="22"/>
  <c r="T84" i="22" s="1"/>
  <c r="M84" i="22"/>
  <c r="O84" i="22"/>
  <c r="X84" i="22" s="1"/>
  <c r="Q84" i="22"/>
  <c r="S84" i="22"/>
  <c r="AB84" i="22" s="1"/>
  <c r="L85" i="22"/>
  <c r="U85" i="22" s="1"/>
  <c r="N85" i="22"/>
  <c r="W85" i="22" s="1"/>
  <c r="P85" i="22"/>
  <c r="Y85" i="22" s="1"/>
  <c r="R85" i="22"/>
  <c r="AA85" i="22" s="1"/>
  <c r="K86" i="22"/>
  <c r="T86" i="22" s="1"/>
  <c r="M86" i="22"/>
  <c r="O86" i="22"/>
  <c r="X86" i="22" s="1"/>
  <c r="Q86" i="22"/>
  <c r="S86" i="22"/>
  <c r="AB86" i="22" s="1"/>
  <c r="L87" i="22"/>
  <c r="U87" i="22" s="1"/>
  <c r="N87" i="22"/>
  <c r="W87" i="22" s="1"/>
  <c r="P87" i="22"/>
  <c r="Y87" i="22" s="1"/>
  <c r="R87" i="22"/>
  <c r="AA87" i="22" s="1"/>
  <c r="K88" i="22"/>
  <c r="T88" i="22" s="1"/>
  <c r="M88" i="22"/>
  <c r="O88" i="22"/>
  <c r="X88" i="22" s="1"/>
  <c r="Q88" i="22"/>
  <c r="S88" i="22"/>
  <c r="AB88" i="22" s="1"/>
  <c r="L89" i="22"/>
  <c r="U89" i="22" s="1"/>
  <c r="N89" i="22"/>
  <c r="W89" i="22" s="1"/>
  <c r="P89" i="22"/>
  <c r="Y89" i="22" s="1"/>
  <c r="R89" i="22"/>
  <c r="AA89" i="22" s="1"/>
  <c r="K90" i="22"/>
  <c r="T90" i="22" s="1"/>
  <c r="M90" i="22"/>
  <c r="O90" i="22"/>
  <c r="X90" i="22" s="1"/>
  <c r="Q90" i="22"/>
  <c r="S90" i="22"/>
  <c r="AB90" i="22" s="1"/>
  <c r="L91" i="22"/>
  <c r="U91" i="22" s="1"/>
  <c r="N91" i="22"/>
  <c r="W91" i="22" s="1"/>
  <c r="P91" i="22"/>
  <c r="Y91" i="22" s="1"/>
  <c r="R91" i="22"/>
  <c r="AA91" i="22" s="1"/>
  <c r="K92" i="22"/>
  <c r="T92" i="22" s="1"/>
  <c r="M92" i="22"/>
  <c r="O92" i="22"/>
  <c r="X92" i="22" s="1"/>
  <c r="Q92" i="22"/>
  <c r="S92" i="22"/>
  <c r="AB92" i="22" s="1"/>
  <c r="L93" i="22"/>
  <c r="U93" i="22" s="1"/>
  <c r="N93" i="22"/>
  <c r="W93" i="22" s="1"/>
  <c r="P93" i="22"/>
  <c r="Y93" i="22" s="1"/>
  <c r="R93" i="22"/>
  <c r="AA93" i="22" s="1"/>
  <c r="K94" i="22"/>
  <c r="T94" i="22" s="1"/>
  <c r="M94" i="22"/>
  <c r="O94" i="22"/>
  <c r="X94" i="22" s="1"/>
  <c r="Q94" i="22"/>
  <c r="S94" i="22"/>
  <c r="AB94" i="22" s="1"/>
  <c r="L95" i="22"/>
  <c r="U95" i="22" s="1"/>
  <c r="N95" i="22"/>
  <c r="W95" i="22" s="1"/>
  <c r="P95" i="22"/>
  <c r="Y95" i="22" s="1"/>
  <c r="R95" i="22"/>
  <c r="AA95" i="22" s="1"/>
  <c r="K96" i="22"/>
  <c r="T96" i="22" s="1"/>
  <c r="M96" i="22"/>
  <c r="O96" i="22"/>
  <c r="X96" i="22" s="1"/>
  <c r="Q96" i="22"/>
  <c r="S96" i="22"/>
  <c r="AB96" i="22" s="1"/>
  <c r="L97" i="22"/>
  <c r="U97" i="22" s="1"/>
  <c r="N97" i="22"/>
  <c r="W97" i="22" s="1"/>
  <c r="P97" i="22"/>
  <c r="Y97" i="22" s="1"/>
  <c r="R97" i="22"/>
  <c r="AA97" i="22" s="1"/>
  <c r="K98" i="22"/>
  <c r="T98" i="22" s="1"/>
  <c r="M98" i="22"/>
  <c r="O98" i="22"/>
  <c r="X98" i="22" s="1"/>
  <c r="Q98" i="22"/>
  <c r="S98" i="22"/>
  <c r="AB98" i="22" s="1"/>
  <c r="L99" i="22"/>
  <c r="U99" i="22" s="1"/>
  <c r="N99" i="22"/>
  <c r="W99" i="22" s="1"/>
  <c r="P99" i="22"/>
  <c r="Y99" i="22" s="1"/>
  <c r="R99" i="22"/>
  <c r="AA99" i="22" s="1"/>
  <c r="K100" i="22"/>
  <c r="T100" i="22" s="1"/>
  <c r="M100" i="22"/>
  <c r="O100" i="22"/>
  <c r="X100" i="22" s="1"/>
  <c r="Q100" i="22"/>
  <c r="S100" i="22"/>
  <c r="AB100" i="22" s="1"/>
  <c r="L101" i="22"/>
  <c r="U101" i="22" s="1"/>
  <c r="N101" i="22"/>
  <c r="W101" i="22" s="1"/>
  <c r="P101" i="22"/>
  <c r="Y101" i="22" s="1"/>
  <c r="R101" i="22"/>
  <c r="AA101" i="22" s="1"/>
  <c r="K102" i="22"/>
  <c r="T102" i="22" s="1"/>
  <c r="M102" i="22"/>
  <c r="O102" i="22"/>
  <c r="X102" i="22" s="1"/>
  <c r="Q102" i="22"/>
  <c r="S102" i="22"/>
  <c r="AB102" i="22" s="1"/>
  <c r="L103" i="22"/>
  <c r="U103" i="22" s="1"/>
  <c r="N103" i="22"/>
  <c r="W103" i="22" s="1"/>
  <c r="P103" i="22"/>
  <c r="Y103" i="22" s="1"/>
  <c r="R103" i="22"/>
  <c r="AA103" i="22" s="1"/>
  <c r="K104" i="22"/>
  <c r="T104" i="22" s="1"/>
  <c r="M104" i="22"/>
  <c r="O104" i="22"/>
  <c r="X104" i="22" s="1"/>
  <c r="Q104" i="22"/>
  <c r="S104" i="22"/>
  <c r="AB104" i="22" s="1"/>
  <c r="L105" i="22"/>
  <c r="U105" i="22" s="1"/>
  <c r="N105" i="22"/>
  <c r="W105" i="22" s="1"/>
  <c r="P105" i="22"/>
  <c r="Y105" i="22" s="1"/>
  <c r="R105" i="22"/>
  <c r="AA105" i="22" s="1"/>
  <c r="K106" i="22"/>
  <c r="T106" i="22" s="1"/>
  <c r="M106" i="22"/>
  <c r="O106" i="22"/>
  <c r="X106" i="22" s="1"/>
  <c r="Q106" i="22"/>
  <c r="S106" i="22"/>
  <c r="AB106" i="22" s="1"/>
  <c r="L107" i="22"/>
  <c r="U107" i="22" s="1"/>
  <c r="N107" i="22"/>
  <c r="W107" i="22" s="1"/>
  <c r="P107" i="22"/>
  <c r="Y107" i="22" s="1"/>
  <c r="R107" i="22"/>
  <c r="AA107" i="22" s="1"/>
  <c r="K108" i="22"/>
  <c r="T108" i="22" s="1"/>
  <c r="M108" i="22"/>
  <c r="O108" i="22"/>
  <c r="X108" i="22" s="1"/>
  <c r="Q108" i="22"/>
  <c r="S108" i="22"/>
  <c r="AB108" i="22" s="1"/>
  <c r="L109" i="22"/>
  <c r="U109" i="22" s="1"/>
  <c r="N109" i="22"/>
  <c r="W109" i="22" s="1"/>
  <c r="P109" i="22"/>
  <c r="Y109" i="22" s="1"/>
  <c r="R109" i="22"/>
  <c r="AA109" i="22" s="1"/>
  <c r="H8" i="31"/>
  <c r="Q9" i="31" s="1"/>
  <c r="Q8" i="31" s="1"/>
  <c r="K9" i="22"/>
  <c r="M9" i="22"/>
  <c r="M8" i="22" s="1"/>
  <c r="O9" i="22"/>
  <c r="S9" i="22"/>
  <c r="L10" i="22"/>
  <c r="U10" i="22" s="1"/>
  <c r="N10" i="22"/>
  <c r="W10" i="22" s="1"/>
  <c r="P10" i="22"/>
  <c r="Y10" i="22" s="1"/>
  <c r="R10" i="22"/>
  <c r="AA10" i="22" s="1"/>
  <c r="K11" i="22"/>
  <c r="T11" i="22" s="1"/>
  <c r="M11" i="22"/>
  <c r="O11" i="22"/>
  <c r="X11" i="22" s="1"/>
  <c r="Q11" i="22"/>
  <c r="S11" i="22"/>
  <c r="AB11" i="22" s="1"/>
  <c r="L12" i="22"/>
  <c r="U12" i="22" s="1"/>
  <c r="N12" i="22"/>
  <c r="W12" i="22" s="1"/>
  <c r="P12" i="22"/>
  <c r="Y12" i="22" s="1"/>
  <c r="R12" i="22"/>
  <c r="AA12" i="22" s="1"/>
  <c r="K13" i="22"/>
  <c r="T13" i="22" s="1"/>
  <c r="M13" i="22"/>
  <c r="O13" i="22"/>
  <c r="X13" i="22" s="1"/>
  <c r="Q13" i="22"/>
  <c r="S13" i="22"/>
  <c r="AB13" i="22" s="1"/>
  <c r="L14" i="22"/>
  <c r="U14" i="22" s="1"/>
  <c r="N14" i="22"/>
  <c r="W14" i="22" s="1"/>
  <c r="P14" i="22"/>
  <c r="Y14" i="22" s="1"/>
  <c r="R14" i="22"/>
  <c r="AA14" i="22" s="1"/>
  <c r="K15" i="22"/>
  <c r="T15" i="22" s="1"/>
  <c r="M15" i="22"/>
  <c r="O15" i="22"/>
  <c r="X15" i="22" s="1"/>
  <c r="Q15" i="22"/>
  <c r="S15" i="22"/>
  <c r="AB15" i="22" s="1"/>
  <c r="L16" i="22"/>
  <c r="U16" i="22" s="1"/>
  <c r="N16" i="22"/>
  <c r="W16" i="22" s="1"/>
  <c r="P16" i="22"/>
  <c r="Y16" i="22" s="1"/>
  <c r="R16" i="22"/>
  <c r="AA16" i="22" s="1"/>
  <c r="K17" i="22"/>
  <c r="T17" i="22" s="1"/>
  <c r="M17" i="22"/>
  <c r="O17" i="22"/>
  <c r="X17" i="22" s="1"/>
  <c r="Q17" i="22"/>
  <c r="S17" i="22"/>
  <c r="AB17" i="22" s="1"/>
  <c r="L18" i="22"/>
  <c r="U18" i="22" s="1"/>
  <c r="N18" i="22"/>
  <c r="W18" i="22" s="1"/>
  <c r="P18" i="22"/>
  <c r="Y18" i="22" s="1"/>
  <c r="R18" i="22"/>
  <c r="AA18" i="22" s="1"/>
  <c r="K19" i="22"/>
  <c r="T19" i="22" s="1"/>
  <c r="M19" i="22"/>
  <c r="O19" i="22"/>
  <c r="X19" i="22" s="1"/>
  <c r="Q19" i="22"/>
  <c r="S19" i="22"/>
  <c r="AB19" i="22" s="1"/>
  <c r="L20" i="22"/>
  <c r="U20" i="22" s="1"/>
  <c r="N20" i="22"/>
  <c r="W20" i="22" s="1"/>
  <c r="P20" i="22"/>
  <c r="Y20" i="22" s="1"/>
  <c r="R20" i="22"/>
  <c r="AA20" i="22" s="1"/>
  <c r="K21" i="22"/>
  <c r="T21" i="22" s="1"/>
  <c r="M21" i="22"/>
  <c r="O21" i="22"/>
  <c r="X21" i="22" s="1"/>
  <c r="Q21" i="22"/>
  <c r="S21" i="22"/>
  <c r="AB21" i="22" s="1"/>
  <c r="L22" i="22"/>
  <c r="U22" i="22" s="1"/>
  <c r="N22" i="22"/>
  <c r="W22" i="22" s="1"/>
  <c r="P22" i="22"/>
  <c r="Y22" i="22" s="1"/>
  <c r="R22" i="22"/>
  <c r="AA22" i="22" s="1"/>
  <c r="K23" i="22"/>
  <c r="T23" i="22" s="1"/>
  <c r="M23" i="22"/>
  <c r="O23" i="22"/>
  <c r="X23" i="22" s="1"/>
  <c r="Q23" i="22"/>
  <c r="S23" i="22"/>
  <c r="AB23" i="22" s="1"/>
  <c r="L24" i="22"/>
  <c r="U24" i="22" s="1"/>
  <c r="N24" i="22"/>
  <c r="W24" i="22" s="1"/>
  <c r="P24" i="22"/>
  <c r="Y24" i="22" s="1"/>
  <c r="R24" i="22"/>
  <c r="AA24" i="22" s="1"/>
  <c r="K25" i="22"/>
  <c r="T25" i="22" s="1"/>
  <c r="M25" i="22"/>
  <c r="O25" i="22"/>
  <c r="X25" i="22" s="1"/>
  <c r="Q25" i="22"/>
  <c r="S25" i="22"/>
  <c r="AB25" i="22" s="1"/>
  <c r="L26" i="22"/>
  <c r="U26" i="22" s="1"/>
  <c r="N26" i="22"/>
  <c r="W26" i="22" s="1"/>
  <c r="P26" i="22"/>
  <c r="Y26" i="22" s="1"/>
  <c r="R26" i="22"/>
  <c r="AA26" i="22" s="1"/>
  <c r="K27" i="22"/>
  <c r="T27" i="22" s="1"/>
  <c r="M27" i="22"/>
  <c r="O27" i="22"/>
  <c r="X27" i="22" s="1"/>
  <c r="Q27" i="22"/>
  <c r="S27" i="22"/>
  <c r="AB27" i="22" s="1"/>
  <c r="L28" i="22"/>
  <c r="U28" i="22" s="1"/>
  <c r="N28" i="22"/>
  <c r="W28" i="22" s="1"/>
  <c r="P28" i="22"/>
  <c r="Y28" i="22" s="1"/>
  <c r="R28" i="22"/>
  <c r="AA28" i="22" s="1"/>
  <c r="K29" i="22"/>
  <c r="T29" i="22" s="1"/>
  <c r="M29" i="22"/>
  <c r="O29" i="22"/>
  <c r="X29" i="22" s="1"/>
  <c r="Q29" i="22"/>
  <c r="S29" i="22"/>
  <c r="AB29" i="22" s="1"/>
  <c r="L30" i="22"/>
  <c r="U30" i="22" s="1"/>
  <c r="N30" i="22"/>
  <c r="W30" i="22" s="1"/>
  <c r="P30" i="22"/>
  <c r="Y30" i="22" s="1"/>
  <c r="R30" i="22"/>
  <c r="AA30" i="22" s="1"/>
  <c r="K31" i="22"/>
  <c r="T31" i="22" s="1"/>
  <c r="M31" i="22"/>
  <c r="O31" i="22"/>
  <c r="X31" i="22" s="1"/>
  <c r="Q31" i="22"/>
  <c r="S31" i="22"/>
  <c r="AB31" i="22" s="1"/>
  <c r="L32" i="22"/>
  <c r="U32" i="22" s="1"/>
  <c r="N32" i="22"/>
  <c r="W32" i="22" s="1"/>
  <c r="P32" i="22"/>
  <c r="Y32" i="22" s="1"/>
  <c r="R32" i="22"/>
  <c r="AA32" i="22" s="1"/>
  <c r="K33" i="22"/>
  <c r="T33" i="22" s="1"/>
  <c r="M33" i="22"/>
  <c r="O33" i="22"/>
  <c r="X33" i="22" s="1"/>
  <c r="Q33" i="22"/>
  <c r="S33" i="22"/>
  <c r="AB33" i="22" s="1"/>
  <c r="L34" i="22"/>
  <c r="U34" i="22" s="1"/>
  <c r="N34" i="22"/>
  <c r="W34" i="22" s="1"/>
  <c r="P34" i="22"/>
  <c r="Y34" i="22" s="1"/>
  <c r="R34" i="22"/>
  <c r="AA34" i="22" s="1"/>
  <c r="K35" i="22"/>
  <c r="T35" i="22" s="1"/>
  <c r="M35" i="22"/>
  <c r="O35" i="22"/>
  <c r="X35" i="22" s="1"/>
  <c r="Q35" i="22"/>
  <c r="S35" i="22"/>
  <c r="AB35" i="22" s="1"/>
  <c r="L36" i="22"/>
  <c r="U36" i="22" s="1"/>
  <c r="N36" i="22"/>
  <c r="W36" i="22" s="1"/>
  <c r="P36" i="22"/>
  <c r="Y36" i="22" s="1"/>
  <c r="R36" i="22"/>
  <c r="AA36" i="22" s="1"/>
  <c r="K37" i="22"/>
  <c r="T37" i="22" s="1"/>
  <c r="M37" i="22"/>
  <c r="O37" i="22"/>
  <c r="X37" i="22" s="1"/>
  <c r="Q37" i="22"/>
  <c r="S37" i="22"/>
  <c r="AB37" i="22" s="1"/>
  <c r="L38" i="22"/>
  <c r="U38" i="22" s="1"/>
  <c r="N38" i="22"/>
  <c r="W38" i="22" s="1"/>
  <c r="P38" i="22"/>
  <c r="Y38" i="22" s="1"/>
  <c r="R38" i="22"/>
  <c r="AA38" i="22" s="1"/>
  <c r="K39" i="22"/>
  <c r="T39" i="22" s="1"/>
  <c r="M39" i="22"/>
  <c r="O39" i="22"/>
  <c r="X39" i="22" s="1"/>
  <c r="Q39" i="22"/>
  <c r="S39" i="22"/>
  <c r="AB39" i="22" s="1"/>
  <c r="L40" i="22"/>
  <c r="U40" i="22" s="1"/>
  <c r="N40" i="22"/>
  <c r="W40" i="22" s="1"/>
  <c r="P40" i="22"/>
  <c r="Y40" i="22" s="1"/>
  <c r="R40" i="22"/>
  <c r="AA40" i="22" s="1"/>
  <c r="K41" i="22"/>
  <c r="T41" i="22" s="1"/>
  <c r="M41" i="22"/>
  <c r="O41" i="22"/>
  <c r="X41" i="22" s="1"/>
  <c r="Q41" i="22"/>
  <c r="S41" i="22"/>
  <c r="AB41" i="22" s="1"/>
  <c r="L42" i="22"/>
  <c r="U42" i="22" s="1"/>
  <c r="N42" i="22"/>
  <c r="W42" i="22" s="1"/>
  <c r="P42" i="22"/>
  <c r="Y42" i="22" s="1"/>
  <c r="R42" i="22"/>
  <c r="AA42" i="22" s="1"/>
  <c r="K43" i="22"/>
  <c r="T43" i="22" s="1"/>
  <c r="M43" i="22"/>
  <c r="O43" i="22"/>
  <c r="X43" i="22" s="1"/>
  <c r="Q43" i="22"/>
  <c r="S43" i="22"/>
  <c r="AB43" i="22" s="1"/>
  <c r="L44" i="22"/>
  <c r="U44" i="22" s="1"/>
  <c r="N44" i="22"/>
  <c r="W44" i="22" s="1"/>
  <c r="P44" i="22"/>
  <c r="Y44" i="22" s="1"/>
  <c r="R44" i="22"/>
  <c r="AA44" i="22" s="1"/>
  <c r="K45" i="22"/>
  <c r="T45" i="22" s="1"/>
  <c r="M45" i="22"/>
  <c r="O45" i="22"/>
  <c r="X45" i="22" s="1"/>
  <c r="Q45" i="22"/>
  <c r="S45" i="22"/>
  <c r="AB45" i="22" s="1"/>
  <c r="L46" i="22"/>
  <c r="U46" i="22" s="1"/>
  <c r="N46" i="22"/>
  <c r="W46" i="22" s="1"/>
  <c r="P46" i="22"/>
  <c r="Y46" i="22" s="1"/>
  <c r="R46" i="22"/>
  <c r="AA46" i="22" s="1"/>
  <c r="K47" i="22"/>
  <c r="T47" i="22" s="1"/>
  <c r="M47" i="22"/>
  <c r="O47" i="22"/>
  <c r="X47" i="22" s="1"/>
  <c r="Q47" i="22"/>
  <c r="S47" i="22"/>
  <c r="AB47" i="22" s="1"/>
  <c r="L48" i="22"/>
  <c r="U48" i="22" s="1"/>
  <c r="N48" i="22"/>
  <c r="W48" i="22" s="1"/>
  <c r="P48" i="22"/>
  <c r="Y48" i="22" s="1"/>
  <c r="R48" i="22"/>
  <c r="AA48" i="22" s="1"/>
  <c r="K49" i="22"/>
  <c r="T49" i="22" s="1"/>
  <c r="M49" i="22"/>
  <c r="O49" i="22"/>
  <c r="X49" i="22" s="1"/>
  <c r="Q49" i="22"/>
  <c r="S49" i="22"/>
  <c r="AB49" i="22" s="1"/>
  <c r="L50" i="22"/>
  <c r="U50" i="22" s="1"/>
  <c r="N50" i="22"/>
  <c r="W50" i="22" s="1"/>
  <c r="P50" i="22"/>
  <c r="Y50" i="22" s="1"/>
  <c r="R50" i="22"/>
  <c r="AA50" i="22" s="1"/>
  <c r="K51" i="22"/>
  <c r="T51" i="22" s="1"/>
  <c r="M51" i="22"/>
  <c r="O51" i="22"/>
  <c r="X51" i="22" s="1"/>
  <c r="Q51" i="22"/>
  <c r="S51" i="22"/>
  <c r="AB51" i="22" s="1"/>
  <c r="L52" i="22"/>
  <c r="U52" i="22" s="1"/>
  <c r="N52" i="22"/>
  <c r="W52" i="22" s="1"/>
  <c r="P52" i="22"/>
  <c r="Y52" i="22" s="1"/>
  <c r="R52" i="22"/>
  <c r="AA52" i="22" s="1"/>
  <c r="K53" i="22"/>
  <c r="T53" i="22" s="1"/>
  <c r="M53" i="22"/>
  <c r="O53" i="22"/>
  <c r="X53" i="22" s="1"/>
  <c r="Q53" i="22"/>
  <c r="S53" i="22"/>
  <c r="AB53" i="22" s="1"/>
  <c r="L54" i="22"/>
  <c r="U54" i="22" s="1"/>
  <c r="N54" i="22"/>
  <c r="W54" i="22" s="1"/>
  <c r="P54" i="22"/>
  <c r="Y54" i="22" s="1"/>
  <c r="R54" i="22"/>
  <c r="AA54" i="22" s="1"/>
  <c r="K55" i="22"/>
  <c r="T55" i="22" s="1"/>
  <c r="M55" i="22"/>
  <c r="O55" i="22"/>
  <c r="X55" i="22" s="1"/>
  <c r="Q55" i="22"/>
  <c r="S55" i="22"/>
  <c r="AB55" i="22" s="1"/>
  <c r="L56" i="22"/>
  <c r="U56" i="22" s="1"/>
  <c r="N56" i="22"/>
  <c r="W56" i="22" s="1"/>
  <c r="P56" i="22"/>
  <c r="Y56" i="22" s="1"/>
  <c r="R56" i="22"/>
  <c r="AA56" i="22" s="1"/>
  <c r="K57" i="22"/>
  <c r="T57" i="22" s="1"/>
  <c r="M57" i="22"/>
  <c r="O57" i="22"/>
  <c r="X57" i="22" s="1"/>
  <c r="Q57" i="22"/>
  <c r="S57" i="22"/>
  <c r="AB57" i="22" s="1"/>
  <c r="L58" i="22"/>
  <c r="U58" i="22" s="1"/>
  <c r="N58" i="22"/>
  <c r="W58" i="22" s="1"/>
  <c r="P58" i="22"/>
  <c r="Y58" i="22" s="1"/>
  <c r="R58" i="22"/>
  <c r="AA58" i="22" s="1"/>
  <c r="K59" i="22"/>
  <c r="T59" i="22" s="1"/>
  <c r="M59" i="22"/>
  <c r="O59" i="22"/>
  <c r="X59" i="22" s="1"/>
  <c r="Q59" i="22"/>
  <c r="S59" i="22"/>
  <c r="AB59" i="22" s="1"/>
  <c r="L60" i="22"/>
  <c r="U60" i="22" s="1"/>
  <c r="N60" i="22"/>
  <c r="W60" i="22" s="1"/>
  <c r="P60" i="22"/>
  <c r="Y60" i="22" s="1"/>
  <c r="R60" i="22"/>
  <c r="AA60" i="22" s="1"/>
  <c r="K61" i="22"/>
  <c r="T61" i="22" s="1"/>
  <c r="M61" i="22"/>
  <c r="O61" i="22"/>
  <c r="X61" i="22" s="1"/>
  <c r="Q61" i="22"/>
  <c r="S61" i="22"/>
  <c r="AB61" i="22" s="1"/>
  <c r="L62" i="22"/>
  <c r="U62" i="22" s="1"/>
  <c r="N62" i="22"/>
  <c r="W62" i="22" s="1"/>
  <c r="P62" i="22"/>
  <c r="Y62" i="22" s="1"/>
  <c r="R62" i="22"/>
  <c r="AA62" i="22" s="1"/>
  <c r="K63" i="22"/>
  <c r="T63" i="22" s="1"/>
  <c r="M63" i="22"/>
  <c r="O63" i="22"/>
  <c r="X63" i="22" s="1"/>
  <c r="Q63" i="22"/>
  <c r="S63" i="22"/>
  <c r="AB63" i="22" s="1"/>
  <c r="L64" i="22"/>
  <c r="U64" i="22" s="1"/>
  <c r="N64" i="22"/>
  <c r="W64" i="22" s="1"/>
  <c r="P64" i="22"/>
  <c r="Y64" i="22" s="1"/>
  <c r="R64" i="22"/>
  <c r="AA64" i="22" s="1"/>
  <c r="K65" i="22"/>
  <c r="T65" i="22" s="1"/>
  <c r="M65" i="22"/>
  <c r="O65" i="22"/>
  <c r="X65" i="22" s="1"/>
  <c r="Q65" i="22"/>
  <c r="S65" i="22"/>
  <c r="AB65" i="22" s="1"/>
  <c r="L66" i="22"/>
  <c r="U66" i="22" s="1"/>
  <c r="N66" i="22"/>
  <c r="W66" i="22" s="1"/>
  <c r="P66" i="22"/>
  <c r="Y66" i="22" s="1"/>
  <c r="R66" i="22"/>
  <c r="AA66" i="22" s="1"/>
  <c r="K67" i="22"/>
  <c r="T67" i="22" s="1"/>
  <c r="M67" i="22"/>
  <c r="O67" i="22"/>
  <c r="X67" i="22" s="1"/>
  <c r="Q67" i="22"/>
  <c r="S67" i="22"/>
  <c r="AB67" i="22" s="1"/>
  <c r="L68" i="22"/>
  <c r="U68" i="22" s="1"/>
  <c r="N68" i="22"/>
  <c r="W68" i="22" s="1"/>
  <c r="P68" i="22"/>
  <c r="Y68" i="22" s="1"/>
  <c r="R68" i="22"/>
  <c r="AA68" i="22" s="1"/>
  <c r="K69" i="22"/>
  <c r="T69" i="22" s="1"/>
  <c r="M69" i="22"/>
  <c r="O69" i="22"/>
  <c r="X69" i="22" s="1"/>
  <c r="Q69" i="22"/>
  <c r="S69" i="22"/>
  <c r="AB69" i="22" s="1"/>
  <c r="L70" i="22"/>
  <c r="U70" i="22" s="1"/>
  <c r="N70" i="22"/>
  <c r="W70" i="22" s="1"/>
  <c r="P70" i="22"/>
  <c r="Y70" i="22" s="1"/>
  <c r="R70" i="22"/>
  <c r="AA70" i="22" s="1"/>
  <c r="K71" i="22"/>
  <c r="T71" i="22" s="1"/>
  <c r="M71" i="22"/>
  <c r="O71" i="22"/>
  <c r="X71" i="22" s="1"/>
  <c r="Q71" i="22"/>
  <c r="S71" i="22"/>
  <c r="AB71" i="22" s="1"/>
  <c r="L72" i="22"/>
  <c r="U72" i="22" s="1"/>
  <c r="N72" i="22"/>
  <c r="W72" i="22" s="1"/>
  <c r="P72" i="22"/>
  <c r="Y72" i="22" s="1"/>
  <c r="R72" i="22"/>
  <c r="AA72" i="22" s="1"/>
  <c r="K73" i="22"/>
  <c r="T73" i="22" s="1"/>
  <c r="M73" i="22"/>
  <c r="O73" i="22"/>
  <c r="X73" i="22" s="1"/>
  <c r="Q73" i="22"/>
  <c r="S73" i="22"/>
  <c r="AB73" i="22" s="1"/>
  <c r="L74" i="22"/>
  <c r="U74" i="22" s="1"/>
  <c r="N74" i="22"/>
  <c r="W74" i="22" s="1"/>
  <c r="P74" i="22"/>
  <c r="Y74" i="22" s="1"/>
  <c r="R74" i="22"/>
  <c r="AA74" i="22" s="1"/>
  <c r="K75" i="22"/>
  <c r="T75" i="22" s="1"/>
  <c r="M75" i="22"/>
  <c r="O75" i="22"/>
  <c r="X75" i="22" s="1"/>
  <c r="Q75" i="22"/>
  <c r="S75" i="22"/>
  <c r="AB75" i="22" s="1"/>
  <c r="L76" i="22"/>
  <c r="U76" i="22" s="1"/>
  <c r="N76" i="22"/>
  <c r="W76" i="22" s="1"/>
  <c r="P76" i="22"/>
  <c r="Y76" i="22" s="1"/>
  <c r="R76" i="22"/>
  <c r="AA76" i="22" s="1"/>
  <c r="K77" i="22"/>
  <c r="T77" i="22" s="1"/>
  <c r="M77" i="22"/>
  <c r="O77" i="22"/>
  <c r="X77" i="22" s="1"/>
  <c r="Q77" i="22"/>
  <c r="S77" i="22"/>
  <c r="AB77" i="22" s="1"/>
  <c r="L78" i="22"/>
  <c r="U78" i="22" s="1"/>
  <c r="N78" i="22"/>
  <c r="W78" i="22" s="1"/>
  <c r="P78" i="22"/>
  <c r="Y78" i="22" s="1"/>
  <c r="R78" i="22"/>
  <c r="AA78" i="22" s="1"/>
  <c r="K79" i="22"/>
  <c r="T79" i="22" s="1"/>
  <c r="M79" i="22"/>
  <c r="O79" i="22"/>
  <c r="X79" i="22" s="1"/>
  <c r="Q79" i="22"/>
  <c r="S79" i="22"/>
  <c r="AB79" i="22" s="1"/>
  <c r="L80" i="22"/>
  <c r="U80" i="22" s="1"/>
  <c r="N80" i="22"/>
  <c r="W80" i="22" s="1"/>
  <c r="P80" i="22"/>
  <c r="Y80" i="22" s="1"/>
  <c r="R80" i="22"/>
  <c r="AA80" i="22" s="1"/>
  <c r="K81" i="22"/>
  <c r="T81" i="22" s="1"/>
  <c r="M81" i="22"/>
  <c r="O81" i="22"/>
  <c r="X81" i="22" s="1"/>
  <c r="Q81" i="22"/>
  <c r="S81" i="22"/>
  <c r="AB81" i="22" s="1"/>
  <c r="L82" i="22"/>
  <c r="U82" i="22" s="1"/>
  <c r="N82" i="22"/>
  <c r="W82" i="22" s="1"/>
  <c r="P82" i="22"/>
  <c r="Y82" i="22" s="1"/>
  <c r="R82" i="22"/>
  <c r="AA82" i="22" s="1"/>
  <c r="K83" i="22"/>
  <c r="T83" i="22" s="1"/>
  <c r="M83" i="22"/>
  <c r="O83" i="22"/>
  <c r="X83" i="22" s="1"/>
  <c r="Q83" i="22"/>
  <c r="S83" i="22"/>
  <c r="AB83" i="22" s="1"/>
  <c r="L84" i="22"/>
  <c r="U84" i="22" s="1"/>
  <c r="N84" i="22"/>
  <c r="W84" i="22" s="1"/>
  <c r="P84" i="22"/>
  <c r="Y84" i="22" s="1"/>
  <c r="R84" i="22"/>
  <c r="AA84" i="22" s="1"/>
  <c r="K85" i="22"/>
  <c r="T85" i="22" s="1"/>
  <c r="M85" i="22"/>
  <c r="O85" i="22"/>
  <c r="X85" i="22" s="1"/>
  <c r="Q85" i="22"/>
  <c r="S85" i="22"/>
  <c r="AB85" i="22" s="1"/>
  <c r="L86" i="22"/>
  <c r="U86" i="22" s="1"/>
  <c r="N86" i="22"/>
  <c r="W86" i="22" s="1"/>
  <c r="P86" i="22"/>
  <c r="Y86" i="22" s="1"/>
  <c r="R86" i="22"/>
  <c r="AA86" i="22" s="1"/>
  <c r="K87" i="22"/>
  <c r="T87" i="22" s="1"/>
  <c r="M87" i="22"/>
  <c r="O87" i="22"/>
  <c r="X87" i="22" s="1"/>
  <c r="Q87" i="22"/>
  <c r="S87" i="22"/>
  <c r="AB87" i="22" s="1"/>
  <c r="L88" i="22"/>
  <c r="U88" i="22" s="1"/>
  <c r="N88" i="22"/>
  <c r="W88" i="22" s="1"/>
  <c r="P88" i="22"/>
  <c r="Y88" i="22" s="1"/>
  <c r="R88" i="22"/>
  <c r="AA88" i="22" s="1"/>
  <c r="K89" i="22"/>
  <c r="T89" i="22" s="1"/>
  <c r="M89" i="22"/>
  <c r="O89" i="22"/>
  <c r="X89" i="22" s="1"/>
  <c r="Q89" i="22"/>
  <c r="S89" i="22"/>
  <c r="AB89" i="22" s="1"/>
  <c r="L90" i="22"/>
  <c r="U90" i="22" s="1"/>
  <c r="N90" i="22"/>
  <c r="W90" i="22" s="1"/>
  <c r="P90" i="22"/>
  <c r="Y90" i="22" s="1"/>
  <c r="R90" i="22"/>
  <c r="AA90" i="22" s="1"/>
  <c r="K91" i="22"/>
  <c r="T91" i="22" s="1"/>
  <c r="M91" i="22"/>
  <c r="O91" i="22"/>
  <c r="X91" i="22" s="1"/>
  <c r="Q91" i="22"/>
  <c r="S91" i="22"/>
  <c r="AB91" i="22" s="1"/>
  <c r="L92" i="22"/>
  <c r="U92" i="22" s="1"/>
  <c r="N92" i="22"/>
  <c r="W92" i="22" s="1"/>
  <c r="P92" i="22"/>
  <c r="Y92" i="22" s="1"/>
  <c r="R92" i="22"/>
  <c r="AA92" i="22" s="1"/>
  <c r="K93" i="22"/>
  <c r="T93" i="22" s="1"/>
  <c r="M93" i="22"/>
  <c r="O93" i="22"/>
  <c r="X93" i="22" s="1"/>
  <c r="Q93" i="22"/>
  <c r="S93" i="22"/>
  <c r="AB93" i="22" s="1"/>
  <c r="L94" i="22"/>
  <c r="U94" i="22" s="1"/>
  <c r="N94" i="22"/>
  <c r="W94" i="22" s="1"/>
  <c r="P94" i="22"/>
  <c r="Y94" i="22" s="1"/>
  <c r="R94" i="22"/>
  <c r="AA94" i="22" s="1"/>
  <c r="K95" i="22"/>
  <c r="T95" i="22" s="1"/>
  <c r="M95" i="22"/>
  <c r="O95" i="22"/>
  <c r="X95" i="22" s="1"/>
  <c r="Q95" i="22"/>
  <c r="S95" i="22"/>
  <c r="AB95" i="22" s="1"/>
  <c r="L96" i="22"/>
  <c r="U96" i="22" s="1"/>
  <c r="N96" i="22"/>
  <c r="W96" i="22" s="1"/>
  <c r="P96" i="22"/>
  <c r="Y96" i="22" s="1"/>
  <c r="R96" i="22"/>
  <c r="AA96" i="22" s="1"/>
  <c r="K97" i="22"/>
  <c r="T97" i="22" s="1"/>
  <c r="M97" i="22"/>
  <c r="O97" i="22"/>
  <c r="X97" i="22" s="1"/>
  <c r="Q97" i="22"/>
  <c r="S97" i="22"/>
  <c r="AB97" i="22" s="1"/>
  <c r="L98" i="22"/>
  <c r="U98" i="22" s="1"/>
  <c r="N98" i="22"/>
  <c r="W98" i="22" s="1"/>
  <c r="P98" i="22"/>
  <c r="Y98" i="22" s="1"/>
  <c r="R98" i="22"/>
  <c r="AA98" i="22" s="1"/>
  <c r="K99" i="22"/>
  <c r="T99" i="22" s="1"/>
  <c r="M99" i="22"/>
  <c r="O99" i="22"/>
  <c r="X99" i="22" s="1"/>
  <c r="Q99" i="22"/>
  <c r="S99" i="22"/>
  <c r="AB99" i="22" s="1"/>
  <c r="L100" i="22"/>
  <c r="U100" i="22" s="1"/>
  <c r="N100" i="22"/>
  <c r="W100" i="22" s="1"/>
  <c r="P100" i="22"/>
  <c r="Y100" i="22" s="1"/>
  <c r="R100" i="22"/>
  <c r="AA100" i="22" s="1"/>
  <c r="K101" i="22"/>
  <c r="T101" i="22" s="1"/>
  <c r="M101" i="22"/>
  <c r="O101" i="22"/>
  <c r="X101" i="22" s="1"/>
  <c r="Q101" i="22"/>
  <c r="S101" i="22"/>
  <c r="AB101" i="22" s="1"/>
  <c r="L102" i="22"/>
  <c r="U102" i="22" s="1"/>
  <c r="N102" i="22"/>
  <c r="W102" i="22" s="1"/>
  <c r="P102" i="22"/>
  <c r="Y102" i="22" s="1"/>
  <c r="R102" i="22"/>
  <c r="AA102" i="22" s="1"/>
  <c r="K103" i="22"/>
  <c r="T103" i="22" s="1"/>
  <c r="M103" i="22"/>
  <c r="O103" i="22"/>
  <c r="X103" i="22" s="1"/>
  <c r="Q103" i="22"/>
  <c r="S103" i="22"/>
  <c r="AB103" i="22" s="1"/>
  <c r="L104" i="22"/>
  <c r="U104" i="22" s="1"/>
  <c r="N104" i="22"/>
  <c r="W104" i="22" s="1"/>
  <c r="P104" i="22"/>
  <c r="Y104" i="22" s="1"/>
  <c r="R104" i="22"/>
  <c r="AA104" i="22" s="1"/>
  <c r="K105" i="22"/>
  <c r="T105" i="22" s="1"/>
  <c r="M105" i="22"/>
  <c r="O105" i="22"/>
  <c r="X105" i="22" s="1"/>
  <c r="Q105" i="22"/>
  <c r="S105" i="22"/>
  <c r="AB105" i="22" s="1"/>
  <c r="L106" i="22"/>
  <c r="U106" i="22" s="1"/>
  <c r="N106" i="22"/>
  <c r="W106" i="22" s="1"/>
  <c r="P106" i="22"/>
  <c r="Y106" i="22" s="1"/>
  <c r="R106" i="22"/>
  <c r="AA106" i="22" s="1"/>
  <c r="K107" i="22"/>
  <c r="T107" i="22" s="1"/>
  <c r="M107" i="22"/>
  <c r="O107" i="22"/>
  <c r="X107" i="22" s="1"/>
  <c r="Q107" i="22"/>
  <c r="S107" i="22"/>
  <c r="AB107" i="22" s="1"/>
  <c r="L108" i="22"/>
  <c r="U108" i="22" s="1"/>
  <c r="N108" i="22"/>
  <c r="W108" i="22" s="1"/>
  <c r="P108" i="22"/>
  <c r="Y108" i="22" s="1"/>
  <c r="R108" i="22"/>
  <c r="AA108" i="22" s="1"/>
  <c r="K109" i="22"/>
  <c r="T109" i="22" s="1"/>
  <c r="M109" i="22"/>
  <c r="O109" i="22"/>
  <c r="X109" i="22" s="1"/>
  <c r="Q109" i="22"/>
  <c r="S109" i="22"/>
  <c r="AB109" i="22" s="1"/>
  <c r="P9" i="31"/>
  <c r="P11" i="31"/>
  <c r="Y11" i="31" s="1"/>
  <c r="P13" i="31"/>
  <c r="Y13" i="31" s="1"/>
  <c r="P15" i="31"/>
  <c r="Y15" i="31" s="1"/>
  <c r="P17" i="31"/>
  <c r="Y17" i="31" s="1"/>
  <c r="P19" i="31"/>
  <c r="Y19" i="31" s="1"/>
  <c r="P21" i="31"/>
  <c r="Y21" i="31" s="1"/>
  <c r="P23" i="31"/>
  <c r="Y23" i="31" s="1"/>
  <c r="P25" i="31"/>
  <c r="Y25" i="31" s="1"/>
  <c r="P27" i="31"/>
  <c r="Y27" i="31" s="1"/>
  <c r="P29" i="31"/>
  <c r="Y29" i="31" s="1"/>
  <c r="P31" i="31"/>
  <c r="Y31" i="31" s="1"/>
  <c r="P33" i="31"/>
  <c r="Y33" i="31" s="1"/>
  <c r="P35" i="31"/>
  <c r="Y35" i="31" s="1"/>
  <c r="P37" i="31"/>
  <c r="Y37" i="31" s="1"/>
  <c r="P39" i="31"/>
  <c r="Y39" i="31" s="1"/>
  <c r="P41" i="31"/>
  <c r="Y41" i="31" s="1"/>
  <c r="P43" i="31"/>
  <c r="Y43" i="31" s="1"/>
  <c r="P45" i="31"/>
  <c r="Y45" i="31" s="1"/>
  <c r="P47" i="31"/>
  <c r="Y47" i="31" s="1"/>
  <c r="P49" i="31"/>
  <c r="Y49" i="31" s="1"/>
  <c r="P51" i="31"/>
  <c r="Y51" i="31" s="1"/>
  <c r="P53" i="31"/>
  <c r="Y53" i="31" s="1"/>
  <c r="P55" i="31"/>
  <c r="Y55" i="31" s="1"/>
  <c r="P57" i="31"/>
  <c r="Y57" i="31" s="1"/>
  <c r="P59" i="31"/>
  <c r="Y59" i="31" s="1"/>
  <c r="P61" i="31"/>
  <c r="Y61" i="31" s="1"/>
  <c r="P63" i="31"/>
  <c r="Y63" i="31" s="1"/>
  <c r="P65" i="31"/>
  <c r="Y65" i="31" s="1"/>
  <c r="P67" i="31"/>
  <c r="Y67" i="31" s="1"/>
  <c r="P69" i="31"/>
  <c r="Y69" i="31" s="1"/>
  <c r="P71" i="31"/>
  <c r="Y71" i="31" s="1"/>
  <c r="P73" i="31"/>
  <c r="Y73" i="31" s="1"/>
  <c r="P75" i="31"/>
  <c r="Y75" i="31" s="1"/>
  <c r="P77" i="31"/>
  <c r="Y77" i="31" s="1"/>
  <c r="P79" i="31"/>
  <c r="Y79" i="31" s="1"/>
  <c r="P81" i="31"/>
  <c r="Y81" i="31" s="1"/>
  <c r="P83" i="31"/>
  <c r="Y83" i="31" s="1"/>
  <c r="P85" i="31"/>
  <c r="Y85" i="31" s="1"/>
  <c r="P87" i="31"/>
  <c r="Y87" i="31" s="1"/>
  <c r="P89" i="31"/>
  <c r="Y89" i="31" s="1"/>
  <c r="P91" i="31"/>
  <c r="Y91" i="31" s="1"/>
  <c r="P93" i="31"/>
  <c r="Y93" i="31" s="1"/>
  <c r="P95" i="31"/>
  <c r="Y95" i="31" s="1"/>
  <c r="P97" i="31"/>
  <c r="Y97" i="31" s="1"/>
  <c r="P99" i="31"/>
  <c r="Y99" i="31" s="1"/>
  <c r="P101" i="31"/>
  <c r="Y101" i="31" s="1"/>
  <c r="P103" i="31"/>
  <c r="Y103" i="31" s="1"/>
  <c r="P105" i="31"/>
  <c r="Y105" i="31" s="1"/>
  <c r="P107" i="31"/>
  <c r="Y107" i="31" s="1"/>
  <c r="Q29" i="32"/>
  <c r="Q29" i="18"/>
  <c r="O29" i="32"/>
  <c r="O29" i="18"/>
  <c r="K29" i="32"/>
  <c r="K29" i="18"/>
  <c r="R28" i="32"/>
  <c r="R28" i="18"/>
  <c r="P28" i="32"/>
  <c r="P28" i="18"/>
  <c r="N28" i="32"/>
  <c r="N28" i="18"/>
  <c r="L28" i="32"/>
  <c r="L28" i="18"/>
  <c r="S27" i="32"/>
  <c r="S27" i="18"/>
  <c r="Q27" i="32"/>
  <c r="Q27" i="18"/>
  <c r="O27" i="32"/>
  <c r="O27" i="18"/>
  <c r="K27" i="32"/>
  <c r="K27" i="18"/>
  <c r="R26" i="32"/>
  <c r="R26" i="18"/>
  <c r="P26" i="32"/>
  <c r="P26" i="18"/>
  <c r="N26" i="32"/>
  <c r="N26" i="18"/>
  <c r="L26" i="32"/>
  <c r="L26" i="18"/>
  <c r="S25" i="32"/>
  <c r="S25" i="18"/>
  <c r="Q25" i="32"/>
  <c r="Q25" i="18"/>
  <c r="O25" i="32"/>
  <c r="O25" i="18"/>
  <c r="K25" i="32"/>
  <c r="K25" i="18"/>
  <c r="R24" i="32"/>
  <c r="R24" i="18"/>
  <c r="P24" i="32"/>
  <c r="P24" i="18"/>
  <c r="N24" i="32"/>
  <c r="N24" i="18"/>
  <c r="L24" i="32"/>
  <c r="L24" i="18"/>
  <c r="S23" i="32"/>
  <c r="S23" i="18"/>
  <c r="Q23" i="32"/>
  <c r="Q23" i="18"/>
  <c r="O23" i="32"/>
  <c r="O23" i="18"/>
  <c r="K23" i="32"/>
  <c r="K23" i="18"/>
  <c r="R22" i="32"/>
  <c r="R22" i="18"/>
  <c r="P22" i="32"/>
  <c r="P22" i="18"/>
  <c r="N22" i="32"/>
  <c r="N22" i="18"/>
  <c r="L22" i="32"/>
  <c r="L22" i="18"/>
  <c r="S21" i="32"/>
  <c r="S21" i="18"/>
  <c r="Q21" i="32"/>
  <c r="Q21" i="18"/>
  <c r="O21" i="32"/>
  <c r="O21" i="18"/>
  <c r="K21" i="32"/>
  <c r="K21" i="18"/>
  <c r="R20" i="32"/>
  <c r="R20" i="18"/>
  <c r="P20" i="32"/>
  <c r="P20" i="18"/>
  <c r="N20" i="32"/>
  <c r="N20" i="18"/>
  <c r="L20" i="32"/>
  <c r="L20" i="18"/>
  <c r="S19" i="32"/>
  <c r="S19" i="18"/>
  <c r="Q19" i="32"/>
  <c r="Q19" i="18"/>
  <c r="O19" i="32"/>
  <c r="O19" i="18"/>
  <c r="K19" i="32"/>
  <c r="K19" i="18"/>
  <c r="R18" i="32"/>
  <c r="R18" i="18"/>
  <c r="P18" i="32"/>
  <c r="P18" i="18"/>
  <c r="N18" i="32"/>
  <c r="N18" i="18"/>
  <c r="L18" i="32"/>
  <c r="L18" i="18"/>
  <c r="S17" i="32"/>
  <c r="S17" i="18"/>
  <c r="Q17" i="32"/>
  <c r="Q17" i="18"/>
  <c r="O17" i="32"/>
  <c r="O17" i="18"/>
  <c r="K17" i="32"/>
  <c r="K17" i="18"/>
  <c r="R16" i="32"/>
  <c r="R16" i="18"/>
  <c r="P16" i="32"/>
  <c r="P16" i="18"/>
  <c r="N16" i="32"/>
  <c r="N16" i="18"/>
  <c r="L16" i="32"/>
  <c r="L16" i="18"/>
  <c r="S15" i="32"/>
  <c r="S15" i="18"/>
  <c r="Q15" i="32"/>
  <c r="Q15" i="18"/>
  <c r="O15" i="32"/>
  <c r="O15" i="18"/>
  <c r="K15" i="32"/>
  <c r="K15" i="18"/>
  <c r="R14" i="32"/>
  <c r="R14" i="18"/>
  <c r="P14" i="32"/>
  <c r="P14" i="18"/>
  <c r="N14" i="32"/>
  <c r="N14" i="18"/>
  <c r="L14" i="32"/>
  <c r="L14" i="18"/>
  <c r="S13" i="32"/>
  <c r="S13" i="18"/>
  <c r="Q13" i="32"/>
  <c r="Q13" i="18"/>
  <c r="O13" i="32"/>
  <c r="O13" i="18"/>
  <c r="K13" i="32"/>
  <c r="K13" i="18"/>
  <c r="R12" i="32"/>
  <c r="R12" i="18"/>
  <c r="P12" i="32"/>
  <c r="P12" i="18"/>
  <c r="N12" i="32"/>
  <c r="N12" i="18"/>
  <c r="L12" i="32"/>
  <c r="L12" i="18"/>
  <c r="S11" i="32"/>
  <c r="S11" i="18"/>
  <c r="Q11" i="32"/>
  <c r="Q11" i="18"/>
  <c r="O11" i="32"/>
  <c r="O11" i="18"/>
  <c r="K11" i="32"/>
  <c r="K11" i="18"/>
  <c r="R10" i="32"/>
  <c r="R10" i="18"/>
  <c r="P10" i="32"/>
  <c r="P10" i="18"/>
  <c r="N10" i="32"/>
  <c r="N10" i="18"/>
  <c r="L10" i="32"/>
  <c r="L10" i="18"/>
  <c r="S9" i="32"/>
  <c r="S9" i="18"/>
  <c r="Q9" i="32"/>
  <c r="Q9" i="18"/>
  <c r="O9" i="32"/>
  <c r="O9" i="18"/>
  <c r="K9" i="32"/>
  <c r="K9" i="18"/>
  <c r="K8" i="18"/>
  <c r="R8" i="18"/>
  <c r="P8" i="18"/>
  <c r="N8" i="18"/>
  <c r="L8" i="18"/>
  <c r="R109" i="18"/>
  <c r="P109" i="18"/>
  <c r="N109" i="18"/>
  <c r="L109" i="18"/>
  <c r="S108" i="18"/>
  <c r="Q108" i="18"/>
  <c r="O108" i="18"/>
  <c r="K108" i="18"/>
  <c r="R107" i="18"/>
  <c r="P107" i="18"/>
  <c r="N107" i="18"/>
  <c r="L107" i="18"/>
  <c r="S106" i="18"/>
  <c r="Q106" i="18"/>
  <c r="O106" i="18"/>
  <c r="K106" i="18"/>
  <c r="R105" i="18"/>
  <c r="P105" i="18"/>
  <c r="N105" i="18"/>
  <c r="L105" i="18"/>
  <c r="S104" i="18"/>
  <c r="Q104" i="18"/>
  <c r="O104" i="18"/>
  <c r="K104" i="18"/>
  <c r="R103" i="18"/>
  <c r="P103" i="18"/>
  <c r="N103" i="18"/>
  <c r="L103" i="18"/>
  <c r="S102" i="18"/>
  <c r="Q102" i="18"/>
  <c r="O102" i="18"/>
  <c r="K102" i="18"/>
  <c r="R101" i="18"/>
  <c r="P101" i="18"/>
  <c r="N101" i="18"/>
  <c r="L101" i="18"/>
  <c r="S100" i="18"/>
  <c r="Q100" i="18"/>
  <c r="O100" i="18"/>
  <c r="K100" i="18"/>
  <c r="R99" i="18"/>
  <c r="P99" i="18"/>
  <c r="N99" i="18"/>
  <c r="L99" i="18"/>
  <c r="S98" i="18"/>
  <c r="Q98" i="18"/>
  <c r="O98" i="18"/>
  <c r="K98" i="18"/>
  <c r="R97" i="18"/>
  <c r="P97" i="18"/>
  <c r="N97" i="18"/>
  <c r="L97" i="18"/>
  <c r="S96" i="18"/>
  <c r="Q96" i="18"/>
  <c r="O96" i="18"/>
  <c r="K96" i="18"/>
  <c r="R95" i="18"/>
  <c r="P95" i="18"/>
  <c r="N95" i="18"/>
  <c r="L95" i="18"/>
  <c r="S94" i="18"/>
  <c r="Q94" i="18"/>
  <c r="O94" i="18"/>
  <c r="K94" i="18"/>
  <c r="R93" i="18"/>
  <c r="P93" i="18"/>
  <c r="N93" i="18"/>
  <c r="L93" i="18"/>
  <c r="S92" i="18"/>
  <c r="Q92" i="18"/>
  <c r="O92" i="18"/>
  <c r="K92" i="18"/>
  <c r="R91" i="18"/>
  <c r="P91" i="18"/>
  <c r="N91" i="18"/>
  <c r="L91" i="18"/>
  <c r="S90" i="18"/>
  <c r="Q90" i="18"/>
  <c r="O90" i="18"/>
  <c r="K90" i="18"/>
  <c r="R89" i="18"/>
  <c r="P89" i="18"/>
  <c r="N89" i="18"/>
  <c r="L89" i="18"/>
  <c r="S88" i="18"/>
  <c r="Q88" i="18"/>
  <c r="O88" i="18"/>
  <c r="K88" i="18"/>
  <c r="R87" i="18"/>
  <c r="P87" i="18"/>
  <c r="N87" i="18"/>
  <c r="L87" i="18"/>
  <c r="S86" i="18"/>
  <c r="Q86" i="18"/>
  <c r="O86" i="18"/>
  <c r="K86" i="18"/>
  <c r="R85" i="18"/>
  <c r="P85" i="18"/>
  <c r="N85" i="18"/>
  <c r="L85" i="18"/>
  <c r="S84" i="18"/>
  <c r="Q84" i="18"/>
  <c r="O84" i="18"/>
  <c r="K84" i="18"/>
  <c r="R83" i="18"/>
  <c r="P83" i="18"/>
  <c r="N83" i="18"/>
  <c r="L83" i="18"/>
  <c r="S82" i="18"/>
  <c r="Q82" i="18"/>
  <c r="O82" i="18"/>
  <c r="K82" i="18"/>
  <c r="R81" i="18"/>
  <c r="P81" i="18"/>
  <c r="N81" i="18"/>
  <c r="L81" i="18"/>
  <c r="S80" i="18"/>
  <c r="Q80" i="18"/>
  <c r="O80" i="18"/>
  <c r="K80" i="18"/>
  <c r="R79" i="18"/>
  <c r="P79" i="18"/>
  <c r="N79" i="18"/>
  <c r="L79" i="18"/>
  <c r="S78" i="18"/>
  <c r="Q78" i="18"/>
  <c r="O78" i="18"/>
  <c r="K78" i="18"/>
  <c r="R77" i="18"/>
  <c r="P77" i="18"/>
  <c r="N77" i="18"/>
  <c r="L77" i="18"/>
  <c r="S76" i="18"/>
  <c r="Q76" i="18"/>
  <c r="O76" i="18"/>
  <c r="K76" i="18"/>
  <c r="R75" i="18"/>
  <c r="P75" i="18"/>
  <c r="N75" i="18"/>
  <c r="L75" i="18"/>
  <c r="S74" i="18"/>
  <c r="Q74" i="18"/>
  <c r="O74" i="18"/>
  <c r="K74" i="18"/>
  <c r="R73" i="18"/>
  <c r="P73" i="18"/>
  <c r="N73" i="18"/>
  <c r="L73" i="18"/>
  <c r="S72" i="18"/>
  <c r="Q72" i="18"/>
  <c r="O72" i="18"/>
  <c r="K72" i="18"/>
  <c r="R71" i="18"/>
  <c r="P71" i="18"/>
  <c r="N71" i="18"/>
  <c r="L71" i="18"/>
  <c r="S70" i="18"/>
  <c r="Q70" i="18"/>
  <c r="O70" i="18"/>
  <c r="K70" i="18"/>
  <c r="R69" i="18"/>
  <c r="P69" i="18"/>
  <c r="N69" i="18"/>
  <c r="L69" i="18"/>
  <c r="S68" i="18"/>
  <c r="Q68" i="18"/>
  <c r="O68" i="18"/>
  <c r="K68" i="18"/>
  <c r="R67" i="18"/>
  <c r="P67" i="18"/>
  <c r="N67" i="18"/>
  <c r="L67" i="18"/>
  <c r="S66" i="18"/>
  <c r="Q66" i="18"/>
  <c r="O66" i="18"/>
  <c r="K66" i="18"/>
  <c r="R65" i="18"/>
  <c r="P65" i="18"/>
  <c r="N65" i="18"/>
  <c r="L65" i="18"/>
  <c r="S64" i="18"/>
  <c r="Q64" i="18"/>
  <c r="O64" i="18"/>
  <c r="K64" i="18"/>
  <c r="R63" i="18"/>
  <c r="P63" i="18"/>
  <c r="N63" i="18"/>
  <c r="L63" i="18"/>
  <c r="S62" i="18"/>
  <c r="Q62" i="18"/>
  <c r="O62" i="18"/>
  <c r="K62" i="18"/>
  <c r="R61" i="18"/>
  <c r="P61" i="18"/>
  <c r="N61" i="18"/>
  <c r="L61" i="18"/>
  <c r="S60" i="18"/>
  <c r="Q60" i="18"/>
  <c r="O60" i="18"/>
  <c r="K60" i="18"/>
  <c r="R59" i="18"/>
  <c r="P59" i="18"/>
  <c r="N59" i="18"/>
  <c r="L59" i="18"/>
  <c r="S58" i="18"/>
  <c r="Q58" i="18"/>
  <c r="O58" i="18"/>
  <c r="K58" i="18"/>
  <c r="R57" i="18"/>
  <c r="P57" i="18"/>
  <c r="N57" i="18"/>
  <c r="L57" i="18"/>
  <c r="S56" i="18"/>
  <c r="Q56" i="18"/>
  <c r="O56" i="18"/>
  <c r="K56" i="18"/>
  <c r="R55" i="18"/>
  <c r="P55" i="18"/>
  <c r="N55" i="18"/>
  <c r="L55" i="18"/>
  <c r="S54" i="18"/>
  <c r="Q54" i="18"/>
  <c r="O54" i="18"/>
  <c r="K54" i="18"/>
  <c r="R53" i="18"/>
  <c r="P53" i="18"/>
  <c r="N53" i="18"/>
  <c r="L53" i="18"/>
  <c r="S52" i="18"/>
  <c r="Q52" i="18"/>
  <c r="O52" i="18"/>
  <c r="K52" i="18"/>
  <c r="R51" i="18"/>
  <c r="P51" i="18"/>
  <c r="N51" i="18"/>
  <c r="L51" i="18"/>
  <c r="S50" i="18"/>
  <c r="Q50" i="18"/>
  <c r="O50" i="18"/>
  <c r="K50" i="18"/>
  <c r="R49" i="18"/>
  <c r="P49" i="18"/>
  <c r="N49" i="18"/>
  <c r="L49" i="18"/>
  <c r="S48" i="18"/>
  <c r="Q48" i="18"/>
  <c r="O48" i="18"/>
  <c r="K48" i="18"/>
  <c r="R47" i="18"/>
  <c r="P47" i="18"/>
  <c r="N47" i="18"/>
  <c r="L47" i="18"/>
  <c r="S46" i="18"/>
  <c r="Q46" i="18"/>
  <c r="O46" i="18"/>
  <c r="K46" i="18"/>
  <c r="R45" i="18"/>
  <c r="P45" i="18"/>
  <c r="N45" i="18"/>
  <c r="L45" i="18"/>
  <c r="S44" i="18"/>
  <c r="Q44" i="18"/>
  <c r="O44" i="18"/>
  <c r="K44" i="18"/>
  <c r="R43" i="18"/>
  <c r="P43" i="18"/>
  <c r="N43" i="18"/>
  <c r="L43" i="18"/>
  <c r="S42" i="18"/>
  <c r="Q42" i="18"/>
  <c r="O42" i="18"/>
  <c r="K42" i="18"/>
  <c r="R41" i="18"/>
  <c r="P41" i="18"/>
  <c r="N41" i="18"/>
  <c r="L41" i="18"/>
  <c r="S40" i="18"/>
  <c r="Q40" i="18"/>
  <c r="O40" i="18"/>
  <c r="K40" i="18"/>
  <c r="R39" i="18"/>
  <c r="P39" i="18"/>
  <c r="N39" i="18"/>
  <c r="L39" i="18"/>
  <c r="S38" i="18"/>
  <c r="Q38" i="18"/>
  <c r="O38" i="18"/>
  <c r="K38" i="18"/>
  <c r="R37" i="18"/>
  <c r="P37" i="18"/>
  <c r="N37" i="18"/>
  <c r="L37" i="18"/>
  <c r="S36" i="18"/>
  <c r="Q36" i="18"/>
  <c r="O36" i="18"/>
  <c r="K36" i="18"/>
  <c r="R35" i="18"/>
  <c r="P35" i="18"/>
  <c r="N35" i="18"/>
  <c r="L35" i="18"/>
  <c r="S34" i="18"/>
  <c r="Q34" i="18"/>
  <c r="O34" i="18"/>
  <c r="K34" i="18"/>
  <c r="R33" i="18"/>
  <c r="P33" i="18"/>
  <c r="N33" i="18"/>
  <c r="L33" i="18"/>
  <c r="S32" i="18"/>
  <c r="Q32" i="18"/>
  <c r="O32" i="18"/>
  <c r="K32" i="18"/>
  <c r="R31" i="18"/>
  <c r="P31" i="18"/>
  <c r="N31" i="18"/>
  <c r="L31" i="18"/>
  <c r="S30" i="18"/>
  <c r="Q30" i="18"/>
  <c r="O30" i="18"/>
  <c r="K30" i="18"/>
  <c r="R29" i="18"/>
  <c r="N29" i="18"/>
  <c r="L29" i="32"/>
  <c r="L29" i="18"/>
  <c r="S28" i="32"/>
  <c r="S28" i="18"/>
  <c r="Q28" i="32"/>
  <c r="Q28" i="18"/>
  <c r="O28" i="32"/>
  <c r="O28" i="18"/>
  <c r="K28" i="32"/>
  <c r="K28" i="18"/>
  <c r="R27" i="32"/>
  <c r="R27" i="18"/>
  <c r="P27" i="32"/>
  <c r="P27" i="18"/>
  <c r="N27" i="32"/>
  <c r="N27" i="18"/>
  <c r="L27" i="32"/>
  <c r="L27" i="18"/>
  <c r="S26" i="32"/>
  <c r="S26" i="18"/>
  <c r="Q26" i="32"/>
  <c r="Q26" i="18"/>
  <c r="O26" i="32"/>
  <c r="O26" i="18"/>
  <c r="K26" i="32"/>
  <c r="K26" i="18"/>
  <c r="R25" i="32"/>
  <c r="R25" i="18"/>
  <c r="P25" i="32"/>
  <c r="P25" i="18"/>
  <c r="N25" i="32"/>
  <c r="N25" i="18"/>
  <c r="L25" i="32"/>
  <c r="L25" i="18"/>
  <c r="S24" i="32"/>
  <c r="S24" i="18"/>
  <c r="Q24" i="32"/>
  <c r="Q24" i="18"/>
  <c r="O24" i="32"/>
  <c r="O24" i="18"/>
  <c r="K24" i="32"/>
  <c r="K24" i="18"/>
  <c r="R23" i="32"/>
  <c r="R23" i="18"/>
  <c r="P23" i="32"/>
  <c r="P23" i="18"/>
  <c r="N23" i="32"/>
  <c r="N23" i="18"/>
  <c r="L23" i="32"/>
  <c r="L23" i="18"/>
  <c r="S22" i="32"/>
  <c r="S22" i="18"/>
  <c r="Q22" i="32"/>
  <c r="Q22" i="18"/>
  <c r="O22" i="32"/>
  <c r="O22" i="18"/>
  <c r="K22" i="32"/>
  <c r="K22" i="18"/>
  <c r="R21" i="32"/>
  <c r="R21" i="18"/>
  <c r="P21" i="32"/>
  <c r="P21" i="18"/>
  <c r="N21" i="32"/>
  <c r="N21" i="18"/>
  <c r="L21" i="32"/>
  <c r="L21" i="18"/>
  <c r="S20" i="32"/>
  <c r="S20" i="18"/>
  <c r="Q20" i="32"/>
  <c r="Q20" i="18"/>
  <c r="O20" i="32"/>
  <c r="O20" i="18"/>
  <c r="K20" i="32"/>
  <c r="K20" i="18"/>
  <c r="R19" i="32"/>
  <c r="R19" i="18"/>
  <c r="P19" i="32"/>
  <c r="P19" i="18"/>
  <c r="N19" i="32"/>
  <c r="N19" i="18"/>
  <c r="L19" i="32"/>
  <c r="L19" i="18"/>
  <c r="S18" i="32"/>
  <c r="S18" i="18"/>
  <c r="Q18" i="32"/>
  <c r="Q18" i="18"/>
  <c r="O18" i="32"/>
  <c r="O18" i="18"/>
  <c r="K18" i="32"/>
  <c r="K18" i="18"/>
  <c r="R17" i="32"/>
  <c r="R17" i="18"/>
  <c r="P17" i="32"/>
  <c r="P17" i="18"/>
  <c r="N17" i="32"/>
  <c r="N17" i="18"/>
  <c r="L17" i="32"/>
  <c r="L17" i="18"/>
  <c r="S16" i="32"/>
  <c r="S16" i="18"/>
  <c r="Q16" i="32"/>
  <c r="Q16" i="18"/>
  <c r="O16" i="32"/>
  <c r="O16" i="18"/>
  <c r="K16" i="32"/>
  <c r="K16" i="18"/>
  <c r="R15" i="32"/>
  <c r="R15" i="18"/>
  <c r="P15" i="32"/>
  <c r="P15" i="18"/>
  <c r="N15" i="32"/>
  <c r="N15" i="18"/>
  <c r="L15" i="32"/>
  <c r="L15" i="18"/>
  <c r="S14" i="32"/>
  <c r="S14" i="18"/>
  <c r="Q14" i="32"/>
  <c r="Q14" i="18"/>
  <c r="O14" i="32"/>
  <c r="O14" i="18"/>
  <c r="K14" i="32"/>
  <c r="K14" i="18"/>
  <c r="R13" i="32"/>
  <c r="R13" i="18"/>
  <c r="P13" i="32"/>
  <c r="P13" i="18"/>
  <c r="N13" i="32"/>
  <c r="N13" i="18"/>
  <c r="L13" i="32"/>
  <c r="L13" i="18"/>
  <c r="S12" i="32"/>
  <c r="S12" i="18"/>
  <c r="Q12" i="32"/>
  <c r="Q12" i="18"/>
  <c r="O12" i="32"/>
  <c r="O12" i="18"/>
  <c r="K12" i="32"/>
  <c r="K12" i="18"/>
  <c r="R11" i="32"/>
  <c r="R11" i="18"/>
  <c r="P11" i="32"/>
  <c r="P11" i="18"/>
  <c r="N11" i="32"/>
  <c r="N11" i="18"/>
  <c r="L11" i="32"/>
  <c r="L11" i="18"/>
  <c r="S10" i="32"/>
  <c r="S10" i="18"/>
  <c r="Q10" i="32"/>
  <c r="Q10" i="18"/>
  <c r="O10" i="32"/>
  <c r="O10" i="18"/>
  <c r="K10" i="32"/>
  <c r="K10" i="18"/>
  <c r="R9" i="32"/>
  <c r="R9" i="18"/>
  <c r="P9" i="32"/>
  <c r="P9" i="18"/>
  <c r="N9" i="32"/>
  <c r="N9" i="18"/>
  <c r="L9" i="32"/>
  <c r="L9" i="18"/>
  <c r="S8" i="18"/>
  <c r="Q8" i="18"/>
  <c r="O8" i="18"/>
  <c r="S109" i="18"/>
  <c r="Q109" i="18"/>
  <c r="O109" i="18"/>
  <c r="K109" i="18"/>
  <c r="R108" i="18"/>
  <c r="P108" i="18"/>
  <c r="N108" i="18"/>
  <c r="L108" i="18"/>
  <c r="S107" i="18"/>
  <c r="Q107" i="18"/>
  <c r="O107" i="18"/>
  <c r="K107" i="18"/>
  <c r="R106" i="18"/>
  <c r="P106" i="18"/>
  <c r="N106" i="18"/>
  <c r="L106" i="18"/>
  <c r="S105" i="18"/>
  <c r="Q105" i="18"/>
  <c r="O105" i="18"/>
  <c r="K105" i="18"/>
  <c r="R104" i="18"/>
  <c r="P104" i="18"/>
  <c r="N104" i="18"/>
  <c r="L104" i="18"/>
  <c r="S103" i="18"/>
  <c r="Q103" i="18"/>
  <c r="O103" i="18"/>
  <c r="K103" i="18"/>
  <c r="R102" i="18"/>
  <c r="P102" i="18"/>
  <c r="N102" i="18"/>
  <c r="L102" i="18"/>
  <c r="S101" i="18"/>
  <c r="Q101" i="18"/>
  <c r="O101" i="18"/>
  <c r="K101" i="18"/>
  <c r="R100" i="18"/>
  <c r="P100" i="18"/>
  <c r="N100" i="18"/>
  <c r="L100" i="18"/>
  <c r="S99" i="18"/>
  <c r="Q99" i="18"/>
  <c r="O99" i="18"/>
  <c r="K99" i="18"/>
  <c r="R98" i="18"/>
  <c r="P98" i="18"/>
  <c r="N98" i="18"/>
  <c r="L98" i="18"/>
  <c r="S97" i="18"/>
  <c r="Q97" i="18"/>
  <c r="O97" i="18"/>
  <c r="K97" i="18"/>
  <c r="R96" i="18"/>
  <c r="P96" i="18"/>
  <c r="N96" i="18"/>
  <c r="L96" i="18"/>
  <c r="S95" i="18"/>
  <c r="Q95" i="18"/>
  <c r="O95" i="18"/>
  <c r="K95" i="18"/>
  <c r="R94" i="18"/>
  <c r="P94" i="18"/>
  <c r="N94" i="18"/>
  <c r="L94" i="18"/>
  <c r="S93" i="18"/>
  <c r="Q93" i="18"/>
  <c r="O93" i="18"/>
  <c r="K93" i="18"/>
  <c r="R92" i="18"/>
  <c r="P92" i="18"/>
  <c r="N92" i="18"/>
  <c r="L92" i="18"/>
  <c r="S91" i="18"/>
  <c r="Q91" i="18"/>
  <c r="O91" i="18"/>
  <c r="K91" i="18"/>
  <c r="R90" i="18"/>
  <c r="P90" i="18"/>
  <c r="N90" i="18"/>
  <c r="L90" i="18"/>
  <c r="S89" i="18"/>
  <c r="Q89" i="18"/>
  <c r="O89" i="18"/>
  <c r="K89" i="18"/>
  <c r="R88" i="18"/>
  <c r="P88" i="18"/>
  <c r="N88" i="18"/>
  <c r="L88" i="18"/>
  <c r="S87" i="18"/>
  <c r="Q87" i="18"/>
  <c r="O87" i="18"/>
  <c r="K87" i="18"/>
  <c r="R86" i="18"/>
  <c r="P86" i="18"/>
  <c r="N86" i="18"/>
  <c r="L86" i="18"/>
  <c r="S85" i="18"/>
  <c r="Q85" i="18"/>
  <c r="O85" i="18"/>
  <c r="K85" i="18"/>
  <c r="R84" i="18"/>
  <c r="P84" i="18"/>
  <c r="N84" i="18"/>
  <c r="L84" i="18"/>
  <c r="S83" i="18"/>
  <c r="Q83" i="18"/>
  <c r="O83" i="18"/>
  <c r="K83" i="18"/>
  <c r="R82" i="18"/>
  <c r="P82" i="18"/>
  <c r="N82" i="18"/>
  <c r="L82" i="18"/>
  <c r="S81" i="18"/>
  <c r="Q81" i="18"/>
  <c r="O81" i="18"/>
  <c r="K81" i="18"/>
  <c r="R80" i="18"/>
  <c r="P80" i="18"/>
  <c r="N80" i="18"/>
  <c r="L80" i="18"/>
  <c r="S79" i="18"/>
  <c r="Q79" i="18"/>
  <c r="O79" i="18"/>
  <c r="K79" i="18"/>
  <c r="R78" i="18"/>
  <c r="P78" i="18"/>
  <c r="N78" i="18"/>
  <c r="L78" i="18"/>
  <c r="S77" i="18"/>
  <c r="Q77" i="18"/>
  <c r="O77" i="18"/>
  <c r="K77" i="18"/>
  <c r="R76" i="18"/>
  <c r="P76" i="18"/>
  <c r="N76" i="18"/>
  <c r="L76" i="18"/>
  <c r="S75" i="18"/>
  <c r="Q75" i="18"/>
  <c r="O75" i="18"/>
  <c r="K75" i="18"/>
  <c r="R74" i="18"/>
  <c r="P74" i="18"/>
  <c r="N74" i="18"/>
  <c r="L74" i="18"/>
  <c r="S73" i="18"/>
  <c r="Q73" i="18"/>
  <c r="O73" i="18"/>
  <c r="K73" i="18"/>
  <c r="R72" i="18"/>
  <c r="P72" i="18"/>
  <c r="N72" i="18"/>
  <c r="L72" i="18"/>
  <c r="S71" i="18"/>
  <c r="Q71" i="18"/>
  <c r="O71" i="18"/>
  <c r="K71" i="18"/>
  <c r="R70" i="18"/>
  <c r="P70" i="18"/>
  <c r="N70" i="18"/>
  <c r="L70" i="18"/>
  <c r="S69" i="18"/>
  <c r="Q69" i="18"/>
  <c r="O69" i="18"/>
  <c r="K69" i="18"/>
  <c r="R68" i="18"/>
  <c r="P68" i="18"/>
  <c r="N68" i="18"/>
  <c r="L68" i="18"/>
  <c r="S67" i="18"/>
  <c r="Q67" i="18"/>
  <c r="O67" i="18"/>
  <c r="K67" i="18"/>
  <c r="R66" i="18"/>
  <c r="P66" i="18"/>
  <c r="N66" i="18"/>
  <c r="L66" i="18"/>
  <c r="S65" i="18"/>
  <c r="Q65" i="18"/>
  <c r="O65" i="18"/>
  <c r="K65" i="18"/>
  <c r="R64" i="18"/>
  <c r="P64" i="18"/>
  <c r="N64" i="18"/>
  <c r="L64" i="18"/>
  <c r="S63" i="18"/>
  <c r="Q63" i="18"/>
  <c r="O63" i="18"/>
  <c r="K63" i="18"/>
  <c r="R62" i="18"/>
  <c r="P62" i="18"/>
  <c r="N62" i="18"/>
  <c r="L62" i="18"/>
  <c r="S61" i="18"/>
  <c r="Q61" i="18"/>
  <c r="O61" i="18"/>
  <c r="K61" i="18"/>
  <c r="R60" i="18"/>
  <c r="P60" i="18"/>
  <c r="N60" i="18"/>
  <c r="L60" i="18"/>
  <c r="S59" i="18"/>
  <c r="Q59" i="18"/>
  <c r="O59" i="18"/>
  <c r="K59" i="18"/>
  <c r="R58" i="18"/>
  <c r="P58" i="18"/>
  <c r="N58" i="18"/>
  <c r="L58" i="18"/>
  <c r="S57" i="18"/>
  <c r="Q57" i="18"/>
  <c r="O57" i="18"/>
  <c r="K57" i="18"/>
  <c r="R56" i="18"/>
  <c r="P56" i="18"/>
  <c r="N56" i="18"/>
  <c r="L56" i="18"/>
  <c r="S55" i="18"/>
  <c r="Q55" i="18"/>
  <c r="O55" i="18"/>
  <c r="K55" i="18"/>
  <c r="R54" i="18"/>
  <c r="P54" i="18"/>
  <c r="N54" i="18"/>
  <c r="L54" i="18"/>
  <c r="S53" i="18"/>
  <c r="Q53" i="18"/>
  <c r="O53" i="18"/>
  <c r="K53" i="18"/>
  <c r="R52" i="18"/>
  <c r="P52" i="18"/>
  <c r="N52" i="18"/>
  <c r="L52" i="18"/>
  <c r="S51" i="18"/>
  <c r="Q51" i="18"/>
  <c r="O51" i="18"/>
  <c r="K51" i="18"/>
  <c r="R50" i="18"/>
  <c r="P50" i="18"/>
  <c r="N50" i="18"/>
  <c r="L50" i="18"/>
  <c r="S49" i="18"/>
  <c r="Q49" i="18"/>
  <c r="O49" i="18"/>
  <c r="K49" i="18"/>
  <c r="R48" i="18"/>
  <c r="P48" i="18"/>
  <c r="N48" i="18"/>
  <c r="L48" i="18"/>
  <c r="S47" i="18"/>
  <c r="Q47" i="18"/>
  <c r="O47" i="18"/>
  <c r="K47" i="18"/>
  <c r="R46" i="18"/>
  <c r="P46" i="18"/>
  <c r="N46" i="18"/>
  <c r="L46" i="18"/>
  <c r="S45" i="18"/>
  <c r="Q45" i="18"/>
  <c r="O45" i="18"/>
  <c r="K45" i="18"/>
  <c r="R44" i="18"/>
  <c r="P44" i="18"/>
  <c r="N44" i="18"/>
  <c r="L44" i="18"/>
  <c r="S43" i="18"/>
  <c r="Q43" i="18"/>
  <c r="O43" i="18"/>
  <c r="K43" i="18"/>
  <c r="R42" i="18"/>
  <c r="P42" i="18"/>
  <c r="N42" i="18"/>
  <c r="L42" i="18"/>
  <c r="S41" i="18"/>
  <c r="Q41" i="18"/>
  <c r="O41" i="18"/>
  <c r="K41" i="18"/>
  <c r="R40" i="18"/>
  <c r="P40" i="18"/>
  <c r="N40" i="18"/>
  <c r="L40" i="18"/>
  <c r="S39" i="18"/>
  <c r="Q39" i="18"/>
  <c r="O39" i="18"/>
  <c r="K39" i="18"/>
  <c r="R38" i="18"/>
  <c r="P38" i="18"/>
  <c r="N38" i="18"/>
  <c r="L38" i="18"/>
  <c r="S37" i="18"/>
  <c r="Q37" i="18"/>
  <c r="O37" i="18"/>
  <c r="K37" i="18"/>
  <c r="R36" i="18"/>
  <c r="P36" i="18"/>
  <c r="N36" i="18"/>
  <c r="L36" i="18"/>
  <c r="S35" i="18"/>
  <c r="Q35" i="18"/>
  <c r="O35" i="18"/>
  <c r="K35" i="18"/>
  <c r="R34" i="18"/>
  <c r="P34" i="18"/>
  <c r="N34" i="18"/>
  <c r="L34" i="18"/>
  <c r="S33" i="18"/>
  <c r="Q33" i="18"/>
  <c r="O33" i="18"/>
  <c r="K33" i="18"/>
  <c r="R32" i="18"/>
  <c r="P32" i="18"/>
  <c r="N32" i="18"/>
  <c r="L32" i="18"/>
  <c r="S31" i="18"/>
  <c r="Q31" i="18"/>
  <c r="O31" i="18"/>
  <c r="K31" i="18"/>
  <c r="R30" i="18"/>
  <c r="P30" i="18"/>
  <c r="N30" i="18"/>
  <c r="L30" i="18"/>
  <c r="S29" i="18"/>
  <c r="P29" i="18"/>
  <c r="L8" i="25"/>
  <c r="U8" i="25" s="1"/>
  <c r="N8" i="25"/>
  <c r="W8" i="25" s="1"/>
  <c r="P8" i="25"/>
  <c r="Y8" i="25" s="1"/>
  <c r="R8" i="25"/>
  <c r="AA8" i="25" s="1"/>
  <c r="M9" i="13"/>
  <c r="M9" i="14"/>
  <c r="M9" i="15"/>
  <c r="M9" i="17"/>
  <c r="M9" i="12"/>
  <c r="K8" i="31"/>
  <c r="T8" i="31" s="1"/>
  <c r="AB9" i="22" l="1"/>
  <c r="S8" i="22"/>
  <c r="AB8" i="22" s="1"/>
  <c r="Y9" i="22"/>
  <c r="P8" i="22"/>
  <c r="Y8" i="22" s="1"/>
  <c r="U9" i="22"/>
  <c r="L8" i="22"/>
  <c r="U8" i="22" s="1"/>
  <c r="Y9" i="31"/>
  <c r="P8" i="31"/>
  <c r="Y8" i="31" s="1"/>
  <c r="X9" i="22"/>
  <c r="O8" i="22"/>
  <c r="X8" i="22" s="1"/>
  <c r="T9" i="22"/>
  <c r="K8" i="22"/>
  <c r="T8" i="22" s="1"/>
  <c r="AA9" i="22"/>
  <c r="R8" i="22"/>
  <c r="AA8" i="22" s="1"/>
  <c r="W9" i="22"/>
  <c r="N8" i="22"/>
  <c r="W8" i="22" s="1"/>
  <c r="D62" i="35"/>
  <c r="F72" i="35"/>
  <c r="G81" i="35"/>
  <c r="D85" i="35"/>
  <c r="C42" i="35"/>
  <c r="F50" i="35"/>
  <c r="E62" i="35"/>
  <c r="G70" i="35"/>
  <c r="G76" i="35"/>
  <c r="F49" i="35"/>
  <c r="E23" i="35"/>
  <c r="D34" i="35"/>
  <c r="G27" i="35"/>
  <c r="C23" i="35"/>
  <c r="F13" i="35"/>
  <c r="C107" i="35"/>
  <c r="F89" i="35"/>
  <c r="C8" i="35"/>
  <c r="G14" i="35"/>
  <c r="E25" i="35"/>
  <c r="E10" i="35"/>
  <c r="C57" i="35"/>
  <c r="G17" i="35"/>
  <c r="E53" i="35"/>
  <c r="F56" i="35"/>
  <c r="E92" i="35"/>
  <c r="G49" i="35"/>
  <c r="F21" i="35"/>
  <c r="F48" i="35"/>
  <c r="D73" i="35"/>
  <c r="E49" i="35"/>
  <c r="F78" i="35"/>
  <c r="C103" i="35"/>
  <c r="E65" i="35"/>
  <c r="D7" i="35"/>
  <c r="G55" i="35"/>
  <c r="D36" i="35"/>
  <c r="D41" i="35"/>
  <c r="F61" i="35"/>
  <c r="E87" i="35"/>
  <c r="D61" i="35"/>
  <c r="C78" i="35"/>
  <c r="G7" i="35"/>
  <c r="E5" i="35"/>
  <c r="D77" i="35"/>
  <c r="D20" i="35"/>
  <c r="D92" i="35"/>
  <c r="C56" i="35"/>
  <c r="F44" i="35"/>
  <c r="F12" i="35"/>
  <c r="E100" i="35"/>
  <c r="E27" i="35"/>
  <c r="F67" i="35"/>
  <c r="F19" i="35"/>
  <c r="F108" i="35"/>
  <c r="E97" i="35"/>
  <c r="G100" i="35"/>
  <c r="G30" i="35"/>
  <c r="F17" i="35"/>
  <c r="D24" i="35"/>
  <c r="C59" i="35"/>
  <c r="E96" i="35"/>
  <c r="F102" i="35"/>
  <c r="G73" i="35"/>
  <c r="C22" i="35"/>
  <c r="F65" i="35"/>
  <c r="C11" i="35"/>
  <c r="F86" i="35"/>
  <c r="D107" i="35"/>
  <c r="E33" i="35"/>
  <c r="C29" i="35"/>
  <c r="D15" i="35"/>
  <c r="D67" i="35"/>
  <c r="G101" i="35"/>
  <c r="E71" i="35"/>
  <c r="F14" i="35"/>
  <c r="F97" i="35"/>
  <c r="F71" i="35"/>
  <c r="E108" i="35"/>
  <c r="F93" i="35"/>
  <c r="G34" i="35"/>
  <c r="C34" i="35"/>
  <c r="F42" i="35"/>
  <c r="C70" i="35"/>
  <c r="E51" i="35"/>
  <c r="F46" i="35"/>
  <c r="C28" i="35"/>
  <c r="D35" i="35"/>
  <c r="G15" i="35"/>
  <c r="C76" i="35"/>
  <c r="C31" i="35"/>
  <c r="C32" i="35"/>
  <c r="G66" i="35"/>
  <c r="G52" i="35"/>
  <c r="F34" i="35"/>
  <c r="C51" i="35"/>
  <c r="F91" i="35"/>
  <c r="G79" i="35"/>
  <c r="D43" i="35"/>
  <c r="D38" i="35"/>
  <c r="C64" i="35"/>
  <c r="E36" i="35"/>
  <c r="G45" i="35"/>
  <c r="C30" i="35"/>
  <c r="E60" i="35"/>
  <c r="E95" i="35"/>
  <c r="D27" i="35"/>
  <c r="E40" i="35"/>
  <c r="D26" i="35"/>
  <c r="D76" i="35"/>
  <c r="G92" i="35"/>
  <c r="F76" i="35"/>
  <c r="G48" i="35"/>
  <c r="E30" i="35"/>
  <c r="F18" i="35"/>
  <c r="G26" i="35"/>
  <c r="G9" i="35"/>
  <c r="G63" i="35"/>
  <c r="F79" i="35"/>
  <c r="F47" i="35"/>
  <c r="F41" i="35"/>
  <c r="G11" i="35"/>
  <c r="F59" i="35"/>
  <c r="G59" i="35"/>
  <c r="F57" i="35"/>
  <c r="E66" i="35"/>
  <c r="D14" i="35"/>
  <c r="F32" i="35"/>
  <c r="E26" i="35"/>
  <c r="C55" i="35"/>
  <c r="G29" i="35"/>
  <c r="C5" i="35"/>
  <c r="E78" i="35"/>
  <c r="C21" i="35"/>
  <c r="F98" i="35"/>
  <c r="E20" i="35"/>
  <c r="E106" i="35"/>
  <c r="C36" i="35"/>
  <c r="E22" i="35"/>
  <c r="F66" i="35"/>
  <c r="E73" i="35"/>
  <c r="G102" i="35"/>
  <c r="C54" i="35"/>
  <c r="G44" i="35"/>
  <c r="F7" i="35"/>
  <c r="F103" i="35"/>
  <c r="F74" i="35"/>
  <c r="G40" i="35"/>
  <c r="E68" i="35"/>
  <c r="F83" i="35"/>
  <c r="G33" i="35"/>
  <c r="F15" i="35"/>
  <c r="C92" i="35"/>
  <c r="C93" i="35"/>
  <c r="C12" i="35"/>
  <c r="F68" i="35"/>
  <c r="D79" i="35"/>
  <c r="D39" i="35"/>
  <c r="C26" i="35"/>
  <c r="E21" i="35"/>
  <c r="D68" i="35"/>
  <c r="D60" i="35"/>
  <c r="E47" i="35"/>
  <c r="F99" i="35"/>
  <c r="G96" i="35"/>
  <c r="E13" i="35"/>
  <c r="G60" i="35"/>
  <c r="D25" i="35"/>
  <c r="G32" i="35"/>
  <c r="E48" i="35"/>
  <c r="D47" i="35"/>
  <c r="E74" i="35"/>
  <c r="F81" i="35"/>
  <c r="C73" i="35"/>
  <c r="C45" i="35"/>
  <c r="F82" i="35"/>
  <c r="D72" i="35"/>
  <c r="G77" i="35"/>
  <c r="C97" i="35"/>
  <c r="C25" i="35"/>
  <c r="E9" i="35"/>
  <c r="E57" i="35"/>
  <c r="C52" i="35"/>
  <c r="E101" i="35"/>
  <c r="G99" i="35"/>
  <c r="C61" i="35"/>
  <c r="D55" i="35"/>
  <c r="F92" i="35"/>
  <c r="G71" i="35"/>
  <c r="C13" i="35"/>
  <c r="E107" i="35"/>
  <c r="E105" i="35"/>
  <c r="F105" i="35"/>
  <c r="F87" i="35"/>
  <c r="C43" i="35"/>
  <c r="D75" i="35"/>
  <c r="G46" i="35"/>
  <c r="G6" i="35"/>
  <c r="D23" i="35"/>
  <c r="D32" i="35"/>
  <c r="F54" i="35"/>
  <c r="G10" i="35"/>
  <c r="D63" i="35"/>
  <c r="C17" i="35"/>
  <c r="D22" i="35"/>
  <c r="F24" i="35"/>
  <c r="C67" i="35"/>
  <c r="C75" i="35"/>
  <c r="G18" i="35"/>
  <c r="G50" i="35"/>
  <c r="C88" i="35"/>
  <c r="G98" i="35"/>
  <c r="C95" i="35"/>
  <c r="F58" i="35"/>
  <c r="D87" i="35"/>
  <c r="C16" i="35"/>
  <c r="C24" i="35"/>
  <c r="E38" i="35"/>
  <c r="G21" i="35"/>
  <c r="D56" i="35"/>
  <c r="E34" i="35"/>
  <c r="D89" i="35"/>
  <c r="G80" i="35"/>
  <c r="C48" i="35"/>
  <c r="C98" i="35"/>
  <c r="C106" i="35"/>
  <c r="C96" i="35"/>
  <c r="G93" i="35"/>
  <c r="G41" i="35"/>
  <c r="C35" i="35"/>
  <c r="F80" i="35"/>
  <c r="F26" i="35"/>
  <c r="D57" i="35"/>
  <c r="F16" i="35"/>
  <c r="C60" i="35"/>
  <c r="F106" i="35"/>
  <c r="C19" i="35"/>
  <c r="C46" i="35"/>
  <c r="C44" i="35"/>
  <c r="C49" i="35"/>
  <c r="G28" i="35"/>
  <c r="E84" i="35"/>
  <c r="F85" i="35"/>
  <c r="E98" i="35"/>
  <c r="G103" i="35"/>
  <c r="D17" i="35"/>
  <c r="D66" i="35"/>
  <c r="D83" i="35"/>
  <c r="F23" i="35"/>
  <c r="C99" i="35"/>
  <c r="F20" i="35"/>
  <c r="G12" i="35"/>
  <c r="G87" i="35"/>
  <c r="E15" i="35"/>
  <c r="D44" i="35"/>
  <c r="F28" i="35"/>
  <c r="E32" i="35"/>
  <c r="E35" i="35"/>
  <c r="C18" i="35"/>
  <c r="C14" i="35"/>
  <c r="D11" i="35"/>
  <c r="C7" i="35"/>
  <c r="C100" i="35"/>
  <c r="D65" i="35"/>
  <c r="G51" i="35"/>
  <c r="E31" i="35"/>
  <c r="C85" i="35"/>
  <c r="E102" i="35"/>
  <c r="E59" i="35"/>
  <c r="D71" i="35"/>
  <c r="F6" i="35"/>
  <c r="G75" i="35"/>
  <c r="E54" i="35"/>
  <c r="D37" i="35"/>
  <c r="C65" i="35"/>
  <c r="C102" i="35"/>
  <c r="E55" i="35"/>
  <c r="G36" i="35"/>
  <c r="G58" i="35"/>
  <c r="G97" i="35"/>
  <c r="F5" i="35"/>
  <c r="D18" i="35"/>
  <c r="D80" i="35"/>
  <c r="E42" i="35"/>
  <c r="G65" i="35"/>
  <c r="D12" i="35"/>
  <c r="C53" i="35"/>
  <c r="C69" i="35"/>
  <c r="F30" i="35"/>
  <c r="D74" i="35"/>
  <c r="E45" i="35"/>
  <c r="D50" i="35"/>
  <c r="G38" i="35"/>
  <c r="G85" i="35"/>
  <c r="F35" i="35"/>
  <c r="D106" i="35"/>
  <c r="F52" i="35"/>
  <c r="E90" i="35"/>
  <c r="E44" i="35"/>
  <c r="G104" i="35"/>
  <c r="E104" i="35"/>
  <c r="F25" i="35"/>
  <c r="C37" i="35"/>
  <c r="D8" i="35"/>
  <c r="G47" i="35"/>
  <c r="C27" i="35"/>
  <c r="D96" i="35"/>
  <c r="D88" i="35"/>
  <c r="G64" i="35"/>
  <c r="F8" i="35"/>
  <c r="F45" i="35"/>
  <c r="F62" i="35"/>
  <c r="G24" i="35"/>
  <c r="E63" i="35"/>
  <c r="E8" i="35"/>
  <c r="C87" i="35"/>
  <c r="G84" i="35"/>
  <c r="G20" i="35"/>
  <c r="D42" i="35"/>
  <c r="G89" i="35"/>
  <c r="D64" i="35"/>
  <c r="E72" i="35"/>
  <c r="G53" i="35"/>
  <c r="E28" i="35"/>
  <c r="E17" i="35"/>
  <c r="F94" i="35"/>
  <c r="D48" i="35"/>
  <c r="G78" i="35"/>
  <c r="G72" i="35"/>
  <c r="G19" i="35"/>
  <c r="D91" i="35"/>
  <c r="E56" i="35"/>
  <c r="D95" i="35"/>
  <c r="G25" i="35"/>
  <c r="D9" i="35"/>
  <c r="F95" i="35"/>
  <c r="D101" i="35"/>
  <c r="G61" i="35"/>
  <c r="D46" i="35"/>
  <c r="C47" i="35"/>
  <c r="C79" i="35"/>
  <c r="D86" i="35"/>
  <c r="F70" i="35"/>
  <c r="E12" i="35"/>
  <c r="F36" i="35"/>
  <c r="G67" i="35"/>
  <c r="E99" i="35"/>
  <c r="E75" i="35"/>
  <c r="C77" i="35"/>
  <c r="C94" i="35"/>
  <c r="E39" i="35"/>
  <c r="G91" i="35"/>
  <c r="G37" i="35"/>
  <c r="D21" i="35"/>
  <c r="E79" i="35"/>
  <c r="C91" i="35"/>
  <c r="C108" i="35"/>
  <c r="C86" i="35"/>
  <c r="D82" i="35"/>
  <c r="E83" i="35"/>
  <c r="E77" i="35"/>
  <c r="F69" i="35"/>
  <c r="E70" i="35"/>
  <c r="E89" i="35"/>
  <c r="E76" i="35"/>
  <c r="C82" i="35"/>
  <c r="E11" i="35"/>
  <c r="F73" i="35"/>
  <c r="F29" i="35"/>
  <c r="F90" i="35"/>
  <c r="D81" i="35"/>
  <c r="D99" i="35"/>
  <c r="G69" i="35"/>
  <c r="F38" i="35"/>
  <c r="F100" i="35"/>
  <c r="C90" i="35"/>
  <c r="F84" i="35"/>
  <c r="G54" i="35"/>
  <c r="E94" i="35"/>
  <c r="E64" i="35"/>
  <c r="G108" i="35"/>
  <c r="D70" i="35"/>
  <c r="E50" i="35"/>
  <c r="G105" i="35"/>
  <c r="D94" i="35"/>
  <c r="E7" i="35"/>
  <c r="D97" i="35"/>
  <c r="C89" i="35"/>
  <c r="G5" i="35"/>
  <c r="G86" i="35"/>
  <c r="G82" i="35"/>
  <c r="C63" i="35"/>
  <c r="C20" i="35"/>
  <c r="F63" i="35"/>
  <c r="D45" i="35"/>
  <c r="F55" i="35"/>
  <c r="G56" i="35"/>
  <c r="F37" i="35"/>
  <c r="E91" i="35"/>
  <c r="C101" i="35"/>
  <c r="E88" i="35"/>
  <c r="F33" i="35"/>
  <c r="D28" i="35"/>
  <c r="D29" i="35"/>
  <c r="F60" i="35"/>
  <c r="F22" i="35"/>
  <c r="F53" i="35"/>
  <c r="C50" i="35"/>
  <c r="E43" i="35"/>
  <c r="F88" i="35"/>
  <c r="C84" i="35"/>
  <c r="G8" i="35"/>
  <c r="D49" i="35"/>
  <c r="E82" i="35"/>
  <c r="C66" i="35"/>
  <c r="D16" i="35"/>
  <c r="F9" i="35"/>
  <c r="G106" i="35"/>
  <c r="F51" i="35"/>
  <c r="F27" i="35"/>
  <c r="F101" i="35"/>
  <c r="E46" i="35"/>
  <c r="G23" i="35"/>
  <c r="E58" i="35"/>
  <c r="F104" i="35"/>
  <c r="F40" i="35"/>
  <c r="C83" i="35"/>
  <c r="D58" i="35"/>
  <c r="E67" i="35"/>
  <c r="D69" i="35"/>
  <c r="E103" i="35"/>
  <c r="D33" i="35"/>
  <c r="D103" i="35"/>
  <c r="C10" i="35"/>
  <c r="G94" i="35"/>
  <c r="C62" i="35"/>
  <c r="G88" i="35"/>
  <c r="E29" i="35"/>
  <c r="G74" i="35"/>
  <c r="E93" i="35"/>
  <c r="D6" i="35"/>
  <c r="C33" i="35"/>
  <c r="G83" i="35"/>
  <c r="E24" i="35"/>
  <c r="E6" i="35"/>
  <c r="D13" i="35"/>
  <c r="D59" i="35"/>
  <c r="G43" i="35"/>
  <c r="C74" i="35"/>
  <c r="F64" i="35"/>
  <c r="D52" i="35"/>
  <c r="C41" i="35"/>
  <c r="E41" i="35"/>
  <c r="D100" i="35"/>
  <c r="E16" i="35"/>
  <c r="E81" i="35"/>
  <c r="E14" i="35"/>
  <c r="F96" i="35"/>
  <c r="D5" i="35"/>
  <c r="D51" i="35"/>
  <c r="E37" i="35"/>
  <c r="F10" i="35"/>
  <c r="C68" i="35"/>
  <c r="D19" i="35"/>
  <c r="G57" i="35"/>
  <c r="C40" i="35"/>
  <c r="D78" i="35"/>
  <c r="C81" i="35"/>
  <c r="F107" i="35"/>
  <c r="G42" i="35"/>
  <c r="C58" i="35"/>
  <c r="D98" i="35"/>
  <c r="E18" i="35"/>
  <c r="F43" i="35"/>
  <c r="C9" i="35"/>
  <c r="F31" i="35"/>
  <c r="G90" i="35"/>
  <c r="C104" i="35"/>
  <c r="E85" i="35"/>
  <c r="D108" i="35"/>
  <c r="C38" i="35"/>
  <c r="C71" i="35"/>
  <c r="C6" i="35"/>
  <c r="G107" i="35"/>
  <c r="F39" i="35"/>
  <c r="D84" i="35"/>
  <c r="E52" i="35"/>
  <c r="C15" i="35"/>
  <c r="D93" i="35"/>
  <c r="E86" i="35"/>
  <c r="C39" i="35"/>
  <c r="D90" i="35"/>
  <c r="D102" i="35"/>
  <c r="G22" i="35"/>
  <c r="D40" i="35"/>
  <c r="C80" i="35"/>
  <c r="E61" i="35"/>
  <c r="C105" i="35"/>
  <c r="G31" i="35"/>
  <c r="G39" i="35"/>
  <c r="G62" i="35"/>
  <c r="D104" i="35"/>
  <c r="E19" i="35"/>
  <c r="D105" i="35"/>
  <c r="G16" i="35"/>
  <c r="D31" i="35"/>
  <c r="F75" i="35"/>
  <c r="G95" i="35"/>
  <c r="F11" i="35"/>
  <c r="D30" i="35"/>
  <c r="D53" i="35"/>
  <c r="G13" i="35"/>
  <c r="G35" i="35"/>
  <c r="F77" i="35"/>
  <c r="E69" i="35"/>
  <c r="G68" i="35"/>
  <c r="D54" i="35"/>
  <c r="E80" i="35"/>
  <c r="D10" i="35"/>
  <c r="C72" i="35"/>
  <c r="I72" i="35" l="1"/>
  <c r="J10" i="35"/>
  <c r="K80" i="35"/>
  <c r="J54" i="35"/>
  <c r="K69" i="35"/>
  <c r="L77" i="35"/>
  <c r="J53" i="35"/>
  <c r="J30" i="35"/>
  <c r="L11" i="35"/>
  <c r="L75" i="35"/>
  <c r="J31" i="35"/>
  <c r="J105" i="35"/>
  <c r="K19" i="35"/>
  <c r="J104" i="35"/>
  <c r="I105" i="35"/>
  <c r="K61" i="35"/>
  <c r="I80" i="35"/>
  <c r="J40" i="35"/>
  <c r="J102" i="35"/>
  <c r="J90" i="35"/>
  <c r="I39" i="35"/>
  <c r="K86" i="35"/>
  <c r="J93" i="35"/>
  <c r="I15" i="35"/>
  <c r="K52" i="35"/>
  <c r="J84" i="35"/>
  <c r="L39" i="35"/>
  <c r="I6" i="35"/>
  <c r="I71" i="35"/>
  <c r="I38" i="35"/>
  <c r="J108" i="35"/>
  <c r="K85" i="35"/>
  <c r="I104" i="35"/>
  <c r="L31" i="35"/>
  <c r="I9" i="35"/>
  <c r="L43" i="35"/>
  <c r="K18" i="35"/>
  <c r="J98" i="35"/>
  <c r="I58" i="35"/>
  <c r="L107" i="35"/>
  <c r="I81" i="35"/>
  <c r="J78" i="35"/>
  <c r="I40" i="35"/>
  <c r="J19" i="35"/>
  <c r="I68" i="35"/>
  <c r="L10" i="35"/>
  <c r="K37" i="35"/>
  <c r="J51" i="35"/>
  <c r="J5" i="35"/>
  <c r="L96" i="35"/>
  <c r="K14" i="35"/>
  <c r="K81" i="35"/>
  <c r="K16" i="35"/>
  <c r="J100" i="35"/>
  <c r="K41" i="35"/>
  <c r="I41" i="35"/>
  <c r="J52" i="35"/>
  <c r="L64" i="35"/>
  <c r="I74" i="35"/>
  <c r="J59" i="35"/>
  <c r="J13" i="35"/>
  <c r="K6" i="35"/>
  <c r="K24" i="35"/>
  <c r="I33" i="35"/>
  <c r="J6" i="35"/>
  <c r="K93" i="35"/>
  <c r="K29" i="35"/>
  <c r="I62" i="35"/>
  <c r="I10" i="35"/>
  <c r="J103" i="35"/>
  <c r="J33" i="35"/>
  <c r="K103" i="35"/>
  <c r="J69" i="35"/>
  <c r="K67" i="35"/>
  <c r="J58" i="35"/>
  <c r="I83" i="35"/>
  <c r="L40" i="35"/>
  <c r="L104" i="35"/>
  <c r="K58" i="35"/>
  <c r="K46" i="35"/>
  <c r="L101" i="35"/>
  <c r="L27" i="35"/>
  <c r="L51" i="35"/>
  <c r="L9" i="35"/>
  <c r="J16" i="35"/>
  <c r="I66" i="35"/>
  <c r="K82" i="35"/>
  <c r="J49" i="35"/>
  <c r="I84" i="35"/>
  <c r="L88" i="35"/>
  <c r="K43" i="35"/>
  <c r="I50" i="35"/>
  <c r="L53" i="35"/>
  <c r="L22" i="35"/>
  <c r="L60" i="35"/>
  <c r="J29" i="35"/>
  <c r="J28" i="35"/>
  <c r="L33" i="35"/>
  <c r="K88" i="35"/>
  <c r="I101" i="35"/>
  <c r="K91" i="35"/>
  <c r="L37" i="35"/>
  <c r="L55" i="35"/>
  <c r="J45" i="35"/>
  <c r="L63" i="35"/>
  <c r="I20" i="35"/>
  <c r="I63" i="35"/>
  <c r="I89" i="35"/>
  <c r="J97" i="35"/>
  <c r="K7" i="35"/>
  <c r="J94" i="35"/>
  <c r="K50" i="35"/>
  <c r="J70" i="35"/>
  <c r="K64" i="35"/>
  <c r="K94" i="35"/>
  <c r="L84" i="35"/>
  <c r="I90" i="35"/>
  <c r="L100" i="35"/>
  <c r="L38" i="35"/>
  <c r="J99" i="35"/>
  <c r="J81" i="35"/>
  <c r="L90" i="35"/>
  <c r="L29" i="35"/>
  <c r="L73" i="35"/>
  <c r="K11" i="35"/>
  <c r="I82" i="35"/>
  <c r="K76" i="35"/>
  <c r="K89" i="35"/>
  <c r="K70" i="35"/>
  <c r="L69" i="35"/>
  <c r="K77" i="35"/>
  <c r="K83" i="35"/>
  <c r="J82" i="35"/>
  <c r="I86" i="35"/>
  <c r="I108" i="35"/>
  <c r="I91" i="35"/>
  <c r="K79" i="35"/>
  <c r="J21" i="35"/>
  <c r="K39" i="35"/>
  <c r="I94" i="35"/>
  <c r="I77" i="35"/>
  <c r="K75" i="35"/>
  <c r="K99" i="35"/>
  <c r="L36" i="35"/>
  <c r="K12" i="35"/>
  <c r="L70" i="35"/>
  <c r="J86" i="35"/>
  <c r="I79" i="35"/>
  <c r="I47" i="35"/>
  <c r="J46" i="35"/>
  <c r="J101" i="35"/>
  <c r="L95" i="35"/>
  <c r="J9" i="35"/>
  <c r="J95" i="35"/>
  <c r="K56" i="35"/>
  <c r="J91" i="35"/>
  <c r="J48" i="35"/>
  <c r="L94" i="35"/>
  <c r="K17" i="35"/>
  <c r="K28" i="35"/>
  <c r="K72" i="35"/>
  <c r="J64" i="35"/>
  <c r="J42" i="35"/>
  <c r="I87" i="35"/>
  <c r="K8" i="35"/>
  <c r="K63" i="35"/>
  <c r="L62" i="35"/>
  <c r="L45" i="35"/>
  <c r="L8" i="35"/>
  <c r="J88" i="35"/>
  <c r="J96" i="35"/>
  <c r="I27" i="35"/>
  <c r="J8" i="35"/>
  <c r="I37" i="35"/>
  <c r="L25" i="35"/>
  <c r="K104" i="35"/>
  <c r="K44" i="35"/>
  <c r="K90" i="35"/>
  <c r="L52" i="35"/>
  <c r="J106" i="35"/>
  <c r="L35" i="35"/>
  <c r="J50" i="35"/>
  <c r="K45" i="35"/>
  <c r="J74" i="35"/>
  <c r="L30" i="35"/>
  <c r="I69" i="35"/>
  <c r="I53" i="35"/>
  <c r="J12" i="35"/>
  <c r="K42" i="35"/>
  <c r="J80" i="35"/>
  <c r="J18" i="35"/>
  <c r="L5" i="35"/>
  <c r="K55" i="35"/>
  <c r="I102" i="35"/>
  <c r="I65" i="35"/>
  <c r="J37" i="35"/>
  <c r="K54" i="35"/>
  <c r="L6" i="35"/>
  <c r="J71" i="35"/>
  <c r="K59" i="35"/>
  <c r="K102" i="35"/>
  <c r="I85" i="35"/>
  <c r="K31" i="35"/>
  <c r="J65" i="35"/>
  <c r="I100" i="35"/>
  <c r="I7" i="35"/>
  <c r="J11" i="35"/>
  <c r="I14" i="35"/>
  <c r="I18" i="35"/>
  <c r="K35" i="35"/>
  <c r="K32" i="35"/>
  <c r="L28" i="35"/>
  <c r="J44" i="35"/>
  <c r="K15" i="35"/>
  <c r="L20" i="35"/>
  <c r="I99" i="35"/>
  <c r="L23" i="35"/>
  <c r="J83" i="35"/>
  <c r="J66" i="35"/>
  <c r="J17" i="35"/>
  <c r="K98" i="35"/>
  <c r="L85" i="35"/>
  <c r="K84" i="35"/>
  <c r="I49" i="35"/>
  <c r="I44" i="35"/>
  <c r="I46" i="35"/>
  <c r="I19" i="35"/>
  <c r="L106" i="35"/>
  <c r="I60" i="35"/>
  <c r="L16" i="35"/>
  <c r="J57" i="35"/>
  <c r="L26" i="35"/>
  <c r="L80" i="35"/>
  <c r="I35" i="35"/>
  <c r="I96" i="35"/>
  <c r="I106" i="35"/>
  <c r="I98" i="35"/>
  <c r="I48" i="35"/>
  <c r="J89" i="35"/>
  <c r="K34" i="35"/>
  <c r="J56" i="35"/>
  <c r="K38" i="35"/>
  <c r="I24" i="35"/>
  <c r="I16" i="35"/>
  <c r="J87" i="35"/>
  <c r="L58" i="35"/>
  <c r="I95" i="35"/>
  <c r="I88" i="35"/>
  <c r="M88" i="35" s="1"/>
  <c r="I75" i="35"/>
  <c r="M75" i="35" s="1"/>
  <c r="I67" i="35"/>
  <c r="L24" i="35"/>
  <c r="J22" i="35"/>
  <c r="I17" i="35"/>
  <c r="J63" i="35"/>
  <c r="L54" i="35"/>
  <c r="J32" i="35"/>
  <c r="J23" i="35"/>
  <c r="J75" i="35"/>
  <c r="I43" i="35"/>
  <c r="L87" i="35"/>
  <c r="L105" i="35"/>
  <c r="K105" i="35"/>
  <c r="K107" i="35"/>
  <c r="I13" i="35"/>
  <c r="L92" i="35"/>
  <c r="J55" i="35"/>
  <c r="I61" i="35"/>
  <c r="K101" i="35"/>
  <c r="I52" i="35"/>
  <c r="K57" i="35"/>
  <c r="K9" i="35"/>
  <c r="I25" i="35"/>
  <c r="I97" i="35"/>
  <c r="J72" i="35"/>
  <c r="L82" i="35"/>
  <c r="I45" i="35"/>
  <c r="M45" i="35" s="1"/>
  <c r="I73" i="35"/>
  <c r="L81" i="35"/>
  <c r="K74" i="35"/>
  <c r="J47" i="35"/>
  <c r="K48" i="35"/>
  <c r="J25" i="35"/>
  <c r="K13" i="35"/>
  <c r="L99" i="35"/>
  <c r="K47" i="35"/>
  <c r="J60" i="35"/>
  <c r="J68" i="35"/>
  <c r="K21" i="35"/>
  <c r="I26" i="35"/>
  <c r="J39" i="35"/>
  <c r="J79" i="35"/>
  <c r="L68" i="35"/>
  <c r="I12" i="35"/>
  <c r="I93" i="35"/>
  <c r="I92" i="35"/>
  <c r="L15" i="35"/>
  <c r="L83" i="35"/>
  <c r="K68" i="35"/>
  <c r="L74" i="35"/>
  <c r="L103" i="35"/>
  <c r="L7" i="35"/>
  <c r="I54" i="35"/>
  <c r="K73" i="35"/>
  <c r="L66" i="35"/>
  <c r="K22" i="35"/>
  <c r="I36" i="35"/>
  <c r="K106" i="35"/>
  <c r="K20" i="35"/>
  <c r="L98" i="35"/>
  <c r="I21" i="35"/>
  <c r="K78" i="35"/>
  <c r="I5" i="35"/>
  <c r="I55" i="35"/>
  <c r="K26" i="35"/>
  <c r="L32" i="35"/>
  <c r="J14" i="35"/>
  <c r="K66" i="35"/>
  <c r="L57" i="35"/>
  <c r="L59" i="35"/>
  <c r="L41" i="35"/>
  <c r="L47" i="35"/>
  <c r="L79" i="35"/>
  <c r="L18" i="35"/>
  <c r="K30" i="35"/>
  <c r="L76" i="35"/>
  <c r="J76" i="35"/>
  <c r="J26" i="35"/>
  <c r="K40" i="35"/>
  <c r="J27" i="35"/>
  <c r="K95" i="35"/>
  <c r="K60" i="35"/>
  <c r="I30" i="35"/>
  <c r="K36" i="35"/>
  <c r="I64" i="35"/>
  <c r="M64" i="35" s="1"/>
  <c r="J38" i="35"/>
  <c r="J43" i="35"/>
  <c r="L91" i="35"/>
  <c r="I51" i="35"/>
  <c r="L34" i="35"/>
  <c r="I32" i="35"/>
  <c r="M32" i="35" s="1"/>
  <c r="I31" i="35"/>
  <c r="I76" i="35"/>
  <c r="J35" i="35"/>
  <c r="I28" i="35"/>
  <c r="L46" i="35"/>
  <c r="K51" i="35"/>
  <c r="I70" i="35"/>
  <c r="L42" i="35"/>
  <c r="I34" i="35"/>
  <c r="L93" i="35"/>
  <c r="K108" i="35"/>
  <c r="L71" i="35"/>
  <c r="L97" i="35"/>
  <c r="L14" i="35"/>
  <c r="K71" i="35"/>
  <c r="J67" i="35"/>
  <c r="J15" i="35"/>
  <c r="I29" i="35"/>
  <c r="K33" i="35"/>
  <c r="J107" i="35"/>
  <c r="L86" i="35"/>
  <c r="I11" i="35"/>
  <c r="L65" i="35"/>
  <c r="I22" i="35"/>
  <c r="L102" i="35"/>
  <c r="K96" i="35"/>
  <c r="I59" i="35"/>
  <c r="J24" i="35"/>
  <c r="L17" i="35"/>
  <c r="K97" i="35"/>
  <c r="L108" i="35"/>
  <c r="L19" i="35"/>
  <c r="L67" i="35"/>
  <c r="K27" i="35"/>
  <c r="K100" i="35"/>
  <c r="L12" i="35"/>
  <c r="L44" i="35"/>
  <c r="I56" i="35"/>
  <c r="J92" i="35"/>
  <c r="J20" i="35"/>
  <c r="J77" i="35"/>
  <c r="K5" i="35"/>
  <c r="I78" i="35"/>
  <c r="J61" i="35"/>
  <c r="K87" i="35"/>
  <c r="L61" i="35"/>
  <c r="J41" i="35"/>
  <c r="J36" i="35"/>
  <c r="J7" i="35"/>
  <c r="K65" i="35"/>
  <c r="I103" i="35"/>
  <c r="L78" i="35"/>
  <c r="K49" i="35"/>
  <c r="J73" i="35"/>
  <c r="L48" i="35"/>
  <c r="L21" i="35"/>
  <c r="K92" i="35"/>
  <c r="L56" i="35"/>
  <c r="K53" i="35"/>
  <c r="I57" i="35"/>
  <c r="M57" i="35" s="1"/>
  <c r="K10" i="35"/>
  <c r="K25" i="35"/>
  <c r="I8" i="35"/>
  <c r="L89" i="35"/>
  <c r="I107" i="35"/>
  <c r="L13" i="35"/>
  <c r="I23" i="35"/>
  <c r="J34" i="35"/>
  <c r="K23" i="35"/>
  <c r="L49" i="35"/>
  <c r="K62" i="35"/>
  <c r="L50" i="35"/>
  <c r="I42" i="35"/>
  <c r="J85" i="35"/>
  <c r="L72" i="35"/>
  <c r="J62" i="35"/>
  <c r="M103" i="35" l="1"/>
  <c r="M59" i="35"/>
  <c r="M29" i="35"/>
  <c r="M37" i="35"/>
  <c r="M42" i="35"/>
  <c r="M107" i="35"/>
  <c r="M34" i="35"/>
  <c r="M31" i="35"/>
  <c r="M55" i="35"/>
  <c r="M12" i="35"/>
  <c r="M26" i="35"/>
  <c r="M73" i="35"/>
  <c r="M52" i="35"/>
  <c r="M60" i="35"/>
  <c r="M18" i="35"/>
  <c r="M100" i="35"/>
  <c r="M90" i="35"/>
  <c r="M84" i="35"/>
  <c r="M68" i="35"/>
  <c r="M104" i="35"/>
  <c r="M97" i="35"/>
  <c r="M17" i="35"/>
  <c r="M44" i="35"/>
  <c r="M47" i="35"/>
  <c r="M77" i="35"/>
  <c r="M22" i="35"/>
  <c r="M28" i="35"/>
  <c r="M30" i="35"/>
  <c r="M5" i="35"/>
  <c r="M25" i="35"/>
  <c r="M13" i="35"/>
  <c r="M16" i="35"/>
  <c r="M106" i="35"/>
  <c r="M49" i="35"/>
  <c r="M99" i="35"/>
  <c r="M14" i="35"/>
  <c r="M27" i="35"/>
  <c r="M87" i="35"/>
  <c r="M79" i="35"/>
  <c r="M94" i="35"/>
  <c r="M91" i="35"/>
  <c r="M89" i="35"/>
  <c r="M101" i="35"/>
  <c r="M50" i="35"/>
  <c r="M83" i="35"/>
  <c r="M62" i="35"/>
  <c r="M33" i="35"/>
  <c r="M41" i="35"/>
  <c r="M6" i="35"/>
  <c r="M15" i="35"/>
  <c r="M98" i="35"/>
  <c r="M10" i="35"/>
  <c r="M81" i="35"/>
  <c r="M23" i="35"/>
  <c r="M8" i="35"/>
  <c r="M78" i="35"/>
  <c r="M70" i="35"/>
  <c r="M92" i="35"/>
  <c r="M61" i="35"/>
  <c r="M43" i="35"/>
  <c r="M95" i="35"/>
  <c r="M24" i="35"/>
  <c r="M96" i="35"/>
  <c r="M19" i="35"/>
  <c r="M65" i="35"/>
  <c r="M53" i="35"/>
  <c r="M108" i="35"/>
  <c r="M63" i="35"/>
  <c r="M74" i="35"/>
  <c r="M40" i="35"/>
  <c r="M58" i="35"/>
  <c r="M9" i="35"/>
  <c r="M105" i="35"/>
  <c r="M56" i="35"/>
  <c r="M11" i="35"/>
  <c r="M76" i="35"/>
  <c r="M51" i="35"/>
  <c r="M21" i="35"/>
  <c r="M36" i="35"/>
  <c r="M54" i="35"/>
  <c r="M93" i="35"/>
  <c r="M67" i="35"/>
  <c r="M48" i="35"/>
  <c r="M35" i="35"/>
  <c r="M46" i="35"/>
  <c r="M7" i="35"/>
  <c r="M85" i="35"/>
  <c r="M102" i="35"/>
  <c r="M69" i="35"/>
  <c r="M86" i="35"/>
  <c r="M82" i="35"/>
  <c r="M20" i="35"/>
  <c r="M66" i="35"/>
  <c r="M38" i="35"/>
  <c r="M71" i="35"/>
  <c r="M39" i="35"/>
  <c r="M80" i="35"/>
  <c r="M72" i="35"/>
</calcChain>
</file>

<file path=xl/comments1.xml><?xml version="1.0" encoding="utf-8"?>
<comments xmlns="http://schemas.openxmlformats.org/spreadsheetml/2006/main">
  <authors>
    <author>320463</author>
  </authors>
  <commentList>
    <comment ref="D6" authorId="0" shapeId="0">
      <text>
        <r>
          <rPr>
            <b/>
            <sz val="8"/>
            <color indexed="81"/>
            <rFont val="Tahoma"/>
            <family val="2"/>
          </rPr>
          <t>320463:</t>
        </r>
        <r>
          <rPr>
            <sz val="8"/>
            <color indexed="81"/>
            <rFont val="Tahoma"/>
            <family val="2"/>
          </rPr>
          <t xml:space="preserve">
VYCS FAME CODE</t>
        </r>
      </text>
    </comment>
  </commentList>
</comments>
</file>

<file path=xl/comments2.xml><?xml version="1.0" encoding="utf-8"?>
<comments xmlns="http://schemas.openxmlformats.org/spreadsheetml/2006/main">
  <authors>
    <author>320463</author>
  </authors>
  <commentList>
    <comment ref="E5" authorId="0" shapeId="0">
      <text>
        <r>
          <rPr>
            <b/>
            <sz val="8"/>
            <color indexed="81"/>
            <rFont val="Tahoma"/>
            <family val="2"/>
          </rPr>
          <t>320463:</t>
        </r>
        <r>
          <rPr>
            <sz val="8"/>
            <color indexed="81"/>
            <rFont val="Tahoma"/>
            <family val="2"/>
          </rPr>
          <t xml:space="preserve">
inconsistency between reference table and blue book here. Need to check</t>
        </r>
      </text>
    </comment>
  </commentList>
</comments>
</file>

<file path=xl/comments3.xml><?xml version="1.0" encoding="utf-8"?>
<comments xmlns="http://schemas.openxmlformats.org/spreadsheetml/2006/main">
  <authors>
    <author>320463</author>
  </authors>
  <commentList>
    <comment ref="D6" authorId="0" shapeId="0">
      <text>
        <r>
          <rPr>
            <b/>
            <sz val="8"/>
            <color indexed="81"/>
            <rFont val="Tahoma"/>
            <family val="2"/>
          </rPr>
          <t>320463:</t>
        </r>
        <r>
          <rPr>
            <sz val="8"/>
            <color indexed="81"/>
            <rFont val="Tahoma"/>
            <family val="2"/>
          </rPr>
          <t xml:space="preserve">
VYCS FAME CODE</t>
        </r>
      </text>
    </comment>
    <comment ref="M6" authorId="0" shapeId="0">
      <text>
        <r>
          <rPr>
            <b/>
            <sz val="8"/>
            <color indexed="81"/>
            <rFont val="Tahoma"/>
            <family val="2"/>
          </rPr>
          <t>320463:</t>
        </r>
        <r>
          <rPr>
            <sz val="8"/>
            <color indexed="81"/>
            <rFont val="Tahoma"/>
            <family val="2"/>
          </rPr>
          <t xml:space="preserve">
VYCS FAME CODE</t>
        </r>
      </text>
    </comment>
  </commentList>
</comments>
</file>

<file path=xl/comments4.xml><?xml version="1.0" encoding="utf-8"?>
<comments xmlns="http://schemas.openxmlformats.org/spreadsheetml/2006/main">
  <authors>
    <author>320463</author>
  </authors>
  <commentList>
    <comment ref="D6" authorId="0" shapeId="0">
      <text>
        <r>
          <rPr>
            <b/>
            <sz val="8"/>
            <color indexed="81"/>
            <rFont val="Tahoma"/>
            <family val="2"/>
          </rPr>
          <t>320463:</t>
        </r>
        <r>
          <rPr>
            <sz val="8"/>
            <color indexed="81"/>
            <rFont val="Tahoma"/>
            <family val="2"/>
          </rPr>
          <t xml:space="preserve">
KEY_BOE_Total_ASSET.xlsx</t>
        </r>
      </text>
    </comment>
  </commentList>
</comments>
</file>

<file path=xl/sharedStrings.xml><?xml version="1.0" encoding="utf-8"?>
<sst xmlns="http://schemas.openxmlformats.org/spreadsheetml/2006/main" count="32932" uniqueCount="7672">
  <si>
    <t>Publication: BB Blue Book Tables</t>
  </si>
  <si>
    <t>ESA:PC:LIFLOW:Currency and deposits</t>
  </si>
  <si>
    <t>ESA95: NF: LI:FLOW:Currency and deposits</t>
  </si>
  <si>
    <t>ESA95: NF: LI:FLOW: F29 Other deposits</t>
  </si>
  <si>
    <t>General govt : subsidies</t>
  </si>
  <si>
    <t>Household final consumption expenditure: National concept CP NSA</t>
  </si>
  <si>
    <t>Gross Domestic Product: chained volume measures: Seasonally adjusted</t>
  </si>
  <si>
    <t>Household final consumption expenditure :National concept CVM NAYear NSA</t>
  </si>
  <si>
    <t>Total Final Consumption Expenditure (NSA CVM)</t>
  </si>
  <si>
    <t>Gross Value Added (Average) at basic prices: CP SA</t>
  </si>
  <si>
    <t>Household final consumption expenditure: Domestic concept CP NSA</t>
  </si>
  <si>
    <t>UK: Total Final Consumption Expenditure: CP NSA</t>
  </si>
  <si>
    <t>Gross Value Added at basic prices: chained volume measures: Seasonally adjusted</t>
  </si>
  <si>
    <t>Household final consumption expenditure :Domestic concept CVM NAYear NSA</t>
  </si>
  <si>
    <t>Household final consumption expenditure: UK tourist expenditure abroad CP NSA</t>
  </si>
  <si>
    <t>Central Government: Consolidated Fund Cash receipts from IR: Corporation Tax: £m</t>
  </si>
  <si>
    <t>Total gross final expenditure (unaligned) - P.3+P.5+P.6:CVM NSA</t>
  </si>
  <si>
    <t>Household final consumption expenditure :UK tourist expenditure abroad CVM NSA</t>
  </si>
  <si>
    <t>Central Government: Compulsory social contributions receivable: £m: CPNSA</t>
  </si>
  <si>
    <t>Gross Capital Formation: Changes in Inventories: CP NSA</t>
  </si>
  <si>
    <t>Gross trading profits of private non-financial corporations:non ukcs (incl QAA)</t>
  </si>
  <si>
    <t>Changes in Inventories CVM NSA</t>
  </si>
  <si>
    <t>01 Food and non-alcoholic beverages CP NSA</t>
  </si>
  <si>
    <t>Gross National Income: Current price: NSA</t>
  </si>
  <si>
    <t>01.1 Food CP NSA</t>
  </si>
  <si>
    <t>Gross Operating Surplus: NFCos: Private: Current price: SA</t>
  </si>
  <si>
    <t>01.2 Non-alcoholic beverages CP NSA</t>
  </si>
  <si>
    <t>Gross Operating Surplus: Total: CP NSA</t>
  </si>
  <si>
    <t>02 Alcoholic beverages and tobacco CP NSA</t>
  </si>
  <si>
    <t>02.1 Alcoholic beverages (off trade) CP NSA</t>
  </si>
  <si>
    <t>Final Consumption Expenditure of NPISHs: CVM NSA</t>
  </si>
  <si>
    <t>02.2 Tobacco CP NSA</t>
  </si>
  <si>
    <t>PNFC: UK continental shelf companies: gross trading profits: £m: CP: SA</t>
  </si>
  <si>
    <t>Final Consumption Expenditure: NPISHs: Current price NSA</t>
  </si>
  <si>
    <t>03 Clothing and footwear CP NSA</t>
  </si>
  <si>
    <t>03.1 Clothing CP NSA</t>
  </si>
  <si>
    <t>03.2 Footwear CP NSA</t>
  </si>
  <si>
    <t>Customs &amp; Excise : other receipts £m</t>
  </si>
  <si>
    <t>04 Housing; water; electricity; gas and other fuels CP NSA</t>
  </si>
  <si>
    <t>Central govt : social security benefits - National Insurance Fund</t>
  </si>
  <si>
    <t>04.1 Actual rentals for housing CP NSA</t>
  </si>
  <si>
    <t>04.2 Imputed rentals for housing CP NSA</t>
  </si>
  <si>
    <t>LA : current grants to persons £m NSA CP</t>
  </si>
  <si>
    <t>04.3 Maintenance and repair of the dwelling CP NSA</t>
  </si>
  <si>
    <t>04.4 Water supply and miscellaneous services CP NSA</t>
  </si>
  <si>
    <t>Gross value added at basic prices: CVM: Seasonally adjusted</t>
  </si>
  <si>
    <t>04.5 Electricity; gas and other fuels CP NSA</t>
  </si>
  <si>
    <t>05 Furnishings; household equipment and routine maintenance of the house CP NSA</t>
  </si>
  <si>
    <t>05.1 Furniture and furnishings; carpets and other floor coverings CP NSA</t>
  </si>
  <si>
    <t>05.2 Household textiles CP NSA</t>
  </si>
  <si>
    <t>05.3 Household appliances CP NSA</t>
  </si>
  <si>
    <t>Local Government : Total subsidies and subsidy for equity injection into HRA</t>
  </si>
  <si>
    <t>05.4 Glassware CP NSA</t>
  </si>
  <si>
    <t>05.5 Tools and equipment for house and garden CP NSA</t>
  </si>
  <si>
    <t>Inventories: Private Non- Financial Corps: Holding gains on inventories: CP SA</t>
  </si>
  <si>
    <t>05.6 Goods and services for routine household maintenance CP NSA</t>
  </si>
  <si>
    <t>06 Health CP NSA</t>
  </si>
  <si>
    <t>06.1 Medical products CP NSA</t>
  </si>
  <si>
    <t>06.2 Out-patient services CP NSA</t>
  </si>
  <si>
    <t>Public corporations Net Borrowing (B.9g): £m CPNSA</t>
  </si>
  <si>
    <t>06.3 Hospital services CP NSA</t>
  </si>
  <si>
    <t>07 Transport CP NSA</t>
  </si>
  <si>
    <t>07.1 Purchase of vehicles CP NSA</t>
  </si>
  <si>
    <t>07.2 Operation of personal transport equipment CP NSA</t>
  </si>
  <si>
    <t>07.3 Transport services CP NSA</t>
  </si>
  <si>
    <t>COS: ICCs (S10): Net lending (+) and borrowing (-) £m NSA</t>
  </si>
  <si>
    <t>08 Communication CP NSA</t>
  </si>
  <si>
    <t>09 Recreation and culture CP NSA</t>
  </si>
  <si>
    <t>ESA: PR: B.2g: Operating Surplus: Rent: SA</t>
  </si>
  <si>
    <t>09.1 Audio-visual; photo and information processing CP NSA</t>
  </si>
  <si>
    <t>09.2 Other major durables for recreation and culture CP NSA</t>
  </si>
  <si>
    <t>09.3 Other recreational goods CP NSA</t>
  </si>
  <si>
    <t>09.4 Recreational and cultural services CP NSA</t>
  </si>
  <si>
    <t>RW: U: D.99: Capital transfers: Foot &amp; Mouth/BSE, nsa</t>
  </si>
  <si>
    <t>09.5 Newspapers; books and stationery CP NSA</t>
  </si>
  <si>
    <t>09.6 Package holidays CP NSA</t>
  </si>
  <si>
    <t>10 Education CP NSA</t>
  </si>
  <si>
    <t>11 Restaurants and hotels CP NSA</t>
  </si>
  <si>
    <t>11.1 Catering services CP NSA</t>
  </si>
  <si>
    <t>11.2 Accommodation services CP NSA</t>
  </si>
  <si>
    <t>12 Miscellaneous goods and services CP NSA</t>
  </si>
  <si>
    <t>12.1 Personal care CP NSA</t>
  </si>
  <si>
    <t>12.3 Personal effects CP NSA</t>
  </si>
  <si>
    <t>I&amp;C companies : capital transfers total receipts: investment grants:D.92:CP NSA</t>
  </si>
  <si>
    <t>Difference between GDP(Expenditure) and GDP(Average) MP(CVM SA)</t>
  </si>
  <si>
    <t>12.4 Social protection CP NSA</t>
  </si>
  <si>
    <t>12.5 Insurance CP NSA</t>
  </si>
  <si>
    <t>12.6 Financial services CP NSA</t>
  </si>
  <si>
    <t>12.7 Other services CP NSA</t>
  </si>
  <si>
    <t>01 Food and non-alcoholic beverages CVM NAYear NSA</t>
  </si>
  <si>
    <t>01.1 Food CVM NAYear NSA</t>
  </si>
  <si>
    <t>01.2 Non-alcoholic beverages CVM NAYear NSA</t>
  </si>
  <si>
    <t>02 Alcoholic beverages and tobacco CVM NAYear NSA</t>
  </si>
  <si>
    <t>02.1 Alcoholic beverages (off trade) CVM NAYear NSA</t>
  </si>
  <si>
    <t>02.2 Tobacco CVM NAYear NSA</t>
  </si>
  <si>
    <t>03 Clothing and footwear CVM NAYear NSA</t>
  </si>
  <si>
    <t>03.1 Clothing CVM NAYear NSA</t>
  </si>
  <si>
    <t>03.2 Footwear CVM NAYear NSA</t>
  </si>
  <si>
    <t>04 Housing; water; electricity; gas and other fuels CVM NAYear NSA</t>
  </si>
  <si>
    <t>04.1 Actual rentals for housing CVM NAYear NSA</t>
  </si>
  <si>
    <t>04.2 Imputed rentals for housing CVM NAYear NSA</t>
  </si>
  <si>
    <t>04.3 Maintenance and repair of the dwelling CVM NAYear NSA</t>
  </si>
  <si>
    <t>04.4 Water supply and miscellaneous services CVM NAYear NSA</t>
  </si>
  <si>
    <t>04.5 Electricity; gas and other fuels CVM NAYear NSA</t>
  </si>
  <si>
    <t>05 Furnishings;household equipment &amp; routine maintenance of the house CVM NAYear</t>
  </si>
  <si>
    <t>05.1 Furniture and furnishings; carpets and other floor coverings CVM NAYear NSA</t>
  </si>
  <si>
    <t>05.2 Household textiles CVM NAYear NSA</t>
  </si>
  <si>
    <t>Central Government: Taxes on production and imports, receivable: £m CPNSA</t>
  </si>
  <si>
    <t>05.3 Household appliances CVM NAYear NSA</t>
  </si>
  <si>
    <t>Central Government: Taxes on income receivable: £m CPNSA</t>
  </si>
  <si>
    <t>05.4 Glassware CVM NAYear NSA</t>
  </si>
  <si>
    <t>Central Government Net Borrowing (B.9g): £m CPNSA</t>
  </si>
  <si>
    <t>05.5 Tools and equipment for house and garden CVM NAYear NSA</t>
  </si>
  <si>
    <t>05.6 Goods and services for routine household maintenance CVM NAYear NSA</t>
  </si>
  <si>
    <t>Local Government Net Borrowing (B.9g): £m CPNSA</t>
  </si>
  <si>
    <t>06 Health CVM NAYear NSA</t>
  </si>
  <si>
    <t>General Government Net Borrowing (B.9g): £m CPNSA</t>
  </si>
  <si>
    <t>06.1 Medical products CVM NAYear NSA</t>
  </si>
  <si>
    <t>Public sector finances: Central Government: Depreciation: £m: CPNSA</t>
  </si>
  <si>
    <t>06.2 Out-patient services CVM NAYear NSA</t>
  </si>
  <si>
    <t>Central Government: Taxes on production and imports, receivable: VAT: £m CPNSA</t>
  </si>
  <si>
    <t>06.3 Hospital services CVM NAYear NSA</t>
  </si>
  <si>
    <t>07 Transport CVM NAYear NSA</t>
  </si>
  <si>
    <t>07.1 Purchase of vehicles CVM NAYear NSA</t>
  </si>
  <si>
    <t>07.2 Operation of personal transport equipment CVM NAYear NSA</t>
  </si>
  <si>
    <t>07.3 Transport services CVM NAYear NSA</t>
  </si>
  <si>
    <t>08 Communication CVM NAYear NSA</t>
  </si>
  <si>
    <t>09 Recreation and culture CVM NAYear NSA</t>
  </si>
  <si>
    <t>09.1 Audio-visual; photo and information processing CVM NAYear NSA</t>
  </si>
  <si>
    <t>09.2 Other major durables for recreation and culture CVM NAYear NSA</t>
  </si>
  <si>
    <t>09.3 Other recreational goods CVM NAYear NSA</t>
  </si>
  <si>
    <t>09.4 Recreational and cultural services CVM NAYear NSA</t>
  </si>
  <si>
    <t>09.5 Newspapers; books and stationery CVM NAYear NSA</t>
  </si>
  <si>
    <t>09.6 Package holidays CVM NAYear NSA</t>
  </si>
  <si>
    <t>10 Education CVM NAYear NSA</t>
  </si>
  <si>
    <t>11 Restaurants and hotels CVM NAYear NSA</t>
  </si>
  <si>
    <t>11.1 Catering services CVM NAYear NSA</t>
  </si>
  <si>
    <t>11.2 Accommodation services CVM NAYear NSA</t>
  </si>
  <si>
    <t>12 Miscellaneous goods and services CVM NAYear NSA</t>
  </si>
  <si>
    <t>12.1 Personal care CVM NAYear NSA</t>
  </si>
  <si>
    <t>12.3 Personal effects CVM NAYear NSA</t>
  </si>
  <si>
    <t>12.4 Social protection CVM NAYear NSA</t>
  </si>
  <si>
    <t>12.5 Insurance CVM NAYear NSA</t>
  </si>
  <si>
    <t>12.6 Financial services CVM NAYear NSA</t>
  </si>
  <si>
    <t>12.7 Other services CVM NAYear NSA</t>
  </si>
  <si>
    <t>Subsidies received by Public Corporations (formerly LA subsidies)</t>
  </si>
  <si>
    <t>BB: UK SEJ NSA: A-S: thousands</t>
  </si>
  <si>
    <t>C&amp;E duties: Landfill tax: Accrued</t>
  </si>
  <si>
    <t>Uses: Total: Property income: D4: CP NSA</t>
  </si>
  <si>
    <t>Uses: Total: Current taxes on income, wealth etc, D5: CP NSA</t>
  </si>
  <si>
    <t>Uses: Total: Social contributions: D61: CP NSA</t>
  </si>
  <si>
    <t>Uses: Total: Social benefits other than transfers in kind: D62: CP NSA</t>
  </si>
  <si>
    <t>CG: D.51 receipts: other corporate taxes</t>
  </si>
  <si>
    <t>CG: D.59 receipts: NNDR paid by non-market (LG+NP): £m nsa</t>
  </si>
  <si>
    <t>BOP:EX:deflator:NSA:Total Trade in Goods</t>
  </si>
  <si>
    <t>BOP:IM:deflator:NSA:Total Trade in Goods</t>
  </si>
  <si>
    <t>FISIM: FISIM on loans &amp; deposits (CPNSA) to S.13, general government: £mn</t>
  </si>
  <si>
    <t>FISIM: FISIM on loans &amp; deposits to S13, general govt. CVM NSA: £mn</t>
  </si>
  <si>
    <t>Tax paid on LG equal pay settlements</t>
  </si>
  <si>
    <t>08.2 Communication Telephone and telefax equipment CVM NAYear NSA</t>
  </si>
  <si>
    <t>08.3 Communication Telephone and telefax services CVM NAYear NSA</t>
  </si>
  <si>
    <t>FISIM imports: total FISIM on residents' loans &amp; deps from non-res., CVM NSA:£mn</t>
  </si>
  <si>
    <t>FISIM exports: total FISIM on residents' loans &amp; deps from non-res., CVMNSA: £mn</t>
  </si>
  <si>
    <t>Total: PCs: F.514L £m level</t>
  </si>
  <si>
    <t>FISIM: impact on GDP at market prices, CP NSA: £mn</t>
  </si>
  <si>
    <t>FA level IP liab F419</t>
  </si>
  <si>
    <t>FISIM: FISIM on loans to S.1313, local govt., CP NSA, £mn</t>
  </si>
  <si>
    <t>FISIM: FISIM on deposits from S.1313, local govt., CP NSA, £mn</t>
  </si>
  <si>
    <t>FISIM: FISIM on loans to S.1311, central govt., CP NSA: £mn</t>
  </si>
  <si>
    <t>FISIM: FISIM on deposits from S1311, central govt., CP NSA: £mn</t>
  </si>
  <si>
    <t>FISIM: FISIM on deps from S.11001, public non-financial corps, CP NSA: £mn</t>
  </si>
  <si>
    <t>Household Expenditure: Motor vehicle licences £m CURR NSA</t>
  </si>
  <si>
    <t>CG : employers social security contributions (accrued)</t>
  </si>
  <si>
    <t>UK: Total net worth</t>
  </si>
  <si>
    <t>All Sectors: Tangible Assets: Residential Buildings £m</t>
  </si>
  <si>
    <t>BoP Current Account Balance NSA £m</t>
  </si>
  <si>
    <t>All Sectors: Tangible Assets: Agricultural assets £m</t>
  </si>
  <si>
    <t>All Sectors: Tangible Assets: Commercial, Industrial &amp; Other Buildings £m</t>
  </si>
  <si>
    <t>All Sectors: Tangible Assets: Civil Engineering £m</t>
  </si>
  <si>
    <t>All Sectors: Tangible Assets: Plant &amp; Machinery £m</t>
  </si>
  <si>
    <t>CG Assets F.34 Financial derivatives</t>
  </si>
  <si>
    <t>All Sectors: Tangible Assets: vehicles £m</t>
  </si>
  <si>
    <t>ESA:PC:AS:FLOW:Direct Investment Loans</t>
  </si>
  <si>
    <t>Household &amp; NPISHs: Total net worth</t>
  </si>
  <si>
    <t>ESA:PC:Liab:Flow:Direct Investment Loans</t>
  </si>
  <si>
    <t>All Sectors: Tangible Assets: Stocks and Work in Progress £m</t>
  </si>
  <si>
    <t>All Sectors: Intangible Assets: other intangible assets £m</t>
  </si>
  <si>
    <t>Households &amp; NPISHs: Tangible Assets: Residential buildings £m</t>
  </si>
  <si>
    <t>Households &amp; NPISHs: Tangible Assets: Agricultural assets £m</t>
  </si>
  <si>
    <t>Households &amp; NPISHs : Tangible Assets: Comm, industrial &amp; other buildings £m</t>
  </si>
  <si>
    <t>Households &amp; NPISHs: Tangible Assets: Civil Engineering £m</t>
  </si>
  <si>
    <t>Households &amp; NPISHs: Tangible Assets: Plant &amp; Machinery £m</t>
  </si>
  <si>
    <t>Households &amp; NPISHs: Tangible Assets: Vehicles £m</t>
  </si>
  <si>
    <t>Households &amp; NPISHs: Tangible Assets: Stocks &amp; work in progress £m</t>
  </si>
  <si>
    <t>Households and NPISHs: Intangible Assets: other intangible assets £m</t>
  </si>
  <si>
    <t>Financial corporations: Total net worth</t>
  </si>
  <si>
    <t>Non-financial corporations: Total net worth</t>
  </si>
  <si>
    <t>Public non-financial corporations: Total net worth</t>
  </si>
  <si>
    <t>General government: Total net worth</t>
  </si>
  <si>
    <t>Central government: Total net worth</t>
  </si>
  <si>
    <t>Local Government: Total net worth</t>
  </si>
  <si>
    <t>Public sector: bf90: net financial assets/liabilities</t>
  </si>
  <si>
    <t>Public sector: Total net wealth</t>
  </si>
  <si>
    <t>Financial Corps: Tangible Assets: Residential buildings £m</t>
  </si>
  <si>
    <t>Financial Corps: Tangible Assets: Agricultural assets £m</t>
  </si>
  <si>
    <t>Financial Corps: Tangible Assets: commercial industrial &amp; other buildings £m</t>
  </si>
  <si>
    <t>Financial Corps: Tangible Assets: Civil Engineering £bn. Permanently set at 0</t>
  </si>
  <si>
    <t>Financial Corps: Tangible Assets: plant &amp; machinery £m</t>
  </si>
  <si>
    <t>Financial Corps: Tangible Assets: Vehicles £m</t>
  </si>
  <si>
    <t>08.2 Communication Telephone and telefax equipment CP NSA</t>
  </si>
  <si>
    <t>Financial Corps: Tangible Assets: stocks &amp; work in progress £m. Set at 0</t>
  </si>
  <si>
    <t>08.3 Communication Telephone and telefax services CP NSA</t>
  </si>
  <si>
    <t>Financial Corps: Intangible Assets: other £m</t>
  </si>
  <si>
    <t>NFCs: Tangible Assets: residential buildings £m</t>
  </si>
  <si>
    <t>NFCs: Tangible Assets: Agricultural assets £bn</t>
  </si>
  <si>
    <t>NFCs: Tangible Assets: commercial, industrial &amp; other buildings £m</t>
  </si>
  <si>
    <t>NFCs: Tangible Assets: civil engineering £bn</t>
  </si>
  <si>
    <t>NFCs: Tangible Assets: plant &amp; machinery £m</t>
  </si>
  <si>
    <t>NFCs: Tangible Assets: vehicles £bn</t>
  </si>
  <si>
    <t>NFCs: Tangible Assets: stocks &amp; work in progress £bn</t>
  </si>
  <si>
    <t>NFCs: Intangible Assets: other £m</t>
  </si>
  <si>
    <t>Public NFCs: Tangible Assets: residential buildings £m</t>
  </si>
  <si>
    <t>Public NFCs: Tangible Assets: Agricultural assets £m</t>
  </si>
  <si>
    <t>Public NFCs: Tangible Assets: commercial, industrial &amp; other buildings £m</t>
  </si>
  <si>
    <t>Public NFCs: Tangible Assets: civil engineering £m</t>
  </si>
  <si>
    <t>Public NFCs: Tangible Assets: plant &amp; machinery £m</t>
  </si>
  <si>
    <t>Public NFCs: Tangible Assets: vehicles £m</t>
  </si>
  <si>
    <t>Public NFCs: Tangible Assets: stocks &amp; work in progress £m</t>
  </si>
  <si>
    <t>Public NFCs: Intangible Assets: other £m</t>
  </si>
  <si>
    <t>General Government: Tangible Assets: residential buildings £bn</t>
  </si>
  <si>
    <t>General Government: Tangible Assets: Agricultural assets £bn</t>
  </si>
  <si>
    <t>General Government: Tangible Assets: comm, ind, &amp; other buildings £bn</t>
  </si>
  <si>
    <t>General Government: Tangible Assets: civil engineering £bn</t>
  </si>
  <si>
    <t>General Government: Tangible Assets: plant &amp; machinery £bn</t>
  </si>
  <si>
    <t>General Government: Tangible Assets: vehicles £bn</t>
  </si>
  <si>
    <t>General Government: Tangible Assets: stocks &amp; work in progress £bn</t>
  </si>
  <si>
    <t>General Government: Intangible Assets: other £bn</t>
  </si>
  <si>
    <t>CG: Tangible assets: Residential Buildings £m</t>
  </si>
  <si>
    <t>Central Government: Tangible Assets: Agricultural assets £m</t>
  </si>
  <si>
    <t>CG: Tangible assets: Commercial, Industrial &amp; Other Buildings £m</t>
  </si>
  <si>
    <t>BoP Investment Income Balance NSA £m</t>
  </si>
  <si>
    <t>CG: Tangible assets: Civil Engineering £m</t>
  </si>
  <si>
    <t>BoP Investment Income credits NSA £m</t>
  </si>
  <si>
    <t>CG: Tangible assets: Plant &amp; Machinery £m</t>
  </si>
  <si>
    <t>BoP Investment Income debits NSA £m</t>
  </si>
  <si>
    <t>Central Government: Tangible Assets: vehicles £m</t>
  </si>
  <si>
    <t>Central Government: Tangible Assets: stocks &amp; work in progress £m</t>
  </si>
  <si>
    <t>Central Government: Intangible Assets: other £m</t>
  </si>
  <si>
    <t>Local Government: Tangible Assets: agricultural assets £m</t>
  </si>
  <si>
    <t>Local Government: Tangible Assets: commercial, industrial &amp; other buildings £m</t>
  </si>
  <si>
    <t>Local Government: Tangible Assets: civil engineering £m</t>
  </si>
  <si>
    <t>Local Government: Tangible Assets: plant &amp; machinery £m</t>
  </si>
  <si>
    <t>Local Government: Tangible Assets: vehicles £m</t>
  </si>
  <si>
    <t>Local Government: Tangible Assets: stocks &amp; work in progress £m. Set at 0</t>
  </si>
  <si>
    <t>Local Government: Intangible Assets: other £m</t>
  </si>
  <si>
    <t>Public Sector: Tangible Assets: residential buildings £bn</t>
  </si>
  <si>
    <t>Public Sector: Tangible Assets: agricultural assets £bn</t>
  </si>
  <si>
    <t>Public Sector: Tangible Assets: commercial, industrial &amp; other buildings £bn</t>
  </si>
  <si>
    <t>Public Sector: Tangible Assets: civil engineering £bn</t>
  </si>
  <si>
    <t>Public Sector: Tangible Assets: plant &amp; machinery £bn</t>
  </si>
  <si>
    <t>Public Sector: Tangible Assets: vehicles £bn</t>
  </si>
  <si>
    <t>Public Sector: Tangible Assets: stocks &amp; work in progress £bn</t>
  </si>
  <si>
    <t>Public Sector: Intangible Assets: other £bn</t>
  </si>
  <si>
    <t>Consumption of fixed capital: Total CVM</t>
  </si>
  <si>
    <t>Income: Compensation of Employees: Balance: £M: CP: NSA</t>
  </si>
  <si>
    <t>CG receipts: taxes on expenditure: fossil fuel levy</t>
  </si>
  <si>
    <t>ICCs: Other capital transfers: CP NSA</t>
  </si>
  <si>
    <t>Balance of Payments: Total Trade in Goods &amp; Services: Balance: £M: CP: NSA</t>
  </si>
  <si>
    <t>Central govt receipts: taxes on expenditure: betting, gaming and lottery</t>
  </si>
  <si>
    <t>NIF: current grants to personal sector: Job Seekers Allowance £m</t>
  </si>
  <si>
    <t>Public corporations: D.41 interest received, £m CP NSA</t>
  </si>
  <si>
    <t>Central govt: current grants to personal sector: war pensions &amp; allowances £m</t>
  </si>
  <si>
    <t>Central govt: current grants to personal sector: supplementary benefits £m</t>
  </si>
  <si>
    <t>NIF: current grants to personal sector: retirement pensions £m</t>
  </si>
  <si>
    <t>NIF: current grants to personal sector: widows benefit &amp; guardian allowances £m</t>
  </si>
  <si>
    <t>NIF: current grants to personal sector: unemployment benefit £m</t>
  </si>
  <si>
    <t>NIF: current grants to personal sector: maternity benefit £m</t>
  </si>
  <si>
    <t>CG: MR18: NIF: current grants to personal sector: statutory sick pay: millions</t>
  </si>
  <si>
    <t>LA:HRA:rent on dwellings: rent rebates: Total: UK £m</t>
  </si>
  <si>
    <t>Customs &amp; consumer credit act fee &amp; fines</t>
  </si>
  <si>
    <t>Levies on exports (3rd country trade)</t>
  </si>
  <si>
    <t>CG: NNDR accrued receipts (dist to LAs - CG contribution)</t>
  </si>
  <si>
    <t>NIF: Current Expenditure - Incapacity Benefit £m</t>
  </si>
  <si>
    <t>Central govt receipts: taxes on expenditure: air passenger duty</t>
  </si>
  <si>
    <t>Central govt receipts: taxes on expenditure: insurance premium tax</t>
  </si>
  <si>
    <t>CG res: D61122 Voluntary Employees Social Cont.: Total: CP NSA</t>
  </si>
  <si>
    <t>PC: Miscellaneous current transfers: D.75: CP NSA</t>
  </si>
  <si>
    <t>ESA:PC:LI:AS:FLOW:Financial derivatives issued by UK MFIs (split?)</t>
  </si>
  <si>
    <t>PR: Miscellaneous current transfers: Res: D.75: CP NSA</t>
  </si>
  <si>
    <t>ESA:NF:LI:FLOW:Financial derivatives</t>
  </si>
  <si>
    <t>PR: Miscellaneous current transfers:Res: D.75: CP NSA</t>
  </si>
  <si>
    <t>NF: Miscellaneous current transfers: Uses: D.75: CP NSA</t>
  </si>
  <si>
    <t>NF: Miscellaneous current transfers: Res: D.75: CP NSA</t>
  </si>
  <si>
    <t>MFIs: Miscellaneous current transfers: Res: D.75: CP NSA</t>
  </si>
  <si>
    <t>FC: Sec inc: Uses: D.622: Social bens Priv funded soc bens</t>
  </si>
  <si>
    <t>FISIM: Domestically produced, consumed by non-market (CG, LA &amp; NP), CP NSA: £mn</t>
  </si>
  <si>
    <t>FISIM: Total output of FISIM (Bks, BS and OFI), CP NSA</t>
  </si>
  <si>
    <t>FISIM: Intermediate consumption by S.12, financial corps.: £mn</t>
  </si>
  <si>
    <t>Petroleum revenue tax</t>
  </si>
  <si>
    <t>Public Corps: GDFCF: CP NSA: VSA: D0-9</t>
  </si>
  <si>
    <t>Public Corps: GDFCF: CP NSA: P&amp;M: D0-9</t>
  </si>
  <si>
    <t>Public Corps: GDFCF: CP NSA: Buildings: D0-9</t>
  </si>
  <si>
    <t>Public Corps: GDFCF: CVMNSA: VSA: D0-9</t>
  </si>
  <si>
    <t>Public Corps: GDFCF: CVMNSA: P&amp;M: D0-9</t>
  </si>
  <si>
    <t>Public Corps: GDFCF: CVMNSA: Buildings: D0-9</t>
  </si>
  <si>
    <t>Total Economy: GFCF CP NSA:Transfer Costs of Non-Produced Assets</t>
  </si>
  <si>
    <t>Gross Fixed Capital Formation: Private Sector: Dwellings: D0-9: CP NSA: £m</t>
  </si>
  <si>
    <t>GFCF:Private Sector:New Dwellings, Excluding Land CVM NSA</t>
  </si>
  <si>
    <t>Total Economy: GFCF: CVMNSA:Transfer costs of Non-Produced assets</t>
  </si>
  <si>
    <t>CG uses: D214 taxes / D31 subsidies: DEFRA: Milk Super Levy: CP NSA</t>
  </si>
  <si>
    <t>CG uses: D.75: Miscellaneous Current Grants to NPISH: CP NSA</t>
  </si>
  <si>
    <t>Television Licence Tax (excl licence fees paid by DWP for over-75s 2000/01)</t>
  </si>
  <si>
    <t>FISIM: FISIM on loans to S.11001, public non-financial corps, CP NSA: £mn</t>
  </si>
  <si>
    <t>Consumption of fixed capital non-financial</t>
  </si>
  <si>
    <t>ESA:GFCF:Total Economy:New Dwellings excl land:Households and NPISH</t>
  </si>
  <si>
    <t>Non financial corporations : Change in inventories ( CP NSA)</t>
  </si>
  <si>
    <t>ESA:GFCF:Total Economy:Total of Other Buildings &amp; Structures</t>
  </si>
  <si>
    <t>Non financial corporations: Gross fixed capital formation (CP NSA)</t>
  </si>
  <si>
    <t>Gross Fixed Capital Formation:Total Economy:Total New Dwellings,excluding land</t>
  </si>
  <si>
    <t>ESA:GFCF:Total Economy:Public Non-Fin Corporations:Intangible Fixed Assets CPNSA</t>
  </si>
  <si>
    <t>Gross Fixed Capital Formation:Total Economy:: Dwellings: D0-9:CVM NSA</t>
  </si>
  <si>
    <t>D.511: HH: Uses: Taxes on income:nsa:</t>
  </si>
  <si>
    <t>Public corporations: Changes in inventories: CP NSA: £m</t>
  </si>
  <si>
    <t>Inventories: PR Non Financial Corporations: VPI CP NSA</t>
  </si>
  <si>
    <t>FISIM: impact on GDP at market prices, CVM NSA: £mn</t>
  </si>
  <si>
    <t>Physical trade balance (imports-exports)</t>
  </si>
  <si>
    <t>Gross Fixed Capital Formation: Vehicles, Ships &amp; Aircraft: CVM NSA: £m</t>
  </si>
  <si>
    <t>CG res: D59 Tax: Passport Fees: Consular Element and part Cost of Issue: NSA CP</t>
  </si>
  <si>
    <t>CG resources: D6112: Social contribs from employees in HH sector: NSA CP</t>
  </si>
  <si>
    <t>CG resources: D612: Imputed Social contribs from HH sector: NSA CP</t>
  </si>
  <si>
    <t>CG uses: D623: Unfunded Social Benefits exc EWRO: NSA CP</t>
  </si>
  <si>
    <t>ESA:NF:D42 resources distributed income of corporations</t>
  </si>
  <si>
    <t>Gross Fixed Capital Formation :Total Economy:Total Transport Equipment: CP NSA</t>
  </si>
  <si>
    <t>SOEC sec an: s10etc r22 uses taxes linked to prod excl. vat (NSA CP)</t>
  </si>
  <si>
    <t>UK resident population: mid-year estimates (Qtly data calculated by branch C1)</t>
  </si>
  <si>
    <t>Gross Fixed Capital Formation:Total Economy:Total Intangible Fixed Assets</t>
  </si>
  <si>
    <t>CG receipts: taxes on expenditure: Purchase tax</t>
  </si>
  <si>
    <t>Private non-financial corporations: D.41 interest received, £m CP NSA</t>
  </si>
  <si>
    <t>PR:Distributed income of corporations: CP NSA</t>
  </si>
  <si>
    <t>Private non-financial corporations: D.41 interest paid, £m CP NSA</t>
  </si>
  <si>
    <t>Channel4 Tax - ITV Subsidy</t>
  </si>
  <si>
    <t>Recurrent Taxes paid by Others: Motor Vehicles: Total NES 5212(OECD Tax Return)</t>
  </si>
  <si>
    <t>CG: Uses: D.624: Child Benefit: CP NSA</t>
  </si>
  <si>
    <t>CG Uses: D624: Non-Contributory Job Seekers' Allowance: CP NSA</t>
  </si>
  <si>
    <t>ESA95: LG: Asset: Level: Bonds issued by UK residents</t>
  </si>
  <si>
    <t>CG Uses: D624: Care Allowances: CP NSA</t>
  </si>
  <si>
    <t>ESA95: LG: Asset: Flow: Bonds issued by UK residents</t>
  </si>
  <si>
    <t>CG Uses: D624: Disability Benefits: CP NSA</t>
  </si>
  <si>
    <t>Non-financial corporations: D.41 interest received, £m CP NSA</t>
  </si>
  <si>
    <t>CG Uses: D624: Other benefits: CP NSA</t>
  </si>
  <si>
    <t>Non-financial corporations: D.41 interest paid, £m CP NSA</t>
  </si>
  <si>
    <t>CG: D214/D31: Renewable Obligation Certificates (ROCs): CP NSA</t>
  </si>
  <si>
    <t>NF: Asset: Net lending/net borrowing: B.9n: CP: NSA</t>
  </si>
  <si>
    <t>ESA:GFCF:Private Sector:Other Buildings and Structures</t>
  </si>
  <si>
    <t>LG: D.75 total uses: £m nsa</t>
  </si>
  <si>
    <t>ESA:GFCF:Private Sector:Transport Equipment CPNSA</t>
  </si>
  <si>
    <t>GG: D.5 payments: total uses £m nsa</t>
  </si>
  <si>
    <t>ESA:GFCF:Private Sector:Other Machinery,Equip &amp; Cultivated Assets CPNSA</t>
  </si>
  <si>
    <t>LG: D.59 payments: total uses £m nsa</t>
  </si>
  <si>
    <t>ESA:GFCF:Total Economy:Private Sector:Intangible Fixed Assets CPNSA</t>
  </si>
  <si>
    <t>RW: D.3: Accrued agricultural subsidies £m nsa</t>
  </si>
  <si>
    <t>GFCF:Total Economy:Priv Sector:Cost Assoc with Trans Ownship Non-Prod Assets</t>
  </si>
  <si>
    <t>ESA:GFCF:Total Economy:P.51:Total Private Sector</t>
  </si>
  <si>
    <t>ESA:GFCF:Total Economy:General Government:Other New Buildings and Works</t>
  </si>
  <si>
    <t>ESA:GFCF:Total Economy:General Government:Transport Equipment CPNSA</t>
  </si>
  <si>
    <t>Balance of EUI (transfers and services), CPNSA</t>
  </si>
  <si>
    <t>ESA:GFCF:Total Economy:Gen Govt:Other Machinery,Equipment &amp; Cultivated Assets</t>
  </si>
  <si>
    <t>ESA:GFCF:Total Economy:General Government:Intangible Fixed Assets CPNSA</t>
  </si>
  <si>
    <t>ESA:GFCF:Total Economy:Total Tangible Fixed Assets CPNSA</t>
  </si>
  <si>
    <t>ESA:GFCF:Total Economy:Private Sector:Other Buildings and Structures</t>
  </si>
  <si>
    <t>ESA:GFCF:Private Sector:Transport Equipment KPNSA</t>
  </si>
  <si>
    <t>ESA:GFCF:Private Sector:Other Machinery,Equip &amp; Cultivated Assets CVMNSA</t>
  </si>
  <si>
    <t>ESA:GFCF:Total Economy:Private Sector:Intangible Fixed Assets CVMNSA</t>
  </si>
  <si>
    <t>GFCF: Priv Sec: Cost Associated with Transfer Ownership Non-Produced Assets</t>
  </si>
  <si>
    <t>ESA:GFCF:Total Economy:P51:Total Private Sector</t>
  </si>
  <si>
    <t>ESA:GFCF:Tot Economy:Public Non-Fin Corps:Intangible Fixed Assets CVM:NSA</t>
  </si>
  <si>
    <t>ESA:GFCF:Total Economy:P51:Total Public Non-Financial Corporations</t>
  </si>
  <si>
    <t>ESA:GFCF:Total Economy:General Government:Other Buildings and Structures</t>
  </si>
  <si>
    <t>ESA:GFCF:Total Economy:General Government:Transport Equipment CVMNSA</t>
  </si>
  <si>
    <t>ESA:GFCF:Total Economy:General Govt:Other Machinery,Equip &amp; Cultivated Assets</t>
  </si>
  <si>
    <t>ESA:GFCF:Total Economy:General Government:Intangible Fixed Assets CVMNSA</t>
  </si>
  <si>
    <t>ESA:GFCF:Total Economy:Tangible Fixed Assets:Other Buildings and Structures</t>
  </si>
  <si>
    <t>ESA:GFCF:Total Economy:Total Tangible Fixed Assets CVMNSA</t>
  </si>
  <si>
    <t>Gross Fixed Capital Formation:Total General Government P51:CVM NSA: £m</t>
  </si>
  <si>
    <t>D.122: UK: Unfunded private pension schemes etc.: nsa:</t>
  </si>
  <si>
    <t>D.122: LA: Unfunded private pension schemes etc.: nsa:</t>
  </si>
  <si>
    <t>Gross Fixed Capital Formation:Total Economy:All Intangible Fixed Assets CVM NSA</t>
  </si>
  <si>
    <t>Inland Revenue Receipts: Windfall tax £ million</t>
  </si>
  <si>
    <t>D.11: use : industrial &amp; commercial companies</t>
  </si>
  <si>
    <t>D.12: use : industrial &amp; commercial companies</t>
  </si>
  <si>
    <t>ESA95: GG resources: D29: other taxes on prod paid by private NFCs: CP NSA</t>
  </si>
  <si>
    <t>B.2n: private non-financial corporations</t>
  </si>
  <si>
    <t>B.1g: public corporations</t>
  </si>
  <si>
    <t>B.1n: public corporations</t>
  </si>
  <si>
    <t>CG resources: D.61 Total pension schemes: CP NSA</t>
  </si>
  <si>
    <t>P.1: resource : non-financial corporations</t>
  </si>
  <si>
    <t>P.11: resource : non-financial corporations</t>
  </si>
  <si>
    <t>P.12: resource : non-financial corporations</t>
  </si>
  <si>
    <t>P.2: use : non-financial corporations</t>
  </si>
  <si>
    <t>B.2n: non-financial corporations</t>
  </si>
  <si>
    <t>B.1g: non-financial corporations</t>
  </si>
  <si>
    <t>B.1n: non-financial corporations</t>
  </si>
  <si>
    <t>D.11: use : public corporations</t>
  </si>
  <si>
    <t>D.11: use : non-financial corporations: NSA:</t>
  </si>
  <si>
    <t>D.12: use : non-financial corporations</t>
  </si>
  <si>
    <t>FC: IPNL: Sec inc: Res: D.44: Counterparty of uses Non-fin corps</t>
  </si>
  <si>
    <t>D.45: resource : non-financial corporations</t>
  </si>
  <si>
    <t>D.12: use : public corporations</t>
  </si>
  <si>
    <t>ESA95: GG resources: D.29: total other taxes on prod paid by PCs: CP NSA</t>
  </si>
  <si>
    <t>B.2n: public corporations</t>
  </si>
  <si>
    <t>P.2: use : industrial &amp; commercial companies</t>
  </si>
  <si>
    <t>B.1g: industrial &amp; commercial companies</t>
  </si>
  <si>
    <t>B.1n: industrial &amp; commercial companies</t>
  </si>
  <si>
    <t>B.5n: public corporations</t>
  </si>
  <si>
    <t>D.1: use : industrial &amp; commercial companies</t>
  </si>
  <si>
    <t>D.45: use : non-financial corporations</t>
  </si>
  <si>
    <t>B.5n: non-financial corporations</t>
  </si>
  <si>
    <t>P.1: resource : industrial &amp; commercial companies</t>
  </si>
  <si>
    <t>P.11: resource : industrial &amp; commercial companies</t>
  </si>
  <si>
    <t>FC: IPNL: Sec inc: Res: D.72: Counterparty of uses Non-fin corps</t>
  </si>
  <si>
    <t>FC: Net NL Insurance Premiums: Uses: D.71: Counterparty of res Non-fin corps</t>
  </si>
  <si>
    <t>B.6n: non-financial corporations</t>
  </si>
  <si>
    <t>D.92 resource: nfcs, receipts of investment grants</t>
  </si>
  <si>
    <t>B.10.1: non-financial corporations</t>
  </si>
  <si>
    <t>NFC: total gross capital formation (P.5): £m: CP: NSA</t>
  </si>
  <si>
    <t>D.1: Uses: Non-financial Companies: NSA:</t>
  </si>
  <si>
    <t>B.5n: industrial &amp; commercial companies</t>
  </si>
  <si>
    <t>P.1: resource : public corporations</t>
  </si>
  <si>
    <t>Public corporations market output P.11 CP NSA</t>
  </si>
  <si>
    <t>B.6n: industrial &amp; commercial companies</t>
  </si>
  <si>
    <t>P.12: resource : industrial &amp; commercial companies</t>
  </si>
  <si>
    <t>B.10.1: industrial &amp; commercial companies</t>
  </si>
  <si>
    <t>D.1 Public Corporations Compensation of Employees</t>
  </si>
  <si>
    <t>PC: Uses: D.7 Current transfers other than taxes</t>
  </si>
  <si>
    <t>B.6n: public corporations</t>
  </si>
  <si>
    <t>D.122:PC: Unfunded private pension schemes etc: CP NSA</t>
  </si>
  <si>
    <t>B.10.1: public corporations</t>
  </si>
  <si>
    <t>PR: Unfunded private pension schemes etc.: D.122: CP NSA</t>
  </si>
  <si>
    <t>FA: F423 PR asset: flow: Finance Leasing incl PFI/PPP: Total £m CP NSA</t>
  </si>
  <si>
    <t>FA: F.423 PR asset: level: Finance Leasing incl PFI/PPP: Total £m CP NSA</t>
  </si>
  <si>
    <t>Public Corporations: Distributed income of corporations: D.42: CP NSA</t>
  </si>
  <si>
    <t>D.7 Secondary Distn of income total resources Public Corporations</t>
  </si>
  <si>
    <t>resource : industrial &amp; commercial companies:Total: D.4: CP NSA</t>
  </si>
  <si>
    <t>Trade in Services (Imports) Total IDEF NSA</t>
  </si>
  <si>
    <t>ESA95 D.2 (Uses): ROW Taxes on Production and Imports, CPNSA</t>
  </si>
  <si>
    <t>NFC: property income receipts (D.4 resources): £m: CP: NSA</t>
  </si>
  <si>
    <t>ESA95 D.21 (Uses) ROW Taxes on Products, CPNSA</t>
  </si>
  <si>
    <t>resource : industrial &amp; commercial companies: Rent: D.45: CP NSA</t>
  </si>
  <si>
    <t>ESA95 D.2121 (Uses): ROW Import Duties, CPNSA</t>
  </si>
  <si>
    <t>Public corporations: Resources: Total: D.4: CP NSA</t>
  </si>
  <si>
    <t>ESA95 D.2122 (Uses): ROW Taxes on Imports Excl. VAT &amp; Duties, CPNSA</t>
  </si>
  <si>
    <t>Public Corporations:Property income attributed to insurance policy holders:CPNSA</t>
  </si>
  <si>
    <t>ESA95 D.214 (Uses): ROW Taxes on Products Excl. VAT &amp; Import Duties, CPNSA</t>
  </si>
  <si>
    <t>Public Corporations: Total Resources: CP NSA</t>
  </si>
  <si>
    <t>Social Security Benefits in Cash D.621 ROW Resource, CPNSA</t>
  </si>
  <si>
    <t>Public corporations: D.4: Total: CP NSA: £m</t>
  </si>
  <si>
    <t>Public corporations: Resources: D.45: CP NSA</t>
  </si>
  <si>
    <t>FISIM imports: Total FISIM on residents' loans &amp; deps from non-res., CP NSA: £mn</t>
  </si>
  <si>
    <t>A : Agriculture, Forestry and Fishing</t>
  </si>
  <si>
    <t>FISIM exports: FISIM on total loans &amp; deps to non-residents (CPNSA): £mn</t>
  </si>
  <si>
    <t>Total Production : Sections B, C, D &amp; E</t>
  </si>
  <si>
    <t>B : Mining And Quarrying</t>
  </si>
  <si>
    <t>NFC: Allocation of primary income account: total resources/uses: £m: CP: NSA</t>
  </si>
  <si>
    <t>C : Manufacturing</t>
  </si>
  <si>
    <t>NFC: property income payments (D.4 uses): £m: CP: NSA</t>
  </si>
  <si>
    <t>ESA95 D.7 (Resources): ROW Other Current Transfers, CPNSA</t>
  </si>
  <si>
    <t>D : Electricity, Gas, Steam and Air Conditioning Supply</t>
  </si>
  <si>
    <t>E : Water Supply; Sewerage, Waste Management and Remediation Activities</t>
  </si>
  <si>
    <t>F : Construction</t>
  </si>
  <si>
    <t>NFC: secondary distribution of income account: total resources/uses: £m: CP: NSA</t>
  </si>
  <si>
    <t>Total Services : G to T</t>
  </si>
  <si>
    <t>NFC: total taxes on income payments (D.51 uses): £m: CP: NSA</t>
  </si>
  <si>
    <t>Wholesale And Retail Trade; Repair Of Motor Vehicles And Motorcycles</t>
  </si>
  <si>
    <t>NFC: total other current transfers (D.7 uses): £m: CP: NSA</t>
  </si>
  <si>
    <t>Accommodation And Food Service Activities</t>
  </si>
  <si>
    <t>Public corporations: Gross fixed capital formation: P.51: CP NSA</t>
  </si>
  <si>
    <t>Trade in Services (Exports) Total IDEF NSA</t>
  </si>
  <si>
    <t>Financial And Insurance Activities</t>
  </si>
  <si>
    <t>use : industrial &amp; commercial companies: D.7: CP NSA</t>
  </si>
  <si>
    <t>Real Estate Activities</t>
  </si>
  <si>
    <t>Private Non Financial Corporations: Taxes on Income: D.51: CP NSA</t>
  </si>
  <si>
    <t>FISIM on loans &amp; deposits inc.imports (CPNSA) to S11, non financial corps: £mn</t>
  </si>
  <si>
    <t>Sections: M &amp; N</t>
  </si>
  <si>
    <t>NFC: capital transfers receivable (D.9 resources): £m: CP: NSA</t>
  </si>
  <si>
    <t>Domestic Material Consumption: Biomass</t>
  </si>
  <si>
    <t>Public Administration And Defence; Compulsory Social Security</t>
  </si>
  <si>
    <t>Public Corporations payments of tax on income: D.51: CP NSA</t>
  </si>
  <si>
    <t>Domestic Material Consumption - Minerals</t>
  </si>
  <si>
    <t>Education</t>
  </si>
  <si>
    <t>NFC: total change in liabilities and net worth (B.10.1g): £m: CP: NSA</t>
  </si>
  <si>
    <t>Domestic Material Consumption - Fossil fuels</t>
  </si>
  <si>
    <t>Human Health And Social Work Activities</t>
  </si>
  <si>
    <t>FC: IPNL: Prim inc:Res: Counterparty of uses Private corporations D.44: CP NSA</t>
  </si>
  <si>
    <t>ICCs account 30 total resources</t>
  </si>
  <si>
    <t>08.1 Communication Postal services CVM NAYear NSA</t>
  </si>
  <si>
    <t>use: industrial &amp; commercial companies: D.4: CP NSA</t>
  </si>
  <si>
    <t>use: industrial &amp; commercial companies: D.45: CP NSA</t>
  </si>
  <si>
    <t>PNFC: capital transfers payable (D.9 uses): £m: CP: NSA</t>
  </si>
  <si>
    <t>NFC: acquisitions less disposals of NPNF assets (K.2): £m: CP: NSA</t>
  </si>
  <si>
    <t>ESA95:LA:USES:D623:Total unfunded employee social benefits</t>
  </si>
  <si>
    <t>FC: IPNL:Sec inc: Res: Counterparty of uses Private corporations: D.72:CP NSA</t>
  </si>
  <si>
    <t>ESA95:CG:resources:D61112:Voluntary employers contributions from HH CP NSA</t>
  </si>
  <si>
    <t>Household final consumption Exp.:Foreign tourist Exp. CVM NAYear NSA</t>
  </si>
  <si>
    <t>ICCs - account 40 - total resources: CP NSA</t>
  </si>
  <si>
    <t>FC: IPNL: Sec inc: Uses: D.71: Counterparty of res Public corps: CP NSA</t>
  </si>
  <si>
    <t>ESA95: D61122: FC resources: actual social contribs by employees: HH uses: NSA</t>
  </si>
  <si>
    <t>Use: industrial &amp; commercial companies: P.51: CP NSA</t>
  </si>
  <si>
    <t>Public Corporations: D.9: Total: CP NSA</t>
  </si>
  <si>
    <t>ESA95: CG: Resources: Employees National Insurance Contributions(NICs) CP NSA</t>
  </si>
  <si>
    <t>Public Corporations: Investment grants: Receipts: CP NSA</t>
  </si>
  <si>
    <t>ESA95: LA: Social assistance benefits in cash: Student grants CP NSA</t>
  </si>
  <si>
    <t>Uses : industrial &amp; commercial companies: P.5: CP NSA</t>
  </si>
  <si>
    <t>Uses : industrial &amp; commercial companies:K.2: CP NSA</t>
  </si>
  <si>
    <t>DIM: Local authorities dividend receipts</t>
  </si>
  <si>
    <t>ESA95: GG: D.214: Other taxes and levies on products CP NSA</t>
  </si>
  <si>
    <t>FC: IPNL:Sec inc:Res:Counterparty of uses Public corporations D.72: CP NSA</t>
  </si>
  <si>
    <t>ESA95: GG: Other taxes on production: various regulator fees CP NSA</t>
  </si>
  <si>
    <t>Public Corporations - account 40 - total resources: CP NSA</t>
  </si>
  <si>
    <t>ESA95: LA: D.624: Rent allowances: Total: CP NSA</t>
  </si>
  <si>
    <t>FC: IPNL: Sec inc: Uses: D.71: Counterparty of res Public corporations</t>
  </si>
  <si>
    <t>ESA95: CG: Total taxes and compulsory social contributions CP NSA</t>
  </si>
  <si>
    <t>Public Corporations: total change in liabilities and net worth: B10.1g: CP NSA</t>
  </si>
  <si>
    <t>ESA95: LG: Total taxes and compulsory social contributions NSA CP</t>
  </si>
  <si>
    <t>Public corporations: P.5: CP NSA</t>
  </si>
  <si>
    <t>ESA95: GG: Total taxes and compulsory social contributions CP NSA</t>
  </si>
  <si>
    <t>Public corporations:K.2: CP NSA</t>
  </si>
  <si>
    <t>ESA95: CG: D.91: Development land tax &amp; other CP NSA</t>
  </si>
  <si>
    <t>Death duties: total £m</t>
  </si>
  <si>
    <t>Tax on other capital transfers £m</t>
  </si>
  <si>
    <t>Public corps: sales to own capital account £m</t>
  </si>
  <si>
    <t>CG receipts: IBA levy £m</t>
  </si>
  <si>
    <t>Central govt receipts: taxes on expenditure: beer</t>
  </si>
  <si>
    <t>Central govt receipts: taxes on expenditure: wines &amp; spirits £m</t>
  </si>
  <si>
    <t>Central govt receipts: taxes on expenditure: tobacco</t>
  </si>
  <si>
    <t>CG receipts: taxes on expenditure: hydrocarbon oils</t>
  </si>
  <si>
    <t>Central govt receipts: taxes on expenditure: car tax</t>
  </si>
  <si>
    <t>CG receipts: taxes on expenditure: gas levy</t>
  </si>
  <si>
    <t>CG receipts: taxes on expenditure: stamp duties</t>
  </si>
  <si>
    <t>Central govt receipts: taxes on expenditure: LRT levy (accrued)</t>
  </si>
  <si>
    <t>CG: MR50: Social security funds: redundancy fund benefits £m</t>
  </si>
  <si>
    <t>Social security funds: maternity fund benefits £m</t>
  </si>
  <si>
    <t>NIF: current grants to personal sector: payments in lieu of benefits forgone £m</t>
  </si>
  <si>
    <t>CG: MR18: Statutory Maternity Pay</t>
  </si>
  <si>
    <t>Social Security Fund: social fund benefit</t>
  </si>
  <si>
    <t>Financial Corps: Assets: Net lending/net borrowing: B.9: £m: CP: NSA</t>
  </si>
  <si>
    <t>Rest of the World: Net lending/net borrowing: B.9: CP: NSA</t>
  </si>
  <si>
    <t>ESA:GG:AS:LEVEL:Other UK equity</t>
  </si>
  <si>
    <t>08.1 Communication Postal services CP NSA</t>
  </si>
  <si>
    <t>AS:NP:D.624:Social benefits other than social transfers in kind (Friendly soc)</t>
  </si>
  <si>
    <t>Household final consumption expenditure: Foreign tourist expenditure CP NSA</t>
  </si>
  <si>
    <t>LI:HH:D.621:Social security benefits in cash</t>
  </si>
  <si>
    <t>LI:HH:D.622:Private funded social benefits</t>
  </si>
  <si>
    <t>LI:HH:D.624:Social assistance benefits in cash</t>
  </si>
  <si>
    <t>HN: NET LENDING/NET BORROWING: B.9: CP NSA</t>
  </si>
  <si>
    <t>(Resources): Rest Of the World Value Added Type Taxes (VAT): D.211: CP NSA</t>
  </si>
  <si>
    <t>Resources: Rest of the World Social Benefits other than Social.., D.62 CP NSA</t>
  </si>
  <si>
    <t>Current Transfers (Credits): ECSC Grant: CP NSA</t>
  </si>
  <si>
    <t>Resources: Rest of the World Net Non-Life Insurance Premiums: D.71: CP NSA</t>
  </si>
  <si>
    <t>D.91 CG R (Bk cap tax)</t>
  </si>
  <si>
    <t>Durable goods: 05 Furnishings; household equipment etc CP NSA</t>
  </si>
  <si>
    <t>Durable goods: 06 Health CP NSA</t>
  </si>
  <si>
    <t>Durable goods: 07 Transport CP NSA</t>
  </si>
  <si>
    <t>Durable goods: 08 Communication CP NSA</t>
  </si>
  <si>
    <t>Durable goods: 09 Recreation and culture CP NSA</t>
  </si>
  <si>
    <t>Durable goods: 12 Miscellaneous goods and services CP NSA</t>
  </si>
  <si>
    <t>D29-D39 RW Taxes on production less subsidies on production: NSA CP</t>
  </si>
  <si>
    <t>D29-D39 RW Taxes on production less subsidies on production: NSA CVM</t>
  </si>
  <si>
    <t>ESA95: F.2212: Flows: IP: Asset: Foreign Currency Deposits with UK Banks</t>
  </si>
  <si>
    <t>ESA95: IP: Assets: F.2212: Levels: Foreign currency deposits with UK Banks</t>
  </si>
  <si>
    <t>ESA95: F.3326: Bonds issued by UK residents: Local Govt: Liabs: levels, £m</t>
  </si>
  <si>
    <t>Non-durable goods: 04 Housing; water; electricity; gas and other fuels CP NSA</t>
  </si>
  <si>
    <t>Non-durable goods: 05 Furnishings; household equipment etc CP NSA</t>
  </si>
  <si>
    <t>Non-durable goods: 06 Health CP NSA</t>
  </si>
  <si>
    <t>Non-durable goods: 07 Transport CP NSA</t>
  </si>
  <si>
    <t>Non-durable goods: 09 Recreation and culture CP NSA</t>
  </si>
  <si>
    <t>Non-durable goods: 12 Miscellaneous goods and services CP NSA</t>
  </si>
  <si>
    <t>Services: 03 Clothing and footwear CP NSA</t>
  </si>
  <si>
    <t>Total compensation of employees</t>
  </si>
  <si>
    <t>Services: 04 Housing; water; electricity; gas and other fuels CP NSA</t>
  </si>
  <si>
    <t>Services: 05 Furnishings; household equipment etc CP NSA</t>
  </si>
  <si>
    <t>BB: UK EJ+GST+HMF NSA: A-S: thousands</t>
  </si>
  <si>
    <t>Services: 06 Health CP NSA</t>
  </si>
  <si>
    <t>Services: 07 Transport CP NSA</t>
  </si>
  <si>
    <t>Services: 08 Communication CP NSA</t>
  </si>
  <si>
    <t>Services: 09 Recreation and culture CP NSA</t>
  </si>
  <si>
    <t>Services: 12 Miscellaneous goods and services CP NSA</t>
  </si>
  <si>
    <t>FISIM: Intermediate consumption by household &amp; NPISH, CP NSA: £mn</t>
  </si>
  <si>
    <t>Semi-durable goods: 03 Clothing and footwear CP NSA</t>
  </si>
  <si>
    <t>FISIM: Final consumption by HH and NPISH, CP NSA £mn</t>
  </si>
  <si>
    <t>Semi-durable: 05 Furnishings; household equipment etc CP NSA</t>
  </si>
  <si>
    <t>FISIM: Final consumption by HH and NPISH, CVM NSA £mn</t>
  </si>
  <si>
    <t>Semi-durable: 07 Transport CP NSA</t>
  </si>
  <si>
    <t>Semi-durable: 09 Recreation and culture CP NSA</t>
  </si>
  <si>
    <t>HN: Unfunded employee social benefits: D.612: CP NSA</t>
  </si>
  <si>
    <t>Semi-durable: 12 Miscellaneous goods and services CP NSA</t>
  </si>
  <si>
    <t>FISIM: FISIM impact on gross national income (GNI), CP NSA: £mn</t>
  </si>
  <si>
    <t>FISIM: impact on GOS of S.11, non-financial corps., CP NSA £mn</t>
  </si>
  <si>
    <t>FISIM: impact on GOS of S.12, financial corps, CP NSA: £mn</t>
  </si>
  <si>
    <t>FISIM: impact on GOS of S.14, households, CP NSA: £mn</t>
  </si>
  <si>
    <t>GG uses: P.31 Individual Consumption Expenditure: COFOG 07 Health: CP NSA</t>
  </si>
  <si>
    <t>GG use: P.31 Individual Consumption Expenditure: 08 Recreation &amp; Culture: CP NSA</t>
  </si>
  <si>
    <t>GG uses: P.31 Individual Consumption Expenditure: COFOG 09 Education: CP NSA</t>
  </si>
  <si>
    <t>Gross Domestic Product index: Current price: Seasonally adjusted</t>
  </si>
  <si>
    <t>GG uses: P.31 Individual Consumption Expenditure: 10 Social Protection: CP NSA</t>
  </si>
  <si>
    <t>Gross value added at basic price index: Current price: Seasonally adjusted</t>
  </si>
  <si>
    <t>CGr/PRu: D.29: Driver and Vehicle Agency NI: NSA CP</t>
  </si>
  <si>
    <t>Gross domestic product index: CVM: Seasonally adjusted</t>
  </si>
  <si>
    <t>CGr/HHu: D.59: Driver and Vehicle Agency NI: NSA CP</t>
  </si>
  <si>
    <t>Gross National Disposable Income index: CVM: Seasonally adjusted</t>
  </si>
  <si>
    <t>Total domestic expenditure deflator: Seasonally adjusted</t>
  </si>
  <si>
    <t>Gross Domestic Product (Expenditure) at market prices deflator: SA</t>
  </si>
  <si>
    <t>Gross Domestic Product at market prices: Current price: Seasonally adjusted</t>
  </si>
  <si>
    <t>Uses: Rest of the World: Non-Life Insurance Claims: D.72: CP NSA</t>
  </si>
  <si>
    <t>ESA95: I&amp;C: MF: Res: D.99 - Other Capital Transfers, £m, nsa</t>
  </si>
  <si>
    <t>ESA95: I&amp;C: MF: Res: D.9 - Capital Transfers, £m, nsa</t>
  </si>
  <si>
    <t>Domestic extraction: Biomass: Agriculture harvest</t>
  </si>
  <si>
    <t>Uses: Rest of the World: Current International Cooperation: D.74 CP NSA</t>
  </si>
  <si>
    <t>Domestic extraction: Biomass: Timber</t>
  </si>
  <si>
    <t>Resources: Rest of the World Taxes on Production and Imports: D.2: CP NSA</t>
  </si>
  <si>
    <t>Domestic extraction: Biomass: Animal grazing</t>
  </si>
  <si>
    <t>Resources: Rest of the World Taxes &amp; Duties on Imports Excl. VAT: D.212 CP NSA</t>
  </si>
  <si>
    <t>Domestic extraction: Biomass: Fish</t>
  </si>
  <si>
    <t>Resources: Rest of the World Import Duties: D.2121: CP NSA</t>
  </si>
  <si>
    <t>Domestic extraction: Biomass: Total biomass</t>
  </si>
  <si>
    <t>Res: Rest of the World Taxes on Imports Excl. VAT &amp; Duties: D.2122:CP NSA</t>
  </si>
  <si>
    <t>Domestic extraction: Minerals: Ores</t>
  </si>
  <si>
    <t>Res: Rest of the World Taxes on Products Excl.VAT &amp; Import Duties: D.214:CPNSA</t>
  </si>
  <si>
    <t>Domestic extraction: Minerals: Clay</t>
  </si>
  <si>
    <t>Resources: Rest of the World Less Subsidies paid by RW (UK Credits): D.3: CP NSA</t>
  </si>
  <si>
    <t>Domestic extraction: Minerals: Other industrial minerals</t>
  </si>
  <si>
    <t>Res: Rest of the World Less Subsidies on Products (UK Credits):D.31:CP NSA</t>
  </si>
  <si>
    <t>Domestic extraction: Minerals: Sand and gravel</t>
  </si>
  <si>
    <t>Resources: Rest of the World Taxes on Income: D.51: CP NSA</t>
  </si>
  <si>
    <t>Domestic extraction: Minerals: Crushed stone</t>
  </si>
  <si>
    <t>Resources: Rest of the World Employees Social Contributions: D.6112 CP NSA</t>
  </si>
  <si>
    <t>Domestic extraction: Minerals: Total minerals</t>
  </si>
  <si>
    <t>Resources: Rest of the World Current International Cooperation: D.74: CP NSA</t>
  </si>
  <si>
    <t>Domestic extraction: Fossil fuels: Coal</t>
  </si>
  <si>
    <t>Resources: Rest of the World Miscellaneous Current Transfers: D.75 CP NSA</t>
  </si>
  <si>
    <t>Domestic extraction: Fossil fuels: Natural gas</t>
  </si>
  <si>
    <t>Capital Transfers (Credits): Agricultural Guidance Fund: CP NSA: £m</t>
  </si>
  <si>
    <t>Domestic extraction: Fossil fuels: Crude Oil</t>
  </si>
  <si>
    <t>Uses: Rest of the World: Employees Social Contributions Total: D.6112: CP NSA</t>
  </si>
  <si>
    <t>Domestic extraction: Fossil fuels: Total fossil fuels</t>
  </si>
  <si>
    <t>Total domestic extraction</t>
  </si>
  <si>
    <t>Imports: Biomass</t>
  </si>
  <si>
    <t>Imports: Minerals</t>
  </si>
  <si>
    <t>Imports: Fossil fuels</t>
  </si>
  <si>
    <t>Imports: Other products</t>
  </si>
  <si>
    <t>Current Transfers (Credits) Govt Other Transfers [Abatement]: CP NSA</t>
  </si>
  <si>
    <t>Material flows - Total imports</t>
  </si>
  <si>
    <t>Exports: Biomass</t>
  </si>
  <si>
    <t>Exports: Minerals</t>
  </si>
  <si>
    <t>Exports: Fossil fuels</t>
  </si>
  <si>
    <t>Exports: Other products</t>
  </si>
  <si>
    <t>Material flows: Total exports</t>
  </si>
  <si>
    <t>Indirect flows from domestic extraction</t>
  </si>
  <si>
    <t>Indirect flows: domestic extraction: unused biomass</t>
  </si>
  <si>
    <t>Indirect flows: domestic extraction: fossil fuels</t>
  </si>
  <si>
    <t>Indirect flows: domestic extraction: minerals and ores</t>
  </si>
  <si>
    <t>Indirect flows: domestic extraction: soil excavation and dredging</t>
  </si>
  <si>
    <t>Indirect flows: -from production of raw materials &amp; semi-natural product imports</t>
  </si>
  <si>
    <t>Direct Material Input (domestic extraction + imports)</t>
  </si>
  <si>
    <t>Domestic Material Consumption</t>
  </si>
  <si>
    <t>Total Material Requirement (direct material input + indirect flows)</t>
  </si>
  <si>
    <t>Protection ambient air and climate: Net expenditure</t>
  </si>
  <si>
    <t>Waste water management: Net expenditure</t>
  </si>
  <si>
    <t>Durable goods :05 Furnishings; household equipment etc CVM NAYear NSA</t>
  </si>
  <si>
    <t>Waste management: Net expenditure</t>
  </si>
  <si>
    <t>Durable goods :06 Health CVM NAYear NSA</t>
  </si>
  <si>
    <t>Bio-diversity and landscape: Net expenditure</t>
  </si>
  <si>
    <t>Durable goods :07 Transport CVM NAYear NSA</t>
  </si>
  <si>
    <t>Other abatement activities: Net expenditure</t>
  </si>
  <si>
    <t>Durable goods :08 Communication CVM NAYear NSA</t>
  </si>
  <si>
    <t>R &amp; D: Net expenditure</t>
  </si>
  <si>
    <t>Durable goods :09 Recreation and culture CVM NAYear NSA</t>
  </si>
  <si>
    <t>Total environmental expenditure: Net expenditure</t>
  </si>
  <si>
    <t>Durable goods :12 Miscellaneous goods and services CVM NAYear NSA</t>
  </si>
  <si>
    <t>D.39 Uses Non-financial corporations: Production subsidies other than products</t>
  </si>
  <si>
    <t>D.39 Uses Private NFCs: Production subsidies other than on products</t>
  </si>
  <si>
    <t>ICCs: Other capital transfers: nf nsa</t>
  </si>
  <si>
    <t>ESA95: FA: IP: Liabs: Flow: F.345 Financial Derivatives with UK MFIs, £m</t>
  </si>
  <si>
    <t>ESA95: FA: OI: Liabs: Flow: F.345 Financial Derivatives with UK MFIs, £m</t>
  </si>
  <si>
    <t>ESA95: FA: IP: levels: Assets: F.345 Financial Derivatives</t>
  </si>
  <si>
    <t>ESA95: FA: IP: levels: Liabs: F.345 Financial Derivatives</t>
  </si>
  <si>
    <t>ESA95: FA: OI: levels: Assets: F.345 Financial Derivatives</t>
  </si>
  <si>
    <t>Non-durable goods:04 Housing,water,electricity; gas &amp; other fuels CVM NAYear NS</t>
  </si>
  <si>
    <t>ESA95: FA: OI: levels: Liabs: F.345 Financial Derivatives</t>
  </si>
  <si>
    <t>Non-durable goods :05 Furnishings; household equipment etc CVM NAYear NSA</t>
  </si>
  <si>
    <t>ESA95: FA: Levels: Asset: PR: F.345 Financial Derivatives</t>
  </si>
  <si>
    <t>Non-durable goods :06 Health CVM NAYear NSA</t>
  </si>
  <si>
    <t>ESA95: FA: Levels: Liabs: PR: F.345 Financial Derivatives</t>
  </si>
  <si>
    <t>Non-durable goods :07 Transport CVM NAYear NSA</t>
  </si>
  <si>
    <t>Bank Payroll Tax: Accrued receipts</t>
  </si>
  <si>
    <t>Non-durable goods :09 Recreation and culture CVM NAYear NSA</t>
  </si>
  <si>
    <t>ESA95: FLOWS: Assets: RW: F.34 financial derivatives, £m</t>
  </si>
  <si>
    <t>Non-durable goods :12 Miscellaneous goods and services CVM NAYear NSA</t>
  </si>
  <si>
    <t>Services :03 Clothing and footwear CVM NAYear NSA</t>
  </si>
  <si>
    <t>Services :04 Housing; water; electricity; gas and other fuels CVM NAYear NSA</t>
  </si>
  <si>
    <t>ESA95: LEVELS: F.34: Financial derivatives, Non-FinCos, £m</t>
  </si>
  <si>
    <t>Services :05 Furnishings; household equipment etc CVM NAYear NSA</t>
  </si>
  <si>
    <t>ESA95: LEVELS: F.34: Assets: Financial derivatives, Non-FinCos, £m</t>
  </si>
  <si>
    <t>Services :06 Health CVM NAYear NSA</t>
  </si>
  <si>
    <t>Revised GG health ind cons</t>
  </si>
  <si>
    <t>Services :07 Transport CVM NAYear NSA</t>
  </si>
  <si>
    <t>Revised GG Recreation ind cons</t>
  </si>
  <si>
    <t>Services :08 Communication CVM NAYear NSA</t>
  </si>
  <si>
    <t>Revised GG Education ind cons</t>
  </si>
  <si>
    <t>Services :09 Recreation and culture CVM NAYear NSA</t>
  </si>
  <si>
    <t>Revised Social Protection GG ind cons</t>
  </si>
  <si>
    <t>Services :12 Miscellaneous goods and services CVM NAYear NSA</t>
  </si>
  <si>
    <t>Oil Reserves - Proven - Million tonnes</t>
  </si>
  <si>
    <t>Semi-durable goods :03 Clothing and footwear CVM NAYear NSA</t>
  </si>
  <si>
    <t>Oil Reserves - Probable - Million tonnes</t>
  </si>
  <si>
    <t>Semi-durable :05 Furnishings; household equipment etc CVM NAYear NSA</t>
  </si>
  <si>
    <t>Oil Reserves - Proven plus probable - Million tonnes</t>
  </si>
  <si>
    <t>Semi-durable :07 Transport CVM NAYear NSA</t>
  </si>
  <si>
    <t>Oil Reserves - Possible - Million tonnes</t>
  </si>
  <si>
    <t>Semi-durable :09 Recreation and culture CVM NAYear NSA</t>
  </si>
  <si>
    <t>Oil Reserves - Maximum - Million tonnes</t>
  </si>
  <si>
    <t>Semi-durable :12 Miscellaneous goods and services CVM NAYear NSA</t>
  </si>
  <si>
    <t>Oil Reserves - Lower range of undiscovered reserves - Million tonnes</t>
  </si>
  <si>
    <t>Oil Reserves - Upper range of undiscovered resources - Million tonnes</t>
  </si>
  <si>
    <t>Oil Reserves - Lower range of total reserves - million tonnes</t>
  </si>
  <si>
    <t>Oil Reserves - Upper range of total reserves - Million tonnes</t>
  </si>
  <si>
    <t>Oil Reserves - Expected level of reserves - Opening stocks - Million tonnes</t>
  </si>
  <si>
    <t>Oil Reserves - Expected level of reserves - Extraction - Million tonnes</t>
  </si>
  <si>
    <t>Oil Reserves - Expected level of reserves -Other volume changes - million tonnes</t>
  </si>
  <si>
    <t>Oil Reserves - Expected level of reserves - Closing stocks - Million tonnes</t>
  </si>
  <si>
    <t>Gas Reserves - Proven - billion cubic metres</t>
  </si>
  <si>
    <t>Gas Reserves - Probable - Billion cubic metres</t>
  </si>
  <si>
    <t>Gas Reserves - Proven plus probable - billion cubic metres</t>
  </si>
  <si>
    <t>Gas Reserves - Possible - billion cubic metres</t>
  </si>
  <si>
    <t>Gas Reserves - Maximum - Billion cubic metres</t>
  </si>
  <si>
    <t>Gas Reserves - Lower range of undiscovered resources - Billion cubic metres</t>
  </si>
  <si>
    <t>Gas Reserves - Upper range of undiscovered resources - billion cubic metres</t>
  </si>
  <si>
    <t>Gas Reserves - Lower range of total reserves - billion cubic metres</t>
  </si>
  <si>
    <t>Gas Reserves - Upper range of total reserves - billion cubic metres</t>
  </si>
  <si>
    <t>Gas Reserves - Expected level of reserves -Opening stocks- billion cubic metres</t>
  </si>
  <si>
    <t>Gas Reserves - Expected level of reserves - Extraction - billion cubic metres</t>
  </si>
  <si>
    <t>Gas Reserves- Expected level of reserves- Other volume changes-billn cubic metre</t>
  </si>
  <si>
    <t>Gas Reserves - expected level of reserves - Closing stocks -billion cubic metres</t>
  </si>
  <si>
    <t>Direct use of energy from fossil fuels - Agriculture, forestry and fishing-mtoes</t>
  </si>
  <si>
    <t>Direct use of energy from fossil fuels -Mining and Quarrying -mtoes</t>
  </si>
  <si>
    <t>Direct use of energy from fossil fuels - Manufacturing - mtoes</t>
  </si>
  <si>
    <t>Direct use of energy from fossil fuels - Electricity, gas and water supply-mtoes</t>
  </si>
  <si>
    <t>Direct use of energy from fossil fuels - Construction-mtoes</t>
  </si>
  <si>
    <t>Direct use of energy from fossil fuels - Wholesale and retail trade-mtoes</t>
  </si>
  <si>
    <t>Direct use of energy from fossil fuels - Transport and communication-mtoes</t>
  </si>
  <si>
    <t>Direct use of energy from fossil fuels - Public administration and defence-mtoes</t>
  </si>
  <si>
    <t>Direct use of energy from fossil fuels - Education - mtoes</t>
  </si>
  <si>
    <t>Direct use of energy from fossil fuels - Accommodation and food services-mtoes</t>
  </si>
  <si>
    <t>Direct use of energy from fossil fuels - Households - mtoes</t>
  </si>
  <si>
    <t>Direct use of energy from fossil fuels- Total use energy from fossil fuels-mtoes</t>
  </si>
  <si>
    <t>Energy from other sources - mtoes</t>
  </si>
  <si>
    <t>Total energy consumption of primary fuels &amp;equiv - mtoes</t>
  </si>
  <si>
    <t>Direct use of energy including electricity - Agriculture, forestry,fishing-mtoes</t>
  </si>
  <si>
    <t>Direct use of energy including electricity - Mining and quarrying - mtoes</t>
  </si>
  <si>
    <t>Direct use of energy including electricity - Manufacturing-mtoes</t>
  </si>
  <si>
    <t>Direct use of energy incl electricity- Electricity, gas and water supply - mtoes</t>
  </si>
  <si>
    <t>Direct use of energy incl elec-of which-transformation losses by major producers</t>
  </si>
  <si>
    <t>Direct use of energy incl elec-of which,distribution losses electricity supply</t>
  </si>
  <si>
    <t>Direct use of energy including electricity - Construction - mtoes</t>
  </si>
  <si>
    <t>Direct use of energy including electricity - Wholesale and retail-mtoes</t>
  </si>
  <si>
    <t>ESA95: FA: Levels: PNFCs, Loans secured on dwellings, F.422, £M</t>
  </si>
  <si>
    <t>Direct use of energy including electricity - Transport and communication - mtoes</t>
  </si>
  <si>
    <t>ESA95: FA: Levels: NFCs, Loans secured on dwellings, F.422, £M</t>
  </si>
  <si>
    <t>Direct use of energy including electricity - Public admin and defence-mtoes</t>
  </si>
  <si>
    <t>ESA:PR:LI:FLOW:Loans secured on dwellings, F.422, £M</t>
  </si>
  <si>
    <t>Direct use of energy including electricity - Education- mtoes</t>
  </si>
  <si>
    <t>ESA:NF:LI:FLOW:Loans secured on dwellings, F.422, £M</t>
  </si>
  <si>
    <t>Direct use of energy including electricity-Accommodation and food services-mtoes</t>
  </si>
  <si>
    <t>Direct use of energy including electricity - Households-mtoes</t>
  </si>
  <si>
    <t>Total energy consumption of primary fuels and equivalent</t>
  </si>
  <si>
    <t>Reallocated use of energy - Agriculture,forestry, fishing - mtoes</t>
  </si>
  <si>
    <t>ESA95:LA:uses/resources:D122/D612 Total Imputed employer contributions CP NSA</t>
  </si>
  <si>
    <t>Reallocated use of energy - Mining and quarrying-mtoes</t>
  </si>
  <si>
    <t>Central govt: other capital receipts</t>
  </si>
  <si>
    <t>Reallocated use of energy - Manufacturing-mtoes</t>
  </si>
  <si>
    <t>Reallocated use of energy - Electricity, gas and water supply - mtoes</t>
  </si>
  <si>
    <t>Reallocated use of energy - Construction-mtoes</t>
  </si>
  <si>
    <t>Reallocated use of energy - Wholesale and retail trade - mtoes</t>
  </si>
  <si>
    <t>Reallocated use of energy - Transport and communication - mtoes</t>
  </si>
  <si>
    <t>Reallocated use of energy - Public administration and defence - mtoes</t>
  </si>
  <si>
    <t>Reallocated use of energy - Education - mtoes</t>
  </si>
  <si>
    <t>Reallocated use of energy - Accommodation and food services - mtoes</t>
  </si>
  <si>
    <t>Reallocated use of energy - Households - mtoes</t>
  </si>
  <si>
    <t>Reallocated use of energy -Total energy consumption of primary fuels&amp;equiv-mtoes</t>
  </si>
  <si>
    <t>Energy from renewable sources-mtoes</t>
  </si>
  <si>
    <t>Percentage from renewables sources</t>
  </si>
  <si>
    <t>CO2 - Agriculture Forestry and Fishing - thousand tonnes CO2 equivalent</t>
  </si>
  <si>
    <t>CO2 - Mining and quarrying - Thousand tonnes CO2 equivalent</t>
  </si>
  <si>
    <t>CO2 - Manufacturing - Thousand Tonnes CO2 equivalent</t>
  </si>
  <si>
    <t>CO2 - Electricity, gas and water supply - Thousand tonnes CO2 equivalent</t>
  </si>
  <si>
    <t>CO2 - Construction - Thousand tonnes CO2 equivalent</t>
  </si>
  <si>
    <t>CO2 - Transport Storage and Communication - Thousand tonnes CO2 equivalent</t>
  </si>
  <si>
    <t>CO2 - Accommodation and food services - Thousand tonnes CO2 equivalent</t>
  </si>
  <si>
    <t>CO2 - Financial and insurance activities - thoudand tonnes CO2 equivalent</t>
  </si>
  <si>
    <t>CO2 - Real estate, professional and admin services - Thousand tonnes CO2 equival</t>
  </si>
  <si>
    <t>CO2 - Public admin and defence - Thousand tonnes CO2 equivalent</t>
  </si>
  <si>
    <t>CO2 - Education- Thousand tonnes CO2 equivalent</t>
  </si>
  <si>
    <t>CO2 - Health and Social Work - Thousand tonnes CO2 equivalent</t>
  </si>
  <si>
    <t>CO2 - Arts and recreation, other services - Thousand tonnes CO2 equivalent</t>
  </si>
  <si>
    <t>CO2 - Activities of households and employers - Thousand tonnes CO2 equivalent</t>
  </si>
  <si>
    <t>CO2 - Households - Thousand tonnes CO2 equivalent</t>
  </si>
  <si>
    <t>CO2 - total - Thousand tonnes CO2 equivalent</t>
  </si>
  <si>
    <t>CO2 - of which, emissions from road transport - thousand tonnes CO2 equivalent</t>
  </si>
  <si>
    <t>Methane - Agriculture forestry and fishing - Thousand tonnes CO2 equivalent</t>
  </si>
  <si>
    <t>Methane - Mining and quarrying - Thousand tonnes CO2 equivalent</t>
  </si>
  <si>
    <t>Methane - Manufacturing - Thousand tonnes CO2 equivalent</t>
  </si>
  <si>
    <t>Methane - Electricity, gas and water supply - thousand tonnes CO2 equivalent</t>
  </si>
  <si>
    <t>Methane - Construction - Thousand tonnes CO2 equivalent</t>
  </si>
  <si>
    <t>Methane - Wholesale and retail - Thousand tonnes CO2 equivalent</t>
  </si>
  <si>
    <t>Durable goods: Total CP NSA</t>
  </si>
  <si>
    <t>Methane - Transport, storage and communication - Thousand tonnes CO2 equivalent</t>
  </si>
  <si>
    <t>Methane - Accommodation and food services - Thousand tonnes CO2 equivalent</t>
  </si>
  <si>
    <t>Durable goods :Total CVM NAYear NSA</t>
  </si>
  <si>
    <t>Methane - Financial and insurance activities - thousand tonnes CO2 equivalent</t>
  </si>
  <si>
    <t>Methane - Real estate, professional &amp; admin services - th tonnes CO2 equivalent</t>
  </si>
  <si>
    <t>Total goods: Total CP NSA</t>
  </si>
  <si>
    <t>Methane - Education - Thousand tonnes CO2 equivalent</t>
  </si>
  <si>
    <t>Total goods :Total CVM NAYear NSA</t>
  </si>
  <si>
    <t>Methane - Health and social work activities - Thousand tonnes CO2 equivalent</t>
  </si>
  <si>
    <t>CO2 - Arts, recreation and other services - thousand tonnes CO2 equivalent</t>
  </si>
  <si>
    <t>Non-durable goods: Total CP NSA</t>
  </si>
  <si>
    <t>Methane - Activities of households as employers - thousand tonnes CO2 equivalent</t>
  </si>
  <si>
    <t>Methane - Households - Thousand tonnes CO2 equivalent</t>
  </si>
  <si>
    <t>Non-durable goods :Total CVM NAYear NSA</t>
  </si>
  <si>
    <t>Methane - Total - Thousand tonnes CO2 equivalent</t>
  </si>
  <si>
    <t>Methane - of which, emissions from road transport - Thousand tonnes CO2 equival</t>
  </si>
  <si>
    <t>Services: Total CP NSA</t>
  </si>
  <si>
    <t>N2O - Agriculture forestry and fishing - Thousand tonnes CO2 equiv</t>
  </si>
  <si>
    <t>N2O - Mining and quarrying - Thousand tonnes CO2 equivalent</t>
  </si>
  <si>
    <t>Services :Total CVM NAYear NSA</t>
  </si>
  <si>
    <t>N2O - Manufacturing - Thousand tonnes CO2 equivalent</t>
  </si>
  <si>
    <t>N2O - Electricity, Gas and Water Supply - Thousand tonnes CO2 equivalent</t>
  </si>
  <si>
    <t>Semi-durable goods: Total CP NSA</t>
  </si>
  <si>
    <t>N2O - Construction - Thousand tonnes CO2 equivalent</t>
  </si>
  <si>
    <t>N2O - Wholesale and retail - thousand tonnes CO2 equivalent</t>
  </si>
  <si>
    <t>Semi-durable goods :Total CVM NAYear NSA</t>
  </si>
  <si>
    <t>N2O - Transport storage and communication - thousand tonnes CO2 equiv</t>
  </si>
  <si>
    <t>N2O - Accommodation and food services - Thousand tonnes CO2 equivalent</t>
  </si>
  <si>
    <t>N2O - Financial and insurance services - thousand tonnes CO2 equivalent</t>
  </si>
  <si>
    <t>N2O - Real estate, professional and admin services - Thousand tonnes Co2 equiv</t>
  </si>
  <si>
    <t>N2O - Public admin and defence - thousand tonnes CO2 equiv</t>
  </si>
  <si>
    <t>N2O - Education - Thousand tonnes Co2 equiv</t>
  </si>
  <si>
    <t>N2O - Health and social work - thousand tonnes CO2 equivalent</t>
  </si>
  <si>
    <t>N2O - Arts, recreation and other services - thousand tonnes CO2 equiv</t>
  </si>
  <si>
    <t>N2O - Households as employers - thousand tonnes CO2 equivalent</t>
  </si>
  <si>
    <t>N2O - Households - thousand tonnes CO2 equivalent</t>
  </si>
  <si>
    <t>RW uses: D74 to LG: Current Grants from RW to LG: NSA CP</t>
  </si>
  <si>
    <t>N2O - Total - thousand tonnes CO2 equivalent</t>
  </si>
  <si>
    <t>N2O - of which emissions from road transport - thousand tonnes CO2 equivalent</t>
  </si>
  <si>
    <t>HFCs - Agriculture, forestry and fishing - thousand tonnes CO2 equiv</t>
  </si>
  <si>
    <t>HFCs - mining and quarrying - Thousand tonnes CO2 equiv</t>
  </si>
  <si>
    <t>HFCs - Manufacturing - thousand tonnes Co2 equiv</t>
  </si>
  <si>
    <t>HFCs - Electricity, gas and water supply - Thousand tonnes CO2 equivalent</t>
  </si>
  <si>
    <t>HFCs - Construction - Thousand tonnes CO2 equivalent</t>
  </si>
  <si>
    <t>HFCs - Wholesale and retail - thousand tonnes CO2 equivalent</t>
  </si>
  <si>
    <t>HFCs - Transport storage and communication - thousand tonnes co2 equivalent</t>
  </si>
  <si>
    <t>HFCs - Accommodation and food services - thousand tonnes CO2 equivalent</t>
  </si>
  <si>
    <t>HFCs - Financial and insurance activities - thousand tonnes CO2 equivalent</t>
  </si>
  <si>
    <t>HFCs - Real estate professional and admin services - thousand tonnes CO2 equiv</t>
  </si>
  <si>
    <t>HFCs - Public admin and defence - thousand tonnes CO2 equivalent</t>
  </si>
  <si>
    <t>HFCs - Education - thousand tonnes CO2 equiv</t>
  </si>
  <si>
    <t>HFCs - Health and social work - thousand tonnes CO2 equiv</t>
  </si>
  <si>
    <t>HFCs - Arts recreation and other services - thousand tonnes CO2 equivalent</t>
  </si>
  <si>
    <t>HFCs - households as employers - thousand tonnes CO2 equiv</t>
  </si>
  <si>
    <t>HFCs - Households - Thousand tonnes Co2 equiv</t>
  </si>
  <si>
    <t>HFCs - Total - Thousand tonnes CO2 equiv</t>
  </si>
  <si>
    <t>HFCs - of which emissions from road transport - thousand tonnes CO2 equiv</t>
  </si>
  <si>
    <t>pfcs - agriculture forestry and fishing - thousand tonnes CO2 equivalent</t>
  </si>
  <si>
    <t>pfcs - mining and quarrying - thousand tonnes co2 equivalent</t>
  </si>
  <si>
    <t>pfcs - manufacturing - thousand tonnes CO2 equivalent</t>
  </si>
  <si>
    <t>pfcs - Electricity gas and water supply - thousand tonnes CO2 equiv</t>
  </si>
  <si>
    <t>pfcs - Construction - thousand tonnes CO2 equivalent</t>
  </si>
  <si>
    <t>pfcs - Wholesale and retail - thousand tonnes CO2 equivalent</t>
  </si>
  <si>
    <t>pfcs - transport storage and communication - thousand tonnes CO2 equivalent</t>
  </si>
  <si>
    <t>pfcs - Accommodation and food services - thousand tonnes CO2 equivalent</t>
  </si>
  <si>
    <t>PFCs - financial and insurance services - thousand tonnes CO2 equivalent</t>
  </si>
  <si>
    <t>pfcs - real estate professional and admin services - thousand tonnes CO2 equiv</t>
  </si>
  <si>
    <t>pfcs - public admin and defence - thousand tonnes co2 equivalent</t>
  </si>
  <si>
    <t>pfcs - education - thousand tonnes co2 equiv</t>
  </si>
  <si>
    <t>ESA:PC:LI:LEVEL:Other UK equity</t>
  </si>
  <si>
    <t>pfcs - health and social work - thousand tonnes co2 equivalent</t>
  </si>
  <si>
    <t>ESA:CG:AS:LEVEL:Other UK equity</t>
  </si>
  <si>
    <t>pfcs - art recreation and other services - thousand tonnes co2 equiv</t>
  </si>
  <si>
    <t>pfcs - households as employers - thousand tonnes co2 equivalent</t>
  </si>
  <si>
    <t>pfcs - households - thousand tonnes CO2 equivalent</t>
  </si>
  <si>
    <t>LI:NP: transfers of individual non-mkt goods&amp; services:D.632: CP NSA</t>
  </si>
  <si>
    <t>pfcs - total - thousand tonnes co2 equivalent</t>
  </si>
  <si>
    <t>pfcs - of which emissions from road transport - thousand tonnes co2 equivalent</t>
  </si>
  <si>
    <t>SF6 - agriculture forestry and fishing - thousand tonnes co2 equivalent</t>
  </si>
  <si>
    <t>Income based:UK: Uses:Total compensation of employees:D.1: CP NSA</t>
  </si>
  <si>
    <t>sf6 - mining and quarrying - thousand tonnes co2 equivalent</t>
  </si>
  <si>
    <t>AS:NPISH: Social assistance benefits in kind: D.6313: CP NSA</t>
  </si>
  <si>
    <t>AS:NPISH: Total social transfers in kind: D.63: CP NSA</t>
  </si>
  <si>
    <t>sf6 - electricity gas and water supply - thousand tonnes Co2 equivalent</t>
  </si>
  <si>
    <t>sf6 - construction - thousand tonnes co2 equivalent</t>
  </si>
  <si>
    <t>sf6 - wholesale and retail - thousand tonnes co2 equiv</t>
  </si>
  <si>
    <t>sf6 - transport storage and communication - thousand tonnes co2 equivalent</t>
  </si>
  <si>
    <t>sf6 - accommodation and food services - thousand tonnes co2 equivalent</t>
  </si>
  <si>
    <t>sf6 - financial and insurance activities - thousand tonnes CO2 equivalent</t>
  </si>
  <si>
    <t>sf6 - real estate, professional and admin services - thousand tonnes CO2 equiv</t>
  </si>
  <si>
    <t>sf6 - public admin and defence - thousand tonnes co2 equiv</t>
  </si>
  <si>
    <t>sf6 - education - thousand tonnes co2 equiv</t>
  </si>
  <si>
    <t>sf6 - health and social work - thousand tonnes co2 equiv</t>
  </si>
  <si>
    <t>sf6 - arts recreation and other services - thousand tonnes co2 equiv</t>
  </si>
  <si>
    <t>LFS: Employees: UK: All: Thousands: SA: Annual = 4 quarter average</t>
  </si>
  <si>
    <t>sf6 - households as employers - thousand tonnes CO2 equiv</t>
  </si>
  <si>
    <t>sf6 - households - thousand tonnes co2 equiv</t>
  </si>
  <si>
    <t>sf6 - total - thousand tonnes co2 equiv</t>
  </si>
  <si>
    <t>LFS: Self-employed: UK: All: 000s: SA: Annual = 4 quarter average</t>
  </si>
  <si>
    <t>sf6 - of which emissions from road transport - thousand tonnes co2 equivalent</t>
  </si>
  <si>
    <t>so2 - agriculture forestry and fishing -thousand tonnes so2 equiv</t>
  </si>
  <si>
    <t>so2 - mining and quarrying - thousand tonnes so2 equiv</t>
  </si>
  <si>
    <t>so2 - manufacturing - thousand tonnes so2 equiv</t>
  </si>
  <si>
    <t>so2 - electricity gas and water supply - thousand tonnes so2 equiv</t>
  </si>
  <si>
    <t>so2 - construction - thousand tonnes so2 equiv</t>
  </si>
  <si>
    <t>so2 - wholesale and retail - thousand tonnes so2 equiv</t>
  </si>
  <si>
    <t>so2 - transport storage and communication - thousand tonnes so2 equiv</t>
  </si>
  <si>
    <t>so2 - accommodation and food services - thousand tonnes so2 equiv</t>
  </si>
  <si>
    <t>LFS: In employment: UK: All: Aged 16+: 000s:SA: Annual = 4 quarter average</t>
  </si>
  <si>
    <t>so2 - financial and insurance activities - thousand tonnes so2 equiv</t>
  </si>
  <si>
    <t>so2 - real estate professional and admin services - thousand tonnes so2 equiv</t>
  </si>
  <si>
    <t>so2 - public admin and defence - thousand tonnes so2 equiv</t>
  </si>
  <si>
    <t>LFS: Unemployed: UK: All: Aged 16+: 000s: SA: Annual = 4 quarter average</t>
  </si>
  <si>
    <t>so2 - education - thousand tonnes so2 equiv</t>
  </si>
  <si>
    <t>so2 - health and social work - thousand tonnes so2 equiv</t>
  </si>
  <si>
    <t>so2 - arts recreation and other services - thousand tonnes so2 equiv</t>
  </si>
  <si>
    <t>LFS: Economically active: UK: All: 000s: SA: Annual = 4 quarter average</t>
  </si>
  <si>
    <t>so2 - households as employers - thousand tonnes so2 equiv</t>
  </si>
  <si>
    <t>so2 - households - thousand tonnes so2 equiv</t>
  </si>
  <si>
    <t>so2 - total - thousand tonnes so2 equiv</t>
  </si>
  <si>
    <t>LFS: Econ inactive: UK: All: Aged 16+: 000s: SA: Annual = 4 quarter average</t>
  </si>
  <si>
    <t>so2 - of which emissions from road transport - thousand tonnes so2 equiv</t>
  </si>
  <si>
    <t>nox - agriculture forestry and fishing - thousand tonnes so2 equiv</t>
  </si>
  <si>
    <t>nox - mining and quarrying - thousand tonnes so2 equiv</t>
  </si>
  <si>
    <t>LFS: Population aged 16+: UK: All: 000s: NSA:Annual = 4 quarter average</t>
  </si>
  <si>
    <t>nox -manufacturing - thousand tonnes so2 equiv</t>
  </si>
  <si>
    <t>nox - electricity gas and water supply - thousand tonnes so2 equiv</t>
  </si>
  <si>
    <t>nox - construction - thousand tonnes so2 equiv</t>
  </si>
  <si>
    <t>nox - wholesale and retail - thousand tonnes so2 equiv</t>
  </si>
  <si>
    <t>nox - transport storage and communication - thousand tonnes so2 equiv</t>
  </si>
  <si>
    <t>nox - accommodation and food services - thousand tonnes so2 equiv</t>
  </si>
  <si>
    <t>nox - financial and insurance services - thousand tonnes so2 equiv</t>
  </si>
  <si>
    <t>nox - real estate professional and admin services - thousand tonnes so2 equiv</t>
  </si>
  <si>
    <t>nox - public admin and defence - thousand tonnes so2 equiv</t>
  </si>
  <si>
    <t>nox - education - thousand tonnes so2 equiv</t>
  </si>
  <si>
    <t>nox - health and social work - thousand tonnes so2 equiv</t>
  </si>
  <si>
    <t>nox - arts recreation and other services - thousand tonnes so2 equiv</t>
  </si>
  <si>
    <t>nox - households as employers - thousand tonnes so2 equiv</t>
  </si>
  <si>
    <t>nox - households - thousand tonnes so2 equiv</t>
  </si>
  <si>
    <t>nox - total - thousand tonnes so2 equiv</t>
  </si>
  <si>
    <t>nox - of which road transport emissions - thousand tonnes so2 equiv</t>
  </si>
  <si>
    <t>nh3 - agriculture forest and fishing - thousand tonnes so2 equiv</t>
  </si>
  <si>
    <t>nh3 - mining and quarrying - thousand tonnes So2 equiv</t>
  </si>
  <si>
    <t>nh3 - manufacturing - thousand tonnes so2 equiv</t>
  </si>
  <si>
    <t>nh3 - electricity gas and water supply - thousand tonnes so2 equiv</t>
  </si>
  <si>
    <t>nh3 - construction - thousand tonnes so2 equiv</t>
  </si>
  <si>
    <t>NH3 - wholesale and retail - thousand tonnes so2 equiv</t>
  </si>
  <si>
    <t>nh3 - transport storage and communication - thousand tonnes so2 equiv</t>
  </si>
  <si>
    <t>nh3 - accommodation and food services - thousand tonnes so2 equiv</t>
  </si>
  <si>
    <t>nh3 - financial and insurance services</t>
  </si>
  <si>
    <t>nh3 - real estate professional and admin services - thousand tonnes so2 equiv</t>
  </si>
  <si>
    <t>nh3 - public admin and defence - thousand tonnes so2 equivalent</t>
  </si>
  <si>
    <t>nh3 - education - thousand tonnes so2 equiv</t>
  </si>
  <si>
    <t>nh3 - health and social work - thousand tonnes so2 equiv</t>
  </si>
  <si>
    <t>nh3 - arts recreation and other services - thousand tonnes so2 equiv</t>
  </si>
  <si>
    <t>nh3 - households as employers - thousand tonnes so2 equiv</t>
  </si>
  <si>
    <t>nh3 - households - thousand tonnes so2 equiv</t>
  </si>
  <si>
    <t>nh3 - total - thousand tonnes so2 equiv</t>
  </si>
  <si>
    <t>nh3 - of which emissions from road transport - thousand tonnes so2 equiv</t>
  </si>
  <si>
    <t>pm10 - agriculture forestry and fishing - thousand tonnes</t>
  </si>
  <si>
    <t>pm10 - mining and quarrying - thousand tonnes</t>
  </si>
  <si>
    <t>pm10 - manufacturing - thousand tonnes</t>
  </si>
  <si>
    <t>pm10 - electricity gas and water supply - thousand tonnes</t>
  </si>
  <si>
    <t>pm10 - construction - thousand tonnes</t>
  </si>
  <si>
    <t>pm10 - wholesale and retail - thousand tonnes</t>
  </si>
  <si>
    <t>pm10 - transport storage and communication - thousand tonnes</t>
  </si>
  <si>
    <t>pm10 - accommodation and food services - thousand tonnes</t>
  </si>
  <si>
    <t>pm10 - financial and insurance activities - thousand tonnes</t>
  </si>
  <si>
    <t>pm10 - real estate professional and admin services - thousand tonnes</t>
  </si>
  <si>
    <t>pm10 - public admin and defence - thousand tonnes</t>
  </si>
  <si>
    <t>pm10 - education - thousand tonnes</t>
  </si>
  <si>
    <t>pm10 - health and social work - thousand tonnes</t>
  </si>
  <si>
    <t>pm10 - arts recreation and other services - thousand tonnes</t>
  </si>
  <si>
    <t>pm10 - households as employers - thousand tonnes</t>
  </si>
  <si>
    <t>pm10 - households - thousand tonnes</t>
  </si>
  <si>
    <t>pm10 - total - thousand tonnes</t>
  </si>
  <si>
    <t>PM10 - of which emissions from road transport - thousand tonnes</t>
  </si>
  <si>
    <t>CO - agriculture forestry and fishing - thousand tonnes</t>
  </si>
  <si>
    <t>CO - mining and quarrying - thousand tonnes</t>
  </si>
  <si>
    <t>CO - manufacturing - thousand tonnes</t>
  </si>
  <si>
    <t>CO - electricity gas and water supply - thousand tonnes</t>
  </si>
  <si>
    <t>CO - construction - thousand tonnes</t>
  </si>
  <si>
    <t>CO - wholesale and retail - thousand tonnes</t>
  </si>
  <si>
    <t>CO - transport storage and communication - thousand tonnes</t>
  </si>
  <si>
    <t>CO - accommodation and food services - thousand tonnes</t>
  </si>
  <si>
    <t>CO - financial and insurance activities - thousand tonnes</t>
  </si>
  <si>
    <t>CO - real estate professional and admin services - thousand tonnes</t>
  </si>
  <si>
    <t>CO - public admin and defence - thousand tonnes</t>
  </si>
  <si>
    <t>CO - education - thousand tonnes</t>
  </si>
  <si>
    <t>CO - health and education - thousand tonnes</t>
  </si>
  <si>
    <t>CO - Arts recreation and other services - thousand tonnes</t>
  </si>
  <si>
    <t>CO - households as employers - thousand tonnes</t>
  </si>
  <si>
    <t>CO - households - thousand tonnes</t>
  </si>
  <si>
    <t>CO - total - thousand tonnes</t>
  </si>
  <si>
    <t>CO - of which emissions from road transport - thousand tonnes</t>
  </si>
  <si>
    <t>NMVOC - agriculture, forestry and fishing - thousand tonnes</t>
  </si>
  <si>
    <t>NMVOC - Mining and quarrying - thousand tonnes</t>
  </si>
  <si>
    <t>NMVOC - manufacturing - thousand tonnes</t>
  </si>
  <si>
    <t>NMVOC - electricity gas and water supply - thousand tonnes</t>
  </si>
  <si>
    <t>NMVOC - Construction</t>
  </si>
  <si>
    <t>NMVOC - wholesale and retail - thousand tonnes</t>
  </si>
  <si>
    <t>NMVOC - transport storage and communication - thousand tonnes</t>
  </si>
  <si>
    <t>Greenhouse gas emissions - agriculture, forestry,fishing - th tonnes CO2 equiv</t>
  </si>
  <si>
    <t>Greenhouse gas emissions-mining and quarrying-th tonnes CO2 equiv</t>
  </si>
  <si>
    <t>Greenhouse gas emissions - Manufacturing-th tonnes CO2 equiv</t>
  </si>
  <si>
    <t>Greenhouse gas emissions-electricity, gas and water supply-th tonnes CO2 equiv</t>
  </si>
  <si>
    <t>Greenhouse gases - construction - th tonnes CO2 equiv</t>
  </si>
  <si>
    <t>Greenhouse gases - wholesale and retail trade - th tonnes CO2 equiv</t>
  </si>
  <si>
    <t>Greenhouse gases- transport and communication-th tonnes CO2 equiv</t>
  </si>
  <si>
    <t>Greenhouse gases-Accommodation &amp; food services-th tonnes CO2 equiv</t>
  </si>
  <si>
    <t>Greenhouse gas emissions - public admin and defence - th tonnes CO2 equiv</t>
  </si>
  <si>
    <t>Greenhouse gas emissions - education - th tonnes CO2 equiv</t>
  </si>
  <si>
    <t>Transfers debits: GG: EC Budget: Gross National Product Adjustment: CP NSA</t>
  </si>
  <si>
    <t>Greenhouse gas emissions - Financial and insurance activities - th tonnes CO2 eq</t>
  </si>
  <si>
    <t>Greenhouse gas emissions - Households - th tonnes CO2 equiv</t>
  </si>
  <si>
    <t>Transfers debits:GG: EC Budget:Gross National Product as 4th resource: CP NSA</t>
  </si>
  <si>
    <t>Total Greenhouse gas emissions -th tonnes CO2 equiv</t>
  </si>
  <si>
    <t>Greenhouse gas emissions, of which road transport - th tonnes CO2 equiv</t>
  </si>
  <si>
    <t>Acid rain precursors - Agriculture, forestry, fishing - th tonnes SO2 equiv</t>
  </si>
  <si>
    <t>Acid rain precursors - mining and quarrying - thousand tonnes So2 equiv</t>
  </si>
  <si>
    <t>Acid rain precursors - Manufacturing - th tonnes SO2 equiv</t>
  </si>
  <si>
    <t>Acid rain precursors- electricity, gas and water supply - th tonnes SO2 equiv</t>
  </si>
  <si>
    <t>Acid rain precursors - construction - th tonnes SO2 equivalent</t>
  </si>
  <si>
    <t>Acid rain precursors - wholesale and retail trade - th tonnes SO2 equiv</t>
  </si>
  <si>
    <t>Acid rain precursors - transport and communication - thousand tonnes SO2 equiv</t>
  </si>
  <si>
    <t>Acid rain precursors - Accommodation and food services - thousand tonnes SO2 eq</t>
  </si>
  <si>
    <t>Acid rain precursors - Arts entertainment and recreation - th tonnes SO2 equiv</t>
  </si>
  <si>
    <t>Acid rain precursors - Households as employers - th tonnes SO2 equivalent</t>
  </si>
  <si>
    <t>Acid rain precursors - Financial and insurance services - th tonnes SO2 equi</t>
  </si>
  <si>
    <t>Acid rain precursors - Households - th tonnes SO2 equivalent</t>
  </si>
  <si>
    <t>Total acid rain precursors - th tonnes SO2 equivalent</t>
  </si>
  <si>
    <t>Acid rain precursors, of which road transport - th tonnes SO2 equiv</t>
  </si>
  <si>
    <t>PR/NF:NSA:USE:Reinvested Earnings on Direct Foreign Investment</t>
  </si>
  <si>
    <t>Direct use of energy from fossil fuels -financial and insurance services-mtoes</t>
  </si>
  <si>
    <t>PR/NF:NSA:Resource:Reinvested Earnings on Direct Foreign Investment</t>
  </si>
  <si>
    <t>Direct use of energy from fossil fuels - Real estate activities, etc - mtoes</t>
  </si>
  <si>
    <t>Direct use of fossil fuels - human health and social work activities - mtoes</t>
  </si>
  <si>
    <t>Direct use of fossil fuels - arts, entertainment and recreation etc - mtoes</t>
  </si>
  <si>
    <t>Direct use of energy from fossil fuels activities households as employers-mtoes</t>
  </si>
  <si>
    <t>Direct use of energy including elect -financial &amp; insurance activities-mtoes</t>
  </si>
  <si>
    <t>Direct use of energy including electricity real estate activities etc-mtoes</t>
  </si>
  <si>
    <t>Direct use of energy including electricity human health and social work -mtoes</t>
  </si>
  <si>
    <t>Direct use of energy including electricity- arts, entertain and recreation-mtoes</t>
  </si>
  <si>
    <t>Direct use of energy inc elec-activities of households as employers-mtoes</t>
  </si>
  <si>
    <t>Reallocated use of energy - financial and insurance activities - mtoes</t>
  </si>
  <si>
    <t>Reallocated use of energy real estate activities etc - mtoes</t>
  </si>
  <si>
    <t>Reallocated use of energy - human health and social work activities - mtoes</t>
  </si>
  <si>
    <t>Reallocated use of energy - arts, entertainment and recreation - mtoes</t>
  </si>
  <si>
    <t>Current Transfers (Debits) VAT Adjustment CPNSA</t>
  </si>
  <si>
    <t>Reallocated use of energy activities of households as employers etc - mtoes</t>
  </si>
  <si>
    <t>NMVOC - accommodation and food services - thousand tonnes</t>
  </si>
  <si>
    <t>NMVOC - financial and insurance activities - thousand tonnes</t>
  </si>
  <si>
    <t>NMVOC - real estate professional and admin services - thousand tonnes</t>
  </si>
  <si>
    <t>NMVOC - public admin and defence - thousand tonnes</t>
  </si>
  <si>
    <t>NMVOC - education - thousand tonnes</t>
  </si>
  <si>
    <t>NMVOC - health and social work - thousand tonnes</t>
  </si>
  <si>
    <t>NMVOC - Arts recreation and other services - thousand tonnes</t>
  </si>
  <si>
    <t>NMVOC - households as employers - thousand tonnes</t>
  </si>
  <si>
    <t>NMVOC - households - thousand tonnes</t>
  </si>
  <si>
    <t>NMVOC - total - thousand tonnes</t>
  </si>
  <si>
    <t>NMVOC - of which emissions from road transport - thousand tonnes</t>
  </si>
  <si>
    <t>Benzene - agriculture forest and fishing - thousand tonnes</t>
  </si>
  <si>
    <t>Benzene - mining and quarrying - thousand tonnes</t>
  </si>
  <si>
    <t>Benzene - Manufacturing - Thousand tonnes</t>
  </si>
  <si>
    <t>Benzene - electricity gas and water supply - thousand tonnes</t>
  </si>
  <si>
    <t>Benzene - Construction - thousand tonnes</t>
  </si>
  <si>
    <t>Benzene - Wholesale and retail - thousand tonnes</t>
  </si>
  <si>
    <t>Benzene - transport storage and communication - thousand tonnes</t>
  </si>
  <si>
    <t>Benzene - Accommodation and food services - thousand tonnes</t>
  </si>
  <si>
    <t>Benzene - financial and insurance activities - thousand tonnes</t>
  </si>
  <si>
    <t>Benzene - Real estate professional and admin services - thousand tonnes</t>
  </si>
  <si>
    <t>Benzene - public admin and defence - thousand tonnes</t>
  </si>
  <si>
    <t>Benzene - education - thousand tonnes</t>
  </si>
  <si>
    <t>Benzene - health and social work - thousand tonnes</t>
  </si>
  <si>
    <t>Benzene - Arts recreation and other services - thousand tonnes</t>
  </si>
  <si>
    <t>Benzene - households and employers - thousand tonnes</t>
  </si>
  <si>
    <t>Benzene - Households - thousand tonnes</t>
  </si>
  <si>
    <t>Benzene - total - thousand tonnes</t>
  </si>
  <si>
    <t>Benzene - of which emissions from road transport - thousand tonnes</t>
  </si>
  <si>
    <t>Butadiene - agriculture forestry and fishing -thousand tonnes</t>
  </si>
  <si>
    <t>Butadiene - mining and quarrying - thousand tonnes</t>
  </si>
  <si>
    <t>Butadiene - manufacturing - thousand tonnes</t>
  </si>
  <si>
    <t>Butadiene - electricity gas and water supply - thousand tonnes</t>
  </si>
  <si>
    <t>Butadiene - construction - thousand tonnes</t>
  </si>
  <si>
    <t>Butadiene - wholesale and retail - thousand tonnes</t>
  </si>
  <si>
    <t>butadiene - transport storage and communication - thousand tonnes</t>
  </si>
  <si>
    <t>butadiene - accommodation and food services - thousand tonnes</t>
  </si>
  <si>
    <t>butadiene -financial and insurance activities - thousand tonnes</t>
  </si>
  <si>
    <t>butadiene - real estate professional and admin services - thousand tonnes</t>
  </si>
  <si>
    <t>butadiene - public admin and defence - thousand tonnes</t>
  </si>
  <si>
    <t>butadiene - education - thousand tonnes</t>
  </si>
  <si>
    <t>butadiene -health and social work - thousand tonnes</t>
  </si>
  <si>
    <t>butadiene - arts recreation and other services - thousand tonnes</t>
  </si>
  <si>
    <t>butadiene - households as employers - thousand tonnes</t>
  </si>
  <si>
    <t>butadiene - households - thousand tonnes</t>
  </si>
  <si>
    <t>butadiene - total - thousand tonnes</t>
  </si>
  <si>
    <t>butadiene - of which emissions from road transport - thousand tonnes</t>
  </si>
  <si>
    <t>lead - agriculture forestry and fishing - tonnes</t>
  </si>
  <si>
    <t>lead - mining and quarrying - tonnes</t>
  </si>
  <si>
    <t>lead - manufacturing - tonnes</t>
  </si>
  <si>
    <t>lead - electricity gas and water supply - tonnes</t>
  </si>
  <si>
    <t>lead - construction - tonnes</t>
  </si>
  <si>
    <t>lead - wholesale and retail - tonnes</t>
  </si>
  <si>
    <t>lead - transport storage and communication - tonnes</t>
  </si>
  <si>
    <t>lead - accommodation and food services - tonnes</t>
  </si>
  <si>
    <t>lead - financial and insurance activities - tonnes</t>
  </si>
  <si>
    <t>lead - real estate professional and admin services - tonnes</t>
  </si>
  <si>
    <t>lead - public admin and defence - tonnes</t>
  </si>
  <si>
    <t>lead - education - tonnes</t>
  </si>
  <si>
    <t>lead - health and social work - tonnes</t>
  </si>
  <si>
    <t>lead - arts recreation and other services - tonnes</t>
  </si>
  <si>
    <t>lead - households as employers - tonnes</t>
  </si>
  <si>
    <t>lead - households - tonnes</t>
  </si>
  <si>
    <t>lead - total - tonnes</t>
  </si>
  <si>
    <t>lead - of which emissions from road transport - tonnes</t>
  </si>
  <si>
    <t>cadmium - agriculture forestry and fishing - tonnes</t>
  </si>
  <si>
    <t>cadmium - mining and quarrying - tonnes</t>
  </si>
  <si>
    <t>ESA95: Resources: grants to research councils and miscellaneous CP NSA</t>
  </si>
  <si>
    <t>cadmium - manufacturing - tonnes</t>
  </si>
  <si>
    <t>ESA95: Transactions with EU: total UK resources: CP NSA</t>
  </si>
  <si>
    <t>cadmium - electricity gas and water supply - tonnes</t>
  </si>
  <si>
    <t>ESA95: Transactions with EU: total UK uses: CP NSA</t>
  </si>
  <si>
    <t>cadmium - construction - tonnes</t>
  </si>
  <si>
    <t>cadmium - wholesale and retail - tonnes</t>
  </si>
  <si>
    <t>cadmium - transport storage and communication - tonnes</t>
  </si>
  <si>
    <t>cadmium - accommodation and food services - tonnes</t>
  </si>
  <si>
    <t>cadmium - financial and insurance activities - tonnes</t>
  </si>
  <si>
    <t>cadmium - real estate professional and admin services - tonnes</t>
  </si>
  <si>
    <t>cadmium - public admin and defence - tonnes</t>
  </si>
  <si>
    <t>cadmium - education - tonnes</t>
  </si>
  <si>
    <t>cadmium - health and social work - tonnes</t>
  </si>
  <si>
    <t>cadmium - arts recreation and other services - tonnes</t>
  </si>
  <si>
    <t>cadmium - households as employers - tonnes</t>
  </si>
  <si>
    <t>cadmium - households - tonnes</t>
  </si>
  <si>
    <t>cadmium - total - tonnes</t>
  </si>
  <si>
    <t>Cadmium - of which emissions from road transport - tonnes</t>
  </si>
  <si>
    <t>mercury - agriculture forestry and fishing - tonnes</t>
  </si>
  <si>
    <t>mercury - mining and quarrying - tonnes</t>
  </si>
  <si>
    <t>mercury - manufacturing - tonnes</t>
  </si>
  <si>
    <t>mercury - electricity gas and water supply - tonnes</t>
  </si>
  <si>
    <t>mercury - construction - tonnes</t>
  </si>
  <si>
    <t>mercury - wholesale and retail - tonnes</t>
  </si>
  <si>
    <t>mercury - transport storage and communication - tonnes</t>
  </si>
  <si>
    <t>mercury - accommodation and food services - tonnes</t>
  </si>
  <si>
    <t>Mercury - financial and insurance services - tonnes</t>
  </si>
  <si>
    <t>mercury - real estate professional and admin services - tonnes</t>
  </si>
  <si>
    <t>mercury - public admin and defence - tonnes</t>
  </si>
  <si>
    <t>mercury - education - tonnes</t>
  </si>
  <si>
    <t>mercury - health and social work - tonnes</t>
  </si>
  <si>
    <t>mercury - arts recreation and other services - tonnes</t>
  </si>
  <si>
    <t>mercury - households as employers -tonnes</t>
  </si>
  <si>
    <t>mercury - households - tonnes</t>
  </si>
  <si>
    <t>mercury - total - tonnes</t>
  </si>
  <si>
    <t>mercury - of which emissions from road transport - tonnes</t>
  </si>
  <si>
    <t>Greenhouse gas emissions - Real estate etc - th tonnes CO2 equiv</t>
  </si>
  <si>
    <t>Greenhouse gas emissions - Human health and social work-th tonnes CO2 equiv</t>
  </si>
  <si>
    <t>Greenhouse gas emissions - Arts, entertainment and recreation - th tonnes CO2 eq</t>
  </si>
  <si>
    <t>Greenhouse gas emissions-Activities of households as employers-th tonnes CO2 equ</t>
  </si>
  <si>
    <t>Acid Rain Precursors - Real estate etc - th tonnes SO2 equiv</t>
  </si>
  <si>
    <t>Acid Rain Precursors - public admin and defence - th tonnes SO2 equiv</t>
  </si>
  <si>
    <t>Acid Rain Precursors - Education - th tonnes SO2 equiv</t>
  </si>
  <si>
    <t>Acid Rain Precursors - Human health and social work - th tonnes SO2 equiv</t>
  </si>
  <si>
    <t>BB: UK SEJ NSA: A: thousands</t>
  </si>
  <si>
    <t>BB: UK EJ+GST NSA: A: thousands</t>
  </si>
  <si>
    <t>BB: UK EJ+GST+SEJ NSA: A: thousands</t>
  </si>
  <si>
    <t>BB: UK SEJ NSA: B-E: thousands</t>
  </si>
  <si>
    <t>BB: UK EJ+GST NSA: B-E: thousands</t>
  </si>
  <si>
    <t>BB: UK EJ+GST+SEJ NSA: B-E: thousands</t>
  </si>
  <si>
    <t>BB: UK SEJ NSA: F: thousands</t>
  </si>
  <si>
    <t>BB: UK EJ+GST NSA: F: thousands</t>
  </si>
  <si>
    <t>BB: UK EJ+GST+SEJ NSA: F: thousands</t>
  </si>
  <si>
    <t>BB: UK SEJ NSA: G: thousands</t>
  </si>
  <si>
    <t>BB: UK EJ+GST NSA: G: thousands</t>
  </si>
  <si>
    <t>BB: UK EJ+GST+SEJ NSA: G: thousands</t>
  </si>
  <si>
    <t>BB: UK SEJ NSA: H-J: thousands</t>
  </si>
  <si>
    <t>BB: UK EJ+GST NSA: H-J: thousands</t>
  </si>
  <si>
    <t>BB: UK EJ+GST+SEJ NSA: H-J: thousands</t>
  </si>
  <si>
    <t>BB: UK SEJ NSA: K: thousands</t>
  </si>
  <si>
    <t>BB: UK EJ+ GST NSA: K: thousands</t>
  </si>
  <si>
    <t>BB: UK EJ+GST+SEJ NSA: K: thousands</t>
  </si>
  <si>
    <t>BB: UK SEJ NSA: L-N: thousands</t>
  </si>
  <si>
    <t>BB: UK EJ+GST NSA: L-N: thousands</t>
  </si>
  <si>
    <t>BB: UK EJ+GST+SEJ NSA: L-N: thousands</t>
  </si>
  <si>
    <t>BB: UK SEJ NSA: O-Q: thousands</t>
  </si>
  <si>
    <t>BB: UK EJ+GST+HMF NSA: O-Q: thousands</t>
  </si>
  <si>
    <t>BB: UK EJ+GST+HMF+SEJ NSA: O-Q: thousands</t>
  </si>
  <si>
    <t>BB: UK SEJ NSA: R-S: thousands</t>
  </si>
  <si>
    <t>BB: UK EJ+GST NSA: R-S: thousands</t>
  </si>
  <si>
    <t>BB: UK EJ+GST+SEJ NSA: R-S: thousands</t>
  </si>
  <si>
    <t>Oil and Gas Reserves - Opening stocks - £million</t>
  </si>
  <si>
    <t>Oil and Gas Reserves - Extraction - £million</t>
  </si>
  <si>
    <t>Oil and Gas Reserves - Revaluation due to time passing - £million</t>
  </si>
  <si>
    <t>Oil and Gas Reserves - Other volume changes - £ million</t>
  </si>
  <si>
    <t>Oil and Gas Reserves - Change in extraction path - £ million</t>
  </si>
  <si>
    <t>Oil and Gas Reserves - Change in Rent - £million</t>
  </si>
  <si>
    <t>ESA: F.516: L.Govt Assets: Other UK equity: Flow: £m</t>
  </si>
  <si>
    <t>Oil and Gas Reserves - Sum of changes - £ million</t>
  </si>
  <si>
    <t>ESA: F.516: L.Govt Assets: Other UK equity: Level: £m</t>
  </si>
  <si>
    <t>Oil and Gas Reserves - Closing stocks - £ million</t>
  </si>
  <si>
    <t>Oil and Gas Reserves - Opening Stocks - £ million</t>
  </si>
  <si>
    <t>Oil and Gas Reserves - Other volume changes - £million</t>
  </si>
  <si>
    <t>Central government: interest received excl. FISIM adjustments, £m CP NSA</t>
  </si>
  <si>
    <t>Local government: interest received excl. FISIM adjustments, £m CP NSA</t>
  </si>
  <si>
    <t>Oil and Gas Reserves - Change in Rent - £ million</t>
  </si>
  <si>
    <t>Private non-financial corps: interest received excl. FISIM adjs, £m CP NSA</t>
  </si>
  <si>
    <t>Oil and Gas Reserves - Sum of Changes - £million</t>
  </si>
  <si>
    <t>Rest of the world: interest received excl. FISIM adjustments, £m CP NSA</t>
  </si>
  <si>
    <t>Oil and Gas Reserves - Closing stocks - £ millions</t>
  </si>
  <si>
    <t>Central government: total interest paid excl. FISIM adjustments, £m CP NSA</t>
  </si>
  <si>
    <t>Bank Levy: Accrued Receipts</t>
  </si>
  <si>
    <t>Local government: total interest paid excl. FISIM adjustments, £m CP NSA</t>
  </si>
  <si>
    <t>mGDP: Mining And Quarrying</t>
  </si>
  <si>
    <t>Private non-financial corps: total interest paid excl. FISIM adjs, £m CP NSA</t>
  </si>
  <si>
    <t>mGDP : Production and Construction : Sections B, C, D, E &amp; F</t>
  </si>
  <si>
    <t>Rest of the world: total interest paid excl. FISIM adjustments, £m CP NSA</t>
  </si>
  <si>
    <t>mGDP: Manufacturing</t>
  </si>
  <si>
    <t>mGDP: Manufacture of Food products, beverages and tobacco</t>
  </si>
  <si>
    <t>mGDP: Manufacture of textiles, wearing apparel and leather products</t>
  </si>
  <si>
    <t>mGDP: Manufacture of wood and paper products, and printing</t>
  </si>
  <si>
    <t>mGDP: Manufacture of coke, and refined petroleum products</t>
  </si>
  <si>
    <t>mGDP: Manufacture of chemicals and chemical products</t>
  </si>
  <si>
    <t>mGDP: Man Of Basic Pharmaceutical Products And Pharmaceutical Preparations</t>
  </si>
  <si>
    <t>mGDP: Manufacture of rubber and plastics products, &amp; other non-metallic miner</t>
  </si>
  <si>
    <t>mGDP: Manufacture of basic metals and metal products</t>
  </si>
  <si>
    <t>mGDP: Manufacturing of computer, electronic &amp; optical products</t>
  </si>
  <si>
    <t>mGDP: Manufacture of electrical equipment</t>
  </si>
  <si>
    <t>mGDP: Manufacture of machinery and equipment n.e.c.</t>
  </si>
  <si>
    <t>mGDP: Manufacture of transport equipment</t>
  </si>
  <si>
    <t>mGDP: Other manufacturing and repair</t>
  </si>
  <si>
    <t>mGDP: Electricity, Gas, Steam And Air Conditioning Supply</t>
  </si>
  <si>
    <t>mGDP: Water Supply; Sewerage, Waste Management And Remediation Activities</t>
  </si>
  <si>
    <t>mGDP: Wholesale And Retail Trade; Repair Of Motor Vehicles And Motorcycles</t>
  </si>
  <si>
    <t>mGDP: Transportation And Storage</t>
  </si>
  <si>
    <t>Gross national income per head at current market prices: SA</t>
  </si>
  <si>
    <t>mGDP: Accommodation And Food Service Activities</t>
  </si>
  <si>
    <t>Gross domestic product (Average) per head,at current market prices: SA</t>
  </si>
  <si>
    <t>mGDP : Services : Sections G, H, I, J, K, L, M, N, O, P, Q, R, S, T, U</t>
  </si>
  <si>
    <t>Household and NPISH final consumption expenditure per head at current prices: SA</t>
  </si>
  <si>
    <t>mGDP: Publishing, audiovisual and broadcasting activities</t>
  </si>
  <si>
    <t>Households gross disposable income per head: SA</t>
  </si>
  <si>
    <t>mGDP: Telecommunications</t>
  </si>
  <si>
    <t>Gross domestic product (Average) per head, CVM market prices: SA</t>
  </si>
  <si>
    <t>mGDP: IT and other information service activities</t>
  </si>
  <si>
    <t>Household &amp; NPISH final consumption expenditure per head at CVM: SA</t>
  </si>
  <si>
    <t>mGDP: Professional, Scientific And Technical Activities</t>
  </si>
  <si>
    <t>Real households' disposable income per head, CVM NSA</t>
  </si>
  <si>
    <t>mGDP: Legal, accounting, mgmt, architecture, engineering,technical testing ac</t>
  </si>
  <si>
    <t>mGDP: Scientific Research And Development</t>
  </si>
  <si>
    <t>Central govt receipts: taxes on expenditure: Sugar levy</t>
  </si>
  <si>
    <t>mGDP: Other professional, scientific and technical activities</t>
  </si>
  <si>
    <t>Transfer debits: ECSC Production levy CPNSA</t>
  </si>
  <si>
    <t>mGDP: Administrative And Support Service Activities</t>
  </si>
  <si>
    <t>ESA95: GG: D.74 Other current transfers to EU: JET contrb.&amp;miscellaneous CP NSA</t>
  </si>
  <si>
    <t>mGDP: Public Administration And Defence; Compulsory Social Security</t>
  </si>
  <si>
    <t>mGDP: Education</t>
  </si>
  <si>
    <t>mGDP: Human Health And Social Work Activities</t>
  </si>
  <si>
    <t>mGDP: Human Health Activities</t>
  </si>
  <si>
    <t>mGDP: Residential care and social work activities</t>
  </si>
  <si>
    <t>mGDP: Arts, Entertainment And Recreation</t>
  </si>
  <si>
    <t>mGDP: Other Service Activities</t>
  </si>
  <si>
    <t>mGDP: Activities Of HH As Emp; Undiff Goods- &amp; Serv-Act Of HH For Own Use</t>
  </si>
  <si>
    <t>D.1 CoE Agric A1 CP SA</t>
  </si>
  <si>
    <t>Tax less subs D.29-D.39 Agric A1 CP SA</t>
  </si>
  <si>
    <t>Gross Op. Surplus / Mixed Income B.2g/B.3g Agric A1 CP SA</t>
  </si>
  <si>
    <t>GVA at basic prices B.1g Agriculture A1 CP SA</t>
  </si>
  <si>
    <t>Int. Con at purch. prices P.2 Agriculture A1 CP SA</t>
  </si>
  <si>
    <t>Total output at purch. prices P.1 Agriculture A1 CP SA</t>
  </si>
  <si>
    <t>Gross Capital Formation P.5 Agriculture A1 CP SA</t>
  </si>
  <si>
    <t>CoE D.1 Production A2 CP SA</t>
  </si>
  <si>
    <t>Gross Op. Surplus/ Mixed Income B.2g/B3g Production A2 CP SA</t>
  </si>
  <si>
    <t>Tax less Subs D.29-D.39 Production A2 CP SA</t>
  </si>
  <si>
    <t>GVA at basic prices B.1g Production A2 CP SA</t>
  </si>
  <si>
    <t>Int. con at purch. prices P2 Production A2 CP SA</t>
  </si>
  <si>
    <t>Total output at basic prices P.1 Production A2 CP SA</t>
  </si>
  <si>
    <t>Gross Capital Formation P.5 Production A2 CP SA</t>
  </si>
  <si>
    <t>Compensation of Employees D.1 Construction A3 CP SA</t>
  </si>
  <si>
    <t>Gos/Mixed income B.2g/B.3g Construction A3 CP SA</t>
  </si>
  <si>
    <t>Tax less subs D.29-D.39 Construction A3 CP SA</t>
  </si>
  <si>
    <t>GVA at basic prices B.1g Construction A3 CP SA</t>
  </si>
  <si>
    <t>Intermediate consumption at purch. prices P2 Construction A3 CP SA</t>
  </si>
  <si>
    <t>Total output at basic prices P.1 Construction A3 CP SA</t>
  </si>
  <si>
    <t>FISIM: FISIM on loans to private non-financial corps., CP NSA, £mn</t>
  </si>
  <si>
    <t>Gross capital formation P.5 Construction A3 CP SA</t>
  </si>
  <si>
    <t>FISIM: FISIM on deposits from private non-financial corps., CP NSA: £mn</t>
  </si>
  <si>
    <t>CoE D.1 Distribution A4 CP SA</t>
  </si>
  <si>
    <t>FISIM: FISIM on loans to S.11, non-financial corps., CP NSA: £mn</t>
  </si>
  <si>
    <t>GOS/Mixed income B.2g/B.3g Distribution A4 CP SA</t>
  </si>
  <si>
    <t>FISIM: FISIM on deposits from S.11, non-financial corps., CP NSA, £mn</t>
  </si>
  <si>
    <t>Tax less subs D.29-D.39 Distribution A4 CP SA</t>
  </si>
  <si>
    <t>FISIM: FISIM on interest received from Rest of World, CP NSA: £mn</t>
  </si>
  <si>
    <t>GVA at basic prices B.1g Distribution A4 CP SA</t>
  </si>
  <si>
    <t>FISIM: FISIM on interest paid to Rest of World, CP NSA: £mn</t>
  </si>
  <si>
    <t>Int. Con. at purch. prices P2 Distribution A4 CP SA</t>
  </si>
  <si>
    <t>Total FISIM on deposits from households &amp; NPISH, CP NSA: £mn</t>
  </si>
  <si>
    <t>Total output at basic prices P.1 Distribution A4 CP SA</t>
  </si>
  <si>
    <t>Total FISIM on loans to households &amp; NPISH, CP NSA: $mn</t>
  </si>
  <si>
    <t>Gross capital formation P.5 Distribution A4 CP SA</t>
  </si>
  <si>
    <t>FISIM FIs resources: FISIM generated by MFIs &amp; OFIs, CP NSA, £mn</t>
  </si>
  <si>
    <t>CoE D.1 Info &amp; Comms A5 CP SA</t>
  </si>
  <si>
    <t>FISIM FIs uses: FISIM generated by MFIs &amp; OFIs, CP NSA: £mn</t>
  </si>
  <si>
    <t>GOS/Mixed income B.2g/B.3g Info &amp; Comms A5 CP SA</t>
  </si>
  <si>
    <t>Tax less subs D.29-D.39 Info &amp; Comms A5 CP SA</t>
  </si>
  <si>
    <t>GVA at basic prices B.1g Info &amp; Comms A5 CP SA</t>
  </si>
  <si>
    <t>Non-financial corps: interest received excl. FISIM adjustments, £m CP NSA</t>
  </si>
  <si>
    <t>Int. con. at purch. prices P2 Info &amp; Comms A5 CP SA</t>
  </si>
  <si>
    <t>Total output at basic prices P.1 Info &amp; Comms A5 CP SA</t>
  </si>
  <si>
    <t>Non-financial corps: total interest paid excl. FISIM adjustments, £m CP NSA</t>
  </si>
  <si>
    <t>Gross Capital Formation P.5 Info &amp; Comms A5 CP SA</t>
  </si>
  <si>
    <t>CoE D1 Finance &amp; Insurance A7 CP SA</t>
  </si>
  <si>
    <t>Financial corps: total interest received excl. FISIM adjustments, £m CP NSA</t>
  </si>
  <si>
    <t>GOS/Mixed income B.2g/B.3g Finance &amp; Insurance A7 CP SA</t>
  </si>
  <si>
    <t>Tax less subs D.29-D.39 Finance &amp; Insurance A7 CP SA</t>
  </si>
  <si>
    <t>Financial corporations: interest paid excl. FISIM adjustments, £m CP NSA</t>
  </si>
  <si>
    <t>GVA at bp B.1g Finance &amp; Insurance A7 CP SA</t>
  </si>
  <si>
    <t>Interm. Consump. P2 Finance &amp; Insurance A6 CP SA</t>
  </si>
  <si>
    <t>Households &amp; NPISH: interest received excl. FISIM adjustments, £m CP NSA</t>
  </si>
  <si>
    <t>Total output at bp P.1 Finance &amp; Insurance A6 CP SA</t>
  </si>
  <si>
    <t>Households &amp; NPISH: total interest paid excl. FISIM adjustments, £m CP NSA</t>
  </si>
  <si>
    <t>Gross capital formation P.5 Finance &amp; Insurance A6 CP SA</t>
  </si>
  <si>
    <t>CoE D.1 Real Estate A7 CP SA</t>
  </si>
  <si>
    <t>GOS/Mixed income B.2g/B.3g Real Estate A7 CP SA</t>
  </si>
  <si>
    <t>Tax less subs D.29-D.39 Real Estate A7 CP SA</t>
  </si>
  <si>
    <t>GVA at basic prices B.1g Real Estate A7 CP SA</t>
  </si>
  <si>
    <t>Interm. Consump. at purch. prices P.2 Real Estate A7 CP SA</t>
  </si>
  <si>
    <t>Total output at basic prices P.1 Real Estate A7 CP SA</t>
  </si>
  <si>
    <t>Gross capital formation P.5 Real Estate A7 CP SA</t>
  </si>
  <si>
    <t>F.34: Oth Finl Intermeds: AS: Lev: Financial derivatives</t>
  </si>
  <si>
    <t>CoE D.1 Professional, etc. A8 CP SA</t>
  </si>
  <si>
    <t>F.34: Oth Finl Intermeds: LI: Lev: Financial derivatives</t>
  </si>
  <si>
    <t>GOS/Mixed income B.2g/B.3g Professional, etc. A8 CP SA</t>
  </si>
  <si>
    <t>F.34: Ins Co &amp; PF: AS: Lev: Financial derivatives</t>
  </si>
  <si>
    <t>Tax less subs D.29-D.39 Professional, etc. A8 CP SA</t>
  </si>
  <si>
    <t>F.34: Ins Co &amp; PF: LI: Lev: Financial derivatives</t>
  </si>
  <si>
    <t>GVA at basic prices B.1g Professional, etc. A8 CP SA</t>
  </si>
  <si>
    <t>F.34: RW: AS: level: Financial derivatives</t>
  </si>
  <si>
    <t>Interm. consump at purch. prices P2 Professional, etc. A8 CP SA</t>
  </si>
  <si>
    <t>F.34: Private Non Finl Corpns: Derivatives: Net Assets to UK MFIs: flow</t>
  </si>
  <si>
    <t>Total output at basic prices P1 Professional, etc. A8 CP SA</t>
  </si>
  <si>
    <t>F.34: Derivatives: Other Finl Intermeds: Net Liabs to UK MFIs: flow</t>
  </si>
  <si>
    <t>Gross capital formation P.5 Professional, etc. A8 CP SA</t>
  </si>
  <si>
    <t>F.34: Derivatives: Ins Cos and P Funds: Net Liabs to UK MFIs: flow</t>
  </si>
  <si>
    <t>CoE D.1 Government, Health &amp; Education A9 CP SA</t>
  </si>
  <si>
    <t>GOS/Mixed income B.2g/B.3g Government, Health &amp; Education A9 CP SA</t>
  </si>
  <si>
    <t>Tax less subs D.29-D.39 Government, Health &amp; Education A9 CP SA</t>
  </si>
  <si>
    <t>GVA at bp B.1g Government, Health &amp; Education A9 CP SA</t>
  </si>
  <si>
    <t>Int. Con. P2 Government, Health &amp; Education A9 CP SA</t>
  </si>
  <si>
    <t>Total output at basic prices P1 Govt, Health &amp; Ed. A9 CP SA</t>
  </si>
  <si>
    <t>NFC: capital transfers payable: £m: CP: NSA</t>
  </si>
  <si>
    <t>Gross capital formation P.5 Govt, Health &amp; Ed. A9 CP SA</t>
  </si>
  <si>
    <t>Compensation of Employees (D.1) , Other services A10 CP SA</t>
  </si>
  <si>
    <t>GOS/Mixed income B.2g/B.3g Other services A10 CP SA</t>
  </si>
  <si>
    <t>Tax less subs D.29-D.39 Other services A10 CP SA</t>
  </si>
  <si>
    <t>GVA at basic prices B.1g Other services A10 CP SA</t>
  </si>
  <si>
    <t>Interm. consump. P2 Other services A10 CP SA</t>
  </si>
  <si>
    <t>Total output at basic prices P.1 , Other services A10 CP SA</t>
  </si>
  <si>
    <t>Gross capital formation P.5, Other services A10 CP SA</t>
  </si>
  <si>
    <t>Tax less sub D.29-D.39 , Total of all industries CP SA</t>
  </si>
  <si>
    <t>Interm. consump. P2 Total of all A10 industries CP SA</t>
  </si>
  <si>
    <t>Output at basic prices (P1) Total of A10 industries CP SA</t>
  </si>
  <si>
    <t>GCF not allocated to industries P.5 CP SA</t>
  </si>
  <si>
    <t>Manufacture of Food products, beverages and tobacco</t>
  </si>
  <si>
    <t>Manufacture of textiles, wearing apparel and leather products</t>
  </si>
  <si>
    <t>Manufacture of wood and paper products and printing</t>
  </si>
  <si>
    <t>Manufacture of coke and refined petroleum products</t>
  </si>
  <si>
    <t>Manufacture of chemicals and chemical products</t>
  </si>
  <si>
    <t>Manufacture of basic pharmaceutical products and pharmaceutical preparations</t>
  </si>
  <si>
    <t>Manufacture of rubber and plastic products and other non-metallic mineral produc</t>
  </si>
  <si>
    <t>Manufacture of basic metals and metal products</t>
  </si>
  <si>
    <t>Manufacture of computer, electronics and optical products</t>
  </si>
  <si>
    <t>Manufacture of electrical equipment</t>
  </si>
  <si>
    <t>Manufacture of machinery and equipment n. e. c.</t>
  </si>
  <si>
    <t>Manufacture of transport equipment</t>
  </si>
  <si>
    <t>Other manufacturing and repair</t>
  </si>
  <si>
    <t>Blue Book: Other Dwellings (inc Finco's, Pub Corps, Govt and PNFC'S)</t>
  </si>
  <si>
    <t>Blue Book: Other Machinery &amp; Equipment and Cultivated Assets</t>
  </si>
  <si>
    <t>Blue Book: Public Corps Dwellings &amp; Transfer Costs</t>
  </si>
  <si>
    <t>Blue Book: General Govt Dwellings &amp; Transfer Costs</t>
  </si>
  <si>
    <t>Blue Book: CVM Asset breakdown: Other Machinery &amp; Equipment and Cultivated Asset</t>
  </si>
  <si>
    <t>Blue Book: Public Corporation: New Dwellings &amp; Transfer Costs</t>
  </si>
  <si>
    <t>Blue Book: General Government: New Dwellings and Transfer Costs</t>
  </si>
  <si>
    <t>AF A tot fin assts ps</t>
  </si>
  <si>
    <t>mGDP : Distribution, transport, hotels and restaurants : Sections G, H &amp; I</t>
  </si>
  <si>
    <t>Transportation And Storage</t>
  </si>
  <si>
    <t>Information And Communication</t>
  </si>
  <si>
    <t>Publishing, audiovisual and broadcasting activities</t>
  </si>
  <si>
    <t>Telecommunications</t>
  </si>
  <si>
    <t>IT and other information service activities</t>
  </si>
  <si>
    <t>Professional, Scientific And Technical Activities</t>
  </si>
  <si>
    <t>Legal, accounting, mgmt, architecture, engineering,technical testing activities</t>
  </si>
  <si>
    <t>Scientific Research And Development</t>
  </si>
  <si>
    <t>Other professional, scientific and technical activities</t>
  </si>
  <si>
    <t>Administrative And Support Service Activities</t>
  </si>
  <si>
    <t>mGDP : Government, health and education : Sections O, P &amp; Q</t>
  </si>
  <si>
    <t>Human Health Activities</t>
  </si>
  <si>
    <t>Residential care and social work activities</t>
  </si>
  <si>
    <t>mGDP : Other services : Sections R, S, T &amp; U</t>
  </si>
  <si>
    <t>Arts, Entertainment And Recreation</t>
  </si>
  <si>
    <t>Other Service Activities</t>
  </si>
  <si>
    <t>Activities Of HH As Emp; Undiff Goods- &amp; Serv-Act Of HH For Own Use</t>
  </si>
  <si>
    <t>MR69:Levy Funded Bodies - Total (millions)</t>
  </si>
  <si>
    <t>ESA95: CG: U: Hydro-benefit taxes/subsidies: D.214/D.31</t>
  </si>
  <si>
    <t>Rail Franchises Premia: total (switched from D45 to D214 - 23Nov07)</t>
  </si>
  <si>
    <t>LG subsidies: D.31 subsidies on products</t>
  </si>
  <si>
    <t>D.39: total economy subsidies on production.</t>
  </si>
  <si>
    <t>D.39: LG subsidies on production</t>
  </si>
  <si>
    <t>CG resources: D214: NLDF receipts from Camelot: NSA CP</t>
  </si>
  <si>
    <t>D.624:Household sector receipt from CG of social assistance benefits in cash:NSA</t>
  </si>
  <si>
    <t>IC: D.99 NF r nsa</t>
  </si>
  <si>
    <t>CG receipt: CPNSA: Climate change levy: Accrued receipts</t>
  </si>
  <si>
    <t>Uses: Total: Other current transfers: D7: CP NSA</t>
  </si>
  <si>
    <t>Uses: Total: Capital transfers receivable: D9: CP NSA</t>
  </si>
  <si>
    <t>Uses: Total: Capital transfers payable: D9: CP NSA</t>
  </si>
  <si>
    <t>Uses: Total: Net lending(+)/net borrowing(-): B9: CP NSA</t>
  </si>
  <si>
    <t>Uses: Total: Currency and deposits: F2: CP NSA</t>
  </si>
  <si>
    <t>Uses: Total: Loans: F4: CP NSA</t>
  </si>
  <si>
    <t>Uses: Total: Shares and other equity: F5: CP NSA</t>
  </si>
  <si>
    <t>Uses: Total: Other accounts payable: F7: CP NSA</t>
  </si>
  <si>
    <t>Resources: Total: Property income: D4: CP NSA</t>
  </si>
  <si>
    <t>Resources: Total: Current taxes on income, wealth etc: D5: CP NSA</t>
  </si>
  <si>
    <t>Resources: Total: Social contributions: D61: CP NSA</t>
  </si>
  <si>
    <t>Resources: Total: Other current transfers: D7: CP NSA</t>
  </si>
  <si>
    <t>Resources: Total: Changes in net worth due to saving &amp; cap transfers: B10g:CPNSA</t>
  </si>
  <si>
    <t>Res: Total: Acquisitions less deposals non produced non financial assets: CP NSA</t>
  </si>
  <si>
    <t>Resources: Total: Net lending(+)/net borrowing(-): B9: CP NSA</t>
  </si>
  <si>
    <t>Resources: Total: Currency and deposits: F2: CP NSA</t>
  </si>
  <si>
    <t>Resources: Total: Securities other than shares: F3: CP NSA</t>
  </si>
  <si>
    <t>Resources: Total: Loans: F4: CP NSA</t>
  </si>
  <si>
    <t>Resources: Total: Shares and other equity: F5: CP NSA</t>
  </si>
  <si>
    <t>Resources: Total: Insurance technical reserves: F6: CP NSA</t>
  </si>
  <si>
    <t>CG receipt: CPNSA: Aggregates levy: Accrued receipts</t>
  </si>
  <si>
    <t>CG: NHS Trusts compensation payments D75</t>
  </si>
  <si>
    <t>ESA:CG:AS:FLOW:Other loans by Rest of the World</t>
  </si>
  <si>
    <t>Central Government: LI: FLOW: Bonds issued by the UK central government:CP NSA</t>
  </si>
  <si>
    <t>BoP: Current transfers: Credits: Gen. Govt EC budget: regional development fund</t>
  </si>
  <si>
    <t>Transfers debits: general govt EC budget: inter-govt agreement CPNSA: Flow</t>
  </si>
  <si>
    <t>Transfers debits: general govt EC budget: gross VAT contributions CPNSA: Flow</t>
  </si>
  <si>
    <t>Transfers credits: general government EC budget: social fund: CP NSA</t>
  </si>
  <si>
    <t>ESA:PR:LI:FLOW:Outward direct investment loans</t>
  </si>
  <si>
    <t>ESA:PR:LI:FLOW:Inward direct investment loans</t>
  </si>
  <si>
    <t>RW:AS:FLOW:Direct investment loans: CP NSA: £m</t>
  </si>
  <si>
    <t>RW:AS:FLOW:Foreign currency deposits with UK Banks: CP NSA</t>
  </si>
  <si>
    <t>RW:LI:FLOW:Direct investment loans: CP NSA</t>
  </si>
  <si>
    <t>Actual Individual Consumption SA CVM per head</t>
  </si>
  <si>
    <t>Deflated Actual Disposable Income SA per head</t>
  </si>
  <si>
    <t>Income: Compensation of Employees: Exports: £M: CP: NSA</t>
  </si>
  <si>
    <t>Income: Compensation of Employees: Imports: £M: CP: NSA</t>
  </si>
  <si>
    <t>Balance of Payments: Total Trade in Services: Exports: £M: CP: NSA</t>
  </si>
  <si>
    <t>Balance of Payments: Total Trade in Services: Imports: £M: CP: NSA</t>
  </si>
  <si>
    <t>Balance of Payments: Exports: Total Trade in Goods &amp; Services: CP NSA</t>
  </si>
  <si>
    <t>Balance of Payments: Imports: Total Trade in Goods &amp; Services: CP NSA</t>
  </si>
  <si>
    <t>Balance of Payments: Trade in Goods &amp; Services: Total exports: CVM NSA</t>
  </si>
  <si>
    <t>Balance of Payments:Trade in Goods &amp; Services: Total Imports: CVM NSA</t>
  </si>
  <si>
    <t>Balance of Payments: Trade in Goods &amp; Services: Total Balance: CVM NSA</t>
  </si>
  <si>
    <t>ESA:FC:LI:FLOW:Other UK equity (inc direct investment in property)</t>
  </si>
  <si>
    <t>ESA:OI:AS:FLOW:Transferable deposits</t>
  </si>
  <si>
    <t>ESA:OI:AS:FLOW:Foreign currency deposits with UK banks</t>
  </si>
  <si>
    <t>ESA:GG:AS:FLOW:Other loans by Rest of the World</t>
  </si>
  <si>
    <t>D39: GG: Subsidies payments</t>
  </si>
  <si>
    <t>IC: D.99 PR nsa</t>
  </si>
  <si>
    <t>BOP:EX:NSA:Total Trade in Goods</t>
  </si>
  <si>
    <t>BOP:IM:NSA:Total Trade in Goods</t>
  </si>
  <si>
    <t>CG: AS:FLOW: Total net acquisition of financial assets: CP NSA: £m</t>
  </si>
  <si>
    <t>Central Government: AS: FLOW: Currency and deposits: CP NSA: £m</t>
  </si>
  <si>
    <t>Central Government: AS:FLOW:Deposits with UK MFIs: CP NSA: £m</t>
  </si>
  <si>
    <t>ESA:CG:AS:FLOW:Foreign currency deposits with UK banks</t>
  </si>
  <si>
    <t>Central Government:AS:FLOW:Deposits with Rest of the World MFIs: CP NSA: £m</t>
  </si>
  <si>
    <t>Central Government: AS: FLOW: Securities other than shares: CP NSA: £m</t>
  </si>
  <si>
    <t>Central Government: AS: FLOW: MMIs issued by Rest of the World: CP NSA:£m</t>
  </si>
  <si>
    <t>Central Government: AS: FLOW: Bonds issued by other UK residents: CP NSA: £m</t>
  </si>
  <si>
    <t>Central Government: AS: FLOW: Bonds issued by Rest of the World: CP NSA: £m</t>
  </si>
  <si>
    <t>ESA:HN:F2:Total Currency and deposits</t>
  </si>
  <si>
    <t>Central Government: AS: FLOW: Loans: CP NSA: £m</t>
  </si>
  <si>
    <t>Central Government: AS: FLOW: Loans secured on dwellings: CP NSA: £m</t>
  </si>
  <si>
    <t>Central Government: AS: FLOW: Other loans by UK residents:CP NSA: £m</t>
  </si>
  <si>
    <t>Total economy - AN1 Produced assets £bn</t>
  </si>
  <si>
    <t>Central Government: AS: FLOW: Shares and other equity: CP NSA</t>
  </si>
  <si>
    <t>Total economy - AN11 Fixed assets £bn</t>
  </si>
  <si>
    <t>Central Government: AS: FLOW: Quoted UK shares: CP NSA: £m</t>
  </si>
  <si>
    <t>Total economy - AN111 Tangible fixed assets £bn</t>
  </si>
  <si>
    <t>Central Government: AS: FLOW: Unquoted UK shares: CP NSA: £m</t>
  </si>
  <si>
    <t>Total economy - AN1112 Other buildings and structures £bn</t>
  </si>
  <si>
    <t>CG: AS: FLOW: Other UK equity (inc direct investment in property) CP NSA</t>
  </si>
  <si>
    <t>Total economy - AN1113 Machinery and equipment £bn</t>
  </si>
  <si>
    <t>Central Government:AS:FLOW:Rest of the World shares and other equity: CP NSA</t>
  </si>
  <si>
    <t>Total economy - AN112 Intangible fixed assets £bn</t>
  </si>
  <si>
    <t>Central Government: AS: FLOW: Other accounts receivable/payable: CP NSA</t>
  </si>
  <si>
    <t>Total economy - AN2 Non-produced assets £bn</t>
  </si>
  <si>
    <t>CG: LI:FLOW: Total net acquisition of financial liabilities: CP NSA: £m</t>
  </si>
  <si>
    <t>Total economy - AN22 Intangible non-produced assets £bn</t>
  </si>
  <si>
    <t>Central Government: LI: FLOW: Currency and deposits: CP NSA</t>
  </si>
  <si>
    <t>Total economy - AN Total non-financial assets £bn</t>
  </si>
  <si>
    <t>Central Government: LI:FLOW: Currency: CP NSA</t>
  </si>
  <si>
    <t>Non-Financial Corporations - AN 1 Produced assets £bn</t>
  </si>
  <si>
    <t>CG: LI: FLOW: Other deposits (National Savings and tax instruments): CP NSA</t>
  </si>
  <si>
    <t>Non-Financial Corporations - AN1 Fixed assets £bn</t>
  </si>
  <si>
    <t>Central Government: LI: FLOW: Securities other than shares: CP NSA</t>
  </si>
  <si>
    <t>Non-Financial Corporations - AN111 Tangible fixed assets £bn</t>
  </si>
  <si>
    <t>Central Government: LI: FLOW: MMIs issued by UK general government: CP NSA</t>
  </si>
  <si>
    <t>Non-Financial Corporations - AN1112 Other buildings and structures £bn</t>
  </si>
  <si>
    <t>ESA:CG:LI:FLOW:British government securities</t>
  </si>
  <si>
    <t>Non-Financial Corporations - AN1113 Machinery and equipment £bn</t>
  </si>
  <si>
    <t>ESA:CG:LI:FLOW:Other UK central government bonds - sterling &amp; foreign currency</t>
  </si>
  <si>
    <t>Non-Financial Corporations - AN112 Intangible fixed assets £bn</t>
  </si>
  <si>
    <t>Central Government:LI:FLOW:Loans: CP NSA</t>
  </si>
  <si>
    <t>Non-Financial Corporations - AN Total non-financial assets £bn</t>
  </si>
  <si>
    <t>CG: LI:FLOW:Loans by UK MFIs (exc loans secured on dwells and fin leasing)</t>
  </si>
  <si>
    <t>Public Non-Financial Corporations - AN1 Produced assets £bn</t>
  </si>
  <si>
    <t>Central Government:LI:FLOW:Loans by Rest of the World MFIs: CP NSA</t>
  </si>
  <si>
    <t>Public Non-Financial Corporations - AN11 Fixed assets £bn</t>
  </si>
  <si>
    <t>Central Government:LI:FLOW:Finance leasing loans: CP NSA</t>
  </si>
  <si>
    <t>Public Non-Financial Corporations - AN111 Tangible fixed assets £bn</t>
  </si>
  <si>
    <t>Central Government:LI:FLOW:Other loans by UK residents: CP NSA</t>
  </si>
  <si>
    <t>Public Non-Financial Corporations - AN1112 Other buildings and structures £bn</t>
  </si>
  <si>
    <t>Central Government:LI:FLOW:Other loans by Rest of the World: CP NSA</t>
  </si>
  <si>
    <t>Public Non-Financial Corporations - AN1113 Machinery and equipment £bn</t>
  </si>
  <si>
    <t>Central Government:LI:FLOW:Other accounts receivable/payable: CP NSA</t>
  </si>
  <si>
    <t>Public Non-Financial Corporations - AN112 Intangible fixed assets £bn</t>
  </si>
  <si>
    <t>Public Non-Financial Corporations - AN Total non-financial assets £bn</t>
  </si>
  <si>
    <t>AS:FLOW:Insurance corporations and pension funds: CP NSA</t>
  </si>
  <si>
    <t>Private Non-Financial Corporations - AN1 Produced assets £bn</t>
  </si>
  <si>
    <t>IP:AS:FLOW:Currency and deposits: CP NSA</t>
  </si>
  <si>
    <t>Private Non-Financial Corporations - AN11 Fixed assets £bn</t>
  </si>
  <si>
    <t>IP:AS:FLOW: Deposits with UK monetary financial institutions: CP NSA</t>
  </si>
  <si>
    <t>Private Non-Financial Corporations - AN111 Tangible fixed assets £bn</t>
  </si>
  <si>
    <t>IP:AS:FLOW:Deposits with RW Monetary Financial Institutions: CP NSA</t>
  </si>
  <si>
    <t>Private Non-Financial Corporations - AN1112 Other buildings and structures £bn</t>
  </si>
  <si>
    <t>IP:AS:FLOW:Other deposits (National Savings and tax instruments): CP NSA</t>
  </si>
  <si>
    <t>Private Non-Financial Corporations - AN1113 Machinery and equipment £bn</t>
  </si>
  <si>
    <t>IP:AS:FLOW:Securities other than shares: CP NSA</t>
  </si>
  <si>
    <t>Private Non-Financial Corporations - AN112 Intangible fixed assets £bn</t>
  </si>
  <si>
    <t>IP:AS:FLOW:Money Market Instruments issued by UK general government: CP NSA</t>
  </si>
  <si>
    <t>Private Non-Financial Corporations - AN Total non-financial assets £bn</t>
  </si>
  <si>
    <t>IP:Money Market Instruments issued by UK Monetary Financial Institutions: CP NSA</t>
  </si>
  <si>
    <t>Financial Corporations - AN1 Produced assets £bn</t>
  </si>
  <si>
    <t>IP:AS:FLOW:Money Market Institutions issued by other UK residents: CP NSA</t>
  </si>
  <si>
    <t>Financial Corporations - AN11 Fixed assets £bn</t>
  </si>
  <si>
    <t>IP:AS:FLOW:Money Market Institutions issued by Rest of the World: CP NSA</t>
  </si>
  <si>
    <t>Financial Corporations - AN111 Tangible fixed assets £bn</t>
  </si>
  <si>
    <t>IP:AS:FLOW:Bonds issued by the UK central government: CP NSA</t>
  </si>
  <si>
    <t>Financial Corporations - AN1112 Other buildings and structures £bn</t>
  </si>
  <si>
    <t>Financial Corporations - AN1113 Machinery and equipment £bn</t>
  </si>
  <si>
    <t>IP:AS:FLOW:UK local authority bonds: CP NSA</t>
  </si>
  <si>
    <t>Financial Corporations - AN112 Intangible fixed assets £bn</t>
  </si>
  <si>
    <t>IP:AS:FLOW:Bonds issued by UK Monetary Financial Institutions: CP NSA</t>
  </si>
  <si>
    <t>Financial Corporations - AN Total non-financial assets £bn</t>
  </si>
  <si>
    <t>IP:AS:FLOW:Bonds issued by other UK residents: CP NSA</t>
  </si>
  <si>
    <t>General Government - AN1 Produced assets £bn</t>
  </si>
  <si>
    <t>IP:AS:FLOW:Bonds issued by Rest of the World: CP NSA</t>
  </si>
  <si>
    <t>General Government - AN11 Fixed assets £bn</t>
  </si>
  <si>
    <t>IP:AS:FLOW:Loans: CP NSA</t>
  </si>
  <si>
    <t>General Government - AN111 Tangible fixed assets £bn</t>
  </si>
  <si>
    <t>IP:AS:FLOW:Direct investment loans: CP NSA</t>
  </si>
  <si>
    <t>General Government - AN1112 Other buildings and structures £bn</t>
  </si>
  <si>
    <t>IP:AS:FLOW:Loans secured on dwellings: CP NSA</t>
  </si>
  <si>
    <t>General Government - AN1113 Machinery and equipment £bn</t>
  </si>
  <si>
    <t>IP:AS:FLOW:Other loans by UK residents: CP NSA</t>
  </si>
  <si>
    <t>General Government - AN112 Intangible fixed assets £bn</t>
  </si>
  <si>
    <t>IP:AS:FLOW:Shares and other equity: CP NSA</t>
  </si>
  <si>
    <t>General Government - AN2 Non-produced assets £bn</t>
  </si>
  <si>
    <t>IP:AS:FLOW:Quoted UK shares: CP NSA</t>
  </si>
  <si>
    <t>General Government - AN22 Intangible non-produced assets £bn</t>
  </si>
  <si>
    <t>IP:AS:FLOW:Unquoted UK shares:NSA</t>
  </si>
  <si>
    <t>General Government - AN Total non-financial assets £bn</t>
  </si>
  <si>
    <t>IP:AS:FLOW:Rest of the World shares and other equity (inc F5191): CP NSA</t>
  </si>
  <si>
    <t>Central Government - AN1 Produced assets £bn</t>
  </si>
  <si>
    <t>IP:AS:FLOW:UK mutual funds shares: CP NSA</t>
  </si>
  <si>
    <t>Central Government - AN11 Fixed assets £bn</t>
  </si>
  <si>
    <t>IP:Prepayments of insurance pre. &amp; reserves for outstanding claims: CP NSA</t>
  </si>
  <si>
    <t>Central Government - AN111 Tangible fixed assets £bn</t>
  </si>
  <si>
    <t>IP:AS:FLOW:Other accounts receivable/payable: CP NSA</t>
  </si>
  <si>
    <t>Central Government - AN1112 Other buildings and structures £bn</t>
  </si>
  <si>
    <t>LI:FLOW:Insurance corporations and pension funds: CP NSA</t>
  </si>
  <si>
    <t>Central Government - AN1113 Machinery and equipment £bn</t>
  </si>
  <si>
    <t>IP:LI:FLOW:Securities other than shares: CP NSA</t>
  </si>
  <si>
    <t>Central Government - AN112 Intangible fixed assets £bn</t>
  </si>
  <si>
    <t>IP:LI:FLOW:Bonds issued by other UK residents: CP NSA</t>
  </si>
  <si>
    <t>Central Government - AN2 Non-produced assets £bn</t>
  </si>
  <si>
    <t>IP:LI:FLOW:Loans: CP NSA</t>
  </si>
  <si>
    <t>Central Government - AN22 Intangible non-produced assets £bn</t>
  </si>
  <si>
    <t>IP:LI:FLOW:Loans by UK MFIs (exc loans secured on dwells and fin leasing):CP NSA</t>
  </si>
  <si>
    <t>Central Government - AN Total non-financial assets £bn</t>
  </si>
  <si>
    <t>Local Government - AN1 Produced assets £bn</t>
  </si>
  <si>
    <t>IP:LI:FLOW:Direct investment loans: CP NSA</t>
  </si>
  <si>
    <t>Local Government - AN11 Fixed assets £bn</t>
  </si>
  <si>
    <t>IP:LI:FLOW:Other loans by UK residents: CP NSA</t>
  </si>
  <si>
    <t>Local Government - AN111 Tangible fixed assets £bn</t>
  </si>
  <si>
    <t>IP:LI:FLOW:Shares and other equity: CP NSA</t>
  </si>
  <si>
    <t>Local Government - AN1112 Other buildings and structures £bn</t>
  </si>
  <si>
    <t>IP:LI:FLOW:Quoted UK shares: CP NSA</t>
  </si>
  <si>
    <t>Local Government - AN1113 Machinery and equipment £bn</t>
  </si>
  <si>
    <t>IP:LI:FLOW:Unquoted UK shares: CP NSA</t>
  </si>
  <si>
    <t>Local Government - AN112 Intangible fixed assets £bn</t>
  </si>
  <si>
    <t>IP:LI:FLOW:Net equity of House Holds in life assurance &amp; pension funds reserves</t>
  </si>
  <si>
    <t>Local Government - AN Total non-financial assets £bn</t>
  </si>
  <si>
    <t>IP:LI:FLOW:Prepayments of insurance pre. &amp; reserves for outstanding claims:CP</t>
  </si>
  <si>
    <t>Households and NPISH - AN1 Produced assets £bn</t>
  </si>
  <si>
    <t>IP:LI:FLOW:Other accounts receivable/payable: CP NSA</t>
  </si>
  <si>
    <t>Households and NPISH - AN11 Fixed assets £bn</t>
  </si>
  <si>
    <t>Local Government: AS:FLOW: Total net acquisition of financial assets: CP NSA: £m</t>
  </si>
  <si>
    <t>Households and NPISH - AN111 Tangible fixed assets £bn</t>
  </si>
  <si>
    <t>Local Government: AS:FLOW:Currency and deposits: CP NSA £m</t>
  </si>
  <si>
    <t>Households and NPISH - AN1112 Other buildings and structures £bn</t>
  </si>
  <si>
    <t>Local Government: AS: FLOW: Deposits with UK monetary financial institutions: CP</t>
  </si>
  <si>
    <t>Households and NPISH - AN1113 Machinery and equipment £bn</t>
  </si>
  <si>
    <t>ESA:LA:AS:FLOW:Foreign currency deposits with UK banks</t>
  </si>
  <si>
    <t>Households and NPISH - AN112 Intangible fixed assets £bn</t>
  </si>
  <si>
    <t>Local Government:Other deposits(National Savings &amp; tax instruments): CP NSA £m</t>
  </si>
  <si>
    <t>Households and NPISH - AN Total non-financial assets £bn</t>
  </si>
  <si>
    <t>Local Government: AS:FLOW:Securities other than shares: CP NSA: £m</t>
  </si>
  <si>
    <t>Public Sector - AN1 Produced assets £bn</t>
  </si>
  <si>
    <t>Local Government: AS:FLOW: MMIs issued by UK general government CP NSA £m</t>
  </si>
  <si>
    <t>Public Sector - AN11 Fixed assets £bn</t>
  </si>
  <si>
    <t>Local Government: AS:FLOW: MMIs issued by UK MFIs: CP NSA: £m</t>
  </si>
  <si>
    <t>Public Sector - AN111 Tangible fixed assets £bn</t>
  </si>
  <si>
    <t>Local Government: AS:FLOW: MMIs issued by other UK residents: CP NSA: £m</t>
  </si>
  <si>
    <t>Public Sector - AN1112 Other buildings and structures £bn</t>
  </si>
  <si>
    <t>Local Government: AS:FLOW:Bonds issued by the UK central government: CP NSA £m</t>
  </si>
  <si>
    <t>Public Sector - AN1113 Machinery and equipment £bn</t>
  </si>
  <si>
    <t>Public Sector - AN112 Intangible fixed assets £bn</t>
  </si>
  <si>
    <t>Local Government: AS:FLOW:Loans: CP NSA: £m</t>
  </si>
  <si>
    <t>Public Sector - AN2 Non-produced assets £bn</t>
  </si>
  <si>
    <t>Local Government: AS:FLOW:Loans secured on dwellings: CP NSA: £m</t>
  </si>
  <si>
    <t>Public Sector - AN22 Intangible non-produced assets £bn</t>
  </si>
  <si>
    <t>Local Government: AS: FLOW: Other loans by UK residents: CP NSA: £m</t>
  </si>
  <si>
    <t>Public Sector - AN Total non-financial assets £bn</t>
  </si>
  <si>
    <t>Local Government: AS:FLOW: Shares and other equity: CP NSA: £m</t>
  </si>
  <si>
    <t>Public Sector - Assets - AF1 Monetary gold + SDRs £bn</t>
  </si>
  <si>
    <t>Local Government: AS:FLOW: Quoted UK shares: CP NSA: £m</t>
  </si>
  <si>
    <t>Public Sector - Assets - AF2 Currency and deposits £bn</t>
  </si>
  <si>
    <t>Local Government: AS:FLOW: Unquoted UK shares: CP NSA: £m</t>
  </si>
  <si>
    <t>Public Sector - Assets - AF3 Securities other than shares £bn</t>
  </si>
  <si>
    <t>LG:Prepayments of insurance premiums &amp; reserves for outstanding claims £m</t>
  </si>
  <si>
    <t>Public Sector - Assets - AF4 Loans £bn</t>
  </si>
  <si>
    <t>Local Government:AS:FLOW:Other accounts receivable/payable: CP NSA: £m</t>
  </si>
  <si>
    <t>Public Sector - Assets - AF5 Shares and other equity £bn</t>
  </si>
  <si>
    <t>Local Government:FLOW:Total net acquisition of financial liabilities: CP NSA: £m</t>
  </si>
  <si>
    <t>Public Sector - Assets - AF6 Insurance technical reserves £bn</t>
  </si>
  <si>
    <t>Local government: D.41 interest paid, £m CP NSA</t>
  </si>
  <si>
    <t>Public Sector - Assets - AF7 Other accounts receivable £bn</t>
  </si>
  <si>
    <t>Local Government:LI:FLOW:Securities other than shares: CP NSA: £m</t>
  </si>
  <si>
    <t>Public Sector - Liabilities - AF2 Currency and deposits £bn</t>
  </si>
  <si>
    <t>Local Government: LI:FLOW: Local authority bills: CP NSA: £m</t>
  </si>
  <si>
    <t>Public Sector - Liabilities - AF3 Securities other than shares £bn</t>
  </si>
  <si>
    <t>Local Government: LI: FLOW: UK local authority bonds: CP NSA: £m</t>
  </si>
  <si>
    <t>Public Sector - Liabilities - AF4 Loans £bn</t>
  </si>
  <si>
    <t>Local Government: LI: FLOW: Loans: CP NSA: £m</t>
  </si>
  <si>
    <t>Public Sector - Liabilities - AF5 Shares and other equity £bn</t>
  </si>
  <si>
    <t>LG:LI:FLOW:Loans by UK MFIs (exc loans secured on dwells and fin leasing)£m</t>
  </si>
  <si>
    <t>Public Sector - Liabilities - AF7 Other accounts receivable £bn</t>
  </si>
  <si>
    <t>Local Government: LI:FLOW:Loans by Rest of the World MFIs: CP NSA: £m</t>
  </si>
  <si>
    <t>Public Sector - AF Total financial liabilities £bn</t>
  </si>
  <si>
    <t>Local Government: LI:FLOW:Finance leasing loans: CP NSA: £m</t>
  </si>
  <si>
    <t>BoP: Current transfers: Debits: misc. other govt EC non-budget CPNSA</t>
  </si>
  <si>
    <t>Local Government: LI: FLOW: Other loans by UK residents: CP NSA: £m</t>
  </si>
  <si>
    <t>Local Government: LI: FLOW: Other loans by Rest of the World: CP NSA: £m</t>
  </si>
  <si>
    <t>Local Government: LI:FLOW: Other accounts receivable/payable: CP NSA: £m</t>
  </si>
  <si>
    <t>AS:FLOW:Public corporations: CP NSA</t>
  </si>
  <si>
    <t>PC:AS:FLOW:Currency and deposits: CP NSA</t>
  </si>
  <si>
    <t>PC:AS:FLOW:Currency: CP NSA</t>
  </si>
  <si>
    <t>PC:AS:FLOW:Deposits with UK Monetary Financial Institutions: CP NSA</t>
  </si>
  <si>
    <t>ESA:HN:F.5:Total Shares and other equity</t>
  </si>
  <si>
    <t>ESA:PC:AS:FLOW:Foreign currency deposits with UK banks</t>
  </si>
  <si>
    <t>PC:AS:FLOW:Deposits with RW Monetary Financial Institutions: CPNSA</t>
  </si>
  <si>
    <t>PC:AS:FLOW:Other deposits (National Savings and tax instruments): CP NSA</t>
  </si>
  <si>
    <t>PC:AS:FLOW:Securities other than shares: CP NSA</t>
  </si>
  <si>
    <t>PC:AS:FLOW:Money Market Instruments issued by UK general government: CP NSA</t>
  </si>
  <si>
    <t>PC:AS:FLOW:Money Market Instruments issued by UK MFIs: CP NSA</t>
  </si>
  <si>
    <t>PC:AS:FLOW:Money Market Instruments issued by other UK residents: CP NSA</t>
  </si>
  <si>
    <t>PC:AS:FLOW:Bonds issued by the UK central government: CP NSA</t>
  </si>
  <si>
    <t>PC:AS:FLOW:Bonds issued by other UK residents: CP NSA</t>
  </si>
  <si>
    <t>PC:AS:FLOW:Bonds issued by Rest of the World: CP NSA</t>
  </si>
  <si>
    <t>PC:AS:FLOW:Loans: CP NSA</t>
  </si>
  <si>
    <t>PC:AS:FLOW:Loans secured on dwellings: CP NSA</t>
  </si>
  <si>
    <t>PC:AS:FLOW:Other loans by UK residents: CP NSA</t>
  </si>
  <si>
    <t>PC:AS:FLOW:Shares and other equity: CP NSA</t>
  </si>
  <si>
    <t>PC:AS:FLOW:Quoted UK shares: CP NSA</t>
  </si>
  <si>
    <t>PC:AS:FLOW:Unquoted UK shares: CP NSA</t>
  </si>
  <si>
    <t>PC:AS:FLOW:Rest of the World shares and other equity (inc F5191): CP NSA</t>
  </si>
  <si>
    <t>PC:AS:Prepayments of insurance premiums &amp; reserves for outstanding claims: CP</t>
  </si>
  <si>
    <t>PC:AS:FLOW:Other accounts receivable/payable: CP NSA</t>
  </si>
  <si>
    <t>LI:FLOW:Public corporations: CP NSA</t>
  </si>
  <si>
    <t>Public corporations: total interest paid excl. FISIM adjustments, £m CP NSA</t>
  </si>
  <si>
    <t>Public corporations: interest received excl. FISIM adjustments, £m CP NSA</t>
  </si>
  <si>
    <t>PC:LI:FLOW:Securities other than shares: CP NSA</t>
  </si>
  <si>
    <t>ESA:MF:AS:FLOW:Other loans by UK residents</t>
  </si>
  <si>
    <t>PC:LI:FLOW:Bonds issued by other UK residents: CP NSA</t>
  </si>
  <si>
    <t>PC:LI:FLOW:Loans: CP NSA</t>
  </si>
  <si>
    <t>PC:LI:Loans by UK MFIs (exc loans secured on dwells and fin leasing): CP NSA</t>
  </si>
  <si>
    <t>PC:LI:FLOW:Finance leasing loans: CP NSA</t>
  </si>
  <si>
    <t>PC:LI:FLOW:Other loans by UK residents: CP NSA</t>
  </si>
  <si>
    <t>PC:LI:FLOW:Other loans by Rest of the World: CP NSA</t>
  </si>
  <si>
    <t>ESA:MF:AS:FLOW:Prepayments of insurance pre. &amp; reserves for outstanding claims</t>
  </si>
  <si>
    <t>PC:LI:FLOW:Shares and other equity: CP NSA</t>
  </si>
  <si>
    <t>PC:LI:FLOW:Unquoted UK shares: CP NSA</t>
  </si>
  <si>
    <t>PC:LI:FLOW:Other UK equity (inc direct investment in property): CP NSA</t>
  </si>
  <si>
    <t>PC:LI:FLOW:Other accounts receivable/payable: CP NSA</t>
  </si>
  <si>
    <t>AS:FLOW:Private corporations: CP NSA</t>
  </si>
  <si>
    <t>PR:AS:FLOW:Currency and deposits: CP NSA</t>
  </si>
  <si>
    <t>PR:AS:FLOW:Currency: CP NSA</t>
  </si>
  <si>
    <t>PR:AS:FLOW:Deposits with UK Monetary Financial Instruments: CP NSA</t>
  </si>
  <si>
    <t>ESA:PR:AS:FLOW:Foreign currency deposits with UK banks</t>
  </si>
  <si>
    <t>F.229 PR flow 80% of BIS data - residual</t>
  </si>
  <si>
    <t>PR:AS:FLOW:Other deposits (National Savings and tax instruments): CP NSA</t>
  </si>
  <si>
    <t>PR:AS:FLOW:Securities other than shares: CP NSA</t>
  </si>
  <si>
    <t>PR:AS:Money Market Instruments issued by UK general government: CP NSA</t>
  </si>
  <si>
    <t>PR:AS:Money Market Instruments issued by UK Monetary Financial Instruments</t>
  </si>
  <si>
    <t>PR:AS:FLOW: Money Market Instruments issued by other UK residents: CP NSA</t>
  </si>
  <si>
    <t>PR:AS:FLOW: Money Market Instruments issued by Rest of the World: CP NSA:</t>
  </si>
  <si>
    <t>PR:AS:FLOW:Bonds issued by the UK central government</t>
  </si>
  <si>
    <t>PR:AS:FLOW:Bonds issued by UK Monetary Financial Institutions: CP NSA</t>
  </si>
  <si>
    <t>PR:AS:FLOW:Bonds issued by other UK residents: CP NSA</t>
  </si>
  <si>
    <t>PR:AS:FLOW:Bonds issued by Rest of the World: CP NSA</t>
  </si>
  <si>
    <t>PR:AS:FLOW:Loans: CP NSA</t>
  </si>
  <si>
    <t>ESA:NF:AS:FLOW:Foreign currency deposits with UK banks</t>
  </si>
  <si>
    <t>ESA:PR:AS:FLOW:Outward direct investment loans</t>
  </si>
  <si>
    <t>ESA:PR:AS:FLOW:Inward direct investment loans</t>
  </si>
  <si>
    <t>PR:AS:FLOW:Other loans by UK residents: CP NSA</t>
  </si>
  <si>
    <t>PR:AS:FLOW:Shares and other equity: CP NSA</t>
  </si>
  <si>
    <t>PR:AS:FLOW:Quoted UK shares: CP NSA</t>
  </si>
  <si>
    <t>PR:AS:FLOW:Unquoted UK shares: CP NSA</t>
  </si>
  <si>
    <t>PR:AS:FLOW:Rest of the World shares and other equity (inc F5191): CP NSA</t>
  </si>
  <si>
    <t>PR:AS:FLOW:UK mutual funds shares: CP NSA</t>
  </si>
  <si>
    <t>PR:AS:FLOW:Prepayments of insurance premium &amp; reserves for outstanding claims</t>
  </si>
  <si>
    <t>PR:AS:FLOW:Other accounts receivable/payable: CP NSA</t>
  </si>
  <si>
    <t>LI:FLOW:Private corporations</t>
  </si>
  <si>
    <t>PR:LI:FLOW:Securities other than shares: CP NSA</t>
  </si>
  <si>
    <t>PR: Total Uses: D.421</t>
  </si>
  <si>
    <t>PR:LI:FLOW:Money Market Instruments issued by other UK residents: CP NSA</t>
  </si>
  <si>
    <t>ESA:NF:AS:FLOW:Financial derivatives issued by UK MFIs (split?)</t>
  </si>
  <si>
    <t>PR:LI:FLOW:Bonds issued by other UK residents: CP NSA</t>
  </si>
  <si>
    <t>PR:LI:FLOW:Loans: CP NSA</t>
  </si>
  <si>
    <t>PR:LI:Loans by UK MFIs (exc loans secured on dwells and fin leasing): CP NSA</t>
  </si>
  <si>
    <t>PR:LI:FLOW:Finance leasing loans: CP NSA</t>
  </si>
  <si>
    <t>PR:LI:FLOW:Other loans by UK residents: CP NSA</t>
  </si>
  <si>
    <t>PR:LI:FLOW:Other loans by Rest of the World: CP NSA</t>
  </si>
  <si>
    <t>PR:LI:FLOW:Shares and other equity: CP NSA</t>
  </si>
  <si>
    <t>PR:LI:FLOW:Quoted UK shares: CP NSA</t>
  </si>
  <si>
    <t>PR:LI:FLOW:Unquoted UK shares: CP NSA</t>
  </si>
  <si>
    <t>PR:LI:FLOW:Other UK equity (inc direct investment in property): CP NSA</t>
  </si>
  <si>
    <t>PR:LI:FLOW:Other accounts receivable/payable: CP NSA</t>
  </si>
  <si>
    <t>AS:FLOW:Rest of the World: CP NSA: £m</t>
  </si>
  <si>
    <t>RW:AS:FLOW:Monetary gold and special drawing rights: CP NSA: £m</t>
  </si>
  <si>
    <t>RW:AS:FLOW:Currency and deposits: CP NSA: £m</t>
  </si>
  <si>
    <t>RW:AS:FLOW:Currency: CP NSA: £m</t>
  </si>
  <si>
    <t>RW:AS:FLOW:Deposits with UK Monetary Financial Institutions: CP NSA: £m</t>
  </si>
  <si>
    <t>RW:AS:FLOW:Other deposits (National Savings and tax instruments): CP NSA</t>
  </si>
  <si>
    <t>RW:AS:FLOW:Securities other than shares: CP NSA: £m</t>
  </si>
  <si>
    <t>RW:AS:FLOW:MMIs issued by UK general government: CP NSA: £m</t>
  </si>
  <si>
    <t>RW:Money Market Instruments issued by UK Monetary Financial Institutions:CP NSA</t>
  </si>
  <si>
    <t>RW:AS:FLOW:Money Market Instruments issued by other UK residents: CP NSA</t>
  </si>
  <si>
    <t>RW:AS:FLOW:Bonds issued by the UK central government: CP NSA: £m</t>
  </si>
  <si>
    <t>RW:AS:FLOW:UK local authority bonds: CP NSA: £m</t>
  </si>
  <si>
    <t>RW:AS:FLOW:Bonds issued by UK Monetary Financial Institutions: CP NSA: £m</t>
  </si>
  <si>
    <t>RW:AS:FLOW:Bonds issued by other UK residents: CP NSA: £m</t>
  </si>
  <si>
    <t>FC: MF: Gen inc:Total: B.2g: Gross operating surplus (NSA CP)</t>
  </si>
  <si>
    <t>RW:AS:FLOW:Loans:CP NSA: £m</t>
  </si>
  <si>
    <t>FC: FE: Gen inc:Total:B.2g: Gross operating surplus (NSA CP)</t>
  </si>
  <si>
    <t>RW:Loans by Rest of the World Monetary Financial Institutions: CP NSA: £m</t>
  </si>
  <si>
    <t>FC: IP: Gen inc:Total: B.2g: Gross operating surplus (NSA CP)</t>
  </si>
  <si>
    <t>ESA:RW:AS:FLOW:Outward direct investment loans</t>
  </si>
  <si>
    <t>FC: FC: Gen inc: Uses: D.39: Prod subs other than on products</t>
  </si>
  <si>
    <t>ESA:RW:AS:FLOW:Inward direct investment loans</t>
  </si>
  <si>
    <t>RW:AS:FLOW:Shares and other equity: CP NSA: £m</t>
  </si>
  <si>
    <t>FC: FC: Gen inc: Uses: D.11: Comp of employ Wages &amp; salaries</t>
  </si>
  <si>
    <t>RW:AS:FLOW:Quoted UK shares: CP NSA: £m</t>
  </si>
  <si>
    <t>FC: FC: Gen inc: Uses: D.12: Comp of employ Employers soc conts</t>
  </si>
  <si>
    <t>RW:AS:FLOW:Unquoted UK shares: CP NSA: £m</t>
  </si>
  <si>
    <t>RW:AS:FLOW:Other UK equity (inc direct investment in property): CP NSA: £m</t>
  </si>
  <si>
    <t>RW:AS:FLOW:UK mutual funds shares: CP NSA: £m</t>
  </si>
  <si>
    <t>RW:AS:FLOW:Net equity of HHs in life assurance and pension funds reserves:</t>
  </si>
  <si>
    <t>RW:AS:FLOW:Prepayments of insurance pre. &amp; reserves for outstanding claims</t>
  </si>
  <si>
    <t>RW:AS:FLOW:Other accounts receivable/payable: CP NSA: £m</t>
  </si>
  <si>
    <t>LI:FLOW:Rest of the World: CP NSA: £m</t>
  </si>
  <si>
    <t>RW:LI:FLOW:Currency and deposits: CP NSA: £m</t>
  </si>
  <si>
    <t>RW:LI:FLOW:Currency: CP NSA: £m</t>
  </si>
  <si>
    <t>FC: FC: Gen inc: Uses: D.1: Comp of employ Total</t>
  </si>
  <si>
    <t>RW:Deposits with Rest of the World Monetary Financial Institutions:CP NSA</t>
  </si>
  <si>
    <t>FC: FC: Gen inc: Uses: D.29: Prod taxes other than on products</t>
  </si>
  <si>
    <t>RW:LI:FLOW:Securities other than shares: CP NSA</t>
  </si>
  <si>
    <t>FC: FC: Prod acc:Total: P.1: Total resources/uses</t>
  </si>
  <si>
    <t>RW:LI:FLOW:Money Market Instruments issued by Rest of the World: CP NSA</t>
  </si>
  <si>
    <t>FC: FC: Prod acc: Res: P.11: Output Market output</t>
  </si>
  <si>
    <t>RW:LI:FLOW:Bonds issued by Rest of the World: CP NSA</t>
  </si>
  <si>
    <t>FC: FC: Prod acc: Res: P.12: Output for own final use</t>
  </si>
  <si>
    <t>RW:LI:FLOW:Loans: CP NSA: £m</t>
  </si>
  <si>
    <t>FC: FC: Prod acc: Uses: P.2: Intermediate consumption</t>
  </si>
  <si>
    <t>RW:LI:FLOW:Loans by UK MFIs (exc loans secured on dwells and fin leasing)</t>
  </si>
  <si>
    <t>FC: FC: Gen inc:Total: B.2n: Gross operating surplus net (NSA)</t>
  </si>
  <si>
    <t>RW:LI:FLOW:Foreign currency loans by UK Monetary Financial Institutions: CP NSA</t>
  </si>
  <si>
    <t>FC: FC: Prod acc: Uses: B.1g: Gross value added</t>
  </si>
  <si>
    <t>ESA:RW:LI:FLOW:Outward direct investment loans</t>
  </si>
  <si>
    <t>FC: FC: Prod acc: Uses: B.1n: Value added net of fixed cap cons</t>
  </si>
  <si>
    <t>ESA:RW:LI:FLOW:Inward direct investment loans</t>
  </si>
  <si>
    <t>RW:LI:FLOW:Finance leasing loans: CP NSA: £m</t>
  </si>
  <si>
    <t>RW:LI:FLOW:Shares and other equity: CP NSA: £m</t>
  </si>
  <si>
    <t>RW:LI:FLOW:Rest of the World shares and other equity (inc F5191): CP NSA: £m</t>
  </si>
  <si>
    <t>RW:LI:FLOW:Rest of the World mutual funds shares: CP NSA: £m</t>
  </si>
  <si>
    <t>FC: MF: Gen inc: Uses: D.11: Comp of employee Wages &amp; Salaries</t>
  </si>
  <si>
    <t>RW:LI:FLOW:Other accounts receivable/payable: CP NSA: £m</t>
  </si>
  <si>
    <t>ESA:AS:FLOW:Financial corporations</t>
  </si>
  <si>
    <t>FC: FC: Prim inc: Uses: B.5g: Balance of primary income net</t>
  </si>
  <si>
    <t>ESA:FC:AS:FLOW:Currency and deposits</t>
  </si>
  <si>
    <t>FC: MF: Gen inc: Uses: D.12: Comp of employ Employers soc conts</t>
  </si>
  <si>
    <t>ESA:FC:AS:FLOW:Currency</t>
  </si>
  <si>
    <t>ESA:FC:AS:FLOW:Deposits with UK MFIs</t>
  </si>
  <si>
    <t>ESA:FC:AS:FLOW:Deposits with Rest of the World MFIs</t>
  </si>
  <si>
    <t>ESA:FC:AS:FLOW:Other deposits (National Savings and tax instruments)</t>
  </si>
  <si>
    <t>ESA:FC:AS:FLOW:Securities other than shares</t>
  </si>
  <si>
    <t>Financial Corps: FC: Sec inc: Uses: Oth CURR transfer Total: D.7: £M: CP: NSA</t>
  </si>
  <si>
    <t>ESA:FC:AS:FLOW:MMIs issued by UK general government</t>
  </si>
  <si>
    <t>ESA:FC:AS:FLOW:Local authority bills</t>
  </si>
  <si>
    <t>FC: FC: Sec inc: Uses: B.6g: Disposable income net</t>
  </si>
  <si>
    <t>ESA:FC:AS:FLOW:MMIs issued by UK MFIs</t>
  </si>
  <si>
    <t>FC: FC: Cap acc: Liab: D.9: Cap trans rec Total</t>
  </si>
  <si>
    <t>ESA:FC:AS:FLOW:MMIs issued by other UK residents</t>
  </si>
  <si>
    <t>ESA:FC:AS:FLOW:MMIs issued by Rest of the World</t>
  </si>
  <si>
    <t>FC: FC: Cap acc: Asst: D.9: Cap trans made Total</t>
  </si>
  <si>
    <t>ESA:FC:AS:FLOW:Bonds issued by the UK central government</t>
  </si>
  <si>
    <t>FC: FE: Gen inc: Uses: D.11: Comp of employ Wages &amp; salaries</t>
  </si>
  <si>
    <t>ESA:FC:AS:FLOW:UK local authority bonds</t>
  </si>
  <si>
    <t>FC: FE: Gen inc: Uses: D.12: Comp of employ Employers soc conts</t>
  </si>
  <si>
    <t>ESA:FC:AS:FLOW:Bonds issued by UK MFIs</t>
  </si>
  <si>
    <t>FC: FC: Cap acc: Asst:B.10.1n: Change in net worth</t>
  </si>
  <si>
    <t>ESA:FC:AS:FLOW:Bonds issued by other UK residents</t>
  </si>
  <si>
    <t>ESA:FC:AS:FLOW:Bonds issued by Rest of the World</t>
  </si>
  <si>
    <t>ESA:FC:AS:FLOW:Financial derivatives</t>
  </si>
  <si>
    <t>FC: IP: Gen inc: Uses: D.11: Comp of employ Wages &amp; salaries</t>
  </si>
  <si>
    <t>ESA:FC:AS:FLOW:Loans</t>
  </si>
  <si>
    <t>ESA:FC:AS:FLOW:Loans by UK MFIs (exc loans secured on dwells and fin leasing)</t>
  </si>
  <si>
    <t>FC: IP: Gen inc: Uses: D.12: Comp of employ Employers soc conts</t>
  </si>
  <si>
    <t>ESA:FC:AS:FLOW:Direct investment loans</t>
  </si>
  <si>
    <t>ESA:FC:AS:FLOW:Loans secured on dwellings</t>
  </si>
  <si>
    <t>ESA:FC:AS:FLOW:Finance leasing loans</t>
  </si>
  <si>
    <t>FC: MF: Gen inc: Uses: D.39: Prod subs other than on products</t>
  </si>
  <si>
    <t>ESA:FC:AS:FLOW:Other loans by UK residents</t>
  </si>
  <si>
    <t>FC: MF: Cap acc: Asst: D.99: Cap trans made Other cap trans</t>
  </si>
  <si>
    <t>ESA:FC:AS:FLOW:Shares and other equity</t>
  </si>
  <si>
    <t>FC: MF: NF acc: Asst: P.52: Gross cap form Changes in invtrs</t>
  </si>
  <si>
    <t>ESA:FC:AS:FLOW:Quoted UK shares</t>
  </si>
  <si>
    <t>FC: MF: NF acc: Asst: P.51: Gross cap form Fixed</t>
  </si>
  <si>
    <t>ESA:FC:AS:FLOW:Unquoted UK shares</t>
  </si>
  <si>
    <t>DIM-D.41-MF: Prim inc: TOTAL RES: Prop inc Interest</t>
  </si>
  <si>
    <t>ESA:FC:AS:FLOW:Rest of the World shares and other equity (inc F5191)</t>
  </si>
  <si>
    <t>FC: MF: Prim inc: Res: D.42: Prop inc Distributed inc of corps</t>
  </si>
  <si>
    <t>ESA:FC:AS:FLOW:UK mutual funds shares</t>
  </si>
  <si>
    <t>DIM-D.41-MF: Prim inc: Uses: Prop inc Interest</t>
  </si>
  <si>
    <t>ESA:FC:AS:FLOW:Prepayments of insurance pre. &amp; reserves for outstanding claims</t>
  </si>
  <si>
    <t>FC: MF: Prim inc: Uses: D.42: Prop inc Distributed inc of corps</t>
  </si>
  <si>
    <t>ESA:FC:AS:FLOW:Other accounts receivable/payable</t>
  </si>
  <si>
    <t>ESA:LI:FLOW:Financial corporations</t>
  </si>
  <si>
    <t>FC: MF: Gen inc: Uses: D.1: Comp of employ Total</t>
  </si>
  <si>
    <t>ESA:FC:LI:FLOW:Currency and deposits</t>
  </si>
  <si>
    <t>FC: MF: Prod acc: Uses: D.29: Prod taxes other than on products</t>
  </si>
  <si>
    <t>ESA:FC:LI:FLOW:Currency</t>
  </si>
  <si>
    <t>FC: MF: Prod acc: Total: B.1g: Gross value added</t>
  </si>
  <si>
    <t>ESA:FC:LI:FLOW:Deposits with UK MFIs</t>
  </si>
  <si>
    <t>FC: MF: Prim inc: Res: D.4: Prop inc Total</t>
  </si>
  <si>
    <t>ESA:FC:LI:FLOW:Other deposits (National Savings and tax instruments)</t>
  </si>
  <si>
    <t>FC: MF: Prim inc: Res: D.44: Prop inc Attributed to ins pol hld</t>
  </si>
  <si>
    <t>ESA:FC:LI:FLOW:Securities other than shares</t>
  </si>
  <si>
    <t>FC: MF: Prim inc: Res: D.45: Prop inc Rent</t>
  </si>
  <si>
    <t>ESA:FC:LI:FLOW:MMIs issued by UK MFIs</t>
  </si>
  <si>
    <t>FC: MF: Prim inc: Uses: D.4: Prop inc Total</t>
  </si>
  <si>
    <t>ESA:FC:LI:FLOW:MMIs issued by other UK residents</t>
  </si>
  <si>
    <t>FC: MF: Prim inc: Uses: D.45: Prop inc Rent</t>
  </si>
  <si>
    <t>ESA:FC:LI:FLOW:Bonds issued by UK MFIs</t>
  </si>
  <si>
    <t>FC: MF: Sec inc: Res: D.72: Oth cur trans Non-life ins claims</t>
  </si>
  <si>
    <t>ESA:FC:LI:FLOW:Bonds issued by other UK residents</t>
  </si>
  <si>
    <t>FC: MF: Sec inc: Uses: D.51: Cur taxes on inc Taxes on inc</t>
  </si>
  <si>
    <t>ESA:FC:LI:FLOW:Financial derivatives</t>
  </si>
  <si>
    <t>FC: MF: Sec inc: Uses: D.62: Soc bens oth than soc trans</t>
  </si>
  <si>
    <t>ESA:FC:LI:FLOW:Loans</t>
  </si>
  <si>
    <t>FC: MF: Sec inc: Res: D.612: Social conts Imputed soc conts</t>
  </si>
  <si>
    <t>ESA:FC:LI:FLOW:Loans by UK MFIs (exc loans secured on dwells and fin leasing)</t>
  </si>
  <si>
    <t>FC: MF: Sec inc: Uses: D.7: Oth cur trans Total</t>
  </si>
  <si>
    <t>ESA:FC:LI:FLOW:Loans by Rest of the World MFIs</t>
  </si>
  <si>
    <t>FC: MF: Sec inc: Uses: D.71: Oth cur trans Net non-life ins</t>
  </si>
  <si>
    <t>ESA:FC:LI:FLOW:Direct investment loans</t>
  </si>
  <si>
    <t>FC: MF: Cap acc: Asst: D.9: Cap trans made Total</t>
  </si>
  <si>
    <t>ESA:FC:LI:FLOW:Finance leasing loans</t>
  </si>
  <si>
    <t>FC: MF: NF acc: Asst: P.5: Gross cap form Total</t>
  </si>
  <si>
    <t>ESA:FC:LI:FLOW:Other loans by UK residents</t>
  </si>
  <si>
    <t>FC: MF: NF acc: Asst: P.53: Gross cap form Acq less disp of vals</t>
  </si>
  <si>
    <t>ESA:FC:LI:FLOW:Other loans by Rest of the World</t>
  </si>
  <si>
    <t>FC: MF: NF acc: Asst: K.2: Acq less disp of non-prod NF assets</t>
  </si>
  <si>
    <t>ESA:FC:LI:FLOW:Shares and other equity</t>
  </si>
  <si>
    <t>FC: MF: Sec inc: Uses: D.75: Oth cur trans Misc current trans</t>
  </si>
  <si>
    <t>ESA:FC:LI:FLOW:Quoted UK shares</t>
  </si>
  <si>
    <t>FC: MF: Prim inc: Res: D.43: Prop inc Reinv earns on frgn inv</t>
  </si>
  <si>
    <t>ESA:FC:LI:FLOW:Unquoted UK shares</t>
  </si>
  <si>
    <t>FC: MF: Prim inc: Uses: D.43: Prop inc Reinv earns on frgn inv</t>
  </si>
  <si>
    <t>FC: FE: Prod acc: Uses: D.39: Prod subs other than on products</t>
  </si>
  <si>
    <t>ESA:FC:LI:FLOW:UK mutual funds shares</t>
  </si>
  <si>
    <t>FC: FE: NF acc: Asst: P.52: Gross cap form Changes in invtrs</t>
  </si>
  <si>
    <t>ESA:FC:LI:FLOW:Net equity of HHs in life assurance and pension funds reserves</t>
  </si>
  <si>
    <t>FC: FE: NF acc: Asst: P.51: Gross cap form Fixed</t>
  </si>
  <si>
    <t>ESA:FC:LI:FLOW:Prepayments of insurance pre. &amp; reserves for outstanding claims</t>
  </si>
  <si>
    <t>D.41-DIM-TOTAL-RES-OI: Prim inc: Prop inc Interest</t>
  </si>
  <si>
    <t>ESA:FC:LI:FLOW:Other accounts receivable/payable</t>
  </si>
  <si>
    <t>FC: FE: Prim inc: Res: D.42: Prop inc Distributed inc of corps</t>
  </si>
  <si>
    <t>AS:FLOW:Financial corporations exc MFIs, insurance co &amp; pension funds: CP NSA</t>
  </si>
  <si>
    <t>DIM-D.41-TOTAL-USES-OI-Prim inc: Prop inc Interest</t>
  </si>
  <si>
    <t>Other Intermediaries:AS:FLOW:Currency and deposits: CP NSA</t>
  </si>
  <si>
    <t>FC: FE: Prim inc: Uses: D.42: Prop inc Distributed inc of corps</t>
  </si>
  <si>
    <t>Other Intermediaries:AS:FLOW:Currency: CP NSA: £m</t>
  </si>
  <si>
    <t>Other Intermediaries:AS:Deposits with UK Monetary Financial Institutions: CP NSA</t>
  </si>
  <si>
    <t>FC: FE: Gen inc: Uses: D.1: Comp of employ Total</t>
  </si>
  <si>
    <t>Other Intermediaries:Deposits with Rest of the World MFIs: CP NSA</t>
  </si>
  <si>
    <t>FC: FE: Gen inc: Uses: D.29: Prod taxes other than on products</t>
  </si>
  <si>
    <t>Other Intermediaries:Other deposits (National Savings&amp; tax instruments): CP NSA</t>
  </si>
  <si>
    <t>FC: FE: Prod acc:Total: B.1g: Gross value added</t>
  </si>
  <si>
    <t>Other Intermediaries:AS:FLOW:Securities other than shares: CP NSA</t>
  </si>
  <si>
    <t>FC: FE: Prim inc: Res: D.4: Prop inc Total</t>
  </si>
  <si>
    <t>Other Intermediaries:Money Market Instruments issued by UK general government</t>
  </si>
  <si>
    <t>FC: FE: Prim inc: Res: D.44: Prop inc Attributed to ins pol hld</t>
  </si>
  <si>
    <t>Other Intermediaries:AS:FLOW:Local authority bills: CP NSA</t>
  </si>
  <si>
    <t>FC: FE: Prim inc: Res: D.45: Prop inc Rent</t>
  </si>
  <si>
    <t>Other Intermediaries:Money Market Instruments issued by UK MFIs: CP NSA</t>
  </si>
  <si>
    <t>FC: FE: Prim inc: Uses: D.4: Prop inc Total</t>
  </si>
  <si>
    <t>Other Intermediaries:Money Market Instruments issued by other UK residents:CPNSA</t>
  </si>
  <si>
    <t>FC: FE: Prim inc: Uses: D.45: Prop inc Rent</t>
  </si>
  <si>
    <t>Other Intermediaries:Money Market Instruments issued by Rest of the World: CPNSA</t>
  </si>
  <si>
    <t>FC: FE: Sec inc: Res: D.72: Oth cur trans Non-life ins claims</t>
  </si>
  <si>
    <t>Other Intermediaries:Bonds issued by the UK central government: CP NSA</t>
  </si>
  <si>
    <t>FC: FE: Sec inc: Uses: D.51: Cur taxes on inc Taxes on inc</t>
  </si>
  <si>
    <t>Other Intermediaries:AS:FLOW:UK local authority bonds: CP NSA</t>
  </si>
  <si>
    <t>FC: FE: Sec inc: Uses: D.6: Soc bens oth than soc trans</t>
  </si>
  <si>
    <t>Other Intermediaries:AS:FLOW:Bonds issued by UK MFIs: CP NSA</t>
  </si>
  <si>
    <t>FC: FE: Sec inc: Res: D.612: Social conts Imputed soc conts</t>
  </si>
  <si>
    <t>Other Intermediaries:AS:FLOW:Bonds issued by other UK residents</t>
  </si>
  <si>
    <t>FC: FE: Sec inc: use: D.7: Oth cur trans Total</t>
  </si>
  <si>
    <t>Other Intermediaries:AS:FLOW:Bonds issued by Rest of the World: CP NSA</t>
  </si>
  <si>
    <t>FC: FE: Sec inc: Uses: D.71: Oth cur trans Net non-life ins</t>
  </si>
  <si>
    <t>Other Intermediaries:AS:FLOW:Loans: CP NSA</t>
  </si>
  <si>
    <t>FC: FE: NF acc: Asst: P.5: Gross cap form Total</t>
  </si>
  <si>
    <t>Other Intermediaries:AS:FLOW:Direct investment loans: CP NSA</t>
  </si>
  <si>
    <t>FC: FE: NF acc: Asst: P.53: Gross cap form Acq less disp of vals</t>
  </si>
  <si>
    <t>Other Intermediaries:AS:FLOW:Loans secured on dwellings: CP NSA</t>
  </si>
  <si>
    <t>FC: FE: NF acc: Asst: K.2: Acq less disp of non-prod NF assets</t>
  </si>
  <si>
    <t>Other Intermediaries:AS:FLOW:Finance leasing loans: CP NSA</t>
  </si>
  <si>
    <t>FC: FE: Sec inc: Uses: D.75: Oth cur trans Misc current trans</t>
  </si>
  <si>
    <t>Other Intermediaries:AS:FLOW:Other loans by UK residents: CP NSA</t>
  </si>
  <si>
    <t>FC: FE: Prim inc: Res: D.43: Prop inc Reinv earns on frgn inv</t>
  </si>
  <si>
    <t>Other Intermediaries:AS:FLOW:Shares and other equity: CP NSA</t>
  </si>
  <si>
    <t>FC: FE: Prim inc: Uses: D.43: Prop inc Reinv earns on frgn inv</t>
  </si>
  <si>
    <t>Other Intermediaries:AS:FLOW:Quoted UK shares: CP NSA</t>
  </si>
  <si>
    <t>FC: IP: Gen inc: Uses: D.39: Prod subs other than on products</t>
  </si>
  <si>
    <t>Other Intermediaries:AS:FLOW:Unquoted UK shares: CP NSA</t>
  </si>
  <si>
    <t>FC: IP: Cap acc: Asst: D.99: Cap trans made Other cap trans</t>
  </si>
  <si>
    <t>Other Intermediaries:Rest of the World shares and other equity (inc F5191)</t>
  </si>
  <si>
    <t>FC: IP: NF acc: Asst: P.52: Gross cap form Changes in invtrs</t>
  </si>
  <si>
    <t>Other Intermediaries:AS:FLOW:UK mutual funds shares: CP NSA</t>
  </si>
  <si>
    <t>FC: IP: NF acc: Asst: P.51: Gross cap form Fixed</t>
  </si>
  <si>
    <t>OI:Prepayments of insurance pre. &amp; reserves for outstanding claims: CP NSA</t>
  </si>
  <si>
    <t>DIM-D.41-TOTAL-RES-IP: Prim inc: Prop inc Interest</t>
  </si>
  <si>
    <t>Other Intermediaries:AS:FLOW:Other accounts receivable/payable: CP NSA</t>
  </si>
  <si>
    <t>FC: IP: Prim inc: Res: D.42: Prop inc Distributed inc of corps</t>
  </si>
  <si>
    <t>LI:FLOW:Financial corporations exc MFIs, insurance co &amp; pension funds:CP NSA</t>
  </si>
  <si>
    <t>DIM-D.41-TOTAL-USES-IP: Prim inc: Uses: Prop inc Interest</t>
  </si>
  <si>
    <t>ESA:OI:LI:FLOW:Currency and deposits</t>
  </si>
  <si>
    <t>FC: IP: Prim inc: Uses: D.42: Prop inc Distributed inc of corps</t>
  </si>
  <si>
    <t>Other Intermediaries:LI:FLOW:Securities other than shares: CP NSA</t>
  </si>
  <si>
    <t>Other Intermediaries:Money Market Instruments issued by other UK residents</t>
  </si>
  <si>
    <t>FC: IP: Gen inc: Uses: D.29: Prod taxes other than on products</t>
  </si>
  <si>
    <t>Other Intermediaries:LI:FLOW:Bonds issued by other UK residents: CP NSA</t>
  </si>
  <si>
    <t>FC: IP: Prim inc: Res: D.4: Prop inc Total</t>
  </si>
  <si>
    <t>Other Intermediaries:LI:FLOW:Loans: CP NSA</t>
  </si>
  <si>
    <t>FC: IP: Prim inc: Res: D.44: Prop inc Attributed to ins pol hld</t>
  </si>
  <si>
    <t>OFI:Loans by UK MFIs (exc loans secured on dwellings &amp; financial leasing)</t>
  </si>
  <si>
    <t>FC: IP: Prim inc: Res: D.45: Prop inc Rent</t>
  </si>
  <si>
    <t>ESA:OI:LI:FLOW:Foreign currency loans by UK MFIs</t>
  </si>
  <si>
    <t>FC: IP: Prim inc: Uses: D.4: Prop inc Total</t>
  </si>
  <si>
    <t>Other Intermediaries:LI:FLOW:Loans by RW Monetary Financial Institutions:CP NSA</t>
  </si>
  <si>
    <t>FC: IP: Prim inc: Uses: D.45: Prop inc Rent</t>
  </si>
  <si>
    <t>Other Intermediaries:LI:FLOW:Direct investment loans: CP NSA</t>
  </si>
  <si>
    <t>FC: IP: Sec inc: Res: D.72: Oth cur trans Non-life ins claims</t>
  </si>
  <si>
    <t>Other Intermediaries:LI:FLOW:Finance leasing loans: CP NSA</t>
  </si>
  <si>
    <t>FC: IP: Sec inc: Uses: D.51: Cur taxes on inc Taxes on inc</t>
  </si>
  <si>
    <t>Other Intermediaries:LI:FLOW:Other loans by UK residents: CP NSA</t>
  </si>
  <si>
    <t>FC: IP: Sec inc: Uses: D.6: Soc bens oth than soc trans</t>
  </si>
  <si>
    <t>Other Intermediaries:LI:FLOW:Other loans by Rest of the World: CP NSA</t>
  </si>
  <si>
    <t>FC: IP: Sec inc: Res: D.612: Social conts Imputed soc conts</t>
  </si>
  <si>
    <t>Other Intermediaries:LI:FLOW:Shares and other equity: CP NSA</t>
  </si>
  <si>
    <t>FC: IP: Sec inc: Uses: D.7: Oth cur trans Total</t>
  </si>
  <si>
    <t>Other Intermediaries:LI:FLOW:Quoted UK shares: CP NSA</t>
  </si>
  <si>
    <t>FC: IP: Sec inc: Uses: D.71: Oth cur trans Net non-life ins</t>
  </si>
  <si>
    <t>Other Intermediaries:LI:FLOW:Unquoted UK shares: CP NSA</t>
  </si>
  <si>
    <t>FC: IP: Cap acc: Liab: D.9: Cap trans rec Total</t>
  </si>
  <si>
    <t>Other Intermediaries:LI:FLOW:UK mutual funds shares: CP NSA</t>
  </si>
  <si>
    <t>FC: IP: Cap acc: Liab: D.99: Cap trans rec Other cap trans</t>
  </si>
  <si>
    <t>Other Intermediaries:LI:FLOW:Other accounts receivable/payable: CP NSA</t>
  </si>
  <si>
    <t>FC: IP: Cap acc: Asst: D.9: Cap trans made Total</t>
  </si>
  <si>
    <t>ESA:AS:FLOW:General government</t>
  </si>
  <si>
    <t>FC: IP: NF acc: Asst: P.5: Gross cap form Total</t>
  </si>
  <si>
    <t>ESA:GG:AS:FLOW:Monetary gold and special drawing rights</t>
  </si>
  <si>
    <t>FC: IP: NF acc: Asst: P.53: Gross cap form Acq less disp of vals</t>
  </si>
  <si>
    <t>ESA:GG:AS:FLOW:Currency and deposits</t>
  </si>
  <si>
    <t>FC: IP: NF acc: Asst: K.2: Acq less disp of non-prod NF assets</t>
  </si>
  <si>
    <t>ESA:GG:AS:FLOW:Deposits with UK MFIs</t>
  </si>
  <si>
    <t>FC: IP: Sec inc: Uses: D.75: Oth cur trans Misc current trans</t>
  </si>
  <si>
    <t>ESA:GG:AS:FLOW:Deposits with Rest of the World MFIs</t>
  </si>
  <si>
    <t>FC: IP: Prim inc: Res: D.43: Prop inc Reinv earns on frgn inv</t>
  </si>
  <si>
    <t>ESA:GG:AS:FLOW:Other deposits (National Savings and tax instruments)</t>
  </si>
  <si>
    <t>FC: IP: Prim inc: Uses: D.43: Prop inc Reinv earns on frgn inv</t>
  </si>
  <si>
    <t>ESA:GG:AS:FLOW:Securities other than shares</t>
  </si>
  <si>
    <t>ESA:GG:AS:FLOW:MMIs issued by UK general government</t>
  </si>
  <si>
    <t>ESA:GG:AS:FLOW:Local authority bills</t>
  </si>
  <si>
    <t>ESA:GG:AS:FLOW:MMIs issued by UK MFIs</t>
  </si>
  <si>
    <t>ESA:GG:AS:FLOW:MMIs issued by other UK residents</t>
  </si>
  <si>
    <t>ESA:GG:AS:FLOW:MMIs issued by Rest of the World</t>
  </si>
  <si>
    <t>ESA:GG:AS:FLOW:Bonds issued by the UK central government</t>
  </si>
  <si>
    <t>ESA:GG:AS:FLOW:Bonds issued by other UK residents</t>
  </si>
  <si>
    <t>ESA:GG:AS:FLOW:Bonds issued by Rest of the World</t>
  </si>
  <si>
    <t>Net domestic product at current market prices: NSA</t>
  </si>
  <si>
    <t>ESA:GG:AS:FLOW:Financial derivatives</t>
  </si>
  <si>
    <t>ESA:GG:AS:FLOW:Loans</t>
  </si>
  <si>
    <t>ESA:GG:AS:FLOW:Loans secured on dwellings</t>
  </si>
  <si>
    <t>ESA:GG:AS:FLOW:Other loans by UK residents</t>
  </si>
  <si>
    <t>ESA:GG:AS:FLOW:Shares and other equity</t>
  </si>
  <si>
    <t>ESA:GG:AS:FLOW:Quoted UK shares</t>
  </si>
  <si>
    <t>ESA:GG:AS:FLOW:Unquoted UK shares</t>
  </si>
  <si>
    <t>ESA:GG:AS:FLOW:Other UK equity (inc direct investment in property)</t>
  </si>
  <si>
    <t>ESA95 D.7 (Uses): ROW Other Current Transfers, CPNSA</t>
  </si>
  <si>
    <t>ESA:GG:AS:FLOW:Rest of the World shares and other equity (inc F5191)</t>
  </si>
  <si>
    <t>ESA:GG:AS:FLOW:Prepayments of insurance pre. &amp; reserves for outstanding claims</t>
  </si>
  <si>
    <t>ESA:GG:AS:FLOW:Other accounts receivable/payable</t>
  </si>
  <si>
    <t>ESA:LI:FLOW:General government</t>
  </si>
  <si>
    <t>ESA:GG:LI:FLOW:Currency and deposits</t>
  </si>
  <si>
    <t>ESA:GG:LI:FLOW:Currency</t>
  </si>
  <si>
    <t>ESA:GG:LI:FLOW:Other deposits (National Savings and tax instruments)</t>
  </si>
  <si>
    <t>ESA:GG:LI:FLOW:Securities other than shares</t>
  </si>
  <si>
    <t>ESA:GG:LI:FLOW:MMIs issued by UK general government</t>
  </si>
  <si>
    <t>ESA:GG:LI:FLOW:Local authority bills</t>
  </si>
  <si>
    <t>ESA:GG:LI:FLOW:Bonds issued by the UK central government</t>
  </si>
  <si>
    <t>ESA:GG:LI:FLOW:UK local authority bonds</t>
  </si>
  <si>
    <t>ESA:GG:LI:FLOW:Loans</t>
  </si>
  <si>
    <t>ESA:GG:LI:FLOW:Loans by UK MFIs (exc loans secured on dwells and fin leasing)</t>
  </si>
  <si>
    <t>ESA:CG:AS:LEVEL:Foreign currency deposits with UK banks</t>
  </si>
  <si>
    <t>ESA:GG:LI:FLOW:Loans by Rest of the World MFIs</t>
  </si>
  <si>
    <t>ESA:GG:LI:FLOW:Finance leasing loans</t>
  </si>
  <si>
    <t>ESA:GG:LI:FLOW:Other loans by UK residents</t>
  </si>
  <si>
    <t>ESA:GG:LI:FLOW:Other loans by Rest of the World</t>
  </si>
  <si>
    <t>ESA:GG:LI:FLOW:Other accounts receivable/payable</t>
  </si>
  <si>
    <t>HN:Total net acquisition of financial assets:F.A: CP NSA</t>
  </si>
  <si>
    <t>HN:Currency and deposits: F.2:CP NSA</t>
  </si>
  <si>
    <t>HN:Currency: F.21: CP NSA</t>
  </si>
  <si>
    <t>HN: Deposits with UK Monetary Financial Institutions: F.221: CP NSA</t>
  </si>
  <si>
    <t>ESA:HN:AS:FLOW:Foreign currency deposits with UK banks</t>
  </si>
  <si>
    <t>HN:Deposits with Rest of the World Monetry Financial Institutions: F.229:CP NSA</t>
  </si>
  <si>
    <t>HN:Other deposits (National Savings and tax instruments): F.29: CP NSA</t>
  </si>
  <si>
    <t>HN:Total Securities other than shares:F.3: CP NSA</t>
  </si>
  <si>
    <t>HN:Money Market Instruments issued by UK general government: F.3311: CP NSA</t>
  </si>
  <si>
    <t>HN:UK Local authority bills: F.3312: CP NSA</t>
  </si>
  <si>
    <t>HN: Money Market Instruments issued by UK MFIs :F.3315: CP NSA</t>
  </si>
  <si>
    <t>HN:Money Market Instruments issued by other UK residents: F.3316: CP NSA</t>
  </si>
  <si>
    <t>HN:Bonds issued by the UK central government:F.3321: CP NSA</t>
  </si>
  <si>
    <t>HN:UK local authority bonds:F.3322: CP NSA</t>
  </si>
  <si>
    <t>HN:Bonds issued by other UK residents:F.3326: CP NSA</t>
  </si>
  <si>
    <t>HN:Bonds issued by Rest of the World:F.3329: CP NSA</t>
  </si>
  <si>
    <t>Central Government:LI:LEVEL:MMIs issued by UK general government: CP NSA</t>
  </si>
  <si>
    <t>ESA:HN:F.34:Financial derivatives</t>
  </si>
  <si>
    <t>HN:Total Loans:F.4: CP NSA</t>
  </si>
  <si>
    <t>HN:Other long term loans by UK residents:F.424: CP NSA</t>
  </si>
  <si>
    <t>Central Government:LI:LEVEL:Bonds issued by the UK central government: CP NSA</t>
  </si>
  <si>
    <t>HN:Shares and other equity:F.5: CP NSA</t>
  </si>
  <si>
    <t>HN:Quoted UK shares: F.514: CP NSA</t>
  </si>
  <si>
    <t>HN:Unquoted UK shares: F.515: CP NSA</t>
  </si>
  <si>
    <t>HN:Other UK equity (inc direct investment in property):F.516: CP NSA</t>
  </si>
  <si>
    <t>HN:Rest of the World shares and other equity (inc F5191):F.519: CP NSA</t>
  </si>
  <si>
    <t>HN:UK mutual funds shares:F.521: CP NSA</t>
  </si>
  <si>
    <t>HN:Rest of the World mutual funds shares:F.529: CP NSA</t>
  </si>
  <si>
    <t>HN:Net equity of HHs in life assurance and pension funds reserve: F.61:CP NSA</t>
  </si>
  <si>
    <t>HN:Prepayments of insurance pre. &amp; reserves for outstanding clai:F.62: CP NSA</t>
  </si>
  <si>
    <t>HN:Other accounts receivable/payable:F.7: CP NSA</t>
  </si>
  <si>
    <t>HN:Total net acquisition of financial liabilities:F.L: CP NSA</t>
  </si>
  <si>
    <t>HN:Securities other than shares:F.3: CP NSA</t>
  </si>
  <si>
    <t>HN:Money Market Instruments issued by other UK residents:F.3316: CP NSA</t>
  </si>
  <si>
    <t>HN:Loans: F.4: CP NSA</t>
  </si>
  <si>
    <t>HN:Loans by UK MFIs (exc loans secured on dwells and fin leasing):F.411: CP NSA</t>
  </si>
  <si>
    <t>ESA:GG:LI:FLOW:Foreign currency loans by UK MFIs</t>
  </si>
  <si>
    <t>HN:Loans by Rest of the World MFIs: F.419: CP NSA</t>
  </si>
  <si>
    <t>HN:Loans secured on dwellings: CP NSA</t>
  </si>
  <si>
    <t>HN:Other long-term loans by UK residents:F.424: CP NSA</t>
  </si>
  <si>
    <t>ESA:IP:AS:DIM:Imputed interest on gilts</t>
  </si>
  <si>
    <t>ESA:MF:AS:FLOW:Currency and deposits</t>
  </si>
  <si>
    <t>ESA:MF:AS:FLOW:Currency</t>
  </si>
  <si>
    <t>ESA:MF:AS:FLOW:Deposits with UK MFIs</t>
  </si>
  <si>
    <t>IP:AS:LEVEL:Direct investment loans: CP NSA: £b</t>
  </si>
  <si>
    <t>ESA:MF:AS:FLOW:Deposits with Rest of the World MFIs</t>
  </si>
  <si>
    <t>ESA:MF:AS:FLOW:Other deposits (National Savings and tax instruments)</t>
  </si>
  <si>
    <t>ESA:MF:AS:FLOW:Securities other than shares</t>
  </si>
  <si>
    <t>ESA:MF:AS:FLOW:MMIs issued by UK general government</t>
  </si>
  <si>
    <t>ESA:MF:AS:FLOW:Local authority bills</t>
  </si>
  <si>
    <t>ESA:MF:AS:FLOW:MMIs issued by UK MFIs</t>
  </si>
  <si>
    <t>ESA:MF:AS:FLOW:MMIs issued by other UK residents</t>
  </si>
  <si>
    <t>ESA:MF:AS:FLOW:MMIs issued by Rest of the World</t>
  </si>
  <si>
    <t>ESA:MF:AS:FLOW:Bonds issued by the UK central government</t>
  </si>
  <si>
    <t>ESA:MF:AS:FLOW:UK local authority bonds</t>
  </si>
  <si>
    <t>ESA:MF:AS:FLOW:Bonds issued by UK MFIs</t>
  </si>
  <si>
    <t>ESA:MF:AS:FLOW:Bonds issued by other UK residents</t>
  </si>
  <si>
    <t>ESA:MF:AS:FLOW:Bonds issued by Rest of the World</t>
  </si>
  <si>
    <t>ESA:MF:AS:FLOW:Financial derivatives</t>
  </si>
  <si>
    <t>IP:LI:LEVEL:Direct investment loans: CP NSA: £b</t>
  </si>
  <si>
    <t>ESA:MF:AS:FLOW:Loans</t>
  </si>
  <si>
    <t>ESA:MF:AS:FLOW:Loans by UK MFIs (exc loans secured on dwells and fin leasing)</t>
  </si>
  <si>
    <t>ESA:MF:AS:FLOW:Direct investment loans</t>
  </si>
  <si>
    <t>ESA:MF:AS:FLOW:Loans secured on dwellings</t>
  </si>
  <si>
    <t>ESA:MF:AS:FLOW:Finance leasing loans</t>
  </si>
  <si>
    <t>ESA:MF:AS:FLOW:Shares and other equity</t>
  </si>
  <si>
    <t>ESA:MF:AS:FLOW:Quoted UK shares</t>
  </si>
  <si>
    <t>ESA:MF:AS:FLOW:Unquoted UK shares</t>
  </si>
  <si>
    <t>ESA:MF:AS:FLOW:Rest of the World shares and other equity (inc F5191)</t>
  </si>
  <si>
    <t>ESA:MF:AS:FLOW:UK mutual funds shares</t>
  </si>
  <si>
    <t>ESA:MF:AS:FLOW:Other accounts receivable/payable</t>
  </si>
  <si>
    <t>ESA:LI:FLOW:Monetary financial institutions</t>
  </si>
  <si>
    <t>ESA:MF:LI:FLOW:Currency and deposits</t>
  </si>
  <si>
    <t>ESA:MF:LI:FLOW:Currency</t>
  </si>
  <si>
    <t>ESA:MF:LI:FLOW:Deposits with UK MFIs</t>
  </si>
  <si>
    <t>ESA:MF:LI:FLOW:Securities other than shares</t>
  </si>
  <si>
    <t>ESA:MF:LI:FLOW:MMIs issued by UK MFIs</t>
  </si>
  <si>
    <t>ESA:MF:LI:FLOW:Bonds issued by UK MFIs</t>
  </si>
  <si>
    <t>ESA:MF:LI:FLOW:Bonds issued by other UK residents</t>
  </si>
  <si>
    <t>ESA:MF:LI:FLOW:Financial derivatives</t>
  </si>
  <si>
    <t>ESA:MF:LI:FLOW:Loans</t>
  </si>
  <si>
    <t>ESA:MF:LI:FLOW:Direct investment loans</t>
  </si>
  <si>
    <t>ESA:MF:LI:FLOW:Finance leasing loans</t>
  </si>
  <si>
    <t>ESA:MF:LI:FLOW:Shares and other equity</t>
  </si>
  <si>
    <t>ESA:MF:LI:FLOW:Quoted UK shares</t>
  </si>
  <si>
    <t>ESA:MF:LI:FLOW:Unquoted UK shares</t>
  </si>
  <si>
    <t>ESA:MF:LI:FLOW:Other UK equity (inc direct investment in property)</t>
  </si>
  <si>
    <t>ESA:MF:LI:FLOW:Other accounts receivable/payable</t>
  </si>
  <si>
    <t>ESA:NF:AS:FLOW:Currency and deposits</t>
  </si>
  <si>
    <t>ESA:NF:AS:FLOW:Currency</t>
  </si>
  <si>
    <t>ESA:NF:AS:FLOW:Deposits with UK MFIs</t>
  </si>
  <si>
    <t>ESA:NF:AS:FLOW:Deposits with Rest of the World MFIs</t>
  </si>
  <si>
    <t>ESA:NF:AS:FLOW:Other deposits (National Savings and tax instruments)</t>
  </si>
  <si>
    <t>ESA:NF:AS:FLOW:Securities other than shares</t>
  </si>
  <si>
    <t>ESA:NF:AS:FLOW:MMIs issued by UK general government</t>
  </si>
  <si>
    <t>ESA:NF:AS:FLOW:Local authority bills</t>
  </si>
  <si>
    <t>ESA:NF:AS:FLOW:MMIs issued by UK MFIs</t>
  </si>
  <si>
    <t>ESA:NF:AS:FLOW:MMIs issued by other UK residents</t>
  </si>
  <si>
    <t>ESA:NF:AS:FLOW:MMIs issued by Rest of the World</t>
  </si>
  <si>
    <t>ESA:PC:AS:LEVEL:Sterling deposits with UK banks</t>
  </si>
  <si>
    <t>ESA:NF:AS:FLOW:Bonds issued by the UK central government</t>
  </si>
  <si>
    <t>ESA:NF:AS:FLOW:UK local authority bonds</t>
  </si>
  <si>
    <t>ESA:NF:AS:FLOW:Bonds issued by UK MFIs</t>
  </si>
  <si>
    <t>ESA:NF:AS:FLOW:Bonds issued by other UK residents</t>
  </si>
  <si>
    <t>ESA:NF:AS:FLOW:Bonds issued by Rest of the World</t>
  </si>
  <si>
    <t>ESA:NF:AS:FLOW:Loans</t>
  </si>
  <si>
    <t>ESA:NF:AS:FLOW:Direct investment loans</t>
  </si>
  <si>
    <t>ESA:NF:AS:FLOW:Loans secured on dwellings</t>
  </si>
  <si>
    <t>ESA:NF:AS:FLOW:Finance leasing loans</t>
  </si>
  <si>
    <t>ESA:NF:AS:FLOW:Other loans by UK residents</t>
  </si>
  <si>
    <t>ESA:NF:AS:FLOW:Shares and other equity</t>
  </si>
  <si>
    <t>ESA:NF:AS:FLOW:Quoted UK shares</t>
  </si>
  <si>
    <t>ESA:NF:AS:FLOW:Unquoted UK shares</t>
  </si>
  <si>
    <t>ESA:NF:AS:FLOW:Rest of the World shares and other equity (inc F5191)</t>
  </si>
  <si>
    <t>ESA:NF:AS:FLOW:UK mutual funds shares</t>
  </si>
  <si>
    <t>ESA:NF:AS:FLOW:Prepayments of insurance pre. &amp; reserves for outstanding claims</t>
  </si>
  <si>
    <t>ESA:NF:AS:FLOW:Other accounts receivable/payable</t>
  </si>
  <si>
    <t>ESA:NF:LI:FLOW:Securities other than shares</t>
  </si>
  <si>
    <t>ESA:NF:LI:FLOW:MMIs issued by other UK residents</t>
  </si>
  <si>
    <t>ESA:NF:LI:FLOW:Bonds issued by other UK residents</t>
  </si>
  <si>
    <t>ESA:NF:LI:FLOW:Loans</t>
  </si>
  <si>
    <t>ESA:NF:LI:FLOW:Loans by UK MFIs (exc loans secured on dwells and fin leasing)</t>
  </si>
  <si>
    <t>ESA:NF:LI:FLOW:Loans by Rest of the World MFIs</t>
  </si>
  <si>
    <t>ESA:NF:LI:FLOW:Direct investment loans</t>
  </si>
  <si>
    <t>ESA:NF:LI:FLOW:Finance leasing loans</t>
  </si>
  <si>
    <t>ESA:NF:LI:FLOW:Other loans by UK residents</t>
  </si>
  <si>
    <t>ESA:NF:LI:FLOW:Other loans by Rest of the World</t>
  </si>
  <si>
    <t>ESA:NF:LI:FLOW:Shares and other equity</t>
  </si>
  <si>
    <t>ESA:NF:LI:FLOW:Quoted UK shares</t>
  </si>
  <si>
    <t>ESA:NF:LI:FLOW:Unquoted UK shares</t>
  </si>
  <si>
    <t>ESA:NF:LI:FLOW:Other UK equity (inc direct investment in property)</t>
  </si>
  <si>
    <t>ESA:NF:LI:FLOW:Other accounts receivable/payable</t>
  </si>
  <si>
    <t>Financial Corporations: Assets:Capital transfers made Capital taxes:D.91:CP NSA</t>
  </si>
  <si>
    <t>FinCos: Assets: Capital transfers made: Other capital transfers: D.99: CP NSA</t>
  </si>
  <si>
    <t>FC: FC: Prod acc: Uses: K.1: Consumption of fixed capital</t>
  </si>
  <si>
    <t>FinCos: Assets: Gross capital formation: Changes in inventories P.52: CP NSA</t>
  </si>
  <si>
    <t>ESA:PR:AS:LEVEL:Foreign currency deposits with UK banks</t>
  </si>
  <si>
    <t>Financial Corporations: Assets: Gross fixed capital formation: P.51: CP NSA</t>
  </si>
  <si>
    <t>Financial corporations: D.41 interest received, £m CP NSA</t>
  </si>
  <si>
    <t>FinCo: Property including distributed income of corporations: CP</t>
  </si>
  <si>
    <t>Financial corporations: D.41 interest paid, £m CP NSA</t>
  </si>
  <si>
    <t>FinCo: Property including distributed income of corporations: CP: NSA</t>
  </si>
  <si>
    <t>Financial Corps: Primary inc: Resources: Property inc. Total: D.4: £M: CP: NSA</t>
  </si>
  <si>
    <t>Financial Corps: Prop inc Attrib to insurance policy holder D.44: £M :CP : NSA</t>
  </si>
  <si>
    <t>Financial Corps: Resources: D.45 Property income including Rent: £m: CP: NSA</t>
  </si>
  <si>
    <t>Financial Corps: Primary income: Uses: Property income. Tot: D.4: £M: CP: NSA</t>
  </si>
  <si>
    <t>Financial Corporations: Prim inc: Uses: Prop including Rent: D.45: CP NSA</t>
  </si>
  <si>
    <t>Financial Corporations: Sec. inc: Res: Oth cur trans Non-life ins claims: D.72</t>
  </si>
  <si>
    <t>Financial Corps: Sec. income: Uses: CURR taxes on inc Taxes on inc: £m: CP: NSA</t>
  </si>
  <si>
    <t>Financial Corps: Sec inc: Uses: Soc bens oth than soc trans: D.62: £M: CP: NSA</t>
  </si>
  <si>
    <t>Financial Corporations: Sec. inc: Res: Social conts Imputed soc conts: D.612</t>
  </si>
  <si>
    <t>FinCos: Sec inc: Uses: Oth cur trans Net non-life ins: D.71: CP NSA</t>
  </si>
  <si>
    <t>Financial Corporations:Capital transfers receivable:Other capital transfers:D.99</t>
  </si>
  <si>
    <t>Financial Corporations: Gross fixed capital formation: Total: CP NSA</t>
  </si>
  <si>
    <t>FinCorps:Acq less disposals of non-produced non fin assets:K.2: £M: CP: NSA</t>
  </si>
  <si>
    <t>FinCos:Other current transfers:Miscellaneous current transfers:CP NSA</t>
  </si>
  <si>
    <t>FinCo: Property including re-invested earnings on foreign investment: CP: NSA</t>
  </si>
  <si>
    <t>FinCos: Uses: Property including Reinvested earns on frgn investment: CP NSA</t>
  </si>
  <si>
    <t>FC: MF: NF acc: Asst: B.9: Net lend/net borrowing</t>
  </si>
  <si>
    <t>FC: FE: NF acc: Asst: B.9: Net lend/net borrowing</t>
  </si>
  <si>
    <t>FC: IP: NF acc: Asst: B.9: Net lend/net borrowing</t>
  </si>
  <si>
    <t>Uses: Rest of the World: Investment Grants: D.92: CP NSA</t>
  </si>
  <si>
    <t>ESA95 D.39 (Uses): ROW Less Other Subs on Production (UK Debits), CPNSA</t>
  </si>
  <si>
    <t>Uses: Rest of World: Other Capital Transfers: D.99: CP NSA</t>
  </si>
  <si>
    <t>Income &amp; Capital A/C: Uses: Property Income: Interest: D.41: CP NSA</t>
  </si>
  <si>
    <t>Income &amp; Capital A/C: Uses: Property Income: Distributed income of corps.:CP NSA</t>
  </si>
  <si>
    <t>Income &amp; Capital A/C: Property Income: Interest: D.41: CP NSA</t>
  </si>
  <si>
    <t>Income &amp; Capital A/C: Property Income: Distributed income of corps.:D.42: CP NSA</t>
  </si>
  <si>
    <t>Income &amp; Capital A/C: Uses: Prop. Income: Total property income: CP NSA</t>
  </si>
  <si>
    <t>Primary Income: RoW Resources: Prop. Income to ins. policy holders: D44: CP NSA</t>
  </si>
  <si>
    <t>Income &amp; Capital A/C: Uses: Prop. Income: Rent: D.45: CP NSA</t>
  </si>
  <si>
    <t>Income &amp; Capital A/C: Property Income: Total: D.4: CP NSA</t>
  </si>
  <si>
    <t>Income &amp; Capital A/C: Property Income: Rent: D.45: CP NSA</t>
  </si>
  <si>
    <t>Resources: Rest of the World Non-Life Insurance Claims: D.72: CP NSA</t>
  </si>
  <si>
    <t>Uses: Rest of the World: Taxes on Income: D.51: CP NSA</t>
  </si>
  <si>
    <t>Uses: Rest of the World: Net Non-Life Insurance Premiums: D.71: CP NSA</t>
  </si>
  <si>
    <t>Resources: Rest of the World: Capital Transfers: D.9: CP NSA</t>
  </si>
  <si>
    <t>Resources: Rest of the World: Investment Grants:D.9: CP NSA</t>
  </si>
  <si>
    <t>Resources: Rest of the World: Other Capital Transfers: D.99: CP NSA</t>
  </si>
  <si>
    <t>Uses: Rest of the World: Capital Transfers: D.9: CP NSA</t>
  </si>
  <si>
    <t>ROW: Changes in Net Worth Due to Saving and Capital Transfers: CP NSA</t>
  </si>
  <si>
    <t>ROW Acquisitions less Disposals of NPNF Assets: K.2: CP NSA</t>
  </si>
  <si>
    <t>Uses: Rest of the World Miscellaneous Current Transfers: D.75 CP NSA</t>
  </si>
  <si>
    <t>I&amp;C:Uses:Property Income:Reinvested earnings on direct foreign investment: CPNSA</t>
  </si>
  <si>
    <t>I&amp;C A/C:Property Income: Reinvested earnings on direct foreign investment:CP NSA</t>
  </si>
  <si>
    <t>Central Government: AS:LEVEL:Monetary gold and special drawing rights: CP NSA</t>
  </si>
  <si>
    <t>Central Government:AS:LEVEL:Currency &amp; deposits: CP NSA</t>
  </si>
  <si>
    <t>CG:AS:LEVEL:Deposits with UK Monetary FinanciaI Institutions: CP NSA</t>
  </si>
  <si>
    <t>CG:AS:LEVEL:Deposits with Rest of the World Monetary Financial Instruments</t>
  </si>
  <si>
    <t>Central Government:AS:LEVEL:Other deposits (National Savings &amp; tax instruments)</t>
  </si>
  <si>
    <t>Central Government:AS:LEVEL:Securities other than shares: CP NSA</t>
  </si>
  <si>
    <t>CG:AS:LEVEL:Money Market Instruments issued by Rest of the World: CP NSA</t>
  </si>
  <si>
    <t>RW:AS:LEVEL:Direct investment loans: CP NSA</t>
  </si>
  <si>
    <t>Central Government:AS:LEVEL:UK local authority bonds: CP NSA</t>
  </si>
  <si>
    <t>Central Government:AS:LEVEL:Bonds issued by other UK residents: CP NSA</t>
  </si>
  <si>
    <t>Central Government:AS:LEVEL:Bonds issued by Rest of the World: CP NSA</t>
  </si>
  <si>
    <t>Central Government:AS:LEVEL:Total Financial Assets: CP NSA</t>
  </si>
  <si>
    <t>Central Government:AS:LEVEL:Loans: CP NSA</t>
  </si>
  <si>
    <t>Central Government:AS:LEVEL:Loans secured on dwellings: CP NSA</t>
  </si>
  <si>
    <t>Central Government:AS:LEVEL:Other loans by UK residents: CP NSA</t>
  </si>
  <si>
    <t>Central Government:AS:LEVEL:Shares and other equity: CP NSA</t>
  </si>
  <si>
    <t>Central Government:AS:LEVEL:Quoted UK shares:CP NSA</t>
  </si>
  <si>
    <t>Central Government:AS:LEVEL:Unquoted UK shares: CP NSA</t>
  </si>
  <si>
    <t>Central Government:AS:LEVEL:Rest of the World shares &amp; other equity (inc F5191)</t>
  </si>
  <si>
    <t>Central Government:AS:LEVEL:Other accounts receivable/payable: CP NSA</t>
  </si>
  <si>
    <t>Central Government:LI:LEVEL:Currency and deposits: CP NSA</t>
  </si>
  <si>
    <t>Central Government:LI:LEVEL:Currency: CP NSA</t>
  </si>
  <si>
    <t>Central Government:LI:LEVEL:Other deposits (National Savings &amp; tax instruments)</t>
  </si>
  <si>
    <t>Central Government:LI:LEVEL:Securities other than shares: CP NSA</t>
  </si>
  <si>
    <t>ESA:CG:LI:LEVEL:Sterling treasury bills</t>
  </si>
  <si>
    <t>ESA:CG:LI:LEVEL:ECU treasury bills</t>
  </si>
  <si>
    <t>ESA:CG:LI:LEVEL:British government securities</t>
  </si>
  <si>
    <t>ESA:CG:LI:LEVEL:Other UK central government bonds - sterling &amp; foreign currency</t>
  </si>
  <si>
    <t>Central Government:LI:LEVEL:Total Financial Liabilities: CP NSA</t>
  </si>
  <si>
    <t>Central Government:LI:LEVEL:Loans: CP NSA</t>
  </si>
  <si>
    <t>CG:LI:LEVEL:Loans by UK MFIs (exc loans secured on dwells and fin leasing)</t>
  </si>
  <si>
    <t>RW:LI:LEVEL:Direct investment loans: CP NSA</t>
  </si>
  <si>
    <t>Central Government:LI:LEVEL:Finance leasing loans: CP NSA</t>
  </si>
  <si>
    <t>Central Government:LI:LEVEL:Other loans by UK residents: CP NSA</t>
  </si>
  <si>
    <t>Central Government:LI:LEVEL:Other loans by Rest of the World: CP NSA</t>
  </si>
  <si>
    <t>Central Government:LI:LEVEL:Other accounts receivable/payable: CP NSA</t>
  </si>
  <si>
    <t>IP:AS:LEVEL:Currency and deposits: CP NSA: £b</t>
  </si>
  <si>
    <t>IP:AS:LEVEL:Deposits with UK Monetary Financial Institutions: CP NSA: £b</t>
  </si>
  <si>
    <t>P:AS:LEVEL:Deposits with RW Monetary Financial Institutions: CP NSA: £b</t>
  </si>
  <si>
    <t>IP:AS:LEVEL:Other deposits (National Savings and tax instruments): CP NSA: £b</t>
  </si>
  <si>
    <t>IP:AS:LEVEL:Securities other than shares: CP NSA: £b</t>
  </si>
  <si>
    <t>IP:AS:LEVEL:Money Market Instruments issued by UK general government: CP NSA: £b</t>
  </si>
  <si>
    <t>IP:AS:LEVEL:Money Market Instruments issued by UK MFIs: CP NSA: £b</t>
  </si>
  <si>
    <t>IP:AS:LEVEL:Money Market Instruments issued by other UK residents: CP NSA: £b</t>
  </si>
  <si>
    <t>IP:AS:LEVEL:Money Market Instruments issued by Rest of the World: CP NSA: £b</t>
  </si>
  <si>
    <t>IP:AS:LEVEL:Bonds issued by the UK central government: CP NSA: £b</t>
  </si>
  <si>
    <t>IP:AS:LEVEL:UK local authority bonds: CP NSA: £b</t>
  </si>
  <si>
    <t>IP:AS:LEVEL:Bonds issued by UK Monetary Financial Instruments: CP NSA: £b</t>
  </si>
  <si>
    <t>IP:AS:LEVEL:Bonds issued by other UK residents: CP NSA: £b</t>
  </si>
  <si>
    <t>IP:AS:LEVEL:Bonds issued by Rest of the World: CP NSA: £b</t>
  </si>
  <si>
    <t>IP:AS:LEVEL:Total Financial Assets: CP NSA: £m</t>
  </si>
  <si>
    <t>IP:AS:LEVEL:Loans: CP NSA: £b</t>
  </si>
  <si>
    <t>IP:AS:LEVEL:Loans secured on dwellings: CP NSA: £b</t>
  </si>
  <si>
    <t>IP:AS:LEVEL:Other loans by UK residents: CP NSA: £b</t>
  </si>
  <si>
    <t>IP:AS:LEVEL:Shares and other equity: CP NSA: £b</t>
  </si>
  <si>
    <t>IP:AS:LEVEL:Quoted UK shares: CP NSA: £b</t>
  </si>
  <si>
    <t>IP:AS:LEVEL:Unquoted UK shares: CP NSA: £b</t>
  </si>
  <si>
    <t>IP:AS:LEVEL:Rest of the World shares and other equity (inc F5191): CP NSA: £b</t>
  </si>
  <si>
    <t>IP:AS:LEVEL:UK mutual funds shares: CP NSA: £b</t>
  </si>
  <si>
    <t>IP:AS:LEVEL:Prepayments of insurance pre. &amp; reserves for outstanding claims: £b</t>
  </si>
  <si>
    <t>IP:AS:LEVEL:Other accounts receivable/payable: CP NSA: £b</t>
  </si>
  <si>
    <t>IP:LI:LEVEL:Securities other than shares: CP NSA: £b</t>
  </si>
  <si>
    <t>IP:LI:LEVEL:Bonds issued by other UK residents: CP NSA: £b</t>
  </si>
  <si>
    <t>IP:LI:LEVEL:Total Financial Liabilities: CP NSA</t>
  </si>
  <si>
    <t>IP:LI:LEVEL:Loans: CP NSA: £b</t>
  </si>
  <si>
    <t>IP:LI:LEVEL:Loans by UK MFIs (exc loans secured on dwells &amp; fin leasing):CP NSA</t>
  </si>
  <si>
    <t>IP:LI:LEVEL:Other loans by UK residents: CP NSA: £b</t>
  </si>
  <si>
    <t>IP:LI:LEVEL:Shares and other equity: CP NSA: £b</t>
  </si>
  <si>
    <t>IP:LI:LEVEL:Quoted UK shares: CP NSA: £m</t>
  </si>
  <si>
    <t>IP:LI:LEVEL:Unquoted UK shares: CP NSA: £b</t>
  </si>
  <si>
    <t>IP:LI:LEVEL:Net equity of Households in life assurance&amp; pension funds reserves</t>
  </si>
  <si>
    <t>IP:LI:LEVEL:Prepayments of insurance pre. &amp; reserves for outstanding claims: £b</t>
  </si>
  <si>
    <t>IP:LI:LEVEL:Other accounts receivable/payable: CP NSA</t>
  </si>
  <si>
    <t>Local Government:AS:LEVEL:Currency and deposits: CP NSA</t>
  </si>
  <si>
    <t>LG:AS:LEVEL:Deposits with UK Monetary Financial Institutions: CP NSA</t>
  </si>
  <si>
    <t>ESA:LA:AS:LEVEL:Foreign currency deposits with UK banks</t>
  </si>
  <si>
    <t>Local Government:AS:LEVEL:Other deposits (National Savings and tax instruments)</t>
  </si>
  <si>
    <t>Local Government:AS:LEVEL:Securities other than shares: CP NSA</t>
  </si>
  <si>
    <t>Local Government:AS:LEVEL:MMIs issued by UK general government: CP NSA</t>
  </si>
  <si>
    <t>LG:Money Market Instruments issued by UK Monetary Financial Institutions:CP NSA</t>
  </si>
  <si>
    <t>Local Government:Money Market Instruments issued by other UK residents</t>
  </si>
  <si>
    <t>Local Government:AS:LEVEL:Bonds issued by the UK central government: CP NSA</t>
  </si>
  <si>
    <t>Local Government:AS:LEVEL:Total Financial Assets: CP NSA</t>
  </si>
  <si>
    <t>Local Government:AS:LEVEL:Loans: CP NSA</t>
  </si>
  <si>
    <t>Local Government:AS:LEVEL:Loans secured on dwellings: CP NSA</t>
  </si>
  <si>
    <t>Local Government:AS:LEVEL:Other loans by UK residents: CP NSA</t>
  </si>
  <si>
    <t>Local Government:AS:LEVEL:Shares and other equity: CP NSA</t>
  </si>
  <si>
    <t>Local Government:AS:LEVEL:Quoted UK shares: CP NSA</t>
  </si>
  <si>
    <t>Local Government:AS:LEVEL:Unquoted UK shares: CP NSA</t>
  </si>
  <si>
    <t>Local Government:Prepayments of insurance pre. &amp; reserves for outstanding claims</t>
  </si>
  <si>
    <t>Local Government:AS:LEVEL:Other accounts receivable/payable: CP NSA</t>
  </si>
  <si>
    <t>Local Government:LI:LEVEL:Securities other than shares: CP NSA</t>
  </si>
  <si>
    <t>Local Government:LI:LEVEL:Local authority bills: CP NSA</t>
  </si>
  <si>
    <t>Local Government:LI:LEVEL:UK local authority bonds: CP NSA</t>
  </si>
  <si>
    <t>Local Government:LI:LEVEL:Total Financial Liabilities: CP NSA</t>
  </si>
  <si>
    <t>Local Government:LI:LEVEL:Loans: CP NSA</t>
  </si>
  <si>
    <t>LG:LI:LEVEL:Loans by UK MFIs (exc loans secured on dwells and fin leasing)</t>
  </si>
  <si>
    <t>Other Intermediaries:AS:LEVEL:Local authority bills: CP NSA</t>
  </si>
  <si>
    <t>Local Government:LI:LEVEL:Finance leasing loans: CP NSA</t>
  </si>
  <si>
    <t>Local Government:LI:LEVEL:Other loans by UK residents: CP NSA</t>
  </si>
  <si>
    <t>Local Government:LI:LEVEL:Other loans by Rest of the World: CP NSA</t>
  </si>
  <si>
    <t>Local Government:LI:LEVEL:Other accounts receivable/payable: CP NSA</t>
  </si>
  <si>
    <t>PC:AS:LEVEL:Currency and deposits: CP NSA: £m</t>
  </si>
  <si>
    <t>PC:AS:LEVEL:Currency: CP NSA: £m</t>
  </si>
  <si>
    <t>PC:AS:LEVEL:Deposits with UK Monetary Financial Institutions: CP NSA: £m</t>
  </si>
  <si>
    <t>PC:AS:LEVEL:Deposits with RW Monetary Financial Institutions:CPNSA</t>
  </si>
  <si>
    <t>PC:AS:LEVEL:Other deposits (National Savings and tax instruments): CP NSA: £m</t>
  </si>
  <si>
    <t>PC:AS:LEVEL:Securities other than shares: CP NSA: £m</t>
  </si>
  <si>
    <t>PC:AS:LEVEL:Money Market Instruments issued by UK general government: CP NSA: £m</t>
  </si>
  <si>
    <t>PC:AS:LEVEL:Money Market Instruments issued by UK MFIs: CP NSA</t>
  </si>
  <si>
    <t>PC:AS:LEVEL:Money Market Instruments issued by other UK residents: CP NSA: £m</t>
  </si>
  <si>
    <t>PC:AS:LEVEL:Bonds issued by the UK central government: CP NSA: £m</t>
  </si>
  <si>
    <t>PC:AS:LEVEL:UK local authority bonds: CP NSA: £m</t>
  </si>
  <si>
    <t>PC:AS:LEVEL:Bonds issued by other UK residents: CP NSA: £m</t>
  </si>
  <si>
    <t>PC:AS:LEVEL:Total Financial Assets: CP NSA: £m</t>
  </si>
  <si>
    <t>PC:AS:LEVEL:Loans: CP NSA: £m</t>
  </si>
  <si>
    <t>ESA:OI:LI:LEVEL:Currency and deposits</t>
  </si>
  <si>
    <t>PC:AS:LEVEL:Loans secured on dwellings: CP NSA: £m</t>
  </si>
  <si>
    <t>PC:AS:LEVEL:Other loans by UK residents: CP NSA: £m</t>
  </si>
  <si>
    <t>PC:AS:LEVEL:Shares and other equity: CP NSA: £m</t>
  </si>
  <si>
    <t>PC:AS:LEVEL:Quoted UK shares: CP NSA: £m</t>
  </si>
  <si>
    <t>PC:AS:LEVEL:Unquoted UK shares: CP NSA: £m</t>
  </si>
  <si>
    <t>PC:AS:LEVEL:Rest of the World shares and other equity (inc F5191): CP NSA: £m</t>
  </si>
  <si>
    <t>ESA:OI:LI:LEVEL:Foreign currency loans by UK MFIs</t>
  </si>
  <si>
    <t>PC:AS:LEVEL:Prepayments of insurance pre.&amp;reserves for outstanding claims:CP NSA</t>
  </si>
  <si>
    <t>PC:AS:LEVEL:Other accounts receivable/payable: CP NSA: £m</t>
  </si>
  <si>
    <t>ESA:PC:LI:LEVEL:Currency and deposits</t>
  </si>
  <si>
    <t>ESA:PC:LI:LEVEL:Other deposits (National Savings and tax instruments)</t>
  </si>
  <si>
    <t>PC:LI:LEVEL:Securities other than shares: CP NSA: £m</t>
  </si>
  <si>
    <t>PC:LI:LEVEL:Bonds issued by other UK residents: CP NSA: £m</t>
  </si>
  <si>
    <t>PC:LI:LEVEL:Total Financial Liabilities: CP NSA: £m</t>
  </si>
  <si>
    <t>PC:LI:LEVEL:Loans: CP NSA: £m</t>
  </si>
  <si>
    <t>PC:LI:LEVEL:Loans by UK MFIs (exc loans secured on dwells and fin leasing):£m</t>
  </si>
  <si>
    <t>ESA:PC:AS:LEVEL:Bonds issued by RoW</t>
  </si>
  <si>
    <t>PC:LI:LEVEL:Finance leasing loans: CP NSA: £m</t>
  </si>
  <si>
    <t>PC:LI:LEVEL:Other loans by UK residents: CP NSA: £m</t>
  </si>
  <si>
    <t>PC:LI:LEVEL:Other loans by Rest of the World: CP NSA: £m</t>
  </si>
  <si>
    <t>PC:LI:LEVEL:Shares and other equity: CP NSA: £m</t>
  </si>
  <si>
    <t>PC:LI:LEVEL:Unquoted UK shares: CP NSA: £m</t>
  </si>
  <si>
    <t>PC:LI:LEVEL:Other accounts receivable/payable: CP NSA: £m</t>
  </si>
  <si>
    <t>PR:AS:LEVEL:Currency and deposits: CP NSA: £m</t>
  </si>
  <si>
    <t>PR:AS:LEVEL:Currency: CP NSA: £m</t>
  </si>
  <si>
    <t>PR:AS:LEVEL:Deposits with UK Monetary Financial Institutions: CP NSA: £m</t>
  </si>
  <si>
    <t>PR:AS:LEVEL:Deposits with Rest of the World MFIs: CP NSA: £m</t>
  </si>
  <si>
    <t>PR:AS:LEVEL:Other deposits (National Savings and tax instruments):CP NSA: £m</t>
  </si>
  <si>
    <t>PR:AS:LEVEL:Securities other than shares: CP NSA: £m</t>
  </si>
  <si>
    <t>PR:AS:LEVEL:Money Market Instruments issued by UK general government: CP NSA: £m</t>
  </si>
  <si>
    <t>PR:AS:LEVEL:Money Market Instruments issued by UK MFIs: CP NSA: £m</t>
  </si>
  <si>
    <t>PR:AS:LEVEL:Money Market Instruments issued by other UK residents: CP NSA: £m</t>
  </si>
  <si>
    <t>PR:AS:LEVEL:Money Market Instruments issued by Rest of the World: CP NSA: £m</t>
  </si>
  <si>
    <t>PR:AS:LEVEL:Bonds issued by the UK central government: CP NSA: £m</t>
  </si>
  <si>
    <t>PR:AS:LEVEL:UK local authority bonds: CP NSA: £m</t>
  </si>
  <si>
    <t>PR:AS:LEVEL:Bonds issued by UK Monetary Financial Institutions: CP NSA: £m</t>
  </si>
  <si>
    <t>PR:AS:LEVEL:Bonds issued by other UK residents: CP NSA: £m</t>
  </si>
  <si>
    <t>PR:AS:LEVEL:Bonds issued by Rest of the World: CP NSA: £m</t>
  </si>
  <si>
    <t>PR:AS:LEVEL:Total Financial Assets: CP NSA: £m</t>
  </si>
  <si>
    <t>PR:AS:LEVEL:Loans: CP NSA: £m</t>
  </si>
  <si>
    <t>ESA:PR:AS:LEVEL:Outward direct investment loans</t>
  </si>
  <si>
    <t>ESA:PR:AS:LEVEL:Inward direct investment loans</t>
  </si>
  <si>
    <t>PR:AS:LEVEL:Other loans by UK residents: CP NSA: £m</t>
  </si>
  <si>
    <t>PR:AS:LEVEL:Shares and other equity: CP NSA: £m</t>
  </si>
  <si>
    <t>PR:AS:LEVEL:Quoted UK shares: CP NSA: £m</t>
  </si>
  <si>
    <t>PR:AS:LEVEL:Unquoted UK shares: CP NSA: £m</t>
  </si>
  <si>
    <t>PR:AS:LEVEL:Rest of the World shares and other equity (inc F5191): CP NSA: £m</t>
  </si>
  <si>
    <t>PR:AS:LEVEL:UK mutual funds shares: CP NSA: £m</t>
  </si>
  <si>
    <t>ESA95: CG: Total output (P1)</t>
  </si>
  <si>
    <t>PR:AS:LEVEL:Prepayments of insurance pre. &amp; reserves for outstanding claims: £m</t>
  </si>
  <si>
    <t>ESA95: CG: COFOG (P2)Intermediate consumption:Total:CP NSA</t>
  </si>
  <si>
    <t>PR:AS:LEVEL:Other accounts receivable/payable: CP NSA: £m</t>
  </si>
  <si>
    <t>ESA95: CG: Value added, net (B1n)</t>
  </si>
  <si>
    <t>PR:LI:LEVEL:Securities other than shares: CP NSA: £m</t>
  </si>
  <si>
    <t>ESA95: CG: Wages and salaries, paid (D11)</t>
  </si>
  <si>
    <t>PR:LI:LEVEL:Money Market Instruments issued by other UK residents:CP NSA: £m</t>
  </si>
  <si>
    <t>ESA95: CG: Total employers social contributions, paid (D12)</t>
  </si>
  <si>
    <t>PR:LI:LEVEL:Bonds issued by other UK residents: CP NSA: £m</t>
  </si>
  <si>
    <t>ESA95: CG: Other taxes on production, paid (D29)</t>
  </si>
  <si>
    <t>PR:LI:LEVEL:Total Financial Liabilities: CP NSA: £m</t>
  </si>
  <si>
    <t>ESA95: CG: Other subsidies on production, received (D39)</t>
  </si>
  <si>
    <t>PR:LI:LEVEL:Loans: CP NSA: £m</t>
  </si>
  <si>
    <t>ESA95: CG: Operating surplus, net (B2n)</t>
  </si>
  <si>
    <t>PR:LI:LEVEL:Loans by UK MFIs (exc loans secured on dwells and fin leasing): £b</t>
  </si>
  <si>
    <t>ESA95: CG: Total compensation of employees, paid (D1)</t>
  </si>
  <si>
    <t>ESA:PR:LI:LEVEL:Foreign currency loans by UK MFIs</t>
  </si>
  <si>
    <t>ESA95: CG: Value added, gross (B1g)</t>
  </si>
  <si>
    <t>ESA:PR:LI:LEVEL:Outward direct investment loans</t>
  </si>
  <si>
    <t>I&amp;C A/C: Taxes on production &amp; imports: Imports exc. VAT &amp; Duty: CP NSA</t>
  </si>
  <si>
    <t>ESA:PR:LI:LEVEL:Inward direct investment loans</t>
  </si>
  <si>
    <t>PR:LI:LEVEL:Finance leasing loans: CP NSA: £m</t>
  </si>
  <si>
    <t>PR:LI:LEVEL:Other loans by UK residents: CP NSA: £m</t>
  </si>
  <si>
    <t>PR:LI:LEVEL:Other loans by Rest of the World: CP NSA: £m</t>
  </si>
  <si>
    <t>PR:LI:LEVEL:Shares and other equity: CP NSA: £m</t>
  </si>
  <si>
    <t>PR:LI:LEVEL:Quoted UK shares: CP NSA: £m</t>
  </si>
  <si>
    <t>ESA95: CG: COFOG :D3 Subsidies, Total paid CP NSA</t>
  </si>
  <si>
    <t>PR:LI:LEVEL:Unquoted UK shares: CP NSA: £m</t>
  </si>
  <si>
    <t>PR:LI:LEVEL:Other UK equity (inc direct investment in property): CP NSA: £m</t>
  </si>
  <si>
    <t>PR:LI:LEVEL:Other accounts receivable/payable: CP NSA: £m</t>
  </si>
  <si>
    <t>RW:AS:LEVEL:Currency and deposits: CP NSA</t>
  </si>
  <si>
    <t>RW:AS:LEVEL:Currency: CP NSA</t>
  </si>
  <si>
    <t>RW:AS:LEVEL:Deposits with UK Monetary Financial Instruments: CP NSA</t>
  </si>
  <si>
    <t>RW:AS:LEVEL:Foreign currency deposits with UK banks: CP NSA</t>
  </si>
  <si>
    <t>ESA95: CG: Balance of primary incomes, net (B5n)</t>
  </si>
  <si>
    <t>RW:AS:LEVEL:Other deposits (National Savings and tax instruments): CP NSA</t>
  </si>
  <si>
    <t>RW:AS:LEVEL:Securities other than shares: CP NSA</t>
  </si>
  <si>
    <t>RW:Money Market Instruments issued by UK general government: CP NSA</t>
  </si>
  <si>
    <t>RW:Money Market Instruments issued by UK Monetary Financial Institutions:CPNSA</t>
  </si>
  <si>
    <t>RW:AS:LEVEL:Money Market Instruments issued by other UK residents: CP NSA</t>
  </si>
  <si>
    <t>RW:AS:LEVEL:Bonds issued by the UK central government: CP NSA</t>
  </si>
  <si>
    <t>RW:AS:LEVEL:UK local authority bonds: CP NSA</t>
  </si>
  <si>
    <t>RW:AS:LEVEL:Bonds issued by UK Monetary Financial Instruments: CP NSA</t>
  </si>
  <si>
    <t>ESA95: CG: Non life insurance claims, received (D72)</t>
  </si>
  <si>
    <t>RW:AS:LEVEL:Bonds issued by other UK residents: CP NSA</t>
  </si>
  <si>
    <t>ESA:RW:LI:LEVEL:Financial derivatives</t>
  </si>
  <si>
    <t>RW:AS:LEVEL:Total Financial Assets: CP NSA</t>
  </si>
  <si>
    <t>RW:AS:LEVEL:Loans: CP NSA</t>
  </si>
  <si>
    <t>RW:AS:LEVEL:Loans by Rest of the World Monetary Financial Instruments: CP NSA</t>
  </si>
  <si>
    <t>ESA:RW:AS:LEVEL:Outward direct investment loans</t>
  </si>
  <si>
    <t>ESA95: CG: Net non life insurance premiums, paid (D71)</t>
  </si>
  <si>
    <t>ESA:RW:AS:LEVEL:Inward direct investment loans</t>
  </si>
  <si>
    <t>RW:AS:LEVEL:Other loans by Rest of the World: CP NSA</t>
  </si>
  <si>
    <t>ESA95: CG: Disposable income, net (B6n)</t>
  </si>
  <si>
    <t>RW:AS:LEVEL:Shares and other equity: CP NSA</t>
  </si>
  <si>
    <t>RW:AS:LEVEL:Quoted UK shares: CP NSA</t>
  </si>
  <si>
    <t>RW:AS:LEVEL:Unquoted UK shares: CP NSA</t>
  </si>
  <si>
    <t>ESA95: CG: Saving, net (B8n)</t>
  </si>
  <si>
    <t>RW:AS:LEVEL:Other UK equity (inc direct investment in property): CP NSA</t>
  </si>
  <si>
    <t>RW::LEVEL:Rest of the World Net financial wealth: CP NSA</t>
  </si>
  <si>
    <t>RW:AS:LEVEL:UK mutual funds shares: CP NSA</t>
  </si>
  <si>
    <t>RW:AS:LEVEL:Net equity of HHs in life assurance&amp; pension funds reserves: CP</t>
  </si>
  <si>
    <t>RW:AS:LEVEL:Prepayments of insurance pre.&amp;reserves for outstanding claims:CP</t>
  </si>
  <si>
    <t>RW:AS:LEVEL:Other accounts receivable/payable: CP NSA</t>
  </si>
  <si>
    <t>RW:LI:LEVEL:Currency and deposits: CP NSA</t>
  </si>
  <si>
    <t>ESA95: CG: Changes in net worth due to savings and capital transfers (B10.1)</t>
  </si>
  <si>
    <t>RW:LI:LEVEL:Currency: CP NSA</t>
  </si>
  <si>
    <t>RW:LI:LEVEL:Deposits with Rest of the World Monetary Financial Institutions: CP</t>
  </si>
  <si>
    <t>RW:LI:LEVEL:Securities other than shares: CP NSA</t>
  </si>
  <si>
    <t>RW:LI:LEVEL:Money Market Instruments issued by Rest of the World: CP NSA</t>
  </si>
  <si>
    <t>RW:LI:LEVEL:Bonds issued by Rest of the World: CP NSA</t>
  </si>
  <si>
    <t>RW:LI:LEVEL:Total Financial Liabilities: CP NSA</t>
  </si>
  <si>
    <t>RW:LI:LEVEL:Loans: CP NSA</t>
  </si>
  <si>
    <t>BoP:IIP:Assets:OI:Loans: Tot Bank: World</t>
  </si>
  <si>
    <t>RW:LI:LEVEL:Foreign currency loans by UK Monetary Financial Institutions: CP NSA</t>
  </si>
  <si>
    <t>ESA:RW:LI:LEVEL:Outward direct investment loans</t>
  </si>
  <si>
    <t>ESA95: LG: Curr taxes on land &amp; buildings (D591a): Rates personal sector element</t>
  </si>
  <si>
    <t>ESA:RW:LI:LEVEL:Inward direct investment loans</t>
  </si>
  <si>
    <t>ESA95: LG: Miscellaneous current taxes: Poll taxes (D592a)</t>
  </si>
  <si>
    <t>RW:LI:LEVEL:Finance leasing loans: CP NSA</t>
  </si>
  <si>
    <t>#ESA95: LG: Current taxes on land &amp; buildings (D591a): Council tax</t>
  </si>
  <si>
    <t>RW:LI:LEVEL:Shares and other equity: CP NSA</t>
  </si>
  <si>
    <t>ESA95: LA: Production taxes other than on products</t>
  </si>
  <si>
    <t>RW:LI:LEVEL:Rest of the World shares and other equity (inc F5191): CP NSA</t>
  </si>
  <si>
    <t>RW:LI:LEVEL:Rest of the World mutual funds shares: CP NSA</t>
  </si>
  <si>
    <t>ESA95: CG: Market Output (P11)</t>
  </si>
  <si>
    <t>RW:LI:LEVEL:Other accounts receivable/payable: CP NSA</t>
  </si>
  <si>
    <t>ESA95: LA: PA: Resources: Market Output (P11)</t>
  </si>
  <si>
    <t>ESA:AS:LEVEL:Financial corporations</t>
  </si>
  <si>
    <t>ESA95: LA: PA: Resources: Output (P1)</t>
  </si>
  <si>
    <t>ESA:FC:AS:LEVEL:Currency and deposits</t>
  </si>
  <si>
    <t>ESA95: LA: Uses: Intermediate consumption (P2)Total:CP NSA</t>
  </si>
  <si>
    <t>ESA:FC:AS:LEVEL:Currency</t>
  </si>
  <si>
    <t>ESA95: LA: PA: Uses: Value added, gross (B1g)</t>
  </si>
  <si>
    <t>ESA:FC:AS:LEVEL:Deposits with UK MFIs</t>
  </si>
  <si>
    <t>ESA95: LA: PA: Uses: Value added, net (B1n)</t>
  </si>
  <si>
    <t>ESA:FC:AS:LEVEL:Deposits with Rest of the World MFIs</t>
  </si>
  <si>
    <t>ESA95: LA: GOIA: Uses: Total compensation of employees, paid (D1)</t>
  </si>
  <si>
    <t>ESA:FC:AS:LEVEL:Other deposits (National Savings and tax instruments)</t>
  </si>
  <si>
    <t>ESA95: LA: Wages and salaries, paid (D11)</t>
  </si>
  <si>
    <t>ESA:FC:AS:LEVEL:Securities other than shares</t>
  </si>
  <si>
    <t>ESA95: LA: Total employers social contributions, paid (D12)</t>
  </si>
  <si>
    <t>ESA:FC:AS:LEVEL:MMIs issued by UK general government</t>
  </si>
  <si>
    <t>ESA95: LA: Other subsidies on production, recieved (D39): CP NSA</t>
  </si>
  <si>
    <t>ESA:FC:AS:LEVEL:Local authority bills</t>
  </si>
  <si>
    <t>ESA95: LA: Operating surplus (net) of generation of income account (B2n):CP NSA</t>
  </si>
  <si>
    <t>ESA:FC:AS:LEVEL:MMIs issued by UK MFIs</t>
  </si>
  <si>
    <t>ESA:FC:AS:LEVEL:MMIs issued by other UK residents</t>
  </si>
  <si>
    <t>ESA:FC:AS:LEVEL:MMIs issued by Rest of the World</t>
  </si>
  <si>
    <t>ESA:FC:AS:LEVEL:Bonds issued by the UK central government</t>
  </si>
  <si>
    <t>ESA:FC:AS:LEVEL:UK local authority bonds</t>
  </si>
  <si>
    <t>ESA:FC:AS:LEVEL:Bonds issued by UK MFIs</t>
  </si>
  <si>
    <t>ESA95: LA: SDIA: Uses: Balance of primary incomes, net (B5n)</t>
  </si>
  <si>
    <t>ESA:FC:AS:LEVEL:Bonds issued by other UK residents</t>
  </si>
  <si>
    <t>ESA:FC:AS:LEVEL:Bonds issued by Rest of the World</t>
  </si>
  <si>
    <t>ESA:FC:AS:LEVEL:Financial derivatives</t>
  </si>
  <si>
    <t>ESA:FC:AS:LEVEL:Loans</t>
  </si>
  <si>
    <t>ESA:FC:AS:LEVEL:Loans by UK MFIs (exc loans secured on dwells and fin leasing)</t>
  </si>
  <si>
    <t>ESA:FC:AS:LEVEL:Direct investment loans</t>
  </si>
  <si>
    <t>ESA95: LA: SDIA: Uses: Disposable income, net (B6n)</t>
  </si>
  <si>
    <t>ESA:FC:AS:LEVEL:Loans secured on dwellings</t>
  </si>
  <si>
    <t>ESA:FC:AS:LEVEL:Finance leasing loans</t>
  </si>
  <si>
    <t>ESA:FC:AS:LEVEL:Other loans by UK residents</t>
  </si>
  <si>
    <t>ESA:FC:AS:LEVEL:Shares and other equity</t>
  </si>
  <si>
    <t>ESA95: LA: UDIA: Uses: Net saving (B8n)</t>
  </si>
  <si>
    <t>ESA:FC:AS:LEVEL:Quoted UK shares</t>
  </si>
  <si>
    <t>ESA:FC:AS:LEVEL:Unquoted UK shares</t>
  </si>
  <si>
    <t>ESA:FC:AS:LEVEL:Rest of the World shares and other equity (inc F5191)</t>
  </si>
  <si>
    <t>ESA:FC:AS:LEVEL:UK mutual funds shares</t>
  </si>
  <si>
    <t>ESA:FC:AS:LEVEL:Prepayments of insurance pre. &amp; reserves for outstanding claims</t>
  </si>
  <si>
    <t>ESA:FC:AS:LEVEL:Other accounts receivable/payable</t>
  </si>
  <si>
    <t>ESA:LI:LEVEL:Financial corporations</t>
  </si>
  <si>
    <t>ESA95: LA: CINW: Change in net worth due to savings and capital trans (B10.1)</t>
  </si>
  <si>
    <t>ESA:FC:LI:LEVEL:Currency and deposits</t>
  </si>
  <si>
    <t>ESA:FC:LI:LEVEL:Currency</t>
  </si>
  <si>
    <t>ESA:FC:LI:LEVEL:Deposits with UK MFIs</t>
  </si>
  <si>
    <t>ESA:FC:LI:LEVEL:Other deposits (National Savings and tax instruments)</t>
  </si>
  <si>
    <t>ESA:FC:LI:LEVEL:Securities other than shares</t>
  </si>
  <si>
    <t>ESA:FC:LI:LEVEL:MMIs issued by UK MFIs</t>
  </si>
  <si>
    <t>ESA:FC:LI:LEVEL:MMIs issued by other UK residents</t>
  </si>
  <si>
    <t>ESA95: GG: Subsidies, Total paid (D3): CP NSA</t>
  </si>
  <si>
    <t>ESA:FC:LI:LEVEL:Bonds issued by UK MFIs</t>
  </si>
  <si>
    <t>ESA:FC:LI:LEVEL:Bonds issued by other UK residents</t>
  </si>
  <si>
    <t>ESA95: LA uses: D623: police and fire pensions: unfunded employee benefits</t>
  </si>
  <si>
    <t>ESA:FC:LI:LEVEL:Financial derivatives</t>
  </si>
  <si>
    <t>ESA95: LA resources/uses: D612/D122: police and fire pensions: social contribs</t>
  </si>
  <si>
    <t>ESA:FC:LI:LEVEL:Loans</t>
  </si>
  <si>
    <t>ESA:FC:LI:LEVEL:Loans by UK MFIs (exc loans secured on dwells and fin leasing)</t>
  </si>
  <si>
    <t>ESA95: GG: PA: Resources: Market output: P11: CP NSA</t>
  </si>
  <si>
    <t>ESA:FC:LI:LEVEL:Loans by Rest of the World MFIs</t>
  </si>
  <si>
    <t>ESA95: GG: PA: Resources: Output for own final use: P12: CP NSA</t>
  </si>
  <si>
    <t>ESA:FC:LI:LEVEL:Direct investment loans</t>
  </si>
  <si>
    <t>ESA95: GG: PA: Uses: Total uses: Total: CP NSA</t>
  </si>
  <si>
    <t>ESA:FC:LI:LEVEL:Finance leasing loans</t>
  </si>
  <si>
    <t>ESA95: GG: PA: Uses: Intermediate Consumption: P2:Total CP NSA</t>
  </si>
  <si>
    <t>ESA:FC:LI:LEVEL:Other loans by UK residents</t>
  </si>
  <si>
    <t>ESA95:GG: PA: Resources: Total resources,gross value added: B1g:CP NSA</t>
  </si>
  <si>
    <t>ESA:FC:LI:LEVEL:Other loans by Rest of the World</t>
  </si>
  <si>
    <t>ESA:FC:LI:LEVEL:Shares and other equity</t>
  </si>
  <si>
    <t>ESA95:GG:PA:Uses:Value added,net of fixed capital formation:B1n:CP NSA</t>
  </si>
  <si>
    <t>ESA:FC:LI:LEVEL:Quoted UK shares</t>
  </si>
  <si>
    <t>ESA95: GG: Wages and salaries, paid (D11)</t>
  </si>
  <si>
    <t>ESA:FC:LI:LEVEL:Unquoted UK shares</t>
  </si>
  <si>
    <t>ESA95: GG: Total employers social contributions, paid (D12)</t>
  </si>
  <si>
    <t>ESA:FC:LI:LEVEL:UK mutual funds shares</t>
  </si>
  <si>
    <t>ESA95: GG: Total compensation of employees, paid (D1)</t>
  </si>
  <si>
    <t>ESA:FC:LI:LEVEL:Net equity of HHs in life assurance and pension funds reserves</t>
  </si>
  <si>
    <t>ESA95: GG: PA: Uses: Production taxes other than on imports: D29: CP NSA</t>
  </si>
  <si>
    <t>ESA:FC:LI:LEVEL:Prepayments of insurance pre. &amp; reserves for outstanding claims</t>
  </si>
  <si>
    <t>ESA95: GG: PA: Uses: production subsidies, other than on products: D39: CP NSA</t>
  </si>
  <si>
    <t>ESA:FC:LI:LEVEL:Other accounts receivable/payable</t>
  </si>
  <si>
    <t>AS:LEVEL:Financial corporations exc MFIs insurance co &amp; pension funds:CP NSA</t>
  </si>
  <si>
    <t>ESA95: GG: PA: Uses: Operating surplus, net: B2n: CP NSA</t>
  </si>
  <si>
    <t>Other Intermediaries:AS:LEVEL:Currency and deposits: CP NSA</t>
  </si>
  <si>
    <t>Other Intermediaries:AS:LEVEL:Currency</t>
  </si>
  <si>
    <t>Other Intermediaries:AS:LEVEL:Deposits with UK Monetary Financial Institutions</t>
  </si>
  <si>
    <t>ESA95: GG: Taxes on products, received (D21):CP NSA</t>
  </si>
  <si>
    <t>ESA:OI:AS:LEVEL:Foreign currency deposits with UK banks</t>
  </si>
  <si>
    <t>Other Intermediaries:AS:LEVEL:Deposits with RW Monetary FinanciaI Institutions</t>
  </si>
  <si>
    <t>Other Intermediaries:AS:LEVEL:Other deposits (National Savings&amp; tax instruments)</t>
  </si>
  <si>
    <t>Other Intermediaries:AS:LEVEL:Securities other than shares: CP NSA: £m</t>
  </si>
  <si>
    <t>Other Intermediaries:AS:LEVEL:MMIs issued by UK general government: CP NSA</t>
  </si>
  <si>
    <t>ESA95 GG: PA: Resources: Other non-market output: P13: CP NSA</t>
  </si>
  <si>
    <t>Other Intermediaries:AS:LEVEL:Money Market Instruments issued by RW: CP NSA: £m</t>
  </si>
  <si>
    <t>Other Intermediaries:AS:LEVEL:Bonds issued by the UK CG: CP NSA: £m</t>
  </si>
  <si>
    <t>Other Intermediaries:AS:LEVEL:UK local authority bonds: CP NSA: £m</t>
  </si>
  <si>
    <t>Other Intermediaries:AS:LEVEL:Bonds issued by UK Monetary FinanciaI Institutions</t>
  </si>
  <si>
    <t>Other Intermediaries:AS:LEVEL:Bonds issued by other UK residents: CP NSA: £m</t>
  </si>
  <si>
    <t>Other Intermediaries:AS:LEVEL:Bonds issued by Rest of the World: CP NSA: £m</t>
  </si>
  <si>
    <t>Other Intermediaries:AS:LEVEL:Loans: CP NSA</t>
  </si>
  <si>
    <t>ESA95: GG: APIA: Uses: Balance of primary incomes, net: B5n:CP NSA</t>
  </si>
  <si>
    <t>Other Intermediaries:AS:LEVEL:Direct investment loans: CP NSA: £m</t>
  </si>
  <si>
    <t>Other Intermediaries:AS:LEVEL:Loans secured on dwellings: CP NSA</t>
  </si>
  <si>
    <t>Other Intermediaries:AS:LEVEL:Finance leasing loans: CP NSA</t>
  </si>
  <si>
    <t>Other Intermediaries:AS:LEVEL:Other loans by UK residents: CP NSA</t>
  </si>
  <si>
    <t>Other Intermediaries:AS:LEVEL:Shares and other equity: CP NSA</t>
  </si>
  <si>
    <t>Other Intermediaries:AS:LEVEL:Quoted UK shares: CP NSA</t>
  </si>
  <si>
    <t>Other Intermediaries:AS:LEVEL:Unquoted UK shares: CP NSA</t>
  </si>
  <si>
    <t>Other Intermediaries:AS:LEVEL:Rest of the World shares &amp; other equity(inc F5191)</t>
  </si>
  <si>
    <t>Other Intermediaries:AS:LEVEL:UK mutual funds shares: CP NSA: £m</t>
  </si>
  <si>
    <t>Other Intermediaries:AS:LEVEL:Other accounts receivable/payable: CP NSA: £m</t>
  </si>
  <si>
    <t>LI:LEVEL:Financial corporations exc MFIs, insurance co &amp; pension funds: CP NSA</t>
  </si>
  <si>
    <t>Other Intermediaries:LI:LEVEL:Securities other than shares: CP NSA: £m</t>
  </si>
  <si>
    <t>Other Intermediaries:LI:LEVEL:Bonds issued by other UK residents: CP NSA: £m</t>
  </si>
  <si>
    <t>Other Intermediaries:LI:LEVEL:Loans: CP NSA</t>
  </si>
  <si>
    <t>Other Intermediaries:Loans by UK MFIs (exc loans secured on dwells&amp; fin leasing)</t>
  </si>
  <si>
    <t>Other Intermediaries:Loans by Rest of the World Monetary Financial Institutions</t>
  </si>
  <si>
    <t>Other Intermediaries:LI:LEVEL:Direct investment loans: CP NSA</t>
  </si>
  <si>
    <t>Other Intermediaries:LI:LEVEL:Finance leasing loans: CP NSA</t>
  </si>
  <si>
    <t>Other Intermediaries:LI:LEVEL:Other loans by UK residents: CP NSA</t>
  </si>
  <si>
    <t>Other Intermediaries:LI:LEVEL:Other loans by Rest of the World: CP NSA</t>
  </si>
  <si>
    <t>ESA95: GG: SDIA: Uses: Disposable income, net: B6n: CP NSA</t>
  </si>
  <si>
    <t>Other Intermediaries:LI:LEVEL:Shares and other equity: CP NSA</t>
  </si>
  <si>
    <t>ESA95: CGFC change series: EU tax collection fees: CP NSA</t>
  </si>
  <si>
    <t>GG:Asset:Level:F.2 Currency and deposits</t>
  </si>
  <si>
    <t>Other Intermediaries:LI:LEVEL:Quoted UK shares: CP NSA</t>
  </si>
  <si>
    <t>ESA95: GG: RIKA: Uses: Saving, net: B8n: CP NSA</t>
  </si>
  <si>
    <t>Other Intermediaries:LI:LEVEL:Unquoted UK shares: CP NSA</t>
  </si>
  <si>
    <t>Other Intermediaries:LI:LEVEL:UK mutual funds shares: CP NSA</t>
  </si>
  <si>
    <t>Other Intermediaries:LI:LEVEL:Other accounts receivable/payable: CP NSA</t>
  </si>
  <si>
    <t>ESA:GG:AS:LEVEL:Deposits with UK MFIs</t>
  </si>
  <si>
    <t>ESA:GG:AS:LEVEL:Deposits with Rest of the World MFIs</t>
  </si>
  <si>
    <t>ESA:GG:AS:LEVEL:Other deposits (National Savings and tax instruments)</t>
  </si>
  <si>
    <t>ESA95: GG: RIKA: change: Net worth due to sav&amp;cap transfers: B101n: CP NSA</t>
  </si>
  <si>
    <t>ESA:GG:AS:LEVEL:Securities other than shares</t>
  </si>
  <si>
    <t>ESA:GG:AS:LEVEL:MMIs issued by UK general government</t>
  </si>
  <si>
    <t>ESA:GG:AS:LEVEL:Local authority bills</t>
  </si>
  <si>
    <t>ESA:GG:AS:LEVEL:MMIs issued by UK MFIs</t>
  </si>
  <si>
    <t>ESA:GG:AS:LEVEL:MMIs issued by other UK residents</t>
  </si>
  <si>
    <t>ESA:GG:AS:LEVEL:MMIs issued by Rest of the World</t>
  </si>
  <si>
    <t>ESA:GG:AS:LEVEL:Bonds issued by the UK central government</t>
  </si>
  <si>
    <t>ESA:GG:AS:LEVEL:UK local authority bonds</t>
  </si>
  <si>
    <t>ESA:GG:AS:LEVEL:Bonds issued by other UK residents</t>
  </si>
  <si>
    <t>ESA:GG:AS:LEVEL:Bonds issued by Rest of the World</t>
  </si>
  <si>
    <t>ESA:GG:AS:LEVEL:Financial derivatives</t>
  </si>
  <si>
    <t>ESA:GG:AS:LEVEL:Loans</t>
  </si>
  <si>
    <t>ESA:GG:AS:LEVEL:Loans secured on dwellings</t>
  </si>
  <si>
    <t>ESA:GG:AS:LEVEL:Other loans by UK residents</t>
  </si>
  <si>
    <t>ESA:GG:AS:LEVEL:Shares and other equity</t>
  </si>
  <si>
    <t>ESA:GG:AS:LEVEL:Quoted UK shares</t>
  </si>
  <si>
    <t>ESA:GG:AS:LEVEL:Unquoted UK shares</t>
  </si>
  <si>
    <t>ESA:GG:AS:LEVEL:Rest of the World shares and other equity (inc F5191)</t>
  </si>
  <si>
    <t>ESA:GG:AS:LEVEL:Prepayments of insurance pre. &amp; reserves for outstanding claims</t>
  </si>
  <si>
    <t>ESA:GG:AS:LEVEL:Other accounts receivable/payable</t>
  </si>
  <si>
    <t>ESA:GG:LI:LEVEL:Currency and deposits</t>
  </si>
  <si>
    <t>ESA:GG:LI:LEVEL:Currency</t>
  </si>
  <si>
    <t>ESA:GG:LI:LEVEL:Other deposits (National Savings and tax instruments)</t>
  </si>
  <si>
    <t>ESA:GG:LI:LEVEL:Securities other than shares</t>
  </si>
  <si>
    <t>ESA:GG:LI:LEVEL:MMIs issued by UK general government</t>
  </si>
  <si>
    <t>ESA:GG:LI:LEVEL:Local authority bills</t>
  </si>
  <si>
    <t>ESA:GG:LI:LEVEL:Bonds issued by the UK central government</t>
  </si>
  <si>
    <t>ESA:GG:LI:LEVEL:UK local authority bonds</t>
  </si>
  <si>
    <t>Central Government: Final consumption expenditure: P3 Total: CP NSA</t>
  </si>
  <si>
    <t>CG:Taxes &amp; duties on imports excluding VATreceived D212:CP NSA</t>
  </si>
  <si>
    <t>CG: Other taxes on production, received: D29: CP NSA</t>
  </si>
  <si>
    <t>CG: Subsidies on products, paid: D31: CP NSA</t>
  </si>
  <si>
    <t>CG: Other subsidies on production, paid (D39): CP NSA</t>
  </si>
  <si>
    <t>Central government: D.41 interest received, £m CP NSA</t>
  </si>
  <si>
    <t>Central Government: Distributed income of corporations, received: D42: CP NSA</t>
  </si>
  <si>
    <t>CG: Rent, received: D45: CP NSA</t>
  </si>
  <si>
    <t>Central Government: Total property income, received :D4: CP NSA</t>
  </si>
  <si>
    <t>CG:Total resources, Allocation of primary income account:CP NSA</t>
  </si>
  <si>
    <t>CG: Current taxes on income, wealth, etc., received (D5) CP NSA</t>
  </si>
  <si>
    <t>Central Government: Other current taxes, received (D59) CP NSA</t>
  </si>
  <si>
    <t>CG: Total social contributions, received (D61): CP NSA</t>
  </si>
  <si>
    <t>CG: Actual social contributions, received (D611): CP NSA</t>
  </si>
  <si>
    <t>CG:Employers actual social contributions received:D6111:CP NSA</t>
  </si>
  <si>
    <t>CG: Employees social contributions, received (D6112): CP NSA</t>
  </si>
  <si>
    <t>CG:Social contributions by self-&amp; non-employed persons received</t>
  </si>
  <si>
    <t>CG: Total other current transfers, received (D7): CP NSA</t>
  </si>
  <si>
    <t>CG:Current transfers within general government received:CP NSA</t>
  </si>
  <si>
    <t>ESA:GG:LI:LEVEL:Foreign currency loans by UK MFIs</t>
  </si>
  <si>
    <t>Central Government: Current international cooperation, received (D74): CP NSA</t>
  </si>
  <si>
    <t>CG: Total resources Secondary distribution of income account:CP NSA</t>
  </si>
  <si>
    <t>CG: Total social benefits other than social transfers in kind paid:D62)</t>
  </si>
  <si>
    <t>ESA95: CG: SDIA: Uses: Total current transfers, other sectors: D7: CP NSA</t>
  </si>
  <si>
    <t>CG: Current international co-operation, paid: D74: CP NSA</t>
  </si>
  <si>
    <t>CG: Individual consumption expenditure:P31: CP NSA</t>
  </si>
  <si>
    <t>CG: Collective consumption expenditure: P32: CP NSA</t>
  </si>
  <si>
    <t>CG: Total capital transfers, received: D9: CP NSA</t>
  </si>
  <si>
    <t>Central Government: Other capital transfers, received: D99: CP NSA</t>
  </si>
  <si>
    <t>CG: Total capital transfers, paid: D9: CP NSA</t>
  </si>
  <si>
    <t>CG: Investment grants, paid: D92: CP NSA</t>
  </si>
  <si>
    <t>CG: Other capital transfers, paid: D9 CP NSA</t>
  </si>
  <si>
    <t>CG: Change in net worth due to savings &amp; capital transfers: CP NSA</t>
  </si>
  <si>
    <t>CG: Total gross capital formation: P5: CP NSA</t>
  </si>
  <si>
    <t>CG: Gross fixed capital formation: P51: CP NSA</t>
  </si>
  <si>
    <t>CG:Miscellaneous current transfers received from other sectors:CP NSA</t>
  </si>
  <si>
    <t>CG: Miscellaneous current transfers, paid to other sectors: CP NSA</t>
  </si>
  <si>
    <t>CG: Changes in inventories:P52: CP NSA</t>
  </si>
  <si>
    <t>CG: Acquisitions - disposals of non-produced non-financial assets:K2:TotalCP NSA</t>
  </si>
  <si>
    <t>CG:Miscellaneous current transfers:GNP based fourth own resource</t>
  </si>
  <si>
    <t>Central Government: Capital taxes, received from other sectors: Total CP NSA</t>
  </si>
  <si>
    <t>Local Government: SDIA: Other current taxes, received: D59: CP NSA</t>
  </si>
  <si>
    <t>Local Government: Total property income: D4: CP NSA</t>
  </si>
  <si>
    <t>Local government: D.41 interest received, £m CP NSA</t>
  </si>
  <si>
    <t>FC: IPNL: Prim inc:Res: Counterparty of uses Loc government: D.44: CP NSA</t>
  </si>
  <si>
    <t>LA: AOPIA: Resources: rent from other sectors: CP NSA</t>
  </si>
  <si>
    <t>LG: AOPIA: Resources: Total resources: CP NSA</t>
  </si>
  <si>
    <t>ESA:MF:AS:LEVEL:Other loans by UK residents</t>
  </si>
  <si>
    <t>LG: SDIA: Resources: Other current transfers: D7: CP NSA</t>
  </si>
  <si>
    <t>Local Government: Non Life insurance claims: D.72: CP NSA</t>
  </si>
  <si>
    <t>LG: SDIA: Total resources/uses: CP NSA</t>
  </si>
  <si>
    <t>LG: SDIA: Uses: Other current transfers: D7: CP NSA</t>
  </si>
  <si>
    <t>Local Government: Net non-life insurance premiums: CP NSA</t>
  </si>
  <si>
    <t>LG:P3 Final consumption expenditure: CP NSA</t>
  </si>
  <si>
    <t>LG: UDIA: Uses: Individual consumption expenditure:P31: CP NSA</t>
  </si>
  <si>
    <t>LG: UDIA: Uses: Collective consumption expenditure: P32: CP NSA</t>
  </si>
  <si>
    <t>LG: CINW: Change in liabilities: Capital transfers: D9: CP NSA</t>
  </si>
  <si>
    <t>LG: CINW: Changes in liabilities: Investment grants: D92: CP NSA</t>
  </si>
  <si>
    <t>LG: CINW: Changes in liabilities: Other capital transfers:D99: CP NSA</t>
  </si>
  <si>
    <t>LG: CINW: Change in assets: Capital transfers: D9: CP NSA</t>
  </si>
  <si>
    <t>LG: CINW: Change in assets: Investment grants: D92: CP NSA</t>
  </si>
  <si>
    <t>LG: CINW: Change in assets: Other capital transfers: D93: CP NSA</t>
  </si>
  <si>
    <t>LG: AONFAA: Change in assets: Gross capital formation: P5: CP NSA</t>
  </si>
  <si>
    <t>LG: Changes in assets:Gross fixed capital formation:CP NSA</t>
  </si>
  <si>
    <t>LG: AONFAA: Change in assets: Change in inventories: P52: CP NSA</t>
  </si>
  <si>
    <t>LG Uses :K2 Acquisitions less sales of non produced non financial assets:CP NSA</t>
  </si>
  <si>
    <t>General Government: Final consumption expenditure:P3:Total CP NSA</t>
  </si>
  <si>
    <t>GG: total change in liabs &amp; net worth: B.10.1g: CP NSA</t>
  </si>
  <si>
    <t>ESA95: LA resources: D61122: police &amp; fire pensions: employees actual voluntary</t>
  </si>
  <si>
    <t>ESA95: GG: PA: Resources: Consumption of fixed capital: K1: NSA CP</t>
  </si>
  <si>
    <t>Gross Operating Surplus: General Government: Total: CP NSA</t>
  </si>
  <si>
    <t>ESA:NF:AS:LEVEL:Foreign currency deposits with UK banks</t>
  </si>
  <si>
    <t>Income &amp; Capital A/C: Taxes on production &amp; imports: Import duties: CP NSA</t>
  </si>
  <si>
    <t>Income &amp; Capital A/C: Taxes on production &amp; imports: Products ex VAT &amp; Duty</t>
  </si>
  <si>
    <t>Income &amp; Capital A/C: Taxes on production &amp; imports: Other taxes on production</t>
  </si>
  <si>
    <t>Income &amp; Capital A/C: Taxes on production &amp; imports: Total taxes: D.2: CP NSA</t>
  </si>
  <si>
    <t>Income &amp; Capital A/C: Less subsidies paid: Subsidies on products: D.31: CP NSA</t>
  </si>
  <si>
    <t>LG: res: Recurrent taxes on land, buildings: Rates business: D29b:CP NSA</t>
  </si>
  <si>
    <t>GG: APIA: Resources: Total property income received: D41:CP NSA</t>
  </si>
  <si>
    <t>GG: APIA: Resources: Distributed income of corporations: D42: CP NSA</t>
  </si>
  <si>
    <t>ESA95: GG: APIA: Resources: Prop inc attrib to ins policy holders: D44: CP NSA</t>
  </si>
  <si>
    <t>ESA95: GG: APIA: Resources: Total property income received: D45:CP NSA</t>
  </si>
  <si>
    <t>GG: APIA: Resources: Total property income: D4: CP NSA</t>
  </si>
  <si>
    <t>GG: APIA: Resources: Total:Total: CP NSA</t>
  </si>
  <si>
    <t>GG: APIA: Uses: Property income interest Total: D41:CP NSA</t>
  </si>
  <si>
    <t>GG: SDIA: Resources: Balance of primary incomes, gross: B5g: CP NSA</t>
  </si>
  <si>
    <t>General Government: Resources: Taxes on income: D51: CP NSA</t>
  </si>
  <si>
    <t>General Government: SDIA: Resources: Total: D5: CP NSA</t>
  </si>
  <si>
    <t>GG: Resources: Employers actual social contributions: D6111: CP NSA</t>
  </si>
  <si>
    <t>GG:Resources: Employees social contributions: D61112: CP NSA</t>
  </si>
  <si>
    <t>GG: Resources: Social contributions by self/non-employed: D61113: CP NSA</t>
  </si>
  <si>
    <t>GG: Resources: Total: Actual social contributions: CP NSA</t>
  </si>
  <si>
    <t>GG: SDIA: Resources: Imputed social contributions: D612: CP NSA</t>
  </si>
  <si>
    <t>GG: SDIA: Resources: Total: D61: CP NSA</t>
  </si>
  <si>
    <t>ESA95: GG: SDIA: Resources: Non-life insurance claims: D72: CP NSA</t>
  </si>
  <si>
    <t>GG: SDIA: Resources: Current transfers within GG: D73: CP NSA</t>
  </si>
  <si>
    <t>GG: Res: Current int. coop. from EC institutions: D74: CP NSA</t>
  </si>
  <si>
    <t>General Government: SDIA: Resources: Misc. curr. transfers, total: D75: CP NSA</t>
  </si>
  <si>
    <t>GG: SDIA: Resources: Total: D7: NSA CP</t>
  </si>
  <si>
    <t>ESA:NF:LI:LEVEL:Currency and deposits</t>
  </si>
  <si>
    <t>GG: SDIA: Resources: Total resources: Total: NSA CP</t>
  </si>
  <si>
    <t>ESA:NF:LI:LEVEL:Other deposits (National Savings and tax instruments)</t>
  </si>
  <si>
    <t>GG:Uses:Social benefits other than transfers in kind:D62: Total CP NSA</t>
  </si>
  <si>
    <t>ESA95: GG: SDIA: Uses: Net non-life insurance premiums: D71: CP NSA NSA</t>
  </si>
  <si>
    <t>GG:Uses:Current transfers within general government: D73: CP NSA</t>
  </si>
  <si>
    <t>General Government: Uses: Current international cooperation, EU insts.:CP NSA</t>
  </si>
  <si>
    <t>General Government: Uses: Misc. current transfers, other sectors: D75:CP NSA</t>
  </si>
  <si>
    <t>GG:Uses: Total other current transfers, total: D75: CP NSA</t>
  </si>
  <si>
    <t>GG:RIKA: Uses: Total uses: Total: CP NSA</t>
  </si>
  <si>
    <t>General Government: RIKA: Uses: Individual consumption expenditure: P31: CP NSA</t>
  </si>
  <si>
    <t>General Government: RIKA: Uses: Saving, gross: B8g:CP NSA</t>
  </si>
  <si>
    <t>GG: uses: Investment grants: D92: NSA CP</t>
  </si>
  <si>
    <t>GG: RIKA: change:other capital transfers: D99: resources NSA CP</t>
  </si>
  <si>
    <t>GG: Redistribution of Income in Kind Account: change: Total: D9: NSA CP</t>
  </si>
  <si>
    <t>GG: RIKA: change:Other capital transfers: D99: use: NSA CP</t>
  </si>
  <si>
    <t>GG: RIKA: change: Total: D9: CP NSA</t>
  </si>
  <si>
    <t>Gross Fixed capital formation: General Government: P51: CP NSA: £m</t>
  </si>
  <si>
    <t>GG: Changes in inventories: P52: CP NSA</t>
  </si>
  <si>
    <t>ESA95: GG:GFCF:COFOG: Total:CP NSA</t>
  </si>
  <si>
    <t>General Government: Acquisitions of non prod non financial assets: K2: CP NSA</t>
  </si>
  <si>
    <t>ESA:GG:LI:LEVEL:Loans</t>
  </si>
  <si>
    <t>ESA:GG:LI:LEVEL:Loans by UK MFIs (exc loans secured on dwells and fin leasing)</t>
  </si>
  <si>
    <t>ESA:GG:LI:LEVEL:Loans by Rest of the World MFIs</t>
  </si>
  <si>
    <t>Total GCF £M: (NSA CVM)</t>
  </si>
  <si>
    <t>ESA:GG:LI:LEVEL:Finance leasing loans</t>
  </si>
  <si>
    <t>ESA:GG:LI:LEVEL:Other loans by UK residents</t>
  </si>
  <si>
    <t>ESA:GG:LI:LEVEL:Other loans by Rest of the World</t>
  </si>
  <si>
    <t>ESA:GG:LI:LEVEL:Other accounts receivable/payable</t>
  </si>
  <si>
    <t>HN::Total financial assets: CP NSA</t>
  </si>
  <si>
    <t>ESA:FLOWS:RW:Assets:Net Equity of Households in life insurance reserves</t>
  </si>
  <si>
    <t>HN:Total Currency and deposits:AF.2: CP NSA</t>
  </si>
  <si>
    <t>HN:Currency: :AF.21: CP NSA</t>
  </si>
  <si>
    <t>ESA: FLOW: Asset: Fin. Intermediaries &amp; Auxiliaries: Ins. &amp; Premium Reserves</t>
  </si>
  <si>
    <t>HN:Deposits with UK Monetary Financial Institutions:AF.221: CP NSA</t>
  </si>
  <si>
    <t>ESA:HN:AS:LEVEL:Foreign currency deposits with UK banks</t>
  </si>
  <si>
    <t>GG:Deposits with Rest of the World Monetary Financial Institutions: CP NSA</t>
  </si>
  <si>
    <t>HN:Other deposits (National Savings &amp; tax instruments):AF.29: CP NSA</t>
  </si>
  <si>
    <t>HN:AS:LEVEL:Securities other than shares: CP NSA</t>
  </si>
  <si>
    <t>HN:MMIs issued by UK general government:AF.3311: CP NSA</t>
  </si>
  <si>
    <t>HN:UK Local authority bills:AF.3312: CP NSA</t>
  </si>
  <si>
    <t>HN:MMIs issued by UK Monetary Financial Institutions:AF:3315: CP NSA</t>
  </si>
  <si>
    <t>ESA:UK:R:Market Output</t>
  </si>
  <si>
    <t>HN:Money Market Instruments issued by other UK residents:AF.3316: CP NSA</t>
  </si>
  <si>
    <t>ESA:UK:R:Output for Own Final Use</t>
  </si>
  <si>
    <t>ESA:UK:R:Other non-market output</t>
  </si>
  <si>
    <t>HN:Bonds issued by the UK central government:AF.3321: CP NSA</t>
  </si>
  <si>
    <t>HN:UK local authority bonds:AF.3322: CP NSA</t>
  </si>
  <si>
    <t>HN:Bonds issued by other UK residents:AF.3326: CP NSA</t>
  </si>
  <si>
    <t>HN:Bonds issued by Rest of the World: AF.3329: CP NSA</t>
  </si>
  <si>
    <t>ESA:HN:AF.34:Financial derivatives</t>
  </si>
  <si>
    <t>ESA:UK:Net operating surplus</t>
  </si>
  <si>
    <t>ESA:HN:AF.4:Loans</t>
  </si>
  <si>
    <t>ESA:UK:U:Wages and Salaries</t>
  </si>
  <si>
    <t>ESA: HN: AS:LEVEL:Other loans by UK residents: CP NSA</t>
  </si>
  <si>
    <t>ESA:UK:U:Employers Social Contributions</t>
  </si>
  <si>
    <t>HN:Shares and other equity:AF.5: CP NSA</t>
  </si>
  <si>
    <t>ESA:UK:F.6:TOTAL INSURANCE TECHNICAL RESERVES</t>
  </si>
  <si>
    <t>Households and NPISH: Quoted UK shares: AF.514:CP NSA</t>
  </si>
  <si>
    <t>HN:Unquoted UK shares:AF.515: CP NSA</t>
  </si>
  <si>
    <t>HN:Other UK equity (inc direct investment in property):AF.516: CP NSA</t>
  </si>
  <si>
    <t>HN:Rest of the World shares and other equity (inc F5191):AF:519: CP NSA</t>
  </si>
  <si>
    <t>HN:UK mutual funds shares:AF.521: CP NSA</t>
  </si>
  <si>
    <t>General Government: AS:LEVEL:Rest of the World mutual funds shares: CP NSA</t>
  </si>
  <si>
    <t>HN:Net equity of Households in life assurance and pension funds reserves:AF.61</t>
  </si>
  <si>
    <t>HN:AS:LEVEL:Prepayments of insurance pre. &amp; reserves for outstanding claims</t>
  </si>
  <si>
    <t>HN:Other accounts receivable/payable:AF.7: CP NSA</t>
  </si>
  <si>
    <t>ESA:UK:Total uses (NSA CP)</t>
  </si>
  <si>
    <t>HN:AF.L:TOTAL FINANCIAL LIABILITIES: CP NSA</t>
  </si>
  <si>
    <t>ESA:UK:Total uses</t>
  </si>
  <si>
    <t>HN:Securities other than shares:AF.3: CP NSA</t>
  </si>
  <si>
    <t>ESA95: total adjustment to basic prices (D21 less D31) (GG+RoW):CP NSA</t>
  </si>
  <si>
    <t>HN:TOTAL LOANS:AF.4: CP NSA</t>
  </si>
  <si>
    <t>HN:Loans by UK MFIs (exc loans secured on dwells &amp; fin leasing)</t>
  </si>
  <si>
    <t>HN:Loans by Rest of the World Monetary Financial Instruments</t>
  </si>
  <si>
    <t>HN:Loans secured on dwellings:AF.422: CP NSA</t>
  </si>
  <si>
    <t>HN:Other loans by UK residents: AF.424: CP NSA</t>
  </si>
  <si>
    <t>ESA:AS:LEVEL:Monetary financial institutions</t>
  </si>
  <si>
    <t>ESA:MF:AS:LEVEL:Currency and deposits</t>
  </si>
  <si>
    <t>ESA:MF:AS:LEVEL:Currency</t>
  </si>
  <si>
    <t>ESA:MF:AS:LEVEL:Deposits with UK MFIs</t>
  </si>
  <si>
    <t>ESA:MF:AS:LEVEL:Deposits with Rest of the World MFIs</t>
  </si>
  <si>
    <t>ESA:MF:AS:LEVEL:Other deposits (National Savings and tax instruments)</t>
  </si>
  <si>
    <t>ESA:UK:Net Disposable Income</t>
  </si>
  <si>
    <t>ESA:MF:AS:LEVEL:Securities other than shares</t>
  </si>
  <si>
    <t>ESA:MF:AS:LEVEL:MMIs issued by UK general government</t>
  </si>
  <si>
    <t>ESA:MF:AS:LEVEL:Local authority bills</t>
  </si>
  <si>
    <t>ESA:MF:AS:LEVEL:MMIs issued by UK MFIs</t>
  </si>
  <si>
    <t>ESA:MF:AS:LEVEL:MMIs issued by other UK residents</t>
  </si>
  <si>
    <t>ESA:MF:AS:LEVEL:MMIs issued by Rest of the World</t>
  </si>
  <si>
    <t>ESA:MF:AS:LEVEL:Bonds issued by the UK central government</t>
  </si>
  <si>
    <t>ESA:MF:AS:LEVEL:UK local authority bonds</t>
  </si>
  <si>
    <t>ESA:MF:AS:LEVEL:Bonds issued by UK MFIs</t>
  </si>
  <si>
    <t>ESA:MF:AS:LEVEL:Bonds issued by other UK residents</t>
  </si>
  <si>
    <t>ESA:MF:AS:LEVEL:Bonds issued by Rest of the World</t>
  </si>
  <si>
    <t>ESA:MF:AS:LEVEL:Financial derivatives</t>
  </si>
  <si>
    <t>ESA:MF:AS:LEVEL:Loans</t>
  </si>
  <si>
    <t>ESA:MF:AS:LEVEL:Loans by UK MFIs (exc loans secured on dwells and fin leasing)</t>
  </si>
  <si>
    <t>ESA:MF:AS:LEVEL:Direct investment loans</t>
  </si>
  <si>
    <t>ESA:MF:AS:LEVEL:Loans secured on dwellings</t>
  </si>
  <si>
    <t>ESA:MF:AS:LEVEL:Finance leasing loans</t>
  </si>
  <si>
    <t>ESA:MF:AS:LEVEL:Shares and other equity</t>
  </si>
  <si>
    <t>ESA:MF:AS:LEVEL:Quoted UK shares</t>
  </si>
  <si>
    <t>ESA:MF:AS:LEVEL:Unquoted UK shares</t>
  </si>
  <si>
    <t>ESA:MF:AS:LEVEL:Rest of the World shares and other equity (inc F5191)</t>
  </si>
  <si>
    <t>ESA:MF:AS:LEVEL:UK mutual funds shares</t>
  </si>
  <si>
    <t>ESA:MF:AS:LEVEL:Other accounts receivable/payable</t>
  </si>
  <si>
    <t>ESA:LI:LEVEL:Monetary financial institutions</t>
  </si>
  <si>
    <t>ESA:MF:LI:LEVEL:Currency and deposits</t>
  </si>
  <si>
    <t>ESA:MF:LI:LEVEL:Currency</t>
  </si>
  <si>
    <t>ESA:MF:LI:LEVEL:Deposits with UK MFIs</t>
  </si>
  <si>
    <t>ESA:UK:Net Saving</t>
  </si>
  <si>
    <t>ESA:MF:LI:LEVEL:Securities other than shares</t>
  </si>
  <si>
    <t>ESA:MF:LI:LEVEL:MMIs issued by UK MFIs</t>
  </si>
  <si>
    <t>ESA:MF:LI:LEVEL:Bonds issued by UK MFIs</t>
  </si>
  <si>
    <t>ESA:MF:LI:LEVEL:Bonds issued by other UK residents</t>
  </si>
  <si>
    <t>ESA:UK:Changes in net worth due to net saving and capital transfers -total</t>
  </si>
  <si>
    <t>ESA:MF:LI:LEVEL:Financial derivatives</t>
  </si>
  <si>
    <t>ESA:MF:LI:LEVEL:Loans</t>
  </si>
  <si>
    <t>ESA:MF:LI:LEVEL:Loans by UK MFIs (exc loans secured on dwells and fin leasing)</t>
  </si>
  <si>
    <t>ESA:MF:LI:LEVEL:Direct investment loans</t>
  </si>
  <si>
    <t>ESA:MF:LI:LEVEL:Finance leasing loans</t>
  </si>
  <si>
    <t>ESA:MF:LI:LEVEL:Other loans by UK residents</t>
  </si>
  <si>
    <t>ESA:MF:LI:LEVEL:Shares and other equity</t>
  </si>
  <si>
    <t>ESA:MF:LI:LEVEL:Quoted UK shares</t>
  </si>
  <si>
    <t>ESA:MF:LI:LEVEL:Unquoted UK shares</t>
  </si>
  <si>
    <t>ESA:MF:LI:LEVEL:Other accounts receivable/payable</t>
  </si>
  <si>
    <t>ESA:AS:LEVEL:Non financial corporations</t>
  </si>
  <si>
    <t>ESA:NF:AS:LEVEL:Currency and deposits</t>
  </si>
  <si>
    <t>ESA:NF:AS:LEVEL:Currency</t>
  </si>
  <si>
    <t>FC: FC: Sec inc: Res: D.61: Social conts Total</t>
  </si>
  <si>
    <t>ESA:NF:AS:LEVEL:Deposits with UK MFIs</t>
  </si>
  <si>
    <t>Financial Corps: Sec inc: Res: Social conts Act. conts: D.611: £M: CP: NSA</t>
  </si>
  <si>
    <t>ESA:NF:AS:LEVEL:Deposits with Rest of the World MFIs</t>
  </si>
  <si>
    <t>ESA:NF:AS:LEVEL:Other deposits (National Savings and tax instruments)</t>
  </si>
  <si>
    <t>ESA:NF:AS:LEVEL:Securities other than shares</t>
  </si>
  <si>
    <t>ESA:NF:AS:LEVEL:MMIs issued by UK general government</t>
  </si>
  <si>
    <t>Financial Corps: Sec inc: Res: Other CURR transfer Total: D.7 £M: CP: NSA</t>
  </si>
  <si>
    <t>ESA:NF:AS:LEVEL:Local authority bills</t>
  </si>
  <si>
    <t>ESA:NF:AS:LEVEL:MMIs issued by UK MFIs</t>
  </si>
  <si>
    <t>ESA:NF:AS:LEVEL:MMIs issued by other UK residents</t>
  </si>
  <si>
    <t>ESA:NF:AS:LEVEL:MMIs issued by Rest of the World</t>
  </si>
  <si>
    <t>ESA:NF:AS:LEVEL:Bonds issued by the UK central government</t>
  </si>
  <si>
    <t>ESA:NF:AS:LEVEL:UK local authority bonds</t>
  </si>
  <si>
    <t>ESA:NF:AS:LEVEL:Bonds issued by UK MFIs</t>
  </si>
  <si>
    <t>ESA:NF:AS:LEVEL:Bonds issued by other UK residents</t>
  </si>
  <si>
    <t>FC: FC: Disp inc: Uses: B.8n: Saving net</t>
  </si>
  <si>
    <t>ESA:NF:AS:LEVEL:Bonds issued by Rest of the World</t>
  </si>
  <si>
    <t>ESA:NF:AS:LEVEL:Loans</t>
  </si>
  <si>
    <t>ESA:NF:AS:LEVEL:Direct investment loans</t>
  </si>
  <si>
    <t>ESA:NF:AS:LEVEL:Loans secured on dwellings</t>
  </si>
  <si>
    <t>FC: IP: Prod acc:Total: B.1g: Gross value added</t>
  </si>
  <si>
    <t>ESA:NF:AS:LEVEL:Finance leasing loans</t>
  </si>
  <si>
    <t>ESA:NF:AS:LEVEL:Other loans by UK residents</t>
  </si>
  <si>
    <t>ESA:NF:AS:LEVEL:Shares and other equity</t>
  </si>
  <si>
    <t>ESA:NF:B.8g:USES:TOTAL USES, GROSS SAVING</t>
  </si>
  <si>
    <t>ESA:NF:AS:LEVEL:Quoted UK shares</t>
  </si>
  <si>
    <t>ESA:NF:AS:LEVEL:Unquoted UK shares</t>
  </si>
  <si>
    <t>ESA:NF:AS:LEVEL:Rest of the World shares and other equity (inc F5191)</t>
  </si>
  <si>
    <t>ESA:NF:AS:LEVEL:UK mutual funds shares</t>
  </si>
  <si>
    <t>ESA:NF:AS:LEVEL:Prepayments of insurance pre. &amp; reserves for outstanding claims</t>
  </si>
  <si>
    <t>ESA:NF:AS:LEVEL:Other accounts receivable/payable</t>
  </si>
  <si>
    <t>ESA:GG:Uses:D.41 Interest total - nsa</t>
  </si>
  <si>
    <t>ESA:LI:LEVEL:Non financial corporations</t>
  </si>
  <si>
    <t>ESA:NF:LI:LEVEL:Securities other than shares</t>
  </si>
  <si>
    <t>FC: MF: Prim inc:Total: Total resources/uses</t>
  </si>
  <si>
    <t>ESA:NF:LI:LEVEL:MMIs issued by other UK residents</t>
  </si>
  <si>
    <t>FC: MF: Prim inc: Uses: B.5g: Balance of primary income gross</t>
  </si>
  <si>
    <t>ESA:NF:LI:LEVEL:Bonds issued by other UK residents</t>
  </si>
  <si>
    <t>FC: MF: Sec inc: Res: D.61: Social conts Total</t>
  </si>
  <si>
    <t>ESA:NF:LI:LEVEL:Loans</t>
  </si>
  <si>
    <t>FC: MF: Sec inc: Res: D.611: Social conts Actual contributions</t>
  </si>
  <si>
    <t>ESA:NF:LI:LEVEL:Loans by UK MFIs (exc loans secured on dwells and fin leasing)</t>
  </si>
  <si>
    <t>FC: MF: Sec inc: Res: D.7: Oth cur trans Total</t>
  </si>
  <si>
    <t>ESA:NF:LI:LEVEL:Loans by Rest of the World MFIs</t>
  </si>
  <si>
    <t>FC: MF: Sec inc:Total: Total resources/uses</t>
  </si>
  <si>
    <t>ESA:NF:LI:LEVEL:Direct investment loans</t>
  </si>
  <si>
    <t>FC: MF: Sec inc: Uses: B.6g: Disposable income gross</t>
  </si>
  <si>
    <t>ESA:NF:LI:LEVEL:Finance leasing loans</t>
  </si>
  <si>
    <t>FC: MF: Disp inc: Uses: B.8g: Saving gross</t>
  </si>
  <si>
    <t>ESA:NF:LI:LEVEL:Other loans by UK residents</t>
  </si>
  <si>
    <t>FC: FE: Prim inc:Total: Total resources/uses</t>
  </si>
  <si>
    <t>ESA:NF:LI:LEVEL:Other loans by Rest of the World</t>
  </si>
  <si>
    <t>FC: FE: Prim inc: Uses: B.5g: Balance of primary income gross</t>
  </si>
  <si>
    <t>ESA:NF:LI:LEVEL:Shares and other equity</t>
  </si>
  <si>
    <t>FC: FE: Sec inc: Res: D.61: Social conts Total</t>
  </si>
  <si>
    <t>ESA:NF:LI:LEVEL:Quoted UK shares</t>
  </si>
  <si>
    <t>FC: FE: Sec inc: Res: D.75: Oth cur trans Misc current trans</t>
  </si>
  <si>
    <t>ESA:NF:LI:LEVEL:Unquoted UK shares</t>
  </si>
  <si>
    <t>FC: FE: Sec inc: Res: D.7: Oth cur trans Total</t>
  </si>
  <si>
    <t>ESA:NF:LI:LEVEL:Other UK equity (inc direct investment in property)</t>
  </si>
  <si>
    <t>FC: FE: Sec inc:Total: Total resources/uses</t>
  </si>
  <si>
    <t>ESA:NF:LI:LEVEL:Other accounts receivable/payable</t>
  </si>
  <si>
    <t>FC: FE: Sec inc: Uses: B.6g: Disposable income gross</t>
  </si>
  <si>
    <t>FC: FE: Disp inc: Uses: B.8g: Saving gross</t>
  </si>
  <si>
    <t>GCF: Acquisitions less disposals of valuables:total economy CP NSA: £m</t>
  </si>
  <si>
    <t>Acquisitions less disposals of valuables: total economy CVM NSA, £m</t>
  </si>
  <si>
    <t>Non-fin corps: GCF, acquisition less disposals of valuables: CP NSA</t>
  </si>
  <si>
    <t>General Government: acquisitions less disposals of valuables. General government</t>
  </si>
  <si>
    <t>FC: MF: Cap acc: Asst:B.10.1g: Total change in liabilities/assets</t>
  </si>
  <si>
    <t>FC: FE: Cap acc: Asst:B.10.1g: Total change in liabilities/assets</t>
  </si>
  <si>
    <t>Central government: acquisitions less disposals of valuables: CP NSA, £m</t>
  </si>
  <si>
    <t>FC: IP: Prim inc:Total: Total resources/uses</t>
  </si>
  <si>
    <t>Acquisitions less disposals of valuables.Insurance corps.&amp;pension funds:CP NSA</t>
  </si>
  <si>
    <t>FC: IP: Prim inc: Uses: B.5g: Balance of primary income gross</t>
  </si>
  <si>
    <t>Total Gross Fixed Capital Formation CVM NSA £m</t>
  </si>
  <si>
    <t>FC: IP: Sec inc: Res: D.61: Social conts Total</t>
  </si>
  <si>
    <t>FC: IP: Sec inc: Res: D.7: Oth cur trans Total</t>
  </si>
  <si>
    <t>FC: IP: Sec inc:Total: Total resources/uses</t>
  </si>
  <si>
    <t>Total Gross Fixed Capital Formation CP NSA £m</t>
  </si>
  <si>
    <t>FC: IP: Sec inc: Uses: B.6g: Disposable income gross</t>
  </si>
  <si>
    <t>GG:AS:LEVEL:Total Financial Assets: CP NSA £m</t>
  </si>
  <si>
    <t>FC: IP: Disp inc: Uses: B.8g: Saving gross</t>
  </si>
  <si>
    <t>ESA:GG:LI:LEVEL:Total financial liabilities</t>
  </si>
  <si>
    <t>FLOWS:IP:Liabs:Net Equity of Households in life insurance reserves: CP NSA</t>
  </si>
  <si>
    <t>ESA:FC:FLOWS:Liabs:Net equity of Households in Life Insurance reserves</t>
  </si>
  <si>
    <t>HN:Total Insurance technical reserves:F.6: CP NSA</t>
  </si>
  <si>
    <t>FLOWS:IP:Liabs:Net equity of households in life insurance reserves: CP NSA</t>
  </si>
  <si>
    <t>Levels:RW:Assets:Net equity of households in life insurance reserves: CP NSA</t>
  </si>
  <si>
    <t>ESA:LEVEL:LIAB: FinCos: Insurance Premiums &amp; Reserves</t>
  </si>
  <si>
    <t>HN:TOTAL INSURANCE TECHNICAL RESERVES:AF.6: CP NSA</t>
  </si>
  <si>
    <t>UK:FLOWS:Assets:Monetary Gold and SDRs</t>
  </si>
  <si>
    <t>Consumption of Fixed Capital: All Fixed Assets: Whole Economy: (CP) £m</t>
  </si>
  <si>
    <t>UK:TOTAL CURRENCY AND DEPOSITS: F.2: CP NSA</t>
  </si>
  <si>
    <t>ESA95: CG: Other current taxes,received: licences to fish (D59): CP NSA</t>
  </si>
  <si>
    <t>UK:TOTAL SECURITIES OTHER THAN SHARES:F.3: CP NSA</t>
  </si>
  <si>
    <t>FC: IPNL: Sec inc: Uses: D.622: Social bens Priv funded soc bens</t>
  </si>
  <si>
    <t>UK:TOTAL LOANS:F.4: CP NSA</t>
  </si>
  <si>
    <t>FC: FE: Cap acc: Asst: D.91: Cap trans made Capital taxes</t>
  </si>
  <si>
    <t>UK:TOTAL SHARES AND OTHER EQUITY:F.5:CP NSA</t>
  </si>
  <si>
    <t>FC: IP: Disp inc: Uses: D.8: Adj for the change in net equity</t>
  </si>
  <si>
    <t>UK:NET EQUITY OF HOUSEHOLDS IN LIFE ASSURANCE AND PENSION FUNDS RES:F.61</t>
  </si>
  <si>
    <t>FC: IP: Cap acc: Asst:B.10.1g: Total change in liabilities/assets</t>
  </si>
  <si>
    <t>UK:REPAYMENTS OF INSURANCE PREMIUMS &amp; RESERVES FOR OUTS.CLAIMS:F.62</t>
  </si>
  <si>
    <t>FC: MF: Sec inc: Res: D.6112: Social contributions: Employees soc contributions</t>
  </si>
  <si>
    <t>NF: Uses: Gross operating surplus: B.2g:</t>
  </si>
  <si>
    <t>FC: MF: Sec inc: Res: D.6113: Social conts By self-employed persons</t>
  </si>
  <si>
    <t>NF: Res: Gross balance of primary income: B.5g</t>
  </si>
  <si>
    <t>FC: FE: Sec inc: Res: D.6112: Social contributions Employees social contribs</t>
  </si>
  <si>
    <t>I&amp;C A/C: Compensation of employees: Wages &amp; Salaries: D.11:CP NSA</t>
  </si>
  <si>
    <t>FC: FE: Sec inc: Res: D.6113: Social contributions by self-employed persons</t>
  </si>
  <si>
    <t>I&amp;C A/C: Compensation of employees: Social contributions:D.12:CP NSA</t>
  </si>
  <si>
    <t>FC: IP: Sec inc: Res: D.6111: Social contributions Employers actual contribs</t>
  </si>
  <si>
    <t>UK:OTHER ACCOUNTS RECEIVABLE:F.7: CP NSA</t>
  </si>
  <si>
    <t>FC: IP: Sec inc: Res: D.6112: Social contributions Employees social contribs</t>
  </si>
  <si>
    <t>UK:F.A:TOTAL NET ACQUISITIONS OF FINANCIAL ASSETS: CP NSA</t>
  </si>
  <si>
    <t>FC: IP: Sec inc: Res: D.6113: Social contributions by self-employed persons</t>
  </si>
  <si>
    <t>FC: IP: Sec inc: Res: D.611: Social conts Actual contributions</t>
  </si>
  <si>
    <t>Income &amp; Capital A/C: Uses: Property Income: Total uses: CP NSA</t>
  </si>
  <si>
    <t>FC: IP: Sec inc: Uses: D.72: Oth cur trans Non-life ins claims</t>
  </si>
  <si>
    <t>UK: Uses: Social contributions: CP NSA</t>
  </si>
  <si>
    <t>FC: IP: Sec inc: Res: D.71: Oth cur trans Net non-life ins</t>
  </si>
  <si>
    <t>UK: Total uses: CP NSA</t>
  </si>
  <si>
    <t>FC: IP: Gen inc: Uses: D.1: Comp of employ Total</t>
  </si>
  <si>
    <t>UK: Resources: Net Non-life Insurance Premiums: CP NSA</t>
  </si>
  <si>
    <t>ESA95: CG: Northern Ireland non-domestic rates (business)</t>
  </si>
  <si>
    <t>UK: Uses: Non-life Insurance Claims: CP NSA</t>
  </si>
  <si>
    <t>ESA95: CG: Northern Ireland domestic rates (households)</t>
  </si>
  <si>
    <t>LG: Resources:Total social contributions for police&amp; fire:D61: CP NSA</t>
  </si>
  <si>
    <t>UK: Capital transfers payable: Capital taxes: -D.9: CP NSA</t>
  </si>
  <si>
    <t>ESA95: D59: CG resources: boat licences paid by HH: CP NSA</t>
  </si>
  <si>
    <t>UK:NET EQUITY OF HOUSEHOLDS IN LIFE ASS.&amp; PENSIONS FUNDS RESERVES(Li):F.61</t>
  </si>
  <si>
    <t>UK: Capital transfers payable: Other Capital Transfers: -D.9: CP NSA</t>
  </si>
  <si>
    <t>UK: Capital transfers payable: Total Capital Transfers: -D.9: CP NSA</t>
  </si>
  <si>
    <t>I&amp;C:Uses:Prop. Income:Prop. income attributed to insurance policy holders: CPNSA</t>
  </si>
  <si>
    <t>UK:TOTAL CURRENCY AND DEPOSITS(Li): CP NSA: F.2</t>
  </si>
  <si>
    <t>ESA:OI:AS:LEVEL:UK shares and bonds issued by other UK residents</t>
  </si>
  <si>
    <t>UK:TOTAL SECURITIES THAN SHARES(Li):F.3: CP NSA</t>
  </si>
  <si>
    <t>ESA:OI:LI:LEVEL:UK shares and bonds issued by other UK residents</t>
  </si>
  <si>
    <t>UK:TOTAL LOANS(Li):F.4: CP NSA</t>
  </si>
  <si>
    <t>UK: Uses: Disposable income: CP NSA</t>
  </si>
  <si>
    <t>ESA:PC:LI:LEVEL:UK shares and bonds issued by other UK residents</t>
  </si>
  <si>
    <t>UK: Uses: Current taxes on Income, Wealth etc.: CP NSA</t>
  </si>
  <si>
    <t>UK: Uses: Taxes on Income: CP NSA</t>
  </si>
  <si>
    <t>UK:TOTAL SHARES AND OTHER EQUITY(Li):F.5: CP NSA</t>
  </si>
  <si>
    <t>UK:Changes in Net Worth Due to Saving &amp; Capital Transfers: B10.1g: CP NSA</t>
  </si>
  <si>
    <t>UK: Uses: Other Current Taxes: CP NSA</t>
  </si>
  <si>
    <t>UK:TOTAL INSURANCE TECHNICAL RESERVES(Li):F.6</t>
  </si>
  <si>
    <t>UK: Resources: Social contributions: CP NSA</t>
  </si>
  <si>
    <t>ESA:OI:AS:FLOW:UK shares and bonds issued by other UK residents</t>
  </si>
  <si>
    <t>UK:Resources: Actual social contributions: CP NSA</t>
  </si>
  <si>
    <t>ESA:OI:LI:FLOW:UK shares and bonds issued by other UK residents</t>
  </si>
  <si>
    <t>UK: Uses: Actual social contributions: CP NSA</t>
  </si>
  <si>
    <t>UK:Resources: Employers actual social contributions: CP NSA</t>
  </si>
  <si>
    <t>UK: Uses: Employers actual social contributions: CP NSA</t>
  </si>
  <si>
    <t>UK:PREPAYMENTS OF INS. PREMIUMS AND RESERVES FOR OUT. CLAIMS(Li):F.62</t>
  </si>
  <si>
    <t>UK:Resources: Employees social contributions: CP NSA</t>
  </si>
  <si>
    <t>UK: Uses: Employees social contributions: CP NSA</t>
  </si>
  <si>
    <t>ESA:FC:AS:FLOW:UK shares and bonds issued by other UK residents</t>
  </si>
  <si>
    <t>UK:OTHER ACCOUNTS PAYABLE(Li):F.7</t>
  </si>
  <si>
    <t>ESA:FC:LI:FLOW:UK shares and bonds issued by other UK residents</t>
  </si>
  <si>
    <t>UK:F.L:TOTAL NET ACQUISITIONS OF FINANCIAL: CP NSA</t>
  </si>
  <si>
    <t>ESA:GG:AS:FLOW:UK shares and bonds issued by other UK residents</t>
  </si>
  <si>
    <t>UK:Resources: Social contributions by self and non-employed: CP NSA</t>
  </si>
  <si>
    <t>UK: Uses: Social contributions by self and non-employed: CP NSA</t>
  </si>
  <si>
    <t>ESA:MF:AS:FLOW:UK shares and bonds issued by other UK residents</t>
  </si>
  <si>
    <t>UK: Resources: Imputed Social Contributions: CP NSA</t>
  </si>
  <si>
    <t>ESA:MF:LI:FLOW:UK shares and bonds issued by other UK residents</t>
  </si>
  <si>
    <t>UK:NET LENDING/NET BORROWING FROM FINANCIAL ACCOUNT(Li):B.9F</t>
  </si>
  <si>
    <t>ESA:NF:AS:FLOW:UK shares and bonds issued by other UK residents</t>
  </si>
  <si>
    <t>UK: Uses: Social benefits other than social transfers in kind: CP NSA</t>
  </si>
  <si>
    <t>ESA:NF:LI:FLOW:UK shares and bonds issued by other UK residents</t>
  </si>
  <si>
    <t>UK: Resources: Other Current Transfers: CP NSA</t>
  </si>
  <si>
    <t>UK: Uses: Other Current Transfers: CP NSA</t>
  </si>
  <si>
    <t>UK: Uses: Net Non-life Insurance Premiums: CP NSA</t>
  </si>
  <si>
    <t>ESA:FC:AS:LEVEL:UK shares and bonds issued by other UK residents</t>
  </si>
  <si>
    <t>UK: Resources: Non-life Insurance Claims: CP NSA</t>
  </si>
  <si>
    <t>ESA:FC:LI:LEVEL:UK shares and bonds issued by other UK residents</t>
  </si>
  <si>
    <t>UK: Resources: Current transfers within general government: CP NSA</t>
  </si>
  <si>
    <t>UK: Resources: Current international cooperation: CP NSA</t>
  </si>
  <si>
    <t>ESA:GG:AS:LEVEL:UK shares and bonds issued by other UK residents</t>
  </si>
  <si>
    <t>UK: Uses: Adj for the change in net equity of households on equity funds: CP NSA</t>
  </si>
  <si>
    <t>UK:Uses: Individual consumption expenditure: P.31: CP NSA</t>
  </si>
  <si>
    <t>ESA:MF:AS:LEVEL:UK shares and bonds issued by other UK residents</t>
  </si>
  <si>
    <t>UK: Uses: Collective consumption expenditure: P.32: CP NSA</t>
  </si>
  <si>
    <t>ESA:MF:LI:LEVEL:UK shares and bonds issued by other UK residents</t>
  </si>
  <si>
    <t>UK: Gross Saving: B.8g: CP NSA</t>
  </si>
  <si>
    <t>ESA:NF:AS:LEVEL:UK shares and bonds issued by other UK residents</t>
  </si>
  <si>
    <t>UK: Capital transfers receivable: Total Capital Transfers: D.9: CP NSA</t>
  </si>
  <si>
    <t>ESA:NF:LI:LEVEL:UK shares and bonds issued by other UK residents</t>
  </si>
  <si>
    <t>UK: Capital transfers receivable: Capital taxes: D.91: CP NSA</t>
  </si>
  <si>
    <t>UK: Capital transfers receivable: Investment Grants: D.92: CP NSA</t>
  </si>
  <si>
    <t>UK: Capital transfers receivable: Other Capital Transfers: D.99: CP NSA</t>
  </si>
  <si>
    <t>FLOWS: UK: Net lending/borrowing total: Whole economy: CP NSA</t>
  </si>
  <si>
    <t>UK:Assets:Acquisitions less disposals of non-produced non-financial assets:CPNSA</t>
  </si>
  <si>
    <t>AS:PR:K.1:Consumption of fixed capital</t>
  </si>
  <si>
    <t>UK: Assets: Gross Capital Formation: Total: P.5: CP NSA</t>
  </si>
  <si>
    <t>Consumption of fixed capital for public corporations</t>
  </si>
  <si>
    <t>UK:NET FINANCIAL ASSETS/LIABILITIES:BF.90: CP NSA</t>
  </si>
  <si>
    <t>ESA:LA:K.1:Consumption of fixed capital.</t>
  </si>
  <si>
    <t>Gross Operating Surplus: Financial Corporations: Total: CP NSA</t>
  </si>
  <si>
    <t>ESA:UK:B.5n:National income,net</t>
  </si>
  <si>
    <t>Financial Corps: Primary income: Total: Total resources/uses:£M: CP: NSA</t>
  </si>
  <si>
    <t>Financial Corps: Prim. income:Balance of primary income gross: B.5g:£M :CP: NSA</t>
  </si>
  <si>
    <t>Financial Corporations: Sec. inc:Social conts Employers act conts: D.6111:CP NSA</t>
  </si>
  <si>
    <t>Financial Corporations: Sec. inc: Res: Social conts Employees soc conts: D.6112</t>
  </si>
  <si>
    <t>Financial Corporations: Sec. inc: Res: Social conts By self-employed pers:D.6113</t>
  </si>
  <si>
    <t>Financial Corporations: Sec. inc: Res: Other cur trans Net non-life ins: D.71:</t>
  </si>
  <si>
    <t>FinCos:Sec.inc:Res:Other current transfers: Misc current trans: D.75: CP NSA</t>
  </si>
  <si>
    <t>Financial Corps: Total:resources/uses: £M: CP: NSA</t>
  </si>
  <si>
    <t>FinCos:Other current transfers Non-life insurance claims:D.72:CP NSA</t>
  </si>
  <si>
    <t>ESA 95: Households and NPISH: B.8N: SAVING NET</t>
  </si>
  <si>
    <t>Financial Corps: Secondary inc: Uses: Disposable income gross: B.6g:£M: CP: NSA</t>
  </si>
  <si>
    <t>FinCos:Disposable income a/c:Adjustment for change in net equity:CPNSA</t>
  </si>
  <si>
    <t>Interest rate swaps between PCs and BKs</t>
  </si>
  <si>
    <t>Financial Corps: Disposable income: Uses: Saving gross: B.8g: £M: CP: NSA</t>
  </si>
  <si>
    <t>Financial Corporations: As: Total change in liabilities/assets:B.10.1g: CP NSA</t>
  </si>
  <si>
    <t>ESA:Flows:NF:Total Financial Assets</t>
  </si>
  <si>
    <t>ESA:I&amp;C:HN:Resources:Capital transfers receivable - total</t>
  </si>
  <si>
    <t>ESA:FLOWS:NF:Total Financial Liabilities</t>
  </si>
  <si>
    <t>NF: Res: Other current transfers: D.7</t>
  </si>
  <si>
    <t>ESA: HN: D.9: TOTAL: Capital transfers payable</t>
  </si>
  <si>
    <t>NF: Uses: Gross disposable income: 8.6g</t>
  </si>
  <si>
    <t>ESA:HN:B.10.1N:CHANGES IN NET WORTH DUE TO SAVING AND CAPITAL TRANSFERS</t>
  </si>
  <si>
    <t>Gross Operating Surplus: NFCos: Private: Current price: NSA</t>
  </si>
  <si>
    <t>HN: Total gross capital formation: P.5</t>
  </si>
  <si>
    <t>PR:Uses:Balance gross primary incomes:B.5g: CP NSA</t>
  </si>
  <si>
    <t>PR:Resources: Gross disposable income: B.6g: CP NSA</t>
  </si>
  <si>
    <t>ESA95: total D212+ D214 resources (GG+RoW): other taxes on products: CP NSA</t>
  </si>
  <si>
    <t>Gross Operating Surplus: NFCos: Public: Current price: NSA</t>
  </si>
  <si>
    <t>Public Corporations:Uses:Balance of gross primary incomes: B.5g: CP NSA</t>
  </si>
  <si>
    <t>Public Corporations: Uses: Gross Disposable income: B.6g: CP NSA</t>
  </si>
  <si>
    <t>Gross Operating Surplus: General Government: Central: CP NSA</t>
  </si>
  <si>
    <t>ALLOCATION OF PRIMARY INCOME ACCOUNT:BALANCE OF PRIMARY INCOMES,GROSS</t>
  </si>
  <si>
    <t>Secondary distribution of income account: Gross disposable income: CP NSA</t>
  </si>
  <si>
    <t>Use of disposable income account: Gross Saving: B.8g: CP NSA</t>
  </si>
  <si>
    <t>Gross Operating Surplus: General Government: Local Government: CP NSA</t>
  </si>
  <si>
    <t>LG: Balance of gross primary income:B.5g: CP NSA</t>
  </si>
  <si>
    <t>ESA95: GG: RIKA: Uses: Individual consumption expenditure: P31: NSA CVM</t>
  </si>
  <si>
    <t>LG: Gross disposable income: B.6g: CP NSA</t>
  </si>
  <si>
    <t>ESA95: GG: SDIA: Uses: Collective consumption expenditure: P32: NSA CVM</t>
  </si>
  <si>
    <t>Local Government: Gross Saving: B.8g: CP NSA</t>
  </si>
  <si>
    <t>ESA95: total adjustment to basic prices (D21 less D31) (GG+RoW):NSA CVM</t>
  </si>
  <si>
    <t>PR:Total change in liabilities and net worth: B.10.1g: CP NSA</t>
  </si>
  <si>
    <t>Local Government: Total changes in liabilities and net worth: B10.1g: CP NSA</t>
  </si>
  <si>
    <t>D&amp;I matrix: LA:D4 Property Income:Total:payments £m</t>
  </si>
  <si>
    <t>UK: Uses: Total actual final consumption: CP NSA</t>
  </si>
  <si>
    <t>UK: Uses: Actual collective consumption: CP NSA</t>
  </si>
  <si>
    <t>ESA95: GG: Taxes on products, received (D21)</t>
  </si>
  <si>
    <t>UK: Resources: Social assistance benefits in kind: CP NSA</t>
  </si>
  <si>
    <t>UK: Resources: Transfers of individual non-market goods and services: CP NSA</t>
  </si>
  <si>
    <t>UK: Resources: Total social transfers in kind: CP NSA</t>
  </si>
  <si>
    <t>UK: Social assistance benefits in kind: CP NSA</t>
  </si>
  <si>
    <t>UK: Transfers of individual non-market goods and services: CP NSA</t>
  </si>
  <si>
    <t>UK: Uses: Total social transfers in kind: CP NSA</t>
  </si>
  <si>
    <t>ESA:NF:D.42:Distributed income of corporations</t>
  </si>
  <si>
    <t>UK: Uses: Adjusted disposable income,gross: CP NSA</t>
  </si>
  <si>
    <t>RW: Other loans by UK residents</t>
  </si>
  <si>
    <t>LG: Uses: Social benefits other than in kind: Total: D62: CP NSA</t>
  </si>
  <si>
    <t>ESA:CG:AS:LEVEL:UK shares and bonds issued by other UK residents</t>
  </si>
  <si>
    <t>ESA:IP:AS:LEVEL:UK shares and bonds issued by other UK residents</t>
  </si>
  <si>
    <t>ESA:IP:LI:LEVEL:UK shares and bonds issued by other UK residents</t>
  </si>
  <si>
    <t>ESA:LA:AS:LEVEL:UK shares and bonds issued by other UK residents</t>
  </si>
  <si>
    <t>ESA:PC:AS:LEVEL:UK shares and bonds issued by other UK residents</t>
  </si>
  <si>
    <t>ESA:PR:AS:LEVEL:UK shares and bonds issued by other UK residents</t>
  </si>
  <si>
    <t>ESA:PR:LI:LEVEL:UK shares and bonds issued by other UK residents</t>
  </si>
  <si>
    <t>ESA:RW:AS:LEVEL:UK shares and bonds issued by other UK residents</t>
  </si>
  <si>
    <t>ESA:CG:AS:FLOW:UK shares and bonds issued by other UK residents</t>
  </si>
  <si>
    <t>ESA:IP:AS:FLOW:UK shares and bonds issued by other UK residents</t>
  </si>
  <si>
    <t>ESA:LA:AS:FLOW:UK shares and bonds issued by other UK residents</t>
  </si>
  <si>
    <t>ESA:PC:AS:FLOW:UK shares and bonds issued by other UK residents</t>
  </si>
  <si>
    <t>ESA:PC:LI:FLOW:UK shares and bonds issued by other UK residents</t>
  </si>
  <si>
    <t>ESA:PR:AS:FLOW:UK shares and bonds issued by other UK residents</t>
  </si>
  <si>
    <t>ESA:PR:LI:FLOW:UK shares and bonds issued by other UK residents</t>
  </si>
  <si>
    <t>ESA:RW:AS:FLOW:UK shares and bonds issued by other UK residents</t>
  </si>
  <si>
    <t>ESA:UK:AS:FLOW:UK shares and bonds issued by other UK residents</t>
  </si>
  <si>
    <t>ESA:UK:LI:FLOW:UK shares and bonds issued by other UK residents.</t>
  </si>
  <si>
    <t>ESA:UK:F.21:CURRENCY(Li)</t>
  </si>
  <si>
    <t>ESA:UK:AS:LEVEL:UK SHARES AND BONDS ISSUES BY OTHER UK RESIDENTS</t>
  </si>
  <si>
    <t>ESA:UK:LI:LEVEL:UK SHARES AND BONDS ISSUED BY OTHER UK RESIDENTS</t>
  </si>
  <si>
    <t>ESA:UK:F.221:DEPOSITS WITH UK MFIs(Li)</t>
  </si>
  <si>
    <t>CG:AS:LEVEL:MMIs issued by other UK residents</t>
  </si>
  <si>
    <t>ESA:CG:AS:FLOW:MMIs issued by other UK residents</t>
  </si>
  <si>
    <t>FLOWS:RW:liabilities:Other loans by UK residents: CP NSA: £m</t>
  </si>
  <si>
    <t>ESA:UK:F.29:OTHER DEPOSITS(Li)</t>
  </si>
  <si>
    <t>HN: Transfers of individual non-market goods: D.632: CP NSA</t>
  </si>
  <si>
    <t>HN: Total social transfers in kind: D63: CP NSA</t>
  </si>
  <si>
    <t>HN:Total resources: CP NSA</t>
  </si>
  <si>
    <t>HN: Total uses, adjusted gross disposable income: B.7G: CP NSA</t>
  </si>
  <si>
    <t>HA:Adjustment for change in net equity of households in pension funds:D.8:CP NSA</t>
  </si>
  <si>
    <t>HA:TOTAL RESOURCES: CP NSA</t>
  </si>
  <si>
    <t>Household Expenditure:Total HN Final Consumption Expenditure: CURR NSA: £m</t>
  </si>
  <si>
    <t>HH: Saving gross: B.8g: CP: NSA</t>
  </si>
  <si>
    <t>HN:Investment grants: B.92: CP NSA</t>
  </si>
  <si>
    <t>HN: Other capital transfers: D.99: CP NSA</t>
  </si>
  <si>
    <t>HN:Capital taxes: D.91: CP NSA</t>
  </si>
  <si>
    <t>HN:Total transfers: D.99: CP NSA</t>
  </si>
  <si>
    <t>HN:Total changes in net liability and net wealth: B.10.1G: CP NSA</t>
  </si>
  <si>
    <t>HN:Gross fixed capital formation: P.51: CP NSA</t>
  </si>
  <si>
    <t>HN:Changes in inventories: P.52: CP NSA</t>
  </si>
  <si>
    <t>HN:Acquisitions less disposal of valuables: P.53: CP NSA</t>
  </si>
  <si>
    <t>HN: Acq less disposal of non-produced non-financial assets: K.2: CP: NSA</t>
  </si>
  <si>
    <t>NF: Res: Imputed social contributions: CP: NSA</t>
  </si>
  <si>
    <t>RW:Total resources/uses:Ext. a/c. of primary incomes &amp; current transfers: CP NSA</t>
  </si>
  <si>
    <t>ESA:RW:LI:FLOW:Financial Derivatives</t>
  </si>
  <si>
    <t>ESA:CG:AS:FLOW:MMIs issued by UK MFIs</t>
  </si>
  <si>
    <t>ESA:CG:AS:LEVEL:MMIs issued by UK MFIs</t>
  </si>
  <si>
    <t>CG: Adjusted gross disposable income: B7: CP NSA</t>
  </si>
  <si>
    <t>LG: Adjusted disposable income, gross: B7: NSA CP</t>
  </si>
  <si>
    <t>GG: Social assistance benefits in kind: D.632: CP NSA</t>
  </si>
  <si>
    <t>GG: resources: D92: investment grants: NSA CP</t>
  </si>
  <si>
    <t>GG: Adjusted disposable income, gross: B7: NSA CP</t>
  </si>
  <si>
    <t>Central government: D.41 interest paid, £m CP NSA</t>
  </si>
  <si>
    <t>UK: Uses: Miscellaneous current transfers: D.75: CP NSA</t>
  </si>
  <si>
    <t>Income &amp; Capital A/C: Taxes on production &amp; imports: Total taxes on products</t>
  </si>
  <si>
    <t>UK: Resources: Adjustment for the change in equity of households: CP NSA</t>
  </si>
  <si>
    <t>Income &amp; Capital A/C: Compensation of employees: Total: D.1: CP NSA</t>
  </si>
  <si>
    <t>General Government: Other Current taxes total: D.59: CP NSA</t>
  </si>
  <si>
    <t>HN: Other current taxes:uses: D.59: CP NSA</t>
  </si>
  <si>
    <t>UK:D.59 Other current taxes - resources</t>
  </si>
  <si>
    <t>UK: Total resources: Use of disposable income account: CP NSA</t>
  </si>
  <si>
    <t>PR:USES:Distributed income of corporations: D.42: CP NSA</t>
  </si>
  <si>
    <t>UK: Capital transfers payable: Capital taxes: D.9: CP NSA</t>
  </si>
  <si>
    <t>Central Government: Asset:FLOWS: Monetary Gold and SDRs: CP NSA: £m</t>
  </si>
  <si>
    <t>ESA:Flows:FC:Net borrowing/lending - total</t>
  </si>
  <si>
    <t>Flows:FE:Net BorrowingLending - total: CP NSA</t>
  </si>
  <si>
    <t>Flows:IP:Net BorrowingLending - total: CP NSA</t>
  </si>
  <si>
    <t>ESA:Flows:GG:Net Borrowing/Lending total</t>
  </si>
  <si>
    <t>Local GovernmentFLOWS:Net BorrowingLending - total: CP NSA: £m</t>
  </si>
  <si>
    <t>ESA:Flows:MF:Net Borrowing/Lending total</t>
  </si>
  <si>
    <t>ESA:Flows:NF:Net Lending/Borrowing - total</t>
  </si>
  <si>
    <t>Flows:PR:Net BorrowingLending - total: CP NSA</t>
  </si>
  <si>
    <t>RW:Flows:Net LendingBorrowing - total: CP NSA: £m</t>
  </si>
  <si>
    <t>ESA:Levels:FC:Assets:Net financial assets/liabilities</t>
  </si>
  <si>
    <t>Levels:FE:Assets: Net financial assets liabilities: CP NSA</t>
  </si>
  <si>
    <t>ESA:Levels:GG:Assets:Net Financial Assets/ Liabilities</t>
  </si>
  <si>
    <t>Levels:IP: Net Financial AssetsLiabilities: CP NSA: £b</t>
  </si>
  <si>
    <t>Levels:LA:Net Financial AssetsLiabilities: CP NSA</t>
  </si>
  <si>
    <t>ESA:Levels:MF:Assets:Net Financial Assets/ Liabilities</t>
  </si>
  <si>
    <t>ESA:Levels:NF:Assets:Net Financial Assets/Liabilities</t>
  </si>
  <si>
    <t>Levels:PC:Net Financial AssetsLiabilities:CP NSA:£m</t>
  </si>
  <si>
    <t>Levels:PR:Net Financial AssetsLiabilities:CP NSA: £m</t>
  </si>
  <si>
    <t>ESA:Financial Corporations: Statistical Adjustment Item</t>
  </si>
  <si>
    <t>ESA:FE:Other Financial Intermediaries: Statistical Adjustment Item</t>
  </si>
  <si>
    <t>ESA:GG:General Government:Statistical Adjustment Item</t>
  </si>
  <si>
    <t>ESA:IP:Insurance and Pension Funds Statistical Adjustment Item</t>
  </si>
  <si>
    <t>Local Government: Local Government Statistical Adjustment Item: CP NSA: £m</t>
  </si>
  <si>
    <t>ESA:MF:Monetary Financial Institutions Statistical Adjustment Item</t>
  </si>
  <si>
    <t>ESA:NF:Non-Financial Corporations Statistical Adjustment Item</t>
  </si>
  <si>
    <t>PCF:Public Corporations Statistical Adjustment Item: CP NSA</t>
  </si>
  <si>
    <t>PR:Private Non-Financial Corporations statistical Adjustment Item: CP NSA</t>
  </si>
  <si>
    <t>RW:Rest of the World Statistical Adjustment Item: CP NSA: £m</t>
  </si>
  <si>
    <t>UK:CURRENCY:F.21: CP NSA</t>
  </si>
  <si>
    <t>DEPOSITS WITH UK MFIS: F.221: CP NSA</t>
  </si>
  <si>
    <t>UK: DEPOSITS WITH REST OF THE WORLD MFIs: D.229: CP NSA</t>
  </si>
  <si>
    <t>UK: OTHER DEPOSITS: F.29: CP NSA</t>
  </si>
  <si>
    <t>UK:Short-term securities (not shares) issued by UK Central Gov: F.3311: CPNSA</t>
  </si>
  <si>
    <t>UK:SECURITIES BY UK GENERAL GOVERNMENT(Li)F.3311: CP NSA</t>
  </si>
  <si>
    <t>UK:UK LOCAL AUTHORITY BILLS: F.3312: CP NSA</t>
  </si>
  <si>
    <t>UK:SECURITIES OTHER THAN UK LOCAL AUTHORITY BILLS(Li)F.3312: CP NSA</t>
  </si>
  <si>
    <t>UK:Issued by UK Monetary Financial Institutions: F.3315: CP NSA</t>
  </si>
  <si>
    <t>UK:SEURITIES OTHER THAN SHARES ISSUED BY MFIs(Li)F.3315: CP NSA</t>
  </si>
  <si>
    <t>UK:MMIs ISSUED BY OTHER UK RESIDENTS: F.3316: CP NSA</t>
  </si>
  <si>
    <t>UK:ISSUED BY OTHER UK RESIDENTS(Li)F.3316: CP NSA</t>
  </si>
  <si>
    <t>UK: MMIs ISSUED BY REST OF THE WORLD: F.3319: CP NSA</t>
  </si>
  <si>
    <t>UK:BONDS ISSUED BY UK CENTRAL GOVERNMENT: F.3321: CP NSA</t>
  </si>
  <si>
    <t>UK:BONDS ISSUED BY UK CENTRAL GOVERNMENT(Li):F.3321: CP NSA</t>
  </si>
  <si>
    <t>UK:BONDS ISSUED BY LOCAL AUTHORITIES: F.3322: CP NSA</t>
  </si>
  <si>
    <t>UK:BONDS ISSUED BY UK LOCAL AUTORITIES:F.3322: CP NSA</t>
  </si>
  <si>
    <t>UK:Bonds issued by Monetary Financial Institutions: F.3325: CP NSA</t>
  </si>
  <si>
    <t>UK:BONDS ISSUED BY UK MFIs(Li):F.3325: CP NSA</t>
  </si>
  <si>
    <t>UK:BONDS ISSUED BY UK RESIDENTS:F.3326: CP NSA</t>
  </si>
  <si>
    <t>UK:BONDS ISSUED BY OTHER UK RESIDENTS(Li): F.3326:CP NSA</t>
  </si>
  <si>
    <t>UK:BONDS ISSUED BY THE REST OF THE WORLD:F.3329: CP NSA</t>
  </si>
  <si>
    <t>ESA:UK:F.34:FINANCIAL DERIVATIVES</t>
  </si>
  <si>
    <t>ESA:UK:F.34:FINANCIAL DERIVATIVES(Li)</t>
  </si>
  <si>
    <t>UK:LOANS BY UK MFIs(excl.loans secured on dwelling and finance leas.) CP NSA</t>
  </si>
  <si>
    <t>UK:LOANS BY UK MFIs(excl.loans sec. by dwellings &amp; fi.leasing(Li):F.411: CP NSA</t>
  </si>
  <si>
    <t>ESA:Levels:UK:Net equity of Households in life insurance reserves</t>
  </si>
  <si>
    <t>UK:LOANS BY REST OF THE WORLD MFIs(Li): CP NSA</t>
  </si>
  <si>
    <t>UK:DIRECT INVESTMENT:F.421: CP NSA</t>
  </si>
  <si>
    <t>UK:DIRECT INVESTMENT(Li):F.421: CP NSA</t>
  </si>
  <si>
    <t>UK:LOANS SECURED ON DWELLINGS:F.422: CP NSA</t>
  </si>
  <si>
    <t>UK:LOANS SECURED ON DWELLINGS(Li):F.422: CP NSA</t>
  </si>
  <si>
    <t>UK:FINANCE LEASING:F.423: CP NSA</t>
  </si>
  <si>
    <t>UK:FINANCE LEASING(Li):F.423: CP NSA</t>
  </si>
  <si>
    <t>UK:OTHER LONG TERM LOANS BY UK RESIDENTS:F.424: CP NSA</t>
  </si>
  <si>
    <t>UK:OTHER LONG-TERM LOANS BY UK RESIDENTS:F.424: CP NSA</t>
  </si>
  <si>
    <t>UK:OTHER LONG TERM LOANS BY THE REST OF THE WORLD(Li):F.429: CP NSA</t>
  </si>
  <si>
    <t>UK:QUOTED UK SHARES:F.514: CP NSA</t>
  </si>
  <si>
    <t>UK:QUOTED UK SHARES(Li):F.514: CP NSA</t>
  </si>
  <si>
    <t>UK:UNQUOTED UK SHARES:F.515: CP NSA</t>
  </si>
  <si>
    <t>UK:UNQUOTED UK SHARES(Li):F.515: CP NSA</t>
  </si>
  <si>
    <t>UK:OTHER UK EQUITY(incl. direct investment in property):F.516: CP NSA</t>
  </si>
  <si>
    <t>UK:OTHER UK EQUITY(including direct investment in property)Li:F.516: CP NSA</t>
  </si>
  <si>
    <t>UK:SHARES &amp; OTHER EQUITY ISSUED BY REST OF THE WORLD: CP NSA</t>
  </si>
  <si>
    <t>UK:UK MUTUAL FUNDS SHARES:F.521: CP NSA</t>
  </si>
  <si>
    <t>UK:MUTUAL FUNDS SHARES:F.521: CP NSA</t>
  </si>
  <si>
    <t>ESA95: CG uses: D.624: social assistance benefits in cash (to HH): CP NSA</t>
  </si>
  <si>
    <t>UK:REST OF THE WORLD MUTUAL FUNDS SHARES:F.521: CP NSA</t>
  </si>
  <si>
    <t>ESA95: total D21: taxes on products: CP NSA</t>
  </si>
  <si>
    <t>UK:STATISTICAL ADJUSTMENT(Li):CP NSA</t>
  </si>
  <si>
    <t>ESA95: total resources: D2: taxes on production &amp; imports: CP NSA</t>
  </si>
  <si>
    <t>Levels:UK:Assets:Monetary Gold and SDRs total: CP NSA: £m</t>
  </si>
  <si>
    <t>ESA95: Total D31 subsidies (negative use): CP NSA</t>
  </si>
  <si>
    <t>Levels:UK:Assets:Currency and deposits total: CP NSA: £m</t>
  </si>
  <si>
    <t>HH: Real household disposable income: Index NAYear eq 100: NSA</t>
  </si>
  <si>
    <t>Levels:UK:Liabilities:Currency and deposits: CP NSA</t>
  </si>
  <si>
    <t>ESA:HN:P.11:MARKET OUTPUT</t>
  </si>
  <si>
    <t>UK:Currency: AF.21: CP NSA: £m</t>
  </si>
  <si>
    <t>ESA:HN:P.12:OUTPUT FOR OWN FINAL USE</t>
  </si>
  <si>
    <t>UK:CURRENCY(Li):AF.21: CP NSA</t>
  </si>
  <si>
    <t>ESA:HN:P.13:OTHER NON-MARKET OUTPUT</t>
  </si>
  <si>
    <t>UK:Deposits with UK Monetary Financial Institutions: AF.221:CP NSA: £m</t>
  </si>
  <si>
    <t>ESA:HN:P1:TOTAL RESOURCES</t>
  </si>
  <si>
    <t>UK:AF.221:DEPOSITS WITH UK Monetary Financial Instruments(Li): CP NSA</t>
  </si>
  <si>
    <t>ESA:HN:P.2:INTERMEDIATE CONSUMPTION</t>
  </si>
  <si>
    <t>UK:Deposits with RW Monetary Financial Institutions:AF.229: CP NSA: £m</t>
  </si>
  <si>
    <t>ESA:HN:B.1G:VALUE ADDED,GROSS</t>
  </si>
  <si>
    <t>Levels:UK:Other Deposits (National Savings and Tax Instruments): CP NSA: £m</t>
  </si>
  <si>
    <t>UK:OTHER DEPOSITS(Li):AF.29: CP NSA</t>
  </si>
  <si>
    <t>ESA:HN:B.1N:VALUE ADDED,NET</t>
  </si>
  <si>
    <t>Levels:UK:assets:Securities other than shares total: CP NSA</t>
  </si>
  <si>
    <t>ESA:HN:D.11:WAGES AND SALARIES:USES</t>
  </si>
  <si>
    <t>Levels:UK:Liabilities:Securities other than shares - total: CP NSA</t>
  </si>
  <si>
    <t>ESA:HN:D.12:EMPLOYERS SOCIAL CONTRIBUTIONS</t>
  </si>
  <si>
    <t>UK:SECURITIES OTHER THAN SHARES BY UK GENERAL GOV CP NSA</t>
  </si>
  <si>
    <t>ESA:HN:D.1:TOTAL</t>
  </si>
  <si>
    <t>UK:ISSUED BY UK GENERAL GOVERNMENT(Li):AF.3311: CP NSA</t>
  </si>
  <si>
    <t>ESA:HN:D.29:PRODUCTION TAXES OTHER THAN ON PRODUCTS</t>
  </si>
  <si>
    <t>UK:SHORT TERM LOCAL AUTHORITY BILLS:AF.3312: CP NSA</t>
  </si>
  <si>
    <t>ESA:HN:D.39:PRODUCTION SUBSIDIES OTHER THAN ON PRODUCTS</t>
  </si>
  <si>
    <t>UK:UK LOCAL AUTHORITY BILLS(Li):AF.3312: CP NSA</t>
  </si>
  <si>
    <t>UK:SHORT TERM MMIs ISSUED BY UK Monetary Financial Institions:AF.3315</t>
  </si>
  <si>
    <t>UK:SHORT TERM Money Market Instruments ISSUED BY UK MFIs(Li):AF.3315: CP NSA</t>
  </si>
  <si>
    <t>ESA:HN:B.2N:OPERATING SURPLUS,NET</t>
  </si>
  <si>
    <t>UK:SHORT TERM Money Market Instruments ISSUED BY OTHER UK RESIDENTS:AF.3316:</t>
  </si>
  <si>
    <t>ESA:HN:B.3N:MIXED INCOME,NET</t>
  </si>
  <si>
    <t>UK:SHORT TERM MMIs ISSUED BY OTHER UK RESIDENTS(Li):AF.3316</t>
  </si>
  <si>
    <t>UK:AF.3319:SHORT TERM Money Market Instruments ISSUED BY THE RW: CP NSA</t>
  </si>
  <si>
    <t>UK:LONG TERM BONDS ISSUED BY UK CENTRAL GOVERNMENT:AF.3321</t>
  </si>
  <si>
    <t>ESA:HN:D.1:TOTAL RESOURCES</t>
  </si>
  <si>
    <t>UK:LONG TERM BONDS ISSUED BY UK CENTRAL GOVERNMENT(Li):AF.3321: CP NSA</t>
  </si>
  <si>
    <t>UK:LONG TERM BONDS ISSUED BY UK LOCAL AUTHORITIES:AF.3322</t>
  </si>
  <si>
    <t>UK:LONG TERM BONDS ISSUED BY UK LOCAL AUTHORITIES(Li): CP NSA</t>
  </si>
  <si>
    <t>UK:LONG TERM BONDS ISSUED BY UK Monetary Financial Institutions:AF.3325</t>
  </si>
  <si>
    <t>UK:LONG TERM BONDS ISSUED BY UK Monetary Financial Institutions(Li)</t>
  </si>
  <si>
    <t>UK:LONG TERM BONDS ISSUED BY OTHER UK RESIDENTS:AF.3326</t>
  </si>
  <si>
    <t>UK:LONG TERM BONDS ISSUED BY OTHER UK RESIDENTS(Li): CP NSA</t>
  </si>
  <si>
    <t>UK:LONG TERM BONDS ISSUED BY THE REST OF THE WORLD: CP NSA</t>
  </si>
  <si>
    <t>ESA:UK:AF.34:FINANCIAL DERIVATIVES</t>
  </si>
  <si>
    <t>ESA:UK:AF.34:FINANCIAL DERIVATIVES(Li)</t>
  </si>
  <si>
    <t>Levels:UK:Asset:Loans - total: CP NSA</t>
  </si>
  <si>
    <t>ESA:HN:B.5N:BALANCE OF PRIMARY INCOMES,NET</t>
  </si>
  <si>
    <t>Levels:UK:Liabilities:loans - total: CP NSA</t>
  </si>
  <si>
    <t>Levels:UK:Assets:Loans by UK Monetary Financial Institutions: CP NSA</t>
  </si>
  <si>
    <t>UK:LOANS BY UK MFIs(excl.loans sec. on dwellings and fi.leas.)Li.:CP NSA</t>
  </si>
  <si>
    <t>UK:LOANS BY THE REST OF THE WORLD Monetary Financial Institutions(Li)</t>
  </si>
  <si>
    <t>UK:DRIECT INVESTMENT:AF.421: CP NSA</t>
  </si>
  <si>
    <t>UK:DIRECT INVESTMENT(Li):AF.421: CP NSA</t>
  </si>
  <si>
    <t>UK:LONG TERM LOANS SECURED ON DWELLINGS:AF.422: CP NSA</t>
  </si>
  <si>
    <t>ESA:HN:TOTAL CURRENT TAXES ON INCOME,WEALTH ETC.</t>
  </si>
  <si>
    <t>UK:LOANS SECURED ON DWELLINGS(Li):AF.422: CP NSA</t>
  </si>
  <si>
    <t>UK:LONG TERM LOANS ON FINANCE LEASING:AF.423: CP NSA</t>
  </si>
  <si>
    <t>UK:FINANCE LEASING:AF.423: CP NSA</t>
  </si>
  <si>
    <t>UK:OTHER LONG TERM LOANS BY UK RESIDENTS:AF.424: CP NSA</t>
  </si>
  <si>
    <t>ESA:HN:D.611: TOTAL SOCIAL CONTRIBUTIONS</t>
  </si>
  <si>
    <t>UK:OTHER LONG TERM LOANS BY UK RESIDENTS(Li):AF.424: CP NSA</t>
  </si>
  <si>
    <t>UK:OTHER LONG-TERM LOANS BY THE REST OF THE WORLD(Li): CP NSA</t>
  </si>
  <si>
    <t>ESA:HN:D.61:TOTAL</t>
  </si>
  <si>
    <t>Levels:UK:Assets:Shares and other equity - total: CP NSA</t>
  </si>
  <si>
    <t>Levels:UK:Liabilities:Shares and other equities - total: CP NSA</t>
  </si>
  <si>
    <t>UK:QUOTED UK SHARES:AF.514: CP NSA</t>
  </si>
  <si>
    <t>UK:QUOTED UK SHARES:LF.514: CP NSA</t>
  </si>
  <si>
    <t>ESA:HN:D.7:TOTAL OTHER CURRENT TRANSFERS</t>
  </si>
  <si>
    <t>UK:UNQUOTED UK SHARES:AF.515: CP NSA</t>
  </si>
  <si>
    <t>UK:UNQUOTED UK SHARES:LF.515: CP NSA</t>
  </si>
  <si>
    <t>ESA:HN:B.6N:DISPOSABLE INCOME NET</t>
  </si>
  <si>
    <t>UK:OTHER UK EQUITY(incl. direct investment in property):AF.516: CP NSA</t>
  </si>
  <si>
    <t>UK:OTHER UK EQUITY(incl. direct investment in property)Li:AF.516: CP NSA</t>
  </si>
  <si>
    <t>UK:SHARES &amp;OTHER EQUITY ISSUED BY REST OF THE WORLD: CP NSA</t>
  </si>
  <si>
    <t>UK:UK MUTUAL FUNDS SHARES:AF.521: CP NSA</t>
  </si>
  <si>
    <t>UK:UK MUTUAL FUND SHARES:AF.521: CP NSA</t>
  </si>
  <si>
    <t>ESA95: CG uses: D623: unfunded employee social benefits: CP NSA</t>
  </si>
  <si>
    <t>UK:REST OF THE WORLD MUTUAL FUNDS SHARES:AF.529: CP NSA</t>
  </si>
  <si>
    <t>ESA95: CG resources: output for own final use CP NSA</t>
  </si>
  <si>
    <t>Levels:UK:Liabilities:Net equity of households in life insurance reserves:CP NSA</t>
  </si>
  <si>
    <t>ESA95: LA resources: total output for own final use: NSA CP</t>
  </si>
  <si>
    <t>Levels:UK:Assets:Net equity of Households in life insurance and pensions: CP NSA</t>
  </si>
  <si>
    <t>Levels:UK:Liabilities:Net equity of Households in life insurance &amp; pens: CP NSA</t>
  </si>
  <si>
    <t>Levels:UK:Assets:Prepayment of insurance premiums &amp; reserves for claims: CP NSA</t>
  </si>
  <si>
    <t>Levels:UK:Liabilities:Prepayment of insurance premiums and claims: CP NSA</t>
  </si>
  <si>
    <t>Levels:UK:Assets:Other accounts receivable/payable: CP NSA</t>
  </si>
  <si>
    <t>Levels:UK:Liabilities:Other accounts receivable/payable: CP NSA</t>
  </si>
  <si>
    <t>Levels:UK:Assets:Total Financial Assets: CP NSA</t>
  </si>
  <si>
    <t>Levels:UK:Total Financial Liabilities: CP NSA</t>
  </si>
  <si>
    <t>HN:Statistical adjustment: CP NSA</t>
  </si>
  <si>
    <t>Central Government: Central Government Statistical Adjustment Item: CP NSA</t>
  </si>
  <si>
    <t>Central Government: FlowsNet BorrowingLending: CP NSA</t>
  </si>
  <si>
    <t>ESA95:D214:total resources(GG&amp;RoW):taxes on products excVAT&amp;import duties:CP NSA</t>
  </si>
  <si>
    <t>HN:Net lending/net borrowing,from financial account: B.9F: CP NSA</t>
  </si>
  <si>
    <t>ESA95:D212:total resources (GG+RoW): Taxes &amp; duties on imports (exc VAT): CP NSA</t>
  </si>
  <si>
    <t>Central Government: Levels:Net Financial AssetsLiabilities: CP NSA</t>
  </si>
  <si>
    <t>ESA95: D211: total resources (GG+RoW): VAT: NSA CP</t>
  </si>
  <si>
    <t>Levels:HN:Net financial assets/liabilities: CP NSA</t>
  </si>
  <si>
    <t>ESA95: CG uses: D621: Social security benefits in cash: CP NSA</t>
  </si>
  <si>
    <t>Flows:PC:Net borrowing/lending: CP NSA</t>
  </si>
  <si>
    <t>FC: IP: Sec inc: Uses: D.622: Counterparty to overseas NSA</t>
  </si>
  <si>
    <t>Public Corporations:Total capital transfers paid to Public Corporations: CP NSA</t>
  </si>
  <si>
    <t>Public corps: P.2 purchases of goods and services CP NSA</t>
  </si>
  <si>
    <t>ESA95: taxes less subsidies paid to RoW: CP NSA</t>
  </si>
  <si>
    <t>ESA95: RW: D21 less D31: adjustment to basic prices: NSA CVM</t>
  </si>
  <si>
    <t>ESA95: D29-D39: taxes on production less subsidies on production: CP NSA</t>
  </si>
  <si>
    <t>Gross value added: B.1g: Not sectorised: CP NSA</t>
  </si>
  <si>
    <t>Taxes on products and imports:UK: Resources: D21: CP NSA</t>
  </si>
  <si>
    <t>FC: IP: Sec inc: Res: D.6111: Counterparty to households:NSA</t>
  </si>
  <si>
    <t>D.624:Social assistance benefits in cash-RW</t>
  </si>
  <si>
    <t>Statistical Discrepancy (CP NSA)</t>
  </si>
  <si>
    <t>ESA:HH:D.623: Unfunded employees social contributions: NSA</t>
  </si>
  <si>
    <t>CG uses: D4: Property Income:Total NSA CP</t>
  </si>
  <si>
    <t>CG users: D.624:Miras Relief, PMI , etc: NSA CP</t>
  </si>
  <si>
    <t>FC: IP: Sec inc: Uses: D.622: Priv funded social benefits</t>
  </si>
  <si>
    <t>Res: Total: Statistical discrepancy btw non-financial &amp; financial transactions:</t>
  </si>
  <si>
    <t>Resources: Total: Other accounts receivable: F7: CP NSA</t>
  </si>
  <si>
    <t>Private nfcs - Tangible assets: Residential buildings (£m)</t>
  </si>
  <si>
    <t>Private non-financial corporations: Tangible assets: Agricultural £m</t>
  </si>
  <si>
    <t>Private non-financial corporations: Tangible assets: Commercial, indus building</t>
  </si>
  <si>
    <t>Private non-financial corporations: Tangible assets: Civil engineering £m</t>
  </si>
  <si>
    <t>Private nfcs: Tangible assets: Plant &amp; machinery £m</t>
  </si>
  <si>
    <t>Private non-financial corps: Tangible assets: Stocks &amp; works in progress £m</t>
  </si>
  <si>
    <t>Private non-fin corps: Intangible non fin assets: other intangible assets £m</t>
  </si>
  <si>
    <t>Private non financial corporations: Total net worth</t>
  </si>
  <si>
    <t>"Private nfcs: Tangible assets: Vehicles, ships &amp; aircraft £m"</t>
  </si>
  <si>
    <t>ESA:HN:K.1;CONSUMPTION OF FIXED CAPITAL</t>
  </si>
  <si>
    <t>ESA:HN:B.2G:operating surplus, gross (NSA CP)</t>
  </si>
  <si>
    <t>ESA:HN:B.3G:MIXED INCOME, GROSS</t>
  </si>
  <si>
    <t>HN: Res: Wages &amp; salaries: D.11: CP: NSA</t>
  </si>
  <si>
    <t>HN:Employers social contributions: D.12: CP NSA</t>
  </si>
  <si>
    <t>Households &amp; NPISH: D.41 interest received, £m CP NSA</t>
  </si>
  <si>
    <t>HN:Distributed income of corporations: D.42: CP NSA</t>
  </si>
  <si>
    <t>HN: Attributed Property Income of insurance policy holders: D44: CP NSA</t>
  </si>
  <si>
    <t>HN: Rent:D.45: CP NSA</t>
  </si>
  <si>
    <t>HN:Total property:D.4: CP NSA</t>
  </si>
  <si>
    <t>HN:Total Primary Income Resources:CP NSA</t>
  </si>
  <si>
    <t>NF:NSA:Resource:Reinvested Earnings on Direct Foreign Investment</t>
  </si>
  <si>
    <t>Households &amp; NPISH: D.41 interest paid, £m CP NSA</t>
  </si>
  <si>
    <t>HN: Rent Uses: D.45: CP NSA</t>
  </si>
  <si>
    <t>HN:Total Uses:D.4: CP NSA</t>
  </si>
  <si>
    <t>HN:Balance of primary incomes,gases:B.5G: CP NSA</t>
  </si>
  <si>
    <t>Net national income at market prices (SA CVM)</t>
  </si>
  <si>
    <t>HN:Social Benefits other than social transfers in kind: D.62: CP NSA</t>
  </si>
  <si>
    <t>HN:Non - Life Insurance claims: D.72: CP NSA</t>
  </si>
  <si>
    <t>Gross national income at current market prices index (NSA CP)</t>
  </si>
  <si>
    <t>HN: Miscellaneous current transfers: D.75: CP NSA</t>
  </si>
  <si>
    <t>Gross national disposable income ( NSA CP)</t>
  </si>
  <si>
    <t>HN: Total other current transfers: D.7: CP NSA</t>
  </si>
  <si>
    <t>HN:Total Resources: CP NSA</t>
  </si>
  <si>
    <t>Net National Disposable income: (SA CVM)</t>
  </si>
  <si>
    <t>HN: Taxes on income: D.51: CP NSA</t>
  </si>
  <si>
    <t>HN: Employers actual social contributions: D.6111: CP NSA</t>
  </si>
  <si>
    <t>Total final consumption expenditure index ( SA CVM)</t>
  </si>
  <si>
    <t>HN: Employees social contributions: D.6112: CP NSA</t>
  </si>
  <si>
    <t>HH &amp; NPISH final consumption expenditure index: ( SA CVM)</t>
  </si>
  <si>
    <t>HN: Social contributions by self and non-employed: D.6113: CP NSA</t>
  </si>
  <si>
    <t>General government final consumption expenditure index ( SA CVM)</t>
  </si>
  <si>
    <t>HN: Imputed social contributions: D.612: CP NSA</t>
  </si>
  <si>
    <t>Total final expenditure index at NAYear prices ( SA CVM)</t>
  </si>
  <si>
    <t>HN: Social benefits other than social transfers in kind: D.62: CP NSA</t>
  </si>
  <si>
    <t>Gross fixed capital formation index: ( SA CVM)</t>
  </si>
  <si>
    <t>HN: Net non-life premiums: D.71: CP NSA</t>
  </si>
  <si>
    <t>Total domestic expenditure index ( SA CVM)</t>
  </si>
  <si>
    <t>Exports of goods &amp; services index ( SA CVM)</t>
  </si>
  <si>
    <t>HN: Gross disposable income: B.6g: CP: NSA</t>
  </si>
  <si>
    <t>Exports of goods index: (SA CVM)</t>
  </si>
  <si>
    <t>HN: Social assistance benefits in kind: D6313: CP NSA</t>
  </si>
  <si>
    <t>Exports of services index: ( SA CVM)</t>
  </si>
  <si>
    <t>CG:uses:current transfers within General Government:D73:Total CP NSA</t>
  </si>
  <si>
    <t>Imports of goods &amp; services index ( SA CVM)</t>
  </si>
  <si>
    <t>CG resources: D612: total imputed social contributions: NSA CP</t>
  </si>
  <si>
    <t>Imports of goods index ( SA CVM)</t>
  </si>
  <si>
    <t>CG: resources: D91: capital taxes from PR: CP NSA</t>
  </si>
  <si>
    <t>Imports of services index (SA CVM)</t>
  </si>
  <si>
    <t>Gross National Income index: ( SA CVM)</t>
  </si>
  <si>
    <t>FLOWS:RW:ASSET:Other loans by the rest of the world total: CP NSA: £m</t>
  </si>
  <si>
    <t>Taxes less subsidies on products index (SA CVM)</t>
  </si>
  <si>
    <t>UK: Resources: Miscellaneous current transfers:CP NSA</t>
  </si>
  <si>
    <t>I &amp; C A/C: Property Income: Attributed to insurance policy holders: CP NSA</t>
  </si>
  <si>
    <t>Rest of the world: D.41 interest received, £m CP NSA</t>
  </si>
  <si>
    <t>Rest of the World:Resources:D.42: CP NSA £m</t>
  </si>
  <si>
    <t>Rest of the World: Resources: D.43:CP NSA £m</t>
  </si>
  <si>
    <t>Rest of the world: D.41 interest paid, £m CP NSA</t>
  </si>
  <si>
    <t>Total final expenditure deflator: ( SA)</t>
  </si>
  <si>
    <t>Rest of the World: Uses: D.42: CP NSA £m</t>
  </si>
  <si>
    <t>Rest of the World: Uses:D.43: CP NSA :£m</t>
  </si>
  <si>
    <t>FC: IP: Disp inc: Uses: D.8: Counterparty to overseas NSA</t>
  </si>
  <si>
    <t>Total home costs deflator ( SA)</t>
  </si>
  <si>
    <t>UK:D.62 resources:Social benefits other than social transfers in kind</t>
  </si>
  <si>
    <t>Compensation of employees deflator (SA)</t>
  </si>
  <si>
    <t>UK: Uses: Imputed social contributions: CP NSA</t>
  </si>
  <si>
    <t>Gross operating surplus &amp; mixed income deflator ( SA)</t>
  </si>
  <si>
    <t>D.5,6,7 Current transfers from RoW (SA CP), Net</t>
  </si>
  <si>
    <t>Employment, property &amp; entrepreneurial income from RoW balance ( SA CP)</t>
  </si>
  <si>
    <t>Employment, property &amp; entrepreneurial income from RoW balance (SA CVM)</t>
  </si>
  <si>
    <t>Terms of trade effect (SA CVM)</t>
  </si>
  <si>
    <t>Real gross domestic income (SA CVM)</t>
  </si>
  <si>
    <t>Gross national income at market prices (SA CVM)</t>
  </si>
  <si>
    <t>Gross national disposable income: chained volume measures: Seasonally adjusted</t>
  </si>
  <si>
    <t>D.5,6,7 Current transfers from RoW (SA CVM)</t>
  </si>
  <si>
    <t>Gross value added per head (NSA CVM)</t>
  </si>
  <si>
    <t>Total actual individual consumption ( NSA CVM)</t>
  </si>
  <si>
    <t>BB: UK EJ+GST+HMF+SEJ NSA: A-S: thousands</t>
  </si>
  <si>
    <t>New local authority housing for balance sheets. Permanently set at 0</t>
  </si>
  <si>
    <t>Balance Sheets: CG: Spectrum</t>
  </si>
  <si>
    <t>Non-financial Balance Sheets: GG: Spectrum</t>
  </si>
  <si>
    <t>Non-financial Balance Sheets: Public Sector: Spectrum</t>
  </si>
  <si>
    <t>All Sectors: Tangible Asset: Spectrum</t>
  </si>
  <si>
    <t>FA Level: F.419 RW Asset Sub Cat Total</t>
  </si>
  <si>
    <t>FA Level: F.419 PR Liability Sub Cat Total</t>
  </si>
  <si>
    <t>FA Level: F.419 PC Liability Sub Cat Total</t>
  </si>
  <si>
    <t>FA Level: F.419 LA Liability Sub Cat Total</t>
  </si>
  <si>
    <t>FA Level: F.419 CG Liability Sub Cat Total</t>
  </si>
  <si>
    <t>FA Flow: F.419 RW Asset Sub Cat Total</t>
  </si>
  <si>
    <t>FA Flow: F.419 PR Liability Sub Cat Total</t>
  </si>
  <si>
    <t>FA Flow: F.419 LA Liability Sub Cat Total</t>
  </si>
  <si>
    <t>FA Flow: F.419 IP Liability Sub Cat Total</t>
  </si>
  <si>
    <t>FA Flow: F.419 CG Liability Sub Cat Total</t>
  </si>
  <si>
    <t>LA uses: D624: Social assistance: Total other transfers: NSA CP</t>
  </si>
  <si>
    <t>Income &amp; Capital A/C: Statistical discrepancy for income: CP NSA</t>
  </si>
  <si>
    <t>Statistical Discrepancy Gross Domestic Product : CP NSA</t>
  </si>
  <si>
    <t>HH: Real households disposable income: CVM: NSA</t>
  </si>
  <si>
    <t>HH: Households saving ratio: CP: NSA</t>
  </si>
  <si>
    <t>ESA: CG: FLOW: ASSET: Other deposits (National Savings and tax instruments) CP,</t>
  </si>
  <si>
    <t>ESA95: Flows: Public Corporations: Assets: Other Deposits, F.29, £m</t>
  </si>
  <si>
    <t>IC: PC: Prim inc: Res: D.43: Prop inc Reinv earns on frgn inv</t>
  </si>
  <si>
    <t>Public corporations: D.41 interest paid, £m CP NSA</t>
  </si>
  <si>
    <t>Final consumption expenditure by House Hold and NPISH deflator: SA</t>
  </si>
  <si>
    <t>Final consumption expenditure by general government deflator: SA</t>
  </si>
  <si>
    <t>Gross fixed capital formation deflator: SA</t>
  </si>
  <si>
    <t>Exports of goods and services deflator: SA</t>
  </si>
  <si>
    <t>Imports of goods and services deflator:SA</t>
  </si>
  <si>
    <t>Final consumption expenditure deflator: SA</t>
  </si>
  <si>
    <t>Total domestic expenditure (unaligned) - P.3+P.5: CVM NSA</t>
  </si>
  <si>
    <t>FA Flow: F.4192 OI Liability, Sub Cat Total</t>
  </si>
  <si>
    <t>FA Level: F.4192 OI Liability Sub Cat Total</t>
  </si>
  <si>
    <t>PC: uses: D.99 total #m nsa</t>
  </si>
  <si>
    <t>Public Corporations: Distributed Income of Corporations: CP NSA</t>
  </si>
  <si>
    <t>ESA:PC:LI:LEVEL:Direct Investment Loans</t>
  </si>
  <si>
    <t>ESA:PC:Liab:Level:Direct investment loans</t>
  </si>
  <si>
    <t>Financial derivatives -CG-Asset</t>
  </si>
  <si>
    <t>A4FK</t>
  </si>
  <si>
    <t>A4VR</t>
  </si>
  <si>
    <t>A4VS</t>
  </si>
  <si>
    <t>AAXJ</t>
  </si>
  <si>
    <t>ABPB</t>
  </si>
  <si>
    <t>ABMI</t>
  </si>
  <si>
    <t>ABPF</t>
  </si>
  <si>
    <t>ABKX</t>
  </si>
  <si>
    <t>ABML</t>
  </si>
  <si>
    <t>ABQI</t>
  </si>
  <si>
    <t>ABKW</t>
  </si>
  <si>
    <t>ABMM</t>
  </si>
  <si>
    <t>ABQJ</t>
  </si>
  <si>
    <t>ABTA</t>
  </si>
  <si>
    <t>ACCD</t>
  </si>
  <si>
    <t>ABME</t>
  </si>
  <si>
    <t>ABTC</t>
  </si>
  <si>
    <t>AIIH</t>
  </si>
  <si>
    <t>ABMP</t>
  </si>
  <si>
    <t>CAED</t>
  </si>
  <si>
    <t>ABMQ</t>
  </si>
  <si>
    <t>ABZV</t>
  </si>
  <si>
    <t>ABMX</t>
  </si>
  <si>
    <t>ABZW</t>
  </si>
  <si>
    <t>CAER</t>
  </si>
  <si>
    <t>ADFK</t>
  </si>
  <si>
    <t>ABNF</t>
  </si>
  <si>
    <t>ADFL</t>
  </si>
  <si>
    <t>ADFM</t>
  </si>
  <si>
    <t>ABNU</t>
  </si>
  <si>
    <t>ADFN</t>
  </si>
  <si>
    <t>CAGD</t>
  </si>
  <si>
    <t>ABNV</t>
  </si>
  <si>
    <t>ADFP</t>
  </si>
  <si>
    <t>ADFQ</t>
  </si>
  <si>
    <t>ADFR</t>
  </si>
  <si>
    <t>ACDN</t>
  </si>
  <si>
    <t>ADFS</t>
  </si>
  <si>
    <t>ACHH</t>
  </si>
  <si>
    <t>ADFT</t>
  </si>
  <si>
    <t>ADFU</t>
  </si>
  <si>
    <t>ADAL</t>
  </si>
  <si>
    <t>ADFV</t>
  </si>
  <si>
    <t>ADFW</t>
  </si>
  <si>
    <t>CGCE</t>
  </si>
  <si>
    <t>ADFX</t>
  </si>
  <si>
    <t>ADFY</t>
  </si>
  <si>
    <t>ADFZ</t>
  </si>
  <si>
    <t>ADGG</t>
  </si>
  <si>
    <t>ADGL</t>
  </si>
  <si>
    <t>ADAK</t>
  </si>
  <si>
    <t>ADGM</t>
  </si>
  <si>
    <t>ADGN</t>
  </si>
  <si>
    <t>DLRA</t>
  </si>
  <si>
    <t>ADGO</t>
  </si>
  <si>
    <t>ADGP</t>
  </si>
  <si>
    <t>ADGQ</t>
  </si>
  <si>
    <t>ADGR</t>
  </si>
  <si>
    <t>CPCM</t>
  </si>
  <si>
    <t>ADGS</t>
  </si>
  <si>
    <t>ADGT</t>
  </si>
  <si>
    <t>ADGU</t>
  </si>
  <si>
    <t>ADGV</t>
  </si>
  <si>
    <t>ADGW</t>
  </si>
  <si>
    <t>DTAL</t>
  </si>
  <si>
    <t>ADGX</t>
  </si>
  <si>
    <t>ADGY</t>
  </si>
  <si>
    <t>DTWR</t>
  </si>
  <si>
    <t>ADGZ</t>
  </si>
  <si>
    <t>ADHL</t>
  </si>
  <si>
    <t>ADHZ</t>
  </si>
  <si>
    <t>ADIA</t>
  </si>
  <si>
    <t>EBGO</t>
  </si>
  <si>
    <t>ADIC</t>
  </si>
  <si>
    <t>ADID</t>
  </si>
  <si>
    <t>ADIE</t>
  </si>
  <si>
    <t>ADIF</t>
  </si>
  <si>
    <t>ADIG</t>
  </si>
  <si>
    <t>ADIH</t>
  </si>
  <si>
    <t>ADII</t>
  </si>
  <si>
    <t>ADIJ</t>
  </si>
  <si>
    <t>ADIK</t>
  </si>
  <si>
    <t>AIBR</t>
  </si>
  <si>
    <t>GIXS</t>
  </si>
  <si>
    <t>ADIL</t>
  </si>
  <si>
    <t>ADIM</t>
  </si>
  <si>
    <t>ADIN</t>
  </si>
  <si>
    <t>ADIO</t>
  </si>
  <si>
    <t>ADIP</t>
  </si>
  <si>
    <t>ADIQ</t>
  </si>
  <si>
    <t>ADIR</t>
  </si>
  <si>
    <t>ADIS</t>
  </si>
  <si>
    <t>ADIT</t>
  </si>
  <si>
    <t>ADIU</t>
  </si>
  <si>
    <t>ADIW</t>
  </si>
  <si>
    <t>ADIX</t>
  </si>
  <si>
    <t>ADIY</t>
  </si>
  <si>
    <t>ADIZ</t>
  </si>
  <si>
    <t>ADJA</t>
  </si>
  <si>
    <t>ADJB</t>
  </si>
  <si>
    <t>ADJC</t>
  </si>
  <si>
    <t>ADJD</t>
  </si>
  <si>
    <t>ADJE</t>
  </si>
  <si>
    <t>ADJF</t>
  </si>
  <si>
    <t>ADJG</t>
  </si>
  <si>
    <t>ADJH</t>
  </si>
  <si>
    <t>NMBY</t>
  </si>
  <si>
    <t>ADJI</t>
  </si>
  <si>
    <t>NMCU</t>
  </si>
  <si>
    <t>ADJJ</t>
  </si>
  <si>
    <t>NMFJ</t>
  </si>
  <si>
    <t>ADJK</t>
  </si>
  <si>
    <t>ADJL</t>
  </si>
  <si>
    <t>NMOE</t>
  </si>
  <si>
    <t>ADJM</t>
  </si>
  <si>
    <t>NNBK</t>
  </si>
  <si>
    <t>ADJN</t>
  </si>
  <si>
    <t>NSRN</t>
  </si>
  <si>
    <t>ADJO</t>
  </si>
  <si>
    <t>NZGF</t>
  </si>
  <si>
    <t>ADJP</t>
  </si>
  <si>
    <t>ADJQ</t>
  </si>
  <si>
    <t>ADJR</t>
  </si>
  <si>
    <t>ADJS</t>
  </si>
  <si>
    <t>ADJT</t>
  </si>
  <si>
    <t>ADJU</t>
  </si>
  <si>
    <t>ADJV</t>
  </si>
  <si>
    <t>ADJW</t>
  </si>
  <si>
    <t>ADJX</t>
  </si>
  <si>
    <t>ADJY</t>
  </si>
  <si>
    <t>ADJZ</t>
  </si>
  <si>
    <t>ADKM</t>
  </si>
  <si>
    <t>ADMI</t>
  </si>
  <si>
    <t>ADMJ</t>
  </si>
  <si>
    <t>ADMK</t>
  </si>
  <si>
    <t>ADML</t>
  </si>
  <si>
    <t>ADMM</t>
  </si>
  <si>
    <t>ADMN</t>
  </si>
  <si>
    <t>ADMO</t>
  </si>
  <si>
    <t>ADMP</t>
  </si>
  <si>
    <t>ADMQ</t>
  </si>
  <si>
    <t>ADMR</t>
  </si>
  <si>
    <t>ADMS</t>
  </si>
  <si>
    <t>ADMT</t>
  </si>
  <si>
    <t>ARDD</t>
  </si>
  <si>
    <t>BCAG</t>
  </si>
  <si>
    <t>BKOF</t>
  </si>
  <si>
    <t>BKVE</t>
  </si>
  <si>
    <t>BKVS</t>
  </si>
  <si>
    <t>BKWL</t>
  </si>
  <si>
    <t>BKWZ</t>
  </si>
  <si>
    <t>BMNX</t>
  </si>
  <si>
    <t>BMNY</t>
  </si>
  <si>
    <t>BQNK</t>
  </si>
  <si>
    <t>BQNL</t>
  </si>
  <si>
    <t>C5PR</t>
  </si>
  <si>
    <t>C5Q9</t>
  </si>
  <si>
    <t>C625</t>
  </si>
  <si>
    <t>ADQF</t>
  </si>
  <si>
    <t>ADQG</t>
  </si>
  <si>
    <t>C6FL</t>
  </si>
  <si>
    <t>C6FM</t>
  </si>
  <si>
    <t>C3O8</t>
  </si>
  <si>
    <t>C95M</t>
  </si>
  <si>
    <t>C657</t>
  </si>
  <si>
    <t>C6FP</t>
  </si>
  <si>
    <t>C6FQ</t>
  </si>
  <si>
    <t>C6G9</t>
  </si>
  <si>
    <t>C6GA</t>
  </si>
  <si>
    <t>C7RL</t>
  </si>
  <si>
    <t>CDDZ</t>
  </si>
  <si>
    <t>CEAN</t>
  </si>
  <si>
    <t>CGDA</t>
  </si>
  <si>
    <t>CGLK</t>
  </si>
  <si>
    <t>HBOG</t>
  </si>
  <si>
    <t>CGMP</t>
  </si>
  <si>
    <t>CGMU</t>
  </si>
  <si>
    <t>CGQZ</t>
  </si>
  <si>
    <t>CGRA</t>
  </si>
  <si>
    <t>CFZG</t>
  </si>
  <si>
    <t>CGRB</t>
  </si>
  <si>
    <t>CFZI</t>
  </si>
  <si>
    <t>CGRC</t>
  </si>
  <si>
    <t>CFZJ</t>
  </si>
  <si>
    <t>CGRD</t>
  </si>
  <si>
    <t>CGRG</t>
  </si>
  <si>
    <t>CGRI</t>
  </si>
  <si>
    <t>CGRJ</t>
  </si>
  <si>
    <t>CGRK</t>
  </si>
  <si>
    <t>CGRL</t>
  </si>
  <si>
    <t>CGRM</t>
  </si>
  <si>
    <t>CGRN</t>
  </si>
  <si>
    <t>CGRO</t>
  </si>
  <si>
    <t>CGRS</t>
  </si>
  <si>
    <t>CGRU</t>
  </si>
  <si>
    <t>CGRV</t>
  </si>
  <si>
    <t>CGRW</t>
  </si>
  <si>
    <t>CGRX</t>
  </si>
  <si>
    <t>CGRY</t>
  </si>
  <si>
    <t>CGRZ</t>
  </si>
  <si>
    <t>CGSA</t>
  </si>
  <si>
    <t>CGTY</t>
  </si>
  <si>
    <t>CGUD</t>
  </si>
  <si>
    <t>CGUE</t>
  </si>
  <si>
    <t>CGUF</t>
  </si>
  <si>
    <t>CGUG</t>
  </si>
  <si>
    <t>CGUH</t>
  </si>
  <si>
    <t>CGUI</t>
  </si>
  <si>
    <t>ADWO</t>
  </si>
  <si>
    <t>CGUO</t>
  </si>
  <si>
    <t>ADWP</t>
  </si>
  <si>
    <t>CGUR</t>
  </si>
  <si>
    <t>CGUT</t>
  </si>
  <si>
    <t>CGUU</t>
  </si>
  <si>
    <t>CGUV</t>
  </si>
  <si>
    <t>CGUW</t>
  </si>
  <si>
    <t>CGUX</t>
  </si>
  <si>
    <t>CGUY</t>
  </si>
  <si>
    <t>CGUZ</t>
  </si>
  <si>
    <t>CGVC</t>
  </si>
  <si>
    <t>CGVF</t>
  </si>
  <si>
    <t>CGVG</t>
  </si>
  <si>
    <t>CGVH</t>
  </si>
  <si>
    <t>CGVI</t>
  </si>
  <si>
    <t>CGVJ</t>
  </si>
  <si>
    <t>CGVK</t>
  </si>
  <si>
    <t>CGVL</t>
  </si>
  <si>
    <t>CGVO</t>
  </si>
  <si>
    <t>CGVQ</t>
  </si>
  <si>
    <t>CGVR</t>
  </si>
  <si>
    <t>CGVS</t>
  </si>
  <si>
    <t>CGVT</t>
  </si>
  <si>
    <t>CGVU</t>
  </si>
  <si>
    <t>CGVV</t>
  </si>
  <si>
    <t>CGVW</t>
  </si>
  <si>
    <t>CGVZ</t>
  </si>
  <si>
    <t>CGWB</t>
  </si>
  <si>
    <t>CGWC</t>
  </si>
  <si>
    <t>CGWD</t>
  </si>
  <si>
    <t>HMBM</t>
  </si>
  <si>
    <t>CGWE</t>
  </si>
  <si>
    <t>HMBN</t>
  </si>
  <si>
    <t>CGWF</t>
  </si>
  <si>
    <t>HMBO</t>
  </si>
  <si>
    <t>CGWG</t>
  </si>
  <si>
    <t>CGWH</t>
  </si>
  <si>
    <t>CGWK</t>
  </si>
  <si>
    <t>CGWN</t>
  </si>
  <si>
    <t>CGWO</t>
  </si>
  <si>
    <t>CGWP</t>
  </si>
  <si>
    <t>CGWQ</t>
  </si>
  <si>
    <t>CGWR</t>
  </si>
  <si>
    <t>CGWS</t>
  </si>
  <si>
    <t>CGWV</t>
  </si>
  <si>
    <t>CGWX</t>
  </si>
  <si>
    <t>CGWY</t>
  </si>
  <si>
    <t>CGWZ</t>
  </si>
  <si>
    <t>CGXA</t>
  </si>
  <si>
    <t>CGXB</t>
  </si>
  <si>
    <t>CGXC</t>
  </si>
  <si>
    <t>CGXD</t>
  </si>
  <si>
    <t>CGXG</t>
  </si>
  <si>
    <t>CIHA</t>
  </si>
  <si>
    <t>KTMP</t>
  </si>
  <si>
    <t>CIQY</t>
  </si>
  <si>
    <t>CISB</t>
  </si>
  <si>
    <t>KTMY</t>
  </si>
  <si>
    <t>CJQY</t>
  </si>
  <si>
    <t>CJTJ</t>
  </si>
  <si>
    <t>CPBV</t>
  </si>
  <si>
    <t>CSDD</t>
  </si>
  <si>
    <t>CSDE</t>
  </si>
  <si>
    <t>CSDG</t>
  </si>
  <si>
    <t>CSDH</t>
  </si>
  <si>
    <t>CSDI</t>
  </si>
  <si>
    <t>CSDL</t>
  </si>
  <si>
    <t>CSDQ</t>
  </si>
  <si>
    <t>CTML</t>
  </si>
  <si>
    <t>CUDB</t>
  </si>
  <si>
    <t>CUDF</t>
  </si>
  <si>
    <t>CUKY</t>
  </si>
  <si>
    <t>CUNL</t>
  </si>
  <si>
    <t>CWAA</t>
  </si>
  <si>
    <t>CWAD</t>
  </si>
  <si>
    <t>CX3X</t>
  </si>
  <si>
    <t>CY87</t>
  </si>
  <si>
    <t>CY7U</t>
  </si>
  <si>
    <t>CY88</t>
  </si>
  <si>
    <t>CY7W</t>
  </si>
  <si>
    <t>CY89</t>
  </si>
  <si>
    <t>CY8B</t>
  </si>
  <si>
    <t>CY8C</t>
  </si>
  <si>
    <t>CY8D</t>
  </si>
  <si>
    <t>D3N3</t>
  </si>
  <si>
    <t>D8N9</t>
  </si>
  <si>
    <t>D8NH</t>
  </si>
  <si>
    <t>D8OO</t>
  </si>
  <si>
    <t>DBHA</t>
  </si>
  <si>
    <t>DEEP</t>
  </si>
  <si>
    <t>DEEQ</t>
  </si>
  <si>
    <t>DEES</t>
  </si>
  <si>
    <t>DEEU</t>
  </si>
  <si>
    <t>DEEV</t>
  </si>
  <si>
    <t>DEEX</t>
  </si>
  <si>
    <t>DFBH</t>
  </si>
  <si>
    <t>DFDF</t>
  </si>
  <si>
    <t>DFDP</t>
  </si>
  <si>
    <t>DFDW</t>
  </si>
  <si>
    <t>DFT3</t>
  </si>
  <si>
    <t>DFT8</t>
  </si>
  <si>
    <t>DH7A</t>
  </si>
  <si>
    <t>D8KD</t>
  </si>
  <si>
    <t>DBGF</t>
  </si>
  <si>
    <t>DLWK</t>
  </si>
  <si>
    <t>DBGM</t>
  </si>
  <si>
    <t>DLWS</t>
  </si>
  <si>
    <t>DBGP</t>
  </si>
  <si>
    <t>DFDK</t>
  </si>
  <si>
    <t>DLXJ</t>
  </si>
  <si>
    <t>DFDV</t>
  </si>
  <si>
    <t>DRWH</t>
  </si>
  <si>
    <t>DHHL</t>
  </si>
  <si>
    <t>DLQX</t>
  </si>
  <si>
    <t>DZ4H</t>
  </si>
  <si>
    <t>DZ76</t>
  </si>
  <si>
    <t>DLWJ</t>
  </si>
  <si>
    <t>E8A6</t>
  </si>
  <si>
    <t>E8AA</t>
  </si>
  <si>
    <t>E8AC</t>
  </si>
  <si>
    <t>E8AF</t>
  </si>
  <si>
    <t>EABD</t>
  </si>
  <si>
    <t>DLWZ</t>
  </si>
  <si>
    <t>EACJ</t>
  </si>
  <si>
    <t>EBAQ</t>
  </si>
  <si>
    <t>DLXP</t>
  </si>
  <si>
    <t>EBDB</t>
  </si>
  <si>
    <t>DSZR</t>
  </si>
  <si>
    <t>DSZS</t>
  </si>
  <si>
    <t>DSZV</t>
  </si>
  <si>
    <t>EG9G</t>
  </si>
  <si>
    <t>EKED</t>
  </si>
  <si>
    <t>EKY3</t>
  </si>
  <si>
    <t>EKY4</t>
  </si>
  <si>
    <t>E55D</t>
  </si>
  <si>
    <t>EKY5</t>
  </si>
  <si>
    <t>E55E</t>
  </si>
  <si>
    <t>EKY6</t>
  </si>
  <si>
    <t>EABC</t>
  </si>
  <si>
    <t>EKY7</t>
  </si>
  <si>
    <t>EABG</t>
  </si>
  <si>
    <t>EP89</t>
  </si>
  <si>
    <t>EABO</t>
  </si>
  <si>
    <t>EQBU</t>
  </si>
  <si>
    <t>EBFE</t>
  </si>
  <si>
    <t>EQBV</t>
  </si>
  <si>
    <t>EBFQ</t>
  </si>
  <si>
    <t>EQBW</t>
  </si>
  <si>
    <t>EBFS</t>
  </si>
  <si>
    <t>EQBX</t>
  </si>
  <si>
    <t>EBGL</t>
  </si>
  <si>
    <t>EQBY</t>
  </si>
  <si>
    <t>EQBZ</t>
  </si>
  <si>
    <t>EQCH</t>
  </si>
  <si>
    <t>EQCI</t>
  </si>
  <si>
    <t>BLZS</t>
  </si>
  <si>
    <t>EQCJ</t>
  </si>
  <si>
    <t>EQCK</t>
  </si>
  <si>
    <t>EQCQ</t>
  </si>
  <si>
    <t>EQCU</t>
  </si>
  <si>
    <t>EQCV</t>
  </si>
  <si>
    <t>EQCW</t>
  </si>
  <si>
    <t>EQCX</t>
  </si>
  <si>
    <t>EQCY</t>
  </si>
  <si>
    <t>EQCZ</t>
  </si>
  <si>
    <t>EQDE</t>
  </si>
  <si>
    <t>EQDG</t>
  </si>
  <si>
    <t>EQDI</t>
  </si>
  <si>
    <t>EQDJ</t>
  </si>
  <si>
    <t>EQDK</t>
  </si>
  <si>
    <t>EQDL</t>
  </si>
  <si>
    <t>EQDP</t>
  </si>
  <si>
    <t>EQDS</t>
  </si>
  <si>
    <t>EQDN</t>
  </si>
  <si>
    <t>EWRM</t>
  </si>
  <si>
    <t>EWRN</t>
  </si>
  <si>
    <t>EQDT</t>
  </si>
  <si>
    <t>EYNK</t>
  </si>
  <si>
    <t>FAAX</t>
  </si>
  <si>
    <t>FABH</t>
  </si>
  <si>
    <t>FACQ</t>
  </si>
  <si>
    <t>FACU</t>
  </si>
  <si>
    <t>FACW</t>
  </si>
  <si>
    <t>FACX</t>
  </si>
  <si>
    <t>FAD5</t>
  </si>
  <si>
    <t>FAFA</t>
  </si>
  <si>
    <t>FAIN</t>
  </si>
  <si>
    <t>FAIO</t>
  </si>
  <si>
    <t>FAIQ</t>
  </si>
  <si>
    <t>FAIR</t>
  </si>
  <si>
    <t>FAIS</t>
  </si>
  <si>
    <t>FAIT</t>
  </si>
  <si>
    <t>FAIZ</t>
  </si>
  <si>
    <t>FAKT</t>
  </si>
  <si>
    <t>FAKU</t>
  </si>
  <si>
    <t>FAOF</t>
  </si>
  <si>
    <t>FAOG</t>
  </si>
  <si>
    <t>FAOH</t>
  </si>
  <si>
    <t>FAOK</t>
  </si>
  <si>
    <t>FAOO</t>
  </si>
  <si>
    <t>FARP</t>
  </si>
  <si>
    <t>FARR</t>
  </si>
  <si>
    <t>FARS</t>
  </si>
  <si>
    <t>FARX</t>
  </si>
  <si>
    <t>FBDA</t>
  </si>
  <si>
    <t>FBXO</t>
  </si>
  <si>
    <t>FBXQ</t>
  </si>
  <si>
    <t>FBXR</t>
  </si>
  <si>
    <t>FBXS</t>
  </si>
  <si>
    <t>FCBP</t>
  </si>
  <si>
    <t>FCBY</t>
  </si>
  <si>
    <t>FCCF</t>
  </si>
  <si>
    <t>FCCO</t>
  </si>
  <si>
    <t>FCCV</t>
  </si>
  <si>
    <t>FCCZ</t>
  </si>
  <si>
    <t>FCFV</t>
  </si>
  <si>
    <t>FCFW</t>
  </si>
  <si>
    <t>FCZG</t>
  </si>
  <si>
    <t>FCZI</t>
  </si>
  <si>
    <t>FDBK</t>
  </si>
  <si>
    <t>FDCG</t>
  </si>
  <si>
    <t>FDCH</t>
  </si>
  <si>
    <t>FDDI</t>
  </si>
  <si>
    <t>FDDL</t>
  </si>
  <si>
    <t>FDDP</t>
  </si>
  <si>
    <t>EWRS</t>
  </si>
  <si>
    <t>FDED</t>
  </si>
  <si>
    <t>EWRT</t>
  </si>
  <si>
    <t>F8Y9</t>
  </si>
  <si>
    <t>F8YG</t>
  </si>
  <si>
    <t>FACT</t>
  </si>
  <si>
    <t>FDEK</t>
  </si>
  <si>
    <t>FACV</t>
  </si>
  <si>
    <t>FHMA</t>
  </si>
  <si>
    <t>FJVM</t>
  </si>
  <si>
    <t>FAKY</t>
  </si>
  <si>
    <t>FJVN</t>
  </si>
  <si>
    <t>FAOL</t>
  </si>
  <si>
    <t>FJVQ</t>
  </si>
  <si>
    <t>FAOP</t>
  </si>
  <si>
    <t>FJVR</t>
  </si>
  <si>
    <t>FAOT</t>
  </si>
  <si>
    <t>FJVS</t>
  </si>
  <si>
    <t>FAOU</t>
  </si>
  <si>
    <t>FJVZ</t>
  </si>
  <si>
    <t>FAOV</t>
  </si>
  <si>
    <t>FAOZ</t>
  </si>
  <si>
    <t>C6F7</t>
  </si>
  <si>
    <t>L2KL</t>
  </si>
  <si>
    <t>C6FD</t>
  </si>
  <si>
    <t>L2KQ</t>
  </si>
  <si>
    <t>L2KR</t>
  </si>
  <si>
    <t>FBXJ</t>
  </si>
  <si>
    <t>L2KX</t>
  </si>
  <si>
    <t>FBXK</t>
  </si>
  <si>
    <t>FJWR</t>
  </si>
  <si>
    <t>L2MW</t>
  </si>
  <si>
    <t>L2N2</t>
  </si>
  <si>
    <t>L2N8</t>
  </si>
  <si>
    <t>FCBR</t>
  </si>
  <si>
    <t>L2NC</t>
  </si>
  <si>
    <t>FCBS</t>
  </si>
  <si>
    <t>L2NE</t>
  </si>
  <si>
    <t>FCBX</t>
  </si>
  <si>
    <t>L2NQ</t>
  </si>
  <si>
    <t>FCCJ</t>
  </si>
  <si>
    <t>FKNW</t>
  </si>
  <si>
    <t>L2O6</t>
  </si>
  <si>
    <t>FCCN</t>
  </si>
  <si>
    <t>L2OC</t>
  </si>
  <si>
    <t>FCCP</t>
  </si>
  <si>
    <t>G7VJ</t>
  </si>
  <si>
    <t>L2OH</t>
  </si>
  <si>
    <t>FCCQ</t>
  </si>
  <si>
    <t>G9A8</t>
  </si>
  <si>
    <t>L2P8</t>
  </si>
  <si>
    <t>FCCS</t>
  </si>
  <si>
    <t>G9A9</t>
  </si>
  <si>
    <t>L2PA</t>
  </si>
  <si>
    <t>FCCY</t>
  </si>
  <si>
    <t>G9AA</t>
  </si>
  <si>
    <t>L2PC</t>
  </si>
  <si>
    <t>FCFP</t>
  </si>
  <si>
    <t>FCFQ</t>
  </si>
  <si>
    <t>CCGZ</t>
  </si>
  <si>
    <t>FCFR</t>
  </si>
  <si>
    <t>FCFU</t>
  </si>
  <si>
    <t>FCFX</t>
  </si>
  <si>
    <t>FCFY</t>
  </si>
  <si>
    <t>GCMO</t>
  </si>
  <si>
    <t>FDBA</t>
  </si>
  <si>
    <t>GCMP</t>
  </si>
  <si>
    <t>CCHX</t>
  </si>
  <si>
    <t>FDBC</t>
  </si>
  <si>
    <t>FDBH</t>
  </si>
  <si>
    <t>GCRR</t>
  </si>
  <si>
    <t>FDBM</t>
  </si>
  <si>
    <t>FDBU</t>
  </si>
  <si>
    <t>GCSE</t>
  </si>
  <si>
    <t>FDBV</t>
  </si>
  <si>
    <t>GCSI</t>
  </si>
  <si>
    <t>FDCL</t>
  </si>
  <si>
    <t>FDCN</t>
  </si>
  <si>
    <t>FDDA</t>
  </si>
  <si>
    <t>GCSP</t>
  </si>
  <si>
    <t>FDDF</t>
  </si>
  <si>
    <t>GCSQ</t>
  </si>
  <si>
    <t>FDDH</t>
  </si>
  <si>
    <t>GCSR</t>
  </si>
  <si>
    <t>FDDM</t>
  </si>
  <si>
    <t>GCSS</t>
  </si>
  <si>
    <t>FDEG</t>
  </si>
  <si>
    <t>GCST</t>
  </si>
  <si>
    <t>FDEH</t>
  </si>
  <si>
    <t>GCSU</t>
  </si>
  <si>
    <t>FDEJ</t>
  </si>
  <si>
    <t>GCSV</t>
  </si>
  <si>
    <t>GILF</t>
  </si>
  <si>
    <t>GILG</t>
  </si>
  <si>
    <t>GIRZ</t>
  </si>
  <si>
    <t>GTAL</t>
  </si>
  <si>
    <t>GTAM</t>
  </si>
  <si>
    <t>GTAN</t>
  </si>
  <si>
    <t>GTAO</t>
  </si>
  <si>
    <t>GTAP</t>
  </si>
  <si>
    <t>GTAT</t>
  </si>
  <si>
    <t>GTAZ</t>
  </si>
  <si>
    <t>GTBC</t>
  </si>
  <si>
    <t>GTBE</t>
  </si>
  <si>
    <t>GTKN</t>
  </si>
  <si>
    <t>GTKO</t>
  </si>
  <si>
    <t>GTKV</t>
  </si>
  <si>
    <t>GTKZ</t>
  </si>
  <si>
    <t>GTLQ</t>
  </si>
  <si>
    <t>NHCQ</t>
  </si>
  <si>
    <t>NHRB</t>
  </si>
  <si>
    <t>H4O9</t>
  </si>
  <si>
    <t>CDEF</t>
  </si>
  <si>
    <t>HABJ</t>
  </si>
  <si>
    <t>CDFD</t>
  </si>
  <si>
    <t>HAYQ</t>
  </si>
  <si>
    <t>HAYR</t>
  </si>
  <si>
    <t>HAYU</t>
  </si>
  <si>
    <t>NSSZ</t>
  </si>
  <si>
    <t>FJKM</t>
  </si>
  <si>
    <t>FJKO</t>
  </si>
  <si>
    <t>FJKP</t>
  </si>
  <si>
    <t>FJKS</t>
  </si>
  <si>
    <t>HZQ4</t>
  </si>
  <si>
    <t>LLIJ</t>
  </si>
  <si>
    <t>LLIK</t>
  </si>
  <si>
    <t>LLIL</t>
  </si>
  <si>
    <t>LLIM</t>
  </si>
  <si>
    <t>LLIN</t>
  </si>
  <si>
    <t>LLIO</t>
  </si>
  <si>
    <t>IBJL</t>
  </si>
  <si>
    <t>IBJN</t>
  </si>
  <si>
    <t>IE2X</t>
  </si>
  <si>
    <t>IE2Y</t>
  </si>
  <si>
    <t>IH3I</t>
  </si>
  <si>
    <t>LLIX</t>
  </si>
  <si>
    <t>LLIY</t>
  </si>
  <si>
    <t>LLIZ</t>
  </si>
  <si>
    <t>LLJA</t>
  </si>
  <si>
    <t>LLJB</t>
  </si>
  <si>
    <t>LLJC</t>
  </si>
  <si>
    <t>LLJD</t>
  </si>
  <si>
    <t>IHYW</t>
  </si>
  <si>
    <t>LLJE</t>
  </si>
  <si>
    <t>IHYX</t>
  </si>
  <si>
    <t>LLJF</t>
  </si>
  <si>
    <t>IK6H</t>
  </si>
  <si>
    <t>LLJG</t>
  </si>
  <si>
    <t>LLJH</t>
  </si>
  <si>
    <t>LLJI</t>
  </si>
  <si>
    <t>LLJJ</t>
  </si>
  <si>
    <t>LLJK</t>
  </si>
  <si>
    <t>IV8A</t>
  </si>
  <si>
    <t>LLJL</t>
  </si>
  <si>
    <t>IV8B</t>
  </si>
  <si>
    <t>LLJM</t>
  </si>
  <si>
    <t>IV8D</t>
  </si>
  <si>
    <t>LLJN</t>
  </si>
  <si>
    <t>LLJO</t>
  </si>
  <si>
    <t>RVFH</t>
  </si>
  <si>
    <t>LLJP</t>
  </si>
  <si>
    <t>IV8G</t>
  </si>
  <si>
    <t>IV8H</t>
  </si>
  <si>
    <t>IV8I</t>
  </si>
  <si>
    <t>IV8J</t>
  </si>
  <si>
    <t>IWX5</t>
  </si>
  <si>
    <t>IWX6</t>
  </si>
  <si>
    <t>IWX7</t>
  </si>
  <si>
    <t>YBEU</t>
  </si>
  <si>
    <t>IWX8</t>
  </si>
  <si>
    <t>YBEX</t>
  </si>
  <si>
    <t>IY9N</t>
  </si>
  <si>
    <t>YBEZ</t>
  </si>
  <si>
    <t>IY9O</t>
  </si>
  <si>
    <t>YBFP</t>
  </si>
  <si>
    <t>YBFV</t>
  </si>
  <si>
    <t>YBGB</t>
  </si>
  <si>
    <t>YBHA</t>
  </si>
  <si>
    <t>FJTT</t>
  </si>
  <si>
    <t>J97X</t>
  </si>
  <si>
    <t>J97Y</t>
  </si>
  <si>
    <t>JKUN</t>
  </si>
  <si>
    <t>FJWA</t>
  </si>
  <si>
    <t>JKUO</t>
  </si>
  <si>
    <t>FJWB</t>
  </si>
  <si>
    <t>JKUP</t>
  </si>
  <si>
    <t>FJWD</t>
  </si>
  <si>
    <t>JKUQ</t>
  </si>
  <si>
    <t>FJWE</t>
  </si>
  <si>
    <t>JKUR</t>
  </si>
  <si>
    <t>FJWF</t>
  </si>
  <si>
    <t>JKUS</t>
  </si>
  <si>
    <t>FJWG</t>
  </si>
  <si>
    <t>JKUT</t>
  </si>
  <si>
    <t>FJWI</t>
  </si>
  <si>
    <t>JKUU</t>
  </si>
  <si>
    <t>FJWJ</t>
  </si>
  <si>
    <t>JKUV</t>
  </si>
  <si>
    <t>FJWM</t>
  </si>
  <si>
    <t>JKUW</t>
  </si>
  <si>
    <t>FJWQ</t>
  </si>
  <si>
    <t>JKUX</t>
  </si>
  <si>
    <t>FJWT</t>
  </si>
  <si>
    <t>JKUY</t>
  </si>
  <si>
    <t>FJWU</t>
  </si>
  <si>
    <t>JKUZ</t>
  </si>
  <si>
    <t>FJXL</t>
  </si>
  <si>
    <t>JKVA</t>
  </si>
  <si>
    <t>FKAA</t>
  </si>
  <si>
    <t>JKVB</t>
  </si>
  <si>
    <t>JKVC</t>
  </si>
  <si>
    <t>JKVD</t>
  </si>
  <si>
    <t>JKVE</t>
  </si>
  <si>
    <t>JKVF</t>
  </si>
  <si>
    <t>JKVG</t>
  </si>
  <si>
    <t>FKKL</t>
  </si>
  <si>
    <t>JKVH</t>
  </si>
  <si>
    <t>JKVI</t>
  </si>
  <si>
    <t>JKVJ</t>
  </si>
  <si>
    <t>JKVK</t>
  </si>
  <si>
    <t>JKVL</t>
  </si>
  <si>
    <t>JKVM</t>
  </si>
  <si>
    <t>JKVN</t>
  </si>
  <si>
    <t>JKVO</t>
  </si>
  <si>
    <t>JKVP</t>
  </si>
  <si>
    <t>JKVQ</t>
  </si>
  <si>
    <t>JKVR</t>
  </si>
  <si>
    <t>JKVS</t>
  </si>
  <si>
    <t>JKVT</t>
  </si>
  <si>
    <t>JKVU</t>
  </si>
  <si>
    <t>JKVV</t>
  </si>
  <si>
    <t>JKWM</t>
  </si>
  <si>
    <t>JLBG</t>
  </si>
  <si>
    <t>LLME</t>
  </si>
  <si>
    <t>JLBU</t>
  </si>
  <si>
    <t>LLMF</t>
  </si>
  <si>
    <t>JLCI</t>
  </si>
  <si>
    <t>LLMG</t>
  </si>
  <si>
    <t>JLEZ</t>
  </si>
  <si>
    <t>LLMH</t>
  </si>
  <si>
    <t>JLFN</t>
  </si>
  <si>
    <t>LLMI</t>
  </si>
  <si>
    <t>JLGB</t>
  </si>
  <si>
    <t>LLMJ</t>
  </si>
  <si>
    <t>JQJV</t>
  </si>
  <si>
    <t>JQJW</t>
  </si>
  <si>
    <t>JRWI</t>
  </si>
  <si>
    <t>JS3C</t>
  </si>
  <si>
    <t>JS3D</t>
  </si>
  <si>
    <t>JS3Q</t>
  </si>
  <si>
    <t>JS3R</t>
  </si>
  <si>
    <t>JS3S</t>
  </si>
  <si>
    <t>LLMS</t>
  </si>
  <si>
    <t>JS3T</t>
  </si>
  <si>
    <t>LLMT</t>
  </si>
  <si>
    <t>JS3W</t>
  </si>
  <si>
    <t>LLMU</t>
  </si>
  <si>
    <t>JS3X</t>
  </si>
  <si>
    <t>LLMV</t>
  </si>
  <si>
    <t>JT2Q</t>
  </si>
  <si>
    <t>LLMW</t>
  </si>
  <si>
    <t>JWC2</t>
  </si>
  <si>
    <t>LLMX</t>
  </si>
  <si>
    <t>LLMY</t>
  </si>
  <si>
    <t>LLMZ</t>
  </si>
  <si>
    <t>JX27</t>
  </si>
  <si>
    <t>LLNA</t>
  </si>
  <si>
    <t>JXK2</t>
  </si>
  <si>
    <t>LLNB</t>
  </si>
  <si>
    <t>K4CP</t>
  </si>
  <si>
    <t>LLNC</t>
  </si>
  <si>
    <t>K4CQ</t>
  </si>
  <si>
    <t>LLND</t>
  </si>
  <si>
    <t>K4CR</t>
  </si>
  <si>
    <t>LLNE</t>
  </si>
  <si>
    <t>K4CS</t>
  </si>
  <si>
    <t>LLNF</t>
  </si>
  <si>
    <t>K7MI</t>
  </si>
  <si>
    <t>LLNG</t>
  </si>
  <si>
    <t>K7MJ</t>
  </si>
  <si>
    <t>LLNH</t>
  </si>
  <si>
    <t>K7MK</t>
  </si>
  <si>
    <t>LLNI</t>
  </si>
  <si>
    <t>K7ML</t>
  </si>
  <si>
    <t>LLNJ</t>
  </si>
  <si>
    <t>K7MM</t>
  </si>
  <si>
    <t>LLNK</t>
  </si>
  <si>
    <t>K7MN</t>
  </si>
  <si>
    <t>K7MO</t>
  </si>
  <si>
    <t>K7MP</t>
  </si>
  <si>
    <t>K7MQ</t>
  </si>
  <si>
    <t>K7MR</t>
  </si>
  <si>
    <t>K7MS</t>
  </si>
  <si>
    <t>K7MT</t>
  </si>
  <si>
    <t>K7MU</t>
  </si>
  <si>
    <t>K7MV</t>
  </si>
  <si>
    <t>K7MW</t>
  </si>
  <si>
    <t>K7MX</t>
  </si>
  <si>
    <t>K7MY</t>
  </si>
  <si>
    <t>K7MZ</t>
  </si>
  <si>
    <t>K7N2</t>
  </si>
  <si>
    <t>K7N3</t>
  </si>
  <si>
    <t>K7N4</t>
  </si>
  <si>
    <t>K7N5</t>
  </si>
  <si>
    <t>K7N6</t>
  </si>
  <si>
    <t>K7N7</t>
  </si>
  <si>
    <t>K7N8</t>
  </si>
  <si>
    <t>K7N9</t>
  </si>
  <si>
    <t>K7YT</t>
  </si>
  <si>
    <t>K7YU</t>
  </si>
  <si>
    <t>K7YV</t>
  </si>
  <si>
    <t>K7YW</t>
  </si>
  <si>
    <t>K7YX</t>
  </si>
  <si>
    <t>K7YY</t>
  </si>
  <si>
    <t>K7YZ</t>
  </si>
  <si>
    <t>K7Z3</t>
  </si>
  <si>
    <t>K7Z4</t>
  </si>
  <si>
    <t>K7Z5</t>
  </si>
  <si>
    <t>K7Z7</t>
  </si>
  <si>
    <t>K7Z8</t>
  </si>
  <si>
    <t>K7Z9</t>
  </si>
  <si>
    <t>K7ZA</t>
  </si>
  <si>
    <t>K7ZB</t>
  </si>
  <si>
    <t>K7ZC</t>
  </si>
  <si>
    <t>K7ZD</t>
  </si>
  <si>
    <t>K7ZE</t>
  </si>
  <si>
    <t>K7ZF</t>
  </si>
  <si>
    <t>K7ZG</t>
  </si>
  <si>
    <t>K7ZH</t>
  </si>
  <si>
    <t>K7ZI</t>
  </si>
  <si>
    <t>G9JM</t>
  </si>
  <si>
    <t>K7ZJ</t>
  </si>
  <si>
    <t>G9JO</t>
  </si>
  <si>
    <t>K7ZL</t>
  </si>
  <si>
    <t>G9JQ</t>
  </si>
  <si>
    <t>K7ZM</t>
  </si>
  <si>
    <t>G9JS</t>
  </si>
  <si>
    <t>K7ZN</t>
  </si>
  <si>
    <t>K7ZP</t>
  </si>
  <si>
    <t>K7ZQ</t>
  </si>
  <si>
    <t>K7ZR</t>
  </si>
  <si>
    <t>GCMN</t>
  </si>
  <si>
    <t>K7ZS</t>
  </si>
  <si>
    <t>GCMT</t>
  </si>
  <si>
    <t>K7ZT</t>
  </si>
  <si>
    <t>K7ZU</t>
  </si>
  <si>
    <t>K7ZV</t>
  </si>
  <si>
    <t>K7ZW</t>
  </si>
  <si>
    <t>K7ZX</t>
  </si>
  <si>
    <t>K7ZZ</t>
  </si>
  <si>
    <t>K822</t>
  </si>
  <si>
    <t>K823</t>
  </si>
  <si>
    <t>K825</t>
  </si>
  <si>
    <t>K826</t>
  </si>
  <si>
    <t>K827</t>
  </si>
  <si>
    <t>K828</t>
  </si>
  <si>
    <t>K83F</t>
  </si>
  <si>
    <t>K83G</t>
  </si>
  <si>
    <t>K83H</t>
  </si>
  <si>
    <t>K83I</t>
  </si>
  <si>
    <t>K83J</t>
  </si>
  <si>
    <t>K83K</t>
  </si>
  <si>
    <t>K83L</t>
  </si>
  <si>
    <t>K83M</t>
  </si>
  <si>
    <t>K83N</t>
  </si>
  <si>
    <t>K83O</t>
  </si>
  <si>
    <t>K83P</t>
  </si>
  <si>
    <t>K83Q</t>
  </si>
  <si>
    <t>K83R</t>
  </si>
  <si>
    <t>K83S</t>
  </si>
  <si>
    <t>K83T</t>
  </si>
  <si>
    <t>K83V</t>
  </si>
  <si>
    <t>K83W</t>
  </si>
  <si>
    <t>K83X</t>
  </si>
  <si>
    <t>K83Y</t>
  </si>
  <si>
    <t>K83Z</t>
  </si>
  <si>
    <t>K842</t>
  </si>
  <si>
    <t>K843</t>
  </si>
  <si>
    <t>K844</t>
  </si>
  <si>
    <t>K845</t>
  </si>
  <si>
    <t>UTIA</t>
  </si>
  <si>
    <t>K846</t>
  </si>
  <si>
    <t>K847</t>
  </si>
  <si>
    <t>UTIC</t>
  </si>
  <si>
    <t>K848</t>
  </si>
  <si>
    <t>K849</t>
  </si>
  <si>
    <t>UTIE</t>
  </si>
  <si>
    <t>K84A</t>
  </si>
  <si>
    <t>K84B</t>
  </si>
  <si>
    <t>UTIG</t>
  </si>
  <si>
    <t>K84C</t>
  </si>
  <si>
    <t>K84D</t>
  </si>
  <si>
    <t>UTII</t>
  </si>
  <si>
    <t>K84E</t>
  </si>
  <si>
    <t>K84G</t>
  </si>
  <si>
    <t>UTIK</t>
  </si>
  <si>
    <t>K84H</t>
  </si>
  <si>
    <t>K84I</t>
  </si>
  <si>
    <t>UTIM</t>
  </si>
  <si>
    <t>K84J</t>
  </si>
  <si>
    <t>K84K</t>
  </si>
  <si>
    <t>UTIO</t>
  </si>
  <si>
    <t>K84L</t>
  </si>
  <si>
    <t>K84M</t>
  </si>
  <si>
    <t>UTIQ</t>
  </si>
  <si>
    <t>K84N</t>
  </si>
  <si>
    <t>K84O</t>
  </si>
  <si>
    <t>UTIS</t>
  </si>
  <si>
    <t>K84P</t>
  </si>
  <si>
    <t>K84Q</t>
  </si>
  <si>
    <t>K84R</t>
  </si>
  <si>
    <t>K84S</t>
  </si>
  <si>
    <t>K84T</t>
  </si>
  <si>
    <t>K84U</t>
  </si>
  <si>
    <t>K84V</t>
  </si>
  <si>
    <t>K84W</t>
  </si>
  <si>
    <t>K84X</t>
  </si>
  <si>
    <t>K84Z</t>
  </si>
  <si>
    <t>GNK9</t>
  </si>
  <si>
    <t>K852</t>
  </si>
  <si>
    <t>K853</t>
  </si>
  <si>
    <t>K854</t>
  </si>
  <si>
    <t>K855</t>
  </si>
  <si>
    <t>K856</t>
  </si>
  <si>
    <t>K857</t>
  </si>
  <si>
    <t>K858</t>
  </si>
  <si>
    <t>K859</t>
  </si>
  <si>
    <t>K85A</t>
  </si>
  <si>
    <t>K85B</t>
  </si>
  <si>
    <t>K85C</t>
  </si>
  <si>
    <t>K85D</t>
  </si>
  <si>
    <t>K85E</t>
  </si>
  <si>
    <t>K85F</t>
  </si>
  <si>
    <t>K85G</t>
  </si>
  <si>
    <t>K85H</t>
  </si>
  <si>
    <t>K85I</t>
  </si>
  <si>
    <t>K85K</t>
  </si>
  <si>
    <t>K85L</t>
  </si>
  <si>
    <t>K85M</t>
  </si>
  <si>
    <t>K85N</t>
  </si>
  <si>
    <t>K85O</t>
  </si>
  <si>
    <t>K85P</t>
  </si>
  <si>
    <t>K85S</t>
  </si>
  <si>
    <t>K85T</t>
  </si>
  <si>
    <t>K85U</t>
  </si>
  <si>
    <t>K85V</t>
  </si>
  <si>
    <t>K85W</t>
  </si>
  <si>
    <t>K85X</t>
  </si>
  <si>
    <t>K85Y</t>
  </si>
  <si>
    <t>K85Z</t>
  </si>
  <si>
    <t>K862</t>
  </si>
  <si>
    <t>H4O6</t>
  </si>
  <si>
    <t>K863</t>
  </si>
  <si>
    <t>H4O7</t>
  </si>
  <si>
    <t>K864</t>
  </si>
  <si>
    <t>K865</t>
  </si>
  <si>
    <t>K867</t>
  </si>
  <si>
    <t>HABK</t>
  </si>
  <si>
    <t>K868</t>
  </si>
  <si>
    <t>K869</t>
  </si>
  <si>
    <t>K86A</t>
  </si>
  <si>
    <t>HAEA</t>
  </si>
  <si>
    <t>K86B</t>
  </si>
  <si>
    <t>HAEJ</t>
  </si>
  <si>
    <t>HAEK</t>
  </si>
  <si>
    <t>K86D</t>
  </si>
  <si>
    <t>K86E</t>
  </si>
  <si>
    <t>K86F</t>
  </si>
  <si>
    <t>K86G</t>
  </si>
  <si>
    <t>K86H</t>
  </si>
  <si>
    <t>K86I</t>
  </si>
  <si>
    <t>K86J</t>
  </si>
  <si>
    <t>K86K</t>
  </si>
  <si>
    <t>K86L</t>
  </si>
  <si>
    <t>K86M</t>
  </si>
  <si>
    <t>K86N</t>
  </si>
  <si>
    <t>MGRN</t>
  </si>
  <si>
    <t>K86O</t>
  </si>
  <si>
    <t>K86Q</t>
  </si>
  <si>
    <t>K86R</t>
  </si>
  <si>
    <t>MGRQ</t>
  </si>
  <si>
    <t>K86S</t>
  </si>
  <si>
    <t>K87E</t>
  </si>
  <si>
    <t>K87F</t>
  </si>
  <si>
    <t>K87G</t>
  </si>
  <si>
    <t>K87H</t>
  </si>
  <si>
    <t>K87I</t>
  </si>
  <si>
    <t>K87J</t>
  </si>
  <si>
    <t>K87K</t>
  </si>
  <si>
    <t>K87L</t>
  </si>
  <si>
    <t>MGRZ</t>
  </si>
  <si>
    <t>K87M</t>
  </si>
  <si>
    <t>K87N</t>
  </si>
  <si>
    <t>K87O</t>
  </si>
  <si>
    <t>MGSC</t>
  </si>
  <si>
    <t>K87P</t>
  </si>
  <si>
    <t>K87Q</t>
  </si>
  <si>
    <t>K87R</t>
  </si>
  <si>
    <t>MGSF</t>
  </si>
  <si>
    <t>K87S</t>
  </si>
  <si>
    <t>K87U</t>
  </si>
  <si>
    <t>K87V</t>
  </si>
  <si>
    <t>MGSI</t>
  </si>
  <si>
    <t>K87W</t>
  </si>
  <si>
    <t>K87X</t>
  </si>
  <si>
    <t>K87Y</t>
  </si>
  <si>
    <t>MGSL</t>
  </si>
  <si>
    <t>K87Z</t>
  </si>
  <si>
    <t>K882</t>
  </si>
  <si>
    <t>K883</t>
  </si>
  <si>
    <t>K884</t>
  </si>
  <si>
    <t>K885</t>
  </si>
  <si>
    <t>K886</t>
  </si>
  <si>
    <t>K887</t>
  </si>
  <si>
    <t>K888</t>
  </si>
  <si>
    <t>K889</t>
  </si>
  <si>
    <t>K88A</t>
  </si>
  <si>
    <t>K88B</t>
  </si>
  <si>
    <t>K88C</t>
  </si>
  <si>
    <t>K88D</t>
  </si>
  <si>
    <t>K88F</t>
  </si>
  <si>
    <t>K88G</t>
  </si>
  <si>
    <t>K88H</t>
  </si>
  <si>
    <t>K88I</t>
  </si>
  <si>
    <t>K88J</t>
  </si>
  <si>
    <t>K88K</t>
  </si>
  <si>
    <t>K88L</t>
  </si>
  <si>
    <t>K88M</t>
  </si>
  <si>
    <t>K88N</t>
  </si>
  <si>
    <t>K88O</t>
  </si>
  <si>
    <t>K88P</t>
  </si>
  <si>
    <t>K88Q</t>
  </si>
  <si>
    <t>K88R</t>
  </si>
  <si>
    <t>K88S</t>
  </si>
  <si>
    <t>K88T</t>
  </si>
  <si>
    <t>K88U</t>
  </si>
  <si>
    <t>K88V</t>
  </si>
  <si>
    <t>K88W</t>
  </si>
  <si>
    <t>K88Y</t>
  </si>
  <si>
    <t>K88Z</t>
  </si>
  <si>
    <t>K892</t>
  </si>
  <si>
    <t>K893</t>
  </si>
  <si>
    <t>K894</t>
  </si>
  <si>
    <t>K895</t>
  </si>
  <si>
    <t>K896</t>
  </si>
  <si>
    <t>K897</t>
  </si>
  <si>
    <t>K898</t>
  </si>
  <si>
    <t>K899</t>
  </si>
  <si>
    <t>K89A</t>
  </si>
  <si>
    <t>K89B</t>
  </si>
  <si>
    <t>K89C</t>
  </si>
  <si>
    <t>K89D</t>
  </si>
  <si>
    <t>K89E</t>
  </si>
  <si>
    <t>K89F</t>
  </si>
  <si>
    <t>K89G</t>
  </si>
  <si>
    <t>K89H</t>
  </si>
  <si>
    <t>K89J</t>
  </si>
  <si>
    <t>K89K</t>
  </si>
  <si>
    <t>K89L</t>
  </si>
  <si>
    <t>K89M</t>
  </si>
  <si>
    <t>K89N</t>
  </si>
  <si>
    <t>K89O</t>
  </si>
  <si>
    <t>K89P</t>
  </si>
  <si>
    <t>K89Q</t>
  </si>
  <si>
    <t>K89R</t>
  </si>
  <si>
    <t>K89S</t>
  </si>
  <si>
    <t>K89T</t>
  </si>
  <si>
    <t>K89U</t>
  </si>
  <si>
    <t>K89V</t>
  </si>
  <si>
    <t>K89W</t>
  </si>
  <si>
    <t>K89X</t>
  </si>
  <si>
    <t>K89Y</t>
  </si>
  <si>
    <t>K89Z</t>
  </si>
  <si>
    <t>K8A2</t>
  </si>
  <si>
    <t>K8A4</t>
  </si>
  <si>
    <t>K8A5</t>
  </si>
  <si>
    <t>K8A6</t>
  </si>
  <si>
    <t>K8A7</t>
  </si>
  <si>
    <t>K8A8</t>
  </si>
  <si>
    <t>K8A9</t>
  </si>
  <si>
    <t>K8AA</t>
  </si>
  <si>
    <t>K8AB</t>
  </si>
  <si>
    <t>K8AC</t>
  </si>
  <si>
    <t>K8AD</t>
  </si>
  <si>
    <t>K8AQ</t>
  </si>
  <si>
    <t>K8AR</t>
  </si>
  <si>
    <t>K8AS</t>
  </si>
  <si>
    <t>K8AT</t>
  </si>
  <si>
    <t>K8AU</t>
  </si>
  <si>
    <t>K8AV</t>
  </si>
  <si>
    <t>K8AW</t>
  </si>
  <si>
    <t>K8AX</t>
  </si>
  <si>
    <t>K8AY</t>
  </si>
  <si>
    <t>K8AZ</t>
  </si>
  <si>
    <t>HCSM</t>
  </si>
  <si>
    <t>K8B2</t>
  </si>
  <si>
    <t>K8B4</t>
  </si>
  <si>
    <t>HCSO</t>
  </si>
  <si>
    <t>K8B5</t>
  </si>
  <si>
    <t>K8B6</t>
  </si>
  <si>
    <t>K8B9</t>
  </si>
  <si>
    <t>K8BA</t>
  </si>
  <si>
    <t>K8BB</t>
  </si>
  <si>
    <t>K8BC</t>
  </si>
  <si>
    <t>K8BD</t>
  </si>
  <si>
    <t>K8BE</t>
  </si>
  <si>
    <t>K8BF</t>
  </si>
  <si>
    <t>K8BG</t>
  </si>
  <si>
    <t>K8BH</t>
  </si>
  <si>
    <t>K8BI</t>
  </si>
  <si>
    <t>K8BJ</t>
  </si>
  <si>
    <t>K8BL</t>
  </si>
  <si>
    <t>K8BM</t>
  </si>
  <si>
    <t>K8BN</t>
  </si>
  <si>
    <t>HDVB</t>
  </si>
  <si>
    <t>K8BZ</t>
  </si>
  <si>
    <t>HDVR</t>
  </si>
  <si>
    <t>K8C2</t>
  </si>
  <si>
    <t>K8C3</t>
  </si>
  <si>
    <t>K8C4</t>
  </si>
  <si>
    <t>K8C5</t>
  </si>
  <si>
    <t>K8C7</t>
  </si>
  <si>
    <t>K8C8</t>
  </si>
  <si>
    <t>K8C9</t>
  </si>
  <si>
    <t>K8CA</t>
  </si>
  <si>
    <t>K8CB</t>
  </si>
  <si>
    <t>K8CD</t>
  </si>
  <si>
    <t>K8CE</t>
  </si>
  <si>
    <t>K8CF</t>
  </si>
  <si>
    <t>K8CG</t>
  </si>
  <si>
    <t>FSVL</t>
  </si>
  <si>
    <t>K8CH</t>
  </si>
  <si>
    <t>K8CJ</t>
  </si>
  <si>
    <t>K8CK</t>
  </si>
  <si>
    <t>K8CL</t>
  </si>
  <si>
    <t>K8CM</t>
  </si>
  <si>
    <t>K8CN</t>
  </si>
  <si>
    <t>K8CO</t>
  </si>
  <si>
    <t>K8CP</t>
  </si>
  <si>
    <t>K8CQ</t>
  </si>
  <si>
    <t>K8CS</t>
  </si>
  <si>
    <t>K8CT</t>
  </si>
  <si>
    <t>K8CU</t>
  </si>
  <si>
    <t>K8CV</t>
  </si>
  <si>
    <t>K8CW</t>
  </si>
  <si>
    <t>K8CX</t>
  </si>
  <si>
    <t>K8CY</t>
  </si>
  <si>
    <t>K8CZ</t>
  </si>
  <si>
    <t>K8D2</t>
  </si>
  <si>
    <t>K8D7</t>
  </si>
  <si>
    <t>K8D8</t>
  </si>
  <si>
    <t>K8D9</t>
  </si>
  <si>
    <t>K8DA</t>
  </si>
  <si>
    <t>K8DB</t>
  </si>
  <si>
    <t>K8DC</t>
  </si>
  <si>
    <t>K8DD</t>
  </si>
  <si>
    <t>K8DE</t>
  </si>
  <si>
    <t>K8DF</t>
  </si>
  <si>
    <t>K8DH</t>
  </si>
  <si>
    <t>K8DI</t>
  </si>
  <si>
    <t>K8DJ</t>
  </si>
  <si>
    <t>K8DK</t>
  </si>
  <si>
    <t>K8DL</t>
  </si>
  <si>
    <t>K8DM</t>
  </si>
  <si>
    <t>K8DN</t>
  </si>
  <si>
    <t>K8DO</t>
  </si>
  <si>
    <t>K8DP</t>
  </si>
  <si>
    <t>K8DQ</t>
  </si>
  <si>
    <t>K8DR</t>
  </si>
  <si>
    <t>K8DS</t>
  </si>
  <si>
    <t>K8DT</t>
  </si>
  <si>
    <t>K8DU</t>
  </si>
  <si>
    <t>K8DV</t>
  </si>
  <si>
    <t>K8DW</t>
  </si>
  <si>
    <t>K8DX</t>
  </si>
  <si>
    <t>K8DY</t>
  </si>
  <si>
    <t>K8E2</t>
  </si>
  <si>
    <t>K8E3</t>
  </si>
  <si>
    <t>K8E4</t>
  </si>
  <si>
    <t>K8E5</t>
  </si>
  <si>
    <t>K8E6</t>
  </si>
  <si>
    <t>K8E7</t>
  </si>
  <si>
    <t>K8E8</t>
  </si>
  <si>
    <t>K8E9</t>
  </si>
  <si>
    <t>K8EA</t>
  </si>
  <si>
    <t>K8EB</t>
  </si>
  <si>
    <t>K8EC</t>
  </si>
  <si>
    <t>K8ED</t>
  </si>
  <si>
    <t>K8EE</t>
  </si>
  <si>
    <t>K8EF</t>
  </si>
  <si>
    <t>K8EG</t>
  </si>
  <si>
    <t>K8EH</t>
  </si>
  <si>
    <t>K8EI</t>
  </si>
  <si>
    <t>K8EJ</t>
  </si>
  <si>
    <t>K8EL</t>
  </si>
  <si>
    <t>K8EM</t>
  </si>
  <si>
    <t>K8EN</t>
  </si>
  <si>
    <t>K8EO</t>
  </si>
  <si>
    <t>K8EP</t>
  </si>
  <si>
    <t>GCSD</t>
  </si>
  <si>
    <t>K8EQ</t>
  </si>
  <si>
    <t>GCSL</t>
  </si>
  <si>
    <t>K8ER</t>
  </si>
  <si>
    <t>GCSM</t>
  </si>
  <si>
    <t>K8ES</t>
  </si>
  <si>
    <t>K8ET</t>
  </si>
  <si>
    <t>K8EU</t>
  </si>
  <si>
    <t>K8EV</t>
  </si>
  <si>
    <t>K8EW</t>
  </si>
  <si>
    <t>K8GY</t>
  </si>
  <si>
    <t>K8GZ</t>
  </si>
  <si>
    <t>K8H2</t>
  </si>
  <si>
    <t>K8H3</t>
  </si>
  <si>
    <t>K8H4</t>
  </si>
  <si>
    <t>K8H5</t>
  </si>
  <si>
    <t>K8H7</t>
  </si>
  <si>
    <t>K8H8</t>
  </si>
  <si>
    <t>K8H9</t>
  </si>
  <si>
    <t>K8HA</t>
  </si>
  <si>
    <t>K8HB</t>
  </si>
  <si>
    <t>K8HC</t>
  </si>
  <si>
    <t>K8HD</t>
  </si>
  <si>
    <t>K8HE</t>
  </si>
  <si>
    <t>K8HF</t>
  </si>
  <si>
    <t>K8HG</t>
  </si>
  <si>
    <t>K8HH</t>
  </si>
  <si>
    <t>K8HI</t>
  </si>
  <si>
    <t>K8HJ</t>
  </si>
  <si>
    <t>K8HK</t>
  </si>
  <si>
    <t>K8HL</t>
  </si>
  <si>
    <t>K8HM</t>
  </si>
  <si>
    <t>K8HN</t>
  </si>
  <si>
    <t>K8HO</t>
  </si>
  <si>
    <t>K8HQ</t>
  </si>
  <si>
    <t>K8HR</t>
  </si>
  <si>
    <t>K8HS</t>
  </si>
  <si>
    <t>KI4H</t>
  </si>
  <si>
    <t>KI4I</t>
  </si>
  <si>
    <t>KI4J</t>
  </si>
  <si>
    <t>KI4K</t>
  </si>
  <si>
    <t>KI4L</t>
  </si>
  <si>
    <t>KI4M</t>
  </si>
  <si>
    <t>KI4N</t>
  </si>
  <si>
    <t>KI4O</t>
  </si>
  <si>
    <t>KI4P</t>
  </si>
  <si>
    <t>KI4Q</t>
  </si>
  <si>
    <t>KI4R</t>
  </si>
  <si>
    <t>KI4S</t>
  </si>
  <si>
    <t>KI4T</t>
  </si>
  <si>
    <t>KI4U</t>
  </si>
  <si>
    <t>KI4V</t>
  </si>
  <si>
    <t>KI4W</t>
  </si>
  <si>
    <t>KI4X</t>
  </si>
  <si>
    <t>KI4Y</t>
  </si>
  <si>
    <t>KI4Z</t>
  </si>
  <si>
    <t>KI52</t>
  </si>
  <si>
    <t>KI53</t>
  </si>
  <si>
    <t>KI54</t>
  </si>
  <si>
    <t>KI55</t>
  </si>
  <si>
    <t>KI56</t>
  </si>
  <si>
    <t>KI57</t>
  </si>
  <si>
    <t>KI58</t>
  </si>
  <si>
    <t>KI59</t>
  </si>
  <si>
    <t>KI5A</t>
  </si>
  <si>
    <t>KI5B</t>
  </si>
  <si>
    <t>KI5C</t>
  </si>
  <si>
    <t>KI5D</t>
  </si>
  <si>
    <t>KI5E</t>
  </si>
  <si>
    <t>KI5F</t>
  </si>
  <si>
    <t>KI5G</t>
  </si>
  <si>
    <t>KI5H</t>
  </si>
  <si>
    <t>KI5I</t>
  </si>
  <si>
    <t>KI5J</t>
  </si>
  <si>
    <t>KI5K</t>
  </si>
  <si>
    <t>KI5L</t>
  </si>
  <si>
    <t>KI5M</t>
  </si>
  <si>
    <t>KI5N</t>
  </si>
  <si>
    <t>HN68</t>
  </si>
  <si>
    <t>KI5O</t>
  </si>
  <si>
    <t>HN69</t>
  </si>
  <si>
    <t>KI5P</t>
  </si>
  <si>
    <t>KI5Q</t>
  </si>
  <si>
    <t>KI5R</t>
  </si>
  <si>
    <t>KI5S</t>
  </si>
  <si>
    <t>KI5T</t>
  </si>
  <si>
    <t>I69N</t>
  </si>
  <si>
    <t>KI5U</t>
  </si>
  <si>
    <t>I69O</t>
  </si>
  <si>
    <t>KI5V</t>
  </si>
  <si>
    <t>I69R</t>
  </si>
  <si>
    <t>KI5W</t>
  </si>
  <si>
    <t>I69V</t>
  </si>
  <si>
    <t>KI5X</t>
  </si>
  <si>
    <t>I69W</t>
  </si>
  <si>
    <t>KIH3</t>
  </si>
  <si>
    <t>I69X</t>
  </si>
  <si>
    <t>KKD7</t>
  </si>
  <si>
    <t>I6A2</t>
  </si>
  <si>
    <t>KKD9</t>
  </si>
  <si>
    <t>I6A6</t>
  </si>
  <si>
    <t>KKE3</t>
  </si>
  <si>
    <t>KKE5</t>
  </si>
  <si>
    <t>KKE7</t>
  </si>
  <si>
    <t>KKE9</t>
  </si>
  <si>
    <t>KKF3</t>
  </si>
  <si>
    <t>KKF5</t>
  </si>
  <si>
    <t>KKF7</t>
  </si>
  <si>
    <t>KKF9</t>
  </si>
  <si>
    <t>KKG3</t>
  </si>
  <si>
    <t>KKG5</t>
  </si>
  <si>
    <t>KKG7</t>
  </si>
  <si>
    <t>KKG9</t>
  </si>
  <si>
    <t>KKH3</t>
  </si>
  <si>
    <t>KKH5</t>
  </si>
  <si>
    <t>KKH7</t>
  </si>
  <si>
    <t>KKH9</t>
  </si>
  <si>
    <t>KKI5</t>
  </si>
  <si>
    <t>KKI9</t>
  </si>
  <si>
    <t>IHXS</t>
  </si>
  <si>
    <t>KKJ3</t>
  </si>
  <si>
    <t>IHXT</t>
  </si>
  <si>
    <t>KKJ7</t>
  </si>
  <si>
    <t>IHXU</t>
  </si>
  <si>
    <t>KKK3</t>
  </si>
  <si>
    <t>IHXV</t>
  </si>
  <si>
    <t>KKK5</t>
  </si>
  <si>
    <t>IHXW</t>
  </si>
  <si>
    <t>KKK7</t>
  </si>
  <si>
    <t>IHXX</t>
  </si>
  <si>
    <t>KKL5</t>
  </si>
  <si>
    <t>IHXY</t>
  </si>
  <si>
    <t>KKL9</t>
  </si>
  <si>
    <t>KKM3</t>
  </si>
  <si>
    <t>GTBA</t>
  </si>
  <si>
    <t>KKM5</t>
  </si>
  <si>
    <t>GTBB</t>
  </si>
  <si>
    <t>KKM7</t>
  </si>
  <si>
    <t>GVEG</t>
  </si>
  <si>
    <t>KKM9</t>
  </si>
  <si>
    <t>KKN5</t>
  </si>
  <si>
    <t>KKN7</t>
  </si>
  <si>
    <t>KKN9</t>
  </si>
  <si>
    <t>KKO3</t>
  </si>
  <si>
    <t>KKO5</t>
  </si>
  <si>
    <t>KKO9</t>
  </si>
  <si>
    <t>KKP3</t>
  </si>
  <si>
    <t>KLR2</t>
  </si>
  <si>
    <t>KLR3</t>
  </si>
  <si>
    <t>KLR4</t>
  </si>
  <si>
    <t>KLR5</t>
  </si>
  <si>
    <t>KLR6</t>
  </si>
  <si>
    <t>KLR7</t>
  </si>
  <si>
    <t>KLR8</t>
  </si>
  <si>
    <t>KLR9</t>
  </si>
  <si>
    <t>KLS3</t>
  </si>
  <si>
    <t>KLS4</t>
  </si>
  <si>
    <t>KLS5</t>
  </si>
  <si>
    <t>KLS6</t>
  </si>
  <si>
    <t>KLS7</t>
  </si>
  <si>
    <t>KLS8</t>
  </si>
  <si>
    <t>KLS9</t>
  </si>
  <si>
    <t>KLT2</t>
  </si>
  <si>
    <t>KLT3</t>
  </si>
  <si>
    <t>KLT4</t>
  </si>
  <si>
    <t>KLT5</t>
  </si>
  <si>
    <t>KLT6</t>
  </si>
  <si>
    <t>IV86</t>
  </si>
  <si>
    <t>KLT7</t>
  </si>
  <si>
    <t>IV87</t>
  </si>
  <si>
    <t>KLT8</t>
  </si>
  <si>
    <t>IV88</t>
  </si>
  <si>
    <t>KLT9</t>
  </si>
  <si>
    <t>IV89</t>
  </si>
  <si>
    <t>KLU2</t>
  </si>
  <si>
    <t>IV8E</t>
  </si>
  <si>
    <t>KLU3</t>
  </si>
  <si>
    <t>IV8F</t>
  </si>
  <si>
    <t>KLU4</t>
  </si>
  <si>
    <t>IV8W</t>
  </si>
  <si>
    <t>KLU5</t>
  </si>
  <si>
    <t>IV8X</t>
  </si>
  <si>
    <t>KLU6</t>
  </si>
  <si>
    <t>IV8Y</t>
  </si>
  <si>
    <t>KLU7</t>
  </si>
  <si>
    <t>IV8Z</t>
  </si>
  <si>
    <t>KLU8</t>
  </si>
  <si>
    <t>KLU9</t>
  </si>
  <si>
    <t>KLV2</t>
  </si>
  <si>
    <t>J4WQ</t>
  </si>
  <si>
    <t>KLV3</t>
  </si>
  <si>
    <t>KLV4</t>
  </si>
  <si>
    <t>J4WS</t>
  </si>
  <si>
    <t>KLV5</t>
  </si>
  <si>
    <t>KLV6</t>
  </si>
  <si>
    <t>J4WU</t>
  </si>
  <si>
    <t>KLV7</t>
  </si>
  <si>
    <t>KLV8</t>
  </si>
  <si>
    <t>J4WW</t>
  </si>
  <si>
    <t>KLV9</t>
  </si>
  <si>
    <t>KLW2</t>
  </si>
  <si>
    <t>J4WY</t>
  </si>
  <si>
    <t>KLW3</t>
  </si>
  <si>
    <t>J4WZ</t>
  </si>
  <si>
    <t>KLW4</t>
  </si>
  <si>
    <t>KLW5</t>
  </si>
  <si>
    <t>KLW6</t>
  </si>
  <si>
    <t>KLW7</t>
  </si>
  <si>
    <t>KLW8</t>
  </si>
  <si>
    <t>KLW9</t>
  </si>
  <si>
    <t>KLX2</t>
  </si>
  <si>
    <t>KLX3</t>
  </si>
  <si>
    <t>J8XJ</t>
  </si>
  <si>
    <t>KLX4</t>
  </si>
  <si>
    <t>J8XK</t>
  </si>
  <si>
    <t>KLX5</t>
  </si>
  <si>
    <t>J8XL</t>
  </si>
  <si>
    <t>KLX6</t>
  </si>
  <si>
    <t>J8XM</t>
  </si>
  <si>
    <t>KLX7</t>
  </si>
  <si>
    <t>J8XN</t>
  </si>
  <si>
    <t>KLX8</t>
  </si>
  <si>
    <t>J8XO</t>
  </si>
  <si>
    <t>KLX9</t>
  </si>
  <si>
    <t>J8XP</t>
  </si>
  <si>
    <t>KLY2</t>
  </si>
  <si>
    <t>J8XQ</t>
  </si>
  <si>
    <t>KLY3</t>
  </si>
  <si>
    <t>KLY4</t>
  </si>
  <si>
    <t>KLY5</t>
  </si>
  <si>
    <t>KLY6</t>
  </si>
  <si>
    <t>KLY7</t>
  </si>
  <si>
    <t>KLY8</t>
  </si>
  <si>
    <t>JRWJ</t>
  </si>
  <si>
    <t>KLY9</t>
  </si>
  <si>
    <t>KLZ2</t>
  </si>
  <si>
    <t>JX25</t>
  </si>
  <si>
    <t>KLZ3</t>
  </si>
  <si>
    <t>JX26</t>
  </si>
  <si>
    <t>KLZ4</t>
  </si>
  <si>
    <t>KLZ5</t>
  </si>
  <si>
    <t>KLZ6</t>
  </si>
  <si>
    <t>KLZ7</t>
  </si>
  <si>
    <t>KLZ8</t>
  </si>
  <si>
    <t>KN22</t>
  </si>
  <si>
    <t>KN25</t>
  </si>
  <si>
    <t>KN26</t>
  </si>
  <si>
    <t>KN28</t>
  </si>
  <si>
    <t>KN3D</t>
  </si>
  <si>
    <t>KN3E</t>
  </si>
  <si>
    <t>KN3F</t>
  </si>
  <si>
    <t>KN3G</t>
  </si>
  <si>
    <t>KN3H</t>
  </si>
  <si>
    <t>KN3I</t>
  </si>
  <si>
    <t>KN3J</t>
  </si>
  <si>
    <t>KN3K</t>
  </si>
  <si>
    <t>KN3L</t>
  </si>
  <si>
    <t>KN3M</t>
  </si>
  <si>
    <t>KN3N</t>
  </si>
  <si>
    <t>KN3O</t>
  </si>
  <si>
    <t>KN3P</t>
  </si>
  <si>
    <t>KNF7</t>
  </si>
  <si>
    <t>KNF8</t>
  </si>
  <si>
    <t>KNG2</t>
  </si>
  <si>
    <t>KNG3</t>
  </si>
  <si>
    <t>KNG6</t>
  </si>
  <si>
    <t>KNG7</t>
  </si>
  <si>
    <t>KNG8</t>
  </si>
  <si>
    <t>KQ8D</t>
  </si>
  <si>
    <t>L2KP</t>
  </si>
  <si>
    <t>L2ND</t>
  </si>
  <si>
    <t>L2NI</t>
  </si>
  <si>
    <t>L2NT</t>
  </si>
  <si>
    <t>L2NU</t>
  </si>
  <si>
    <t>L2NZ</t>
  </si>
  <si>
    <t>L2O3</t>
  </si>
  <si>
    <t>L2OI</t>
  </si>
  <si>
    <t>L2OJ</t>
  </si>
  <si>
    <t>L2OQ</t>
  </si>
  <si>
    <t>L2OS</t>
  </si>
  <si>
    <t>L2OX</t>
  </si>
  <si>
    <t>L2P7</t>
  </si>
  <si>
    <t>L2PD</t>
  </si>
  <si>
    <t>L2PF</t>
  </si>
  <si>
    <t>L2PI</t>
  </si>
  <si>
    <t>L2PJ</t>
  </si>
  <si>
    <t>L2PP</t>
  </si>
  <si>
    <t>L2PT</t>
  </si>
  <si>
    <t>LITK</t>
  </si>
  <si>
    <t>LITN</t>
  </si>
  <si>
    <t>LITT</t>
  </si>
  <si>
    <t>LIUA</t>
  </si>
  <si>
    <t>LIUB</t>
  </si>
  <si>
    <t>LIUC</t>
  </si>
  <si>
    <t>LIYH</t>
  </si>
  <si>
    <t>LNJT</t>
  </si>
  <si>
    <t>LNZN</t>
  </si>
  <si>
    <t>LSNT</t>
  </si>
  <si>
    <t>LTJU</t>
  </si>
  <si>
    <t>LTJV</t>
  </si>
  <si>
    <t>LTJW</t>
  </si>
  <si>
    <t>LTJY</t>
  </si>
  <si>
    <t>LTJZ</t>
  </si>
  <si>
    <t>LTKB</t>
  </si>
  <si>
    <t>LTKC</t>
  </si>
  <si>
    <t>LTKD</t>
  </si>
  <si>
    <t>LTKF</t>
  </si>
  <si>
    <t>LTKH</t>
  </si>
  <si>
    <t>LTKI</t>
  </si>
  <si>
    <t>LTKK</t>
  </si>
  <si>
    <t>LTKL</t>
  </si>
  <si>
    <t>LTKM</t>
  </si>
  <si>
    <t>LTKN</t>
  </si>
  <si>
    <t>LTKO</t>
  </si>
  <si>
    <t>LTKP</t>
  </si>
  <si>
    <t>LTKQ</t>
  </si>
  <si>
    <t>LTKR</t>
  </si>
  <si>
    <t>LTKS</t>
  </si>
  <si>
    <t>MDUQ</t>
  </si>
  <si>
    <t>MJTI</t>
  </si>
  <si>
    <t>NATS</t>
  </si>
  <si>
    <t>NAVS</t>
  </si>
  <si>
    <t>HBZA</t>
  </si>
  <si>
    <t>HCBW</t>
  </si>
  <si>
    <t>HCML</t>
  </si>
  <si>
    <t>HDIZ</t>
  </si>
  <si>
    <t>NEVC</t>
  </si>
  <si>
    <t>NEVD</t>
  </si>
  <si>
    <t>NEYF</t>
  </si>
  <si>
    <t>NFAS</t>
  </si>
  <si>
    <t>NFBJ</t>
  </si>
  <si>
    <t>KQ74</t>
  </si>
  <si>
    <t>KQ75</t>
  </si>
  <si>
    <t>KTMN</t>
  </si>
  <si>
    <t>KTMO</t>
  </si>
  <si>
    <t>KTMQ</t>
  </si>
  <si>
    <t>KTMR</t>
  </si>
  <si>
    <t>KTMW</t>
  </si>
  <si>
    <t>KTMX</t>
  </si>
  <si>
    <t>KTMZ</t>
  </si>
  <si>
    <t>KTNB</t>
  </si>
  <si>
    <t>KTNC</t>
  </si>
  <si>
    <t>NFII</t>
  </si>
  <si>
    <t>NFJE</t>
  </si>
  <si>
    <t>NFJH</t>
  </si>
  <si>
    <t>NFRM</t>
  </si>
  <si>
    <t>LIUF</t>
  </si>
  <si>
    <t>LNZM</t>
  </si>
  <si>
    <t>LQAD</t>
  </si>
  <si>
    <t>LQBL</t>
  </si>
  <si>
    <t>NARM</t>
  </si>
  <si>
    <t>NARQ</t>
  </si>
  <si>
    <t>NART</t>
  </si>
  <si>
    <t>NARV</t>
  </si>
  <si>
    <t>NARX</t>
  </si>
  <si>
    <t>NARZ</t>
  </si>
  <si>
    <t>NASM</t>
  </si>
  <si>
    <t>NASV</t>
  </si>
  <si>
    <t>NASW</t>
  </si>
  <si>
    <t>NFYW</t>
  </si>
  <si>
    <t>NATB</t>
  </si>
  <si>
    <t>NATM</t>
  </si>
  <si>
    <t>NATR</t>
  </si>
  <si>
    <t>NG22</t>
  </si>
  <si>
    <t>NATT</t>
  </si>
  <si>
    <t>NG23</t>
  </si>
  <si>
    <t>NATY</t>
  </si>
  <si>
    <t>NG24</t>
  </si>
  <si>
    <t>NATZ</t>
  </si>
  <si>
    <t>NG25</t>
  </si>
  <si>
    <t>NAUA</t>
  </si>
  <si>
    <t>NG26</t>
  </si>
  <si>
    <t>NAUD</t>
  </si>
  <si>
    <t>NG27</t>
  </si>
  <si>
    <t>NAUN</t>
  </si>
  <si>
    <t>NG28</t>
  </si>
  <si>
    <t>NAUQ</t>
  </si>
  <si>
    <t>NG29</t>
  </si>
  <si>
    <t>NAUU</t>
  </si>
  <si>
    <t>NG2A</t>
  </si>
  <si>
    <t>NAUV</t>
  </si>
  <si>
    <t>NG2C</t>
  </si>
  <si>
    <t>NAVC</t>
  </si>
  <si>
    <t>NG2D</t>
  </si>
  <si>
    <t>NAVD</t>
  </si>
  <si>
    <t>NG2E</t>
  </si>
  <si>
    <t>NAVF</t>
  </si>
  <si>
    <t>NG2F</t>
  </si>
  <si>
    <t>NAVT</t>
  </si>
  <si>
    <t>NG2G</t>
  </si>
  <si>
    <t>NAVU</t>
  </si>
  <si>
    <t>NG2H</t>
  </si>
  <si>
    <t>NAWF</t>
  </si>
  <si>
    <t>NG2I</t>
  </si>
  <si>
    <t>NAWH</t>
  </si>
  <si>
    <t>NG2K</t>
  </si>
  <si>
    <t>NAWL</t>
  </si>
  <si>
    <t>NG2L</t>
  </si>
  <si>
    <t>NAWU</t>
  </si>
  <si>
    <t>NG2M</t>
  </si>
  <si>
    <t>NAWV</t>
  </si>
  <si>
    <t>NG2N</t>
  </si>
  <si>
    <t>NAWW</t>
  </si>
  <si>
    <t>NG2O</t>
  </si>
  <si>
    <t>NAXR</t>
  </si>
  <si>
    <t>NG2P</t>
  </si>
  <si>
    <t>NG2Q</t>
  </si>
  <si>
    <t>NBSC</t>
  </si>
  <si>
    <t>NG2S</t>
  </si>
  <si>
    <t>NBSG</t>
  </si>
  <si>
    <t>NG2T</t>
  </si>
  <si>
    <t>NBSJ</t>
  </si>
  <si>
    <t>NG2U</t>
  </si>
  <si>
    <t>NBSN</t>
  </si>
  <si>
    <t>NG2V</t>
  </si>
  <si>
    <t>NBSO</t>
  </si>
  <si>
    <t>NG2W</t>
  </si>
  <si>
    <t>NBSP</t>
  </si>
  <si>
    <t>NG2X</t>
  </si>
  <si>
    <t>NBSR</t>
  </si>
  <si>
    <t>NG2Y</t>
  </si>
  <si>
    <t>NBSW</t>
  </si>
  <si>
    <t>NG32</t>
  </si>
  <si>
    <t>NBTB</t>
  </si>
  <si>
    <t>NG33</t>
  </si>
  <si>
    <t>NBTC</t>
  </si>
  <si>
    <t>NG34</t>
  </si>
  <si>
    <t>NBTE</t>
  </si>
  <si>
    <t>NG35</t>
  </si>
  <si>
    <t>NG36</t>
  </si>
  <si>
    <t>NBTH</t>
  </si>
  <si>
    <t>NG37</t>
  </si>
  <si>
    <t>NBTI</t>
  </si>
  <si>
    <t>NG38</t>
  </si>
  <si>
    <t>NBTL</t>
  </si>
  <si>
    <t>NG3A</t>
  </si>
  <si>
    <t>NBTM</t>
  </si>
  <si>
    <t>NG3B</t>
  </si>
  <si>
    <t>NBTR</t>
  </si>
  <si>
    <t>NG3C</t>
  </si>
  <si>
    <t>NBTZ</t>
  </si>
  <si>
    <t>NG3D</t>
  </si>
  <si>
    <t>NBUC</t>
  </si>
  <si>
    <t>NG3E</t>
  </si>
  <si>
    <t>NBUH</t>
  </si>
  <si>
    <t>NG3F</t>
  </si>
  <si>
    <t>NBUJ</t>
  </si>
  <si>
    <t>NG3G</t>
  </si>
  <si>
    <t>NBUO</t>
  </si>
  <si>
    <t>NG3H</t>
  </si>
  <si>
    <t>NBUP</t>
  </si>
  <si>
    <t>NG3I</t>
  </si>
  <si>
    <t>NBUT</t>
  </si>
  <si>
    <t>NG3K</t>
  </si>
  <si>
    <t>NBUX</t>
  </si>
  <si>
    <t>NG3L</t>
  </si>
  <si>
    <t>NBVC</t>
  </si>
  <si>
    <t>NG3M</t>
  </si>
  <si>
    <t>NBVD</t>
  </si>
  <si>
    <t>NG3N</t>
  </si>
  <si>
    <t>NBVG</t>
  </si>
  <si>
    <t>NG3O</t>
  </si>
  <si>
    <t>NBVT</t>
  </si>
  <si>
    <t>NG3P</t>
  </si>
  <si>
    <t>NBWP</t>
  </si>
  <si>
    <t>NG3Q</t>
  </si>
  <si>
    <t>NBWV</t>
  </si>
  <si>
    <t>NG3R</t>
  </si>
  <si>
    <t>NBWX</t>
  </si>
  <si>
    <t>NG3S</t>
  </si>
  <si>
    <t>NG3U</t>
  </si>
  <si>
    <t>NBXD</t>
  </si>
  <si>
    <t>NG3V</t>
  </si>
  <si>
    <t>NBXL</t>
  </si>
  <si>
    <t>NG3W</t>
  </si>
  <si>
    <t>NBXN</t>
  </si>
  <si>
    <t>NG3X</t>
  </si>
  <si>
    <t>NBXS</t>
  </si>
  <si>
    <t>NG3Y</t>
  </si>
  <si>
    <t>NBXT</t>
  </si>
  <si>
    <t>NG3Z</t>
  </si>
  <si>
    <t>NBYD</t>
  </si>
  <si>
    <t>NG42</t>
  </si>
  <si>
    <t>NBYG</t>
  </si>
  <si>
    <t>NG44</t>
  </si>
  <si>
    <t>NBYH</t>
  </si>
  <si>
    <t>NG45</t>
  </si>
  <si>
    <t>NBYK</t>
  </si>
  <si>
    <t>NG46</t>
  </si>
  <si>
    <t>NBYO</t>
  </si>
  <si>
    <t>NG47</t>
  </si>
  <si>
    <t>NBYR</t>
  </si>
  <si>
    <t>NG48</t>
  </si>
  <si>
    <t>NBYT</t>
  </si>
  <si>
    <t>NG49</t>
  </si>
  <si>
    <t>NBYW</t>
  </si>
  <si>
    <t>NG4A</t>
  </si>
  <si>
    <t>NBYX</t>
  </si>
  <si>
    <t>NG4C</t>
  </si>
  <si>
    <t>NBYZ</t>
  </si>
  <si>
    <t>NG4D</t>
  </si>
  <si>
    <t>NBZE</t>
  </si>
  <si>
    <t>NG4E</t>
  </si>
  <si>
    <t>NBZJ</t>
  </si>
  <si>
    <t>NG4F</t>
  </si>
  <si>
    <t>NBZM</t>
  </si>
  <si>
    <t>NG4G</t>
  </si>
  <si>
    <t>NG4H</t>
  </si>
  <si>
    <t>NBZZ</t>
  </si>
  <si>
    <t>NG4I</t>
  </si>
  <si>
    <t>NCAK</t>
  </si>
  <si>
    <t>NG4J</t>
  </si>
  <si>
    <t>NCAP</t>
  </si>
  <si>
    <t>NG4K</t>
  </si>
  <si>
    <t>NCAR</t>
  </si>
  <si>
    <t>NG4L</t>
  </si>
  <si>
    <t>NCAW</t>
  </si>
  <si>
    <t>NG4M</t>
  </si>
  <si>
    <t>NCAX</t>
  </si>
  <si>
    <t>NG4N</t>
  </si>
  <si>
    <t>NCBK</t>
  </si>
  <si>
    <t>NG4O</t>
  </si>
  <si>
    <t>NCBL</t>
  </si>
  <si>
    <t>NG4P</t>
  </si>
  <si>
    <t>NCBO</t>
  </si>
  <si>
    <t>NG4Q</t>
  </si>
  <si>
    <t>NCBW</t>
  </si>
  <si>
    <t>NG4R</t>
  </si>
  <si>
    <t>NCCB</t>
  </si>
  <si>
    <t>NG4S</t>
  </si>
  <si>
    <t>NCCH</t>
  </si>
  <si>
    <t>NG4T</t>
  </si>
  <si>
    <t>NCCT</t>
  </si>
  <si>
    <t>NG4U</t>
  </si>
  <si>
    <t>NCDD</t>
  </si>
  <si>
    <t>NG4V</t>
  </si>
  <si>
    <t>NCDF</t>
  </si>
  <si>
    <t>NG4X</t>
  </si>
  <si>
    <t>NCDJ</t>
  </si>
  <si>
    <t>NG4Y</t>
  </si>
  <si>
    <t>NCDS</t>
  </si>
  <si>
    <t>HRTM</t>
  </si>
  <si>
    <t>NCDT</t>
  </si>
  <si>
    <t>NCDU</t>
  </si>
  <si>
    <t>NCEP</t>
  </si>
  <si>
    <t>NCXQ</t>
  </si>
  <si>
    <t>NCXU</t>
  </si>
  <si>
    <t>NCXV</t>
  </si>
  <si>
    <t>NCXX</t>
  </si>
  <si>
    <t>NGAZ</t>
  </si>
  <si>
    <t>NCXZ</t>
  </si>
  <si>
    <t>NCYB</t>
  </si>
  <si>
    <t>NCYC</t>
  </si>
  <si>
    <t>NCYD</t>
  </si>
  <si>
    <t>NCYF</t>
  </si>
  <si>
    <t>NCYK</t>
  </si>
  <si>
    <t>NCYP</t>
  </si>
  <si>
    <t>NCYS</t>
  </si>
  <si>
    <t>NCYZ</t>
  </si>
  <si>
    <t>NCZA</t>
  </si>
  <si>
    <t>NCZF</t>
  </si>
  <si>
    <t>NCZQ</t>
  </si>
  <si>
    <t>NCZV</t>
  </si>
  <si>
    <t>NCZX</t>
  </si>
  <si>
    <t>NEBC</t>
  </si>
  <si>
    <t>NEBD</t>
  </si>
  <si>
    <t>NEBH</t>
  </si>
  <si>
    <t>NEBQ</t>
  </si>
  <si>
    <t>NEBR</t>
  </si>
  <si>
    <t>NEBU</t>
  </si>
  <si>
    <t>NENG</t>
  </si>
  <si>
    <t>NENH</t>
  </si>
  <si>
    <t>NENJ</t>
  </si>
  <si>
    <t>NGEB</t>
  </si>
  <si>
    <t>NEOF</t>
  </si>
  <si>
    <t>NEOL</t>
  </si>
  <si>
    <t>NEON</t>
  </si>
  <si>
    <t>NEPA</t>
  </si>
  <si>
    <t>NEPB</t>
  </si>
  <si>
    <t>NEPC</t>
  </si>
  <si>
    <t>NGEW</t>
  </si>
  <si>
    <t>NEPD</t>
  </si>
  <si>
    <t>NEPJ</t>
  </si>
  <si>
    <t>NEPK</t>
  </si>
  <si>
    <t>NEPX</t>
  </si>
  <si>
    <t>NEQA</t>
  </si>
  <si>
    <t>NEQE</t>
  </si>
  <si>
    <t>NEQF</t>
  </si>
  <si>
    <t>NEQH</t>
  </si>
  <si>
    <t>NEQJ</t>
  </si>
  <si>
    <t>NEQL</t>
  </si>
  <si>
    <t>NEQM</t>
  </si>
  <si>
    <t>NEQN</t>
  </si>
  <si>
    <t>NEQP</t>
  </si>
  <si>
    <t>NEQU</t>
  </si>
  <si>
    <t>NEQZ</t>
  </si>
  <si>
    <t>NERA</t>
  </si>
  <si>
    <t>NERC</t>
  </si>
  <si>
    <t>NERG</t>
  </si>
  <si>
    <t>NERJ</t>
  </si>
  <si>
    <t>NERK</t>
  </si>
  <si>
    <t>NERP</t>
  </si>
  <si>
    <t>NGIN</t>
  </si>
  <si>
    <t>NERY</t>
  </si>
  <si>
    <t>NERZ</t>
  </si>
  <si>
    <t>NESF</t>
  </si>
  <si>
    <t>NESH</t>
  </si>
  <si>
    <t>NESM</t>
  </si>
  <si>
    <t>NESN</t>
  </si>
  <si>
    <t>NESR</t>
  </si>
  <si>
    <t>NESV</t>
  </si>
  <si>
    <t>NETA</t>
  </si>
  <si>
    <t>NETB</t>
  </si>
  <si>
    <t>NETE</t>
  </si>
  <si>
    <t>NETR</t>
  </si>
  <si>
    <t>NETZ</t>
  </si>
  <si>
    <t>NEUD</t>
  </si>
  <si>
    <t>NGJQ</t>
  </si>
  <si>
    <t>NEUN</t>
  </si>
  <si>
    <t>NEUT</t>
  </si>
  <si>
    <t>NEUV</t>
  </si>
  <si>
    <t>NEVI</t>
  </si>
  <si>
    <t>NEVJ</t>
  </si>
  <si>
    <t>NEVK</t>
  </si>
  <si>
    <t>NEVL</t>
  </si>
  <si>
    <t>NEVQ</t>
  </si>
  <si>
    <t>NEVR</t>
  </si>
  <si>
    <t>NEVS</t>
  </si>
  <si>
    <t>NEWF</t>
  </si>
  <si>
    <t>NEWI</t>
  </si>
  <si>
    <t>NEWJ</t>
  </si>
  <si>
    <t>NEWM</t>
  </si>
  <si>
    <t>NEWN</t>
  </si>
  <si>
    <t>NEWP</t>
  </si>
  <si>
    <t>NEWU</t>
  </si>
  <si>
    <t>NEWV</t>
  </si>
  <si>
    <t>NEWX</t>
  </si>
  <si>
    <t>NEXC</t>
  </si>
  <si>
    <t>NEXH</t>
  </si>
  <si>
    <t>NEXK</t>
  </si>
  <si>
    <t>NEXN</t>
  </si>
  <si>
    <t>NEXO</t>
  </si>
  <si>
    <t>NEXR</t>
  </si>
  <si>
    <t>NHBX</t>
  </si>
  <si>
    <t>NEXX</t>
  </si>
  <si>
    <t>NHBY</t>
  </si>
  <si>
    <t>NEYD</t>
  </si>
  <si>
    <t>NHBZ</t>
  </si>
  <si>
    <t>NEYG</t>
  </si>
  <si>
    <t>NHCA</t>
  </si>
  <si>
    <t>NEYH</t>
  </si>
  <si>
    <t>NEYP</t>
  </si>
  <si>
    <t>NHCC</t>
  </si>
  <si>
    <t>NEYU</t>
  </si>
  <si>
    <t>NHCD</t>
  </si>
  <si>
    <t>NEYV</t>
  </si>
  <si>
    <t>NEYW</t>
  </si>
  <si>
    <t>NEZD</t>
  </si>
  <si>
    <t>NEZF</t>
  </si>
  <si>
    <t>NEZI</t>
  </si>
  <si>
    <t>NEZJ</t>
  </si>
  <si>
    <t>NEZM</t>
  </si>
  <si>
    <t>NEZQ</t>
  </si>
  <si>
    <t>NEZR</t>
  </si>
  <si>
    <t>NHCR</t>
  </si>
  <si>
    <t>NEZX</t>
  </si>
  <si>
    <t>NHCS</t>
  </si>
  <si>
    <t>NEZZ</t>
  </si>
  <si>
    <t>NHCT</t>
  </si>
  <si>
    <t>NFAM</t>
  </si>
  <si>
    <t>NHCV</t>
  </si>
  <si>
    <t>NFAW</t>
  </si>
  <si>
    <t>NHCW</t>
  </si>
  <si>
    <t>NFBB</t>
  </si>
  <si>
    <t>NHCX</t>
  </si>
  <si>
    <t>NFBD</t>
  </si>
  <si>
    <t>NHDA</t>
  </si>
  <si>
    <t>NFBF</t>
  </si>
  <si>
    <t>NHDB</t>
  </si>
  <si>
    <t>NFBK</t>
  </si>
  <si>
    <t>NHDC</t>
  </si>
  <si>
    <t>NFBL</t>
  </si>
  <si>
    <t>NFBQ</t>
  </si>
  <si>
    <t>NFBT</t>
  </si>
  <si>
    <t>NFCD</t>
  </si>
  <si>
    <t>NFCI</t>
  </si>
  <si>
    <t>NHDJ</t>
  </si>
  <si>
    <t>NFCN</t>
  </si>
  <si>
    <t>NFCQ</t>
  </si>
  <si>
    <t>NHDL</t>
  </si>
  <si>
    <t>NFCU</t>
  </si>
  <si>
    <t>NHDM</t>
  </si>
  <si>
    <t>NFCV</t>
  </si>
  <si>
    <t>NFCX</t>
  </si>
  <si>
    <t>NFDB</t>
  </si>
  <si>
    <t>NFDC</t>
  </si>
  <si>
    <t>NFDD</t>
  </si>
  <si>
    <t>NHDT</t>
  </si>
  <si>
    <t>NFDF</t>
  </si>
  <si>
    <t>NFDJ</t>
  </si>
  <si>
    <t>NHDV</t>
  </si>
  <si>
    <t>NFDK</t>
  </si>
  <si>
    <t>NHDZ</t>
  </si>
  <si>
    <t>NFDP</t>
  </si>
  <si>
    <t>NFDQ</t>
  </si>
  <si>
    <t>NHEC</t>
  </si>
  <si>
    <t>NFDS</t>
  </si>
  <si>
    <t>NHED</t>
  </si>
  <si>
    <t>NFDV</t>
  </si>
  <si>
    <t>NHEE</t>
  </si>
  <si>
    <t>NFDW</t>
  </si>
  <si>
    <t>NHEF</t>
  </si>
  <si>
    <t>NFDZ</t>
  </si>
  <si>
    <t>NFEA</t>
  </si>
  <si>
    <t>NFEB</t>
  </si>
  <si>
    <t>NHEJ</t>
  </si>
  <si>
    <t>NFEF</t>
  </si>
  <si>
    <t>NFEH</t>
  </si>
  <si>
    <t>NHEL</t>
  </si>
  <si>
    <t>NFEN</t>
  </si>
  <si>
    <t>NFEQ</t>
  </si>
  <si>
    <t>NFEU</t>
  </si>
  <si>
    <t>NHET</t>
  </si>
  <si>
    <t>NFEV</t>
  </si>
  <si>
    <t>NHEV</t>
  </si>
  <si>
    <t>NFEX</t>
  </si>
  <si>
    <t>NHFC</t>
  </si>
  <si>
    <t>NFFC</t>
  </si>
  <si>
    <t>NHFD</t>
  </si>
  <si>
    <t>NFFD</t>
  </si>
  <si>
    <t>NHFE</t>
  </si>
  <si>
    <t>NFFH</t>
  </si>
  <si>
    <t>NHFF</t>
  </si>
  <si>
    <t>NFFL</t>
  </si>
  <si>
    <t>NHFG</t>
  </si>
  <si>
    <t>NFFQ</t>
  </si>
  <si>
    <t>NHFH</t>
  </si>
  <si>
    <t>NFFR</t>
  </si>
  <si>
    <t>NFFU</t>
  </si>
  <si>
    <t>NHFL</t>
  </si>
  <si>
    <t>NFFY</t>
  </si>
  <si>
    <t>NHJE</t>
  </si>
  <si>
    <t>NFFZ</t>
  </si>
  <si>
    <t>NHJN</t>
  </si>
  <si>
    <t>NFGB</t>
  </si>
  <si>
    <t>NHJR</t>
  </si>
  <si>
    <t>NFGG</t>
  </si>
  <si>
    <t>NHJS</t>
  </si>
  <si>
    <t>NFGH</t>
  </si>
  <si>
    <t>NHJT</t>
  </si>
  <si>
    <t>NFGO</t>
  </si>
  <si>
    <t>NHJU</t>
  </si>
  <si>
    <t>NFGT</t>
  </si>
  <si>
    <t>NHJW</t>
  </si>
  <si>
    <t>NFHA</t>
  </si>
  <si>
    <t>NHJZ</t>
  </si>
  <si>
    <t>NFHD</t>
  </si>
  <si>
    <t>NHKA</t>
  </si>
  <si>
    <t>NFHF</t>
  </si>
  <si>
    <t>NHKC</t>
  </si>
  <si>
    <t>NFHJ</t>
  </si>
  <si>
    <t>NHKD</t>
  </si>
  <si>
    <t>NFHL</t>
  </si>
  <si>
    <t>NHKF</t>
  </si>
  <si>
    <t>NFHP</t>
  </si>
  <si>
    <t>NHKG</t>
  </si>
  <si>
    <t>NFHR</t>
  </si>
  <si>
    <t>NHKP</t>
  </si>
  <si>
    <t>NFHY</t>
  </si>
  <si>
    <t>NHKS</t>
  </si>
  <si>
    <t>NFHZ</t>
  </si>
  <si>
    <t>NHKT</t>
  </si>
  <si>
    <t>NFIA</t>
  </si>
  <si>
    <t>NHKU</t>
  </si>
  <si>
    <t>NFIB</t>
  </si>
  <si>
    <t>NHKW</t>
  </si>
  <si>
    <t>NFIG</t>
  </si>
  <si>
    <t>NHKY</t>
  </si>
  <si>
    <t>NFIH</t>
  </si>
  <si>
    <t>NHLB</t>
  </si>
  <si>
    <t>NHLF</t>
  </si>
  <si>
    <t>NFIP</t>
  </si>
  <si>
    <t>NHLO</t>
  </si>
  <si>
    <t>NFIR</t>
  </si>
  <si>
    <t>NHLP</t>
  </si>
  <si>
    <t>NFIU</t>
  </si>
  <si>
    <t>NHLQ</t>
  </si>
  <si>
    <t>NFIV</t>
  </si>
  <si>
    <t>NHLR</t>
  </si>
  <si>
    <t>NFIY</t>
  </si>
  <si>
    <t>NHLS</t>
  </si>
  <si>
    <t>NFJC</t>
  </si>
  <si>
    <t>NHLT</t>
  </si>
  <si>
    <t>NFJD</t>
  </si>
  <si>
    <t>NFJF</t>
  </si>
  <si>
    <t>NHLX</t>
  </si>
  <si>
    <t>NFJJ</t>
  </si>
  <si>
    <t>NHLY</t>
  </si>
  <si>
    <t>NFJK</t>
  </si>
  <si>
    <t>NHMH</t>
  </si>
  <si>
    <t>NFJL</t>
  </si>
  <si>
    <t>NHML</t>
  </si>
  <si>
    <t>NFJN</t>
  </si>
  <si>
    <t>NHMM</t>
  </si>
  <si>
    <t>NFJR</t>
  </si>
  <si>
    <t>NHMN</t>
  </si>
  <si>
    <t>NFJS</t>
  </si>
  <si>
    <t>NHMO</t>
  </si>
  <si>
    <t>NFJX</t>
  </si>
  <si>
    <t>NHMQ</t>
  </si>
  <si>
    <t>NFJY</t>
  </si>
  <si>
    <t>NHMT</t>
  </si>
  <si>
    <t>NFKA</t>
  </si>
  <si>
    <t>NHMU</t>
  </si>
  <si>
    <t>NFKD</t>
  </si>
  <si>
    <t>NHMW</t>
  </si>
  <si>
    <t>NFKE</t>
  </si>
  <si>
    <t>NHMX</t>
  </si>
  <si>
    <t>NFKH</t>
  </si>
  <si>
    <t>NHMZ</t>
  </si>
  <si>
    <t>NFKI</t>
  </si>
  <si>
    <t>NHNA</t>
  </si>
  <si>
    <t>NFKN</t>
  </si>
  <si>
    <t>NHNM</t>
  </si>
  <si>
    <t>NFKV</t>
  </si>
  <si>
    <t>NHNN</t>
  </si>
  <si>
    <t>NFKY</t>
  </si>
  <si>
    <t>NHNO</t>
  </si>
  <si>
    <t>NFLC</t>
  </si>
  <si>
    <t>NHNQ</t>
  </si>
  <si>
    <t>NFLD</t>
  </si>
  <si>
    <t>NHNS</t>
  </si>
  <si>
    <t>NFLF</t>
  </si>
  <si>
    <t>NHNU</t>
  </si>
  <si>
    <t>NFLK</t>
  </si>
  <si>
    <t>NHNZ</t>
  </si>
  <si>
    <t>NFLL</t>
  </si>
  <si>
    <t>NHOB</t>
  </si>
  <si>
    <t>NFLP</t>
  </si>
  <si>
    <t>NHOI</t>
  </si>
  <si>
    <t>NFLT</t>
  </si>
  <si>
    <t>NHOJ</t>
  </si>
  <si>
    <t>NFLY</t>
  </si>
  <si>
    <t>NHOK</t>
  </si>
  <si>
    <t>NFLZ</t>
  </si>
  <si>
    <t>NHOL</t>
  </si>
  <si>
    <t>NFMC</t>
  </si>
  <si>
    <t>NHOM</t>
  </si>
  <si>
    <t>NFMG</t>
  </si>
  <si>
    <t>NHON</t>
  </si>
  <si>
    <t>NFMP</t>
  </si>
  <si>
    <t>NFNB</t>
  </si>
  <si>
    <t>NHOS</t>
  </si>
  <si>
    <t>NFNL</t>
  </si>
  <si>
    <t>NHPF</t>
  </si>
  <si>
    <t>NFNR</t>
  </si>
  <si>
    <t>NHPG</t>
  </si>
  <si>
    <t>NFNT</t>
  </si>
  <si>
    <t>NHPH</t>
  </si>
  <si>
    <t>NFNV</t>
  </si>
  <si>
    <t>NHPI</t>
  </si>
  <si>
    <t>NFNX</t>
  </si>
  <si>
    <t>NHPK</t>
  </si>
  <si>
    <t>NFNZ</t>
  </si>
  <si>
    <t>NHPN</t>
  </si>
  <si>
    <t>NFOG</t>
  </si>
  <si>
    <t>NHPO</t>
  </si>
  <si>
    <t>NFOH</t>
  </si>
  <si>
    <t>NHPQ</t>
  </si>
  <si>
    <t>NFOI</t>
  </si>
  <si>
    <t>NHPR</t>
  </si>
  <si>
    <t>NFOJ</t>
  </si>
  <si>
    <t>NHPT</t>
  </si>
  <si>
    <t>NFOO</t>
  </si>
  <si>
    <t>NHPU</t>
  </si>
  <si>
    <t>NFOP</t>
  </si>
  <si>
    <t>NHPZ</t>
  </si>
  <si>
    <t>NFOX</t>
  </si>
  <si>
    <t>NHQB</t>
  </si>
  <si>
    <t>NFPD</t>
  </si>
  <si>
    <t>NHQD</t>
  </si>
  <si>
    <t>NFPG</t>
  </si>
  <si>
    <t>NHQG</t>
  </si>
  <si>
    <t>NFPH</t>
  </si>
  <si>
    <t>NHQH</t>
  </si>
  <si>
    <t>NFPK</t>
  </si>
  <si>
    <t>NHQI</t>
  </si>
  <si>
    <t>NFPN</t>
  </si>
  <si>
    <t>NHQK</t>
  </si>
  <si>
    <t>NFPR</t>
  </si>
  <si>
    <t>NHQM</t>
  </si>
  <si>
    <t>NFPS</t>
  </si>
  <si>
    <t>NHQO</t>
  </si>
  <si>
    <t>NFPT</t>
  </si>
  <si>
    <t>NFPV</t>
  </si>
  <si>
    <t>NFPZ</t>
  </si>
  <si>
    <t>NFQA</t>
  </si>
  <si>
    <t>NFQF</t>
  </si>
  <si>
    <t>NFQG</t>
  </si>
  <si>
    <t>NFQI</t>
  </si>
  <si>
    <t>NFQP</t>
  </si>
  <si>
    <t>NFQQ</t>
  </si>
  <si>
    <t>NHRK</t>
  </si>
  <si>
    <t>NFQR</t>
  </si>
  <si>
    <t>NFQV</t>
  </si>
  <si>
    <t>NFRG</t>
  </si>
  <si>
    <t>NFRL</t>
  </si>
  <si>
    <t>NFRN</t>
  </si>
  <si>
    <t>NFRS</t>
  </si>
  <si>
    <t>NFRT</t>
  </si>
  <si>
    <t>NFRU</t>
  </si>
  <si>
    <t>NHRW</t>
  </si>
  <si>
    <t>NFRX</t>
  </si>
  <si>
    <t>NFSG</t>
  </si>
  <si>
    <t>NFSH</t>
  </si>
  <si>
    <t>NFSK</t>
  </si>
  <si>
    <t>NFSO</t>
  </si>
  <si>
    <t>NFSP</t>
  </si>
  <si>
    <t>NFSW</t>
  </si>
  <si>
    <t>NFSX</t>
  </si>
  <si>
    <t>NFSZ</t>
  </si>
  <si>
    <t>NFTD</t>
  </si>
  <si>
    <t>NFTM</t>
  </si>
  <si>
    <t>NFTP</t>
  </si>
  <si>
    <t>NFTZ</t>
  </si>
  <si>
    <t>NFUB</t>
  </si>
  <si>
    <t>NIFK</t>
  </si>
  <si>
    <t>NFUF</t>
  </si>
  <si>
    <t>NFUO</t>
  </si>
  <si>
    <t>NFUP</t>
  </si>
  <si>
    <t>NFUQ</t>
  </si>
  <si>
    <t>NFVL</t>
  </si>
  <si>
    <t>NFVO</t>
  </si>
  <si>
    <t>NFVS</t>
  </si>
  <si>
    <t>NFVT</t>
  </si>
  <si>
    <t>NFVV</t>
  </si>
  <si>
    <t>NFVX</t>
  </si>
  <si>
    <t>NFVZ</t>
  </si>
  <si>
    <t>NFWA</t>
  </si>
  <si>
    <t>NFWB</t>
  </si>
  <si>
    <t>NFWD</t>
  </si>
  <si>
    <t>NFWH</t>
  </si>
  <si>
    <t>NFWI</t>
  </si>
  <si>
    <t>NFWN</t>
  </si>
  <si>
    <t>NFWQ</t>
  </si>
  <si>
    <t>NFWT</t>
  </si>
  <si>
    <t>NFWX</t>
  </si>
  <si>
    <t>NFWY</t>
  </si>
  <si>
    <t>NIIU</t>
  </si>
  <si>
    <t>NFWZ</t>
  </si>
  <si>
    <t>NFXD</t>
  </si>
  <si>
    <t>NFXT</t>
  </si>
  <si>
    <t>NIJH</t>
  </si>
  <si>
    <t>NFXV</t>
  </si>
  <si>
    <t>NFYA</t>
  </si>
  <si>
    <t>NFYB</t>
  </si>
  <si>
    <t>NFYC</t>
  </si>
  <si>
    <t>NFYF</t>
  </si>
  <si>
    <t>NFYJ</t>
  </si>
  <si>
    <t>NFYK</t>
  </si>
  <si>
    <t>NFYL</t>
  </si>
  <si>
    <t>NFYO</t>
  </si>
  <si>
    <t>NFYP</t>
  </si>
  <si>
    <t>NFYS</t>
  </si>
  <si>
    <t>NFZF</t>
  </si>
  <si>
    <t>NFZR</t>
  </si>
  <si>
    <t>NGAB</t>
  </si>
  <si>
    <t>NGAD</t>
  </si>
  <si>
    <t>NGAH</t>
  </si>
  <si>
    <t>NGAJ</t>
  </si>
  <si>
    <t>NGAL</t>
  </si>
  <si>
    <t>NGAN</t>
  </si>
  <si>
    <t>NGAS</t>
  </si>
  <si>
    <t>NGAX</t>
  </si>
  <si>
    <t>NGBT</t>
  </si>
  <si>
    <t>NGBW</t>
  </si>
  <si>
    <t>NGCA</t>
  </si>
  <si>
    <t>NGCB</t>
  </si>
  <si>
    <t>NGCD</t>
  </si>
  <si>
    <t>NIZW</t>
  </si>
  <si>
    <t>NGCH</t>
  </si>
  <si>
    <t>NGCI</t>
  </si>
  <si>
    <t>NGCJ</t>
  </si>
  <si>
    <t>NGCL</t>
  </si>
  <si>
    <t>NGCP</t>
  </si>
  <si>
    <t>NGCQ</t>
  </si>
  <si>
    <t>NGCV</t>
  </si>
  <si>
    <t>NGCW</t>
  </si>
  <si>
    <t>NGCY</t>
  </si>
  <si>
    <t>NGDB</t>
  </si>
  <si>
    <t>NGDC</t>
  </si>
  <si>
    <t>NGDF</t>
  </si>
  <si>
    <t>NGDG</t>
  </si>
  <si>
    <t>NGDH</t>
  </si>
  <si>
    <t>NJDA</t>
  </si>
  <si>
    <t>NGDL</t>
  </si>
  <si>
    <t>NGDN</t>
  </si>
  <si>
    <t>NGDT</t>
  </si>
  <si>
    <t>NGDW</t>
  </si>
  <si>
    <t>NGEA</t>
  </si>
  <si>
    <t>NGED</t>
  </si>
  <si>
    <t>NGEI</t>
  </si>
  <si>
    <t>NGEJ</t>
  </si>
  <si>
    <t>NGEN</t>
  </si>
  <si>
    <t>NGER</t>
  </si>
  <si>
    <t>NGEX</t>
  </si>
  <si>
    <t>NGFA</t>
  </si>
  <si>
    <t>NGFE</t>
  </si>
  <si>
    <t>NGFF</t>
  </si>
  <si>
    <t>NGFH</t>
  </si>
  <si>
    <t>NGFN</t>
  </si>
  <si>
    <t>NGFU</t>
  </si>
  <si>
    <t>NGGG</t>
  </si>
  <si>
    <t>NGGJ</t>
  </si>
  <si>
    <t>NGGL</t>
  </si>
  <si>
    <t>NGGP</t>
  </si>
  <si>
    <t>NGGX</t>
  </si>
  <si>
    <t>NGHE</t>
  </si>
  <si>
    <t>NGHH</t>
  </si>
  <si>
    <t>NGHM</t>
  </si>
  <si>
    <t>NGHN</t>
  </si>
  <si>
    <t>NGHO</t>
  </si>
  <si>
    <t>NGIB</t>
  </si>
  <si>
    <t>NGII</t>
  </si>
  <si>
    <t>NGIJ</t>
  </si>
  <si>
    <t>NGIL</t>
  </si>
  <si>
    <t>NGIP</t>
  </si>
  <si>
    <t>NGIQ</t>
  </si>
  <si>
    <t>NGIR</t>
  </si>
  <si>
    <t>NGIT</t>
  </si>
  <si>
    <t>NGIX</t>
  </si>
  <si>
    <t>NGIY</t>
  </si>
  <si>
    <t>NGJD</t>
  </si>
  <si>
    <t>NGJE</t>
  </si>
  <si>
    <t>NKDV</t>
  </si>
  <si>
    <t>NGJG</t>
  </si>
  <si>
    <t>NGJJ</t>
  </si>
  <si>
    <t>NGJK</t>
  </si>
  <si>
    <t>NGJN</t>
  </si>
  <si>
    <t>NGJO</t>
  </si>
  <si>
    <t>NGJT</t>
  </si>
  <si>
    <t>NGKB</t>
  </si>
  <si>
    <t>NGKE</t>
  </si>
  <si>
    <t>NGKI</t>
  </si>
  <si>
    <t>NGKJ</t>
  </si>
  <si>
    <t>NGKL</t>
  </si>
  <si>
    <t>NGKQ</t>
  </si>
  <si>
    <t>NGKR</t>
  </si>
  <si>
    <t>NGKV</t>
  </si>
  <si>
    <t>NGKZ</t>
  </si>
  <si>
    <t>NGLE</t>
  </si>
  <si>
    <t>NGLF</t>
  </si>
  <si>
    <t>NGLV</t>
  </si>
  <si>
    <t>NGMH</t>
  </si>
  <si>
    <t>NGMR</t>
  </si>
  <si>
    <t>NGMX</t>
  </si>
  <si>
    <t>NGMZ</t>
  </si>
  <si>
    <t>NGND</t>
  </si>
  <si>
    <t>NGNF</t>
  </si>
  <si>
    <t>NGNM</t>
  </si>
  <si>
    <t>NGNN</t>
  </si>
  <si>
    <t>NGNO</t>
  </si>
  <si>
    <t>NGNP</t>
  </si>
  <si>
    <t>NGNU</t>
  </si>
  <si>
    <t>NGNV</t>
  </si>
  <si>
    <t>NGNW</t>
  </si>
  <si>
    <t>NGOJ</t>
  </si>
  <si>
    <t>NHBW</t>
  </si>
  <si>
    <t>NHCB</t>
  </si>
  <si>
    <t>NHCE</t>
  </si>
  <si>
    <t>NHCI</t>
  </si>
  <si>
    <t>NKKE</t>
  </si>
  <si>
    <t>NHCJ</t>
  </si>
  <si>
    <t>NHCK</t>
  </si>
  <si>
    <t>NHCL</t>
  </si>
  <si>
    <t>NHCM</t>
  </si>
  <si>
    <t>NHCN</t>
  </si>
  <si>
    <t>NHDF</t>
  </si>
  <si>
    <t>NHDG</t>
  </si>
  <si>
    <t>NHDH</t>
  </si>
  <si>
    <t>NHDI</t>
  </si>
  <si>
    <t>NHDK</t>
  </si>
  <si>
    <t>NHDN</t>
  </si>
  <si>
    <t>NHDO</t>
  </si>
  <si>
    <t>NHDQ</t>
  </si>
  <si>
    <t>NHDR</t>
  </si>
  <si>
    <t>NHDU</t>
  </si>
  <si>
    <t>NHEB</t>
  </si>
  <si>
    <t>NHEG</t>
  </si>
  <si>
    <t>NHEI</t>
  </si>
  <si>
    <t>NHEK</t>
  </si>
  <si>
    <t>NHEM</t>
  </si>
  <si>
    <t>NHEO</t>
  </si>
  <si>
    <t>NHFK</t>
  </si>
  <si>
    <t>NHLW</t>
  </si>
  <si>
    <t>NHOQ</t>
  </si>
  <si>
    <t>NHQQ</t>
  </si>
  <si>
    <t>NHQR</t>
  </si>
  <si>
    <t>NHQS</t>
  </si>
  <si>
    <t>NHQW</t>
  </si>
  <si>
    <t>NHQX</t>
  </si>
  <si>
    <t>NHQY</t>
  </si>
  <si>
    <t>NHQZ</t>
  </si>
  <si>
    <t>NHRL</t>
  </si>
  <si>
    <t>NHRM</t>
  </si>
  <si>
    <t>NHRN</t>
  </si>
  <si>
    <t>NHRO</t>
  </si>
  <si>
    <t>NHRP</t>
  </si>
  <si>
    <t>NHRR</t>
  </si>
  <si>
    <t>NHRS</t>
  </si>
  <si>
    <t>NHRX</t>
  </si>
  <si>
    <t>NHRZ</t>
  </si>
  <si>
    <t>NHSA</t>
  </si>
  <si>
    <t>NHSB</t>
  </si>
  <si>
    <t>NHSC</t>
  </si>
  <si>
    <t>NHSD</t>
  </si>
  <si>
    <t>NHSG</t>
  </si>
  <si>
    <t>NHSI</t>
  </si>
  <si>
    <t>NHSJ</t>
  </si>
  <si>
    <t>NHSK</t>
  </si>
  <si>
    <t>NIFC</t>
  </si>
  <si>
    <t>NIFF</t>
  </si>
  <si>
    <t>NIFI</t>
  </si>
  <si>
    <t>NIFM</t>
  </si>
  <si>
    <t>NIFN</t>
  </si>
  <si>
    <t>NIFO</t>
  </si>
  <si>
    <t>NIGB</t>
  </si>
  <si>
    <t>NLEO</t>
  </si>
  <si>
    <t>NIGG</t>
  </si>
  <si>
    <t>NIGK</t>
  </si>
  <si>
    <t>NIGL</t>
  </si>
  <si>
    <t>NIGP</t>
  </si>
  <si>
    <t>NIGQ</t>
  </si>
  <si>
    <t>NIHB</t>
  </si>
  <si>
    <t>NIHG</t>
  </si>
  <si>
    <t>NIHI</t>
  </si>
  <si>
    <t>NIHN</t>
  </si>
  <si>
    <t>NIHO</t>
  </si>
  <si>
    <t>NIHS</t>
  </si>
  <si>
    <t>NIIC</t>
  </si>
  <si>
    <t>NIIJ</t>
  </si>
  <si>
    <t>NIIK</t>
  </si>
  <si>
    <t>NIIR</t>
  </si>
  <si>
    <t>NIIS</t>
  </si>
  <si>
    <t>NIIV</t>
  </si>
  <si>
    <t>NIIW</t>
  </si>
  <si>
    <t>NIJI</t>
  </si>
  <si>
    <t>NIJJ</t>
  </si>
  <si>
    <t>NIJT</t>
  </si>
  <si>
    <t>NIJU</t>
  </si>
  <si>
    <t>NIJW</t>
  </si>
  <si>
    <t>NLHS</t>
  </si>
  <si>
    <t>NIKJ</t>
  </si>
  <si>
    <t>NIKK</t>
  </si>
  <si>
    <t>NIKL</t>
  </si>
  <si>
    <t>NILG</t>
  </si>
  <si>
    <t>NIYD</t>
  </si>
  <si>
    <t>NIYG</t>
  </si>
  <si>
    <t>NIYK</t>
  </si>
  <si>
    <t>NIYL</t>
  </si>
  <si>
    <t>NIYM</t>
  </si>
  <si>
    <t>NIYO</t>
  </si>
  <si>
    <t>NIYT</t>
  </si>
  <si>
    <t>NIYY</t>
  </si>
  <si>
    <t>NIYZ</t>
  </si>
  <si>
    <t>NIZB</t>
  </si>
  <si>
    <t>NIZE</t>
  </si>
  <si>
    <t>NIZF</t>
  </si>
  <si>
    <t>NIZI</t>
  </si>
  <si>
    <t>NIZJ</t>
  </si>
  <si>
    <t>NIZN</t>
  </si>
  <si>
    <t>NIZO</t>
  </si>
  <si>
    <t>NIZZ</t>
  </si>
  <si>
    <t>NJAE</t>
  </si>
  <si>
    <t>NJAG</t>
  </si>
  <si>
    <t>NJAL</t>
  </si>
  <si>
    <t>NJAM</t>
  </si>
  <si>
    <t>NJAQ</t>
  </si>
  <si>
    <t>NJAU</t>
  </si>
  <si>
    <t>NJAZ</t>
  </si>
  <si>
    <t>NJBA</t>
  </si>
  <si>
    <t>NJBQ</t>
  </si>
  <si>
    <t>NJCM</t>
  </si>
  <si>
    <t>NJCR</t>
  </si>
  <si>
    <t>NJCS</t>
  </si>
  <si>
    <t>NJCU</t>
  </si>
  <si>
    <t>NJDI</t>
  </si>
  <si>
    <t>NJDK</t>
  </si>
  <si>
    <t>NJDP</t>
  </si>
  <si>
    <t>NJDQ</t>
  </si>
  <si>
    <t>NJEA</t>
  </si>
  <si>
    <t>NJED</t>
  </si>
  <si>
    <t>NJEE</t>
  </si>
  <si>
    <t>NJEL</t>
  </si>
  <si>
    <t>NJEO</t>
  </si>
  <si>
    <t>NJEQ</t>
  </si>
  <si>
    <t>NJET</t>
  </si>
  <si>
    <t>NJEU</t>
  </si>
  <si>
    <t>NJEW</t>
  </si>
  <si>
    <t>NJFB</t>
  </si>
  <si>
    <t>NJFG</t>
  </si>
  <si>
    <t>NJFJ</t>
  </si>
  <si>
    <t>NJFV</t>
  </si>
  <si>
    <t>NJFW</t>
  </si>
  <si>
    <t>NJGH</t>
  </si>
  <si>
    <t>NJGM</t>
  </si>
  <si>
    <t>NJGO</t>
  </si>
  <si>
    <t>NJGT</t>
  </si>
  <si>
    <t>NJGU</t>
  </si>
  <si>
    <t>NJHH</t>
  </si>
  <si>
    <t>NJHI</t>
  </si>
  <si>
    <t>NJHY</t>
  </si>
  <si>
    <t>NJIE</t>
  </si>
  <si>
    <t>NJIQ</t>
  </si>
  <si>
    <t>NJIZ</t>
  </si>
  <si>
    <t>NJJA</t>
  </si>
  <si>
    <t>NJJC</t>
  </si>
  <si>
    <t>NLQA</t>
  </si>
  <si>
    <t>NJJP</t>
  </si>
  <si>
    <t>NJJQ</t>
  </si>
  <si>
    <t>NJJR</t>
  </si>
  <si>
    <t>NJKM</t>
  </si>
  <si>
    <t>NKDR</t>
  </si>
  <si>
    <t>NKDS</t>
  </si>
  <si>
    <t>NKDU</t>
  </si>
  <si>
    <t>NKDY</t>
  </si>
  <si>
    <t>NKDZ</t>
  </si>
  <si>
    <t>NKEA</t>
  </si>
  <si>
    <t>NKEC</t>
  </si>
  <si>
    <t>NKEH</t>
  </si>
  <si>
    <t>NKEM</t>
  </si>
  <si>
    <t>NKEP</t>
  </si>
  <si>
    <t>NKES</t>
  </si>
  <si>
    <t>NKEW</t>
  </si>
  <si>
    <t>NKFB</t>
  </si>
  <si>
    <t>NKFC</t>
  </si>
  <si>
    <t>NLSP</t>
  </si>
  <si>
    <t>NKFN</t>
  </si>
  <si>
    <t>NKFS</t>
  </si>
  <si>
    <t>NKFU</t>
  </si>
  <si>
    <t>NKFZ</t>
  </si>
  <si>
    <t>NKGA</t>
  </si>
  <si>
    <t>NKGE</t>
  </si>
  <si>
    <t>NLUE</t>
  </si>
  <si>
    <t>NKGN</t>
  </si>
  <si>
    <t>NKGO</t>
  </si>
  <si>
    <t>NKGV</t>
  </si>
  <si>
    <t>NKHD</t>
  </si>
  <si>
    <t>NKHE</t>
  </si>
  <si>
    <t>NKIA</t>
  </si>
  <si>
    <t>NKIF</t>
  </si>
  <si>
    <t>NKIG</t>
  </si>
  <si>
    <t>NKII</t>
  </si>
  <si>
    <t>NKIQ</t>
  </si>
  <si>
    <t>NKIV</t>
  </si>
  <si>
    <t>NKIW</t>
  </si>
  <si>
    <t>NKIX</t>
  </si>
  <si>
    <t>NKIY</t>
  </si>
  <si>
    <t>NKJE</t>
  </si>
  <si>
    <t>NKJS</t>
  </si>
  <si>
    <t>NKJZ</t>
  </si>
  <si>
    <t>NKKA</t>
  </si>
  <si>
    <t>NKKC</t>
  </si>
  <si>
    <t>NKKG</t>
  </si>
  <si>
    <t>NKKH</t>
  </si>
  <si>
    <t>NKKI</t>
  </si>
  <si>
    <t>NKKK</t>
  </si>
  <si>
    <t>NKKP</t>
  </si>
  <si>
    <t>NKKU</t>
  </si>
  <si>
    <t>NKKV</t>
  </si>
  <si>
    <t>NKKX</t>
  </si>
  <si>
    <t>NKLA</t>
  </si>
  <si>
    <t>NKLB</t>
  </si>
  <si>
    <t>NKLE</t>
  </si>
  <si>
    <t>NKLF</t>
  </si>
  <si>
    <t>NKWX</t>
  </si>
  <si>
    <t>NKWY</t>
  </si>
  <si>
    <t>NKXH</t>
  </si>
  <si>
    <t>NKXI</t>
  </si>
  <si>
    <t>NKXO</t>
  </si>
  <si>
    <t>NKXQ</t>
  </si>
  <si>
    <t>NKXV</t>
  </si>
  <si>
    <t>NKXW</t>
  </si>
  <si>
    <t>NKYA</t>
  </si>
  <si>
    <t>NKYE</t>
  </si>
  <si>
    <t>NMAE</t>
  </si>
  <si>
    <t>NKYJ</t>
  </si>
  <si>
    <t>NMAF</t>
  </si>
  <si>
    <t>NKYK</t>
  </si>
  <si>
    <t>NMAH</t>
  </si>
  <si>
    <t>NKZA</t>
  </si>
  <si>
    <t>NMAI</t>
  </si>
  <si>
    <t>NKZM</t>
  </si>
  <si>
    <t>NMAL</t>
  </si>
  <si>
    <t>NKZW</t>
  </si>
  <si>
    <t>NMAN</t>
  </si>
  <si>
    <t>NLBB</t>
  </si>
  <si>
    <t>NMAO</t>
  </si>
  <si>
    <t>NLBC</t>
  </si>
  <si>
    <t>NMAP</t>
  </si>
  <si>
    <t>NLBE</t>
  </si>
  <si>
    <t>NMBG</t>
  </si>
  <si>
    <t>NLBG</t>
  </si>
  <si>
    <t>NMBR</t>
  </si>
  <si>
    <t>NLBL</t>
  </si>
  <si>
    <t>NMBT</t>
  </si>
  <si>
    <t>NLBM</t>
  </si>
  <si>
    <t>NLBR</t>
  </si>
  <si>
    <t>NLBS</t>
  </si>
  <si>
    <t>NLBT</t>
  </si>
  <si>
    <t>NLBU</t>
  </si>
  <si>
    <t>NLBZ</t>
  </si>
  <si>
    <t>NMCD</t>
  </si>
  <si>
    <t>NLCA</t>
  </si>
  <si>
    <t>NLCB</t>
  </si>
  <si>
    <t>NLCO</t>
  </si>
  <si>
    <t>NLCV</t>
  </si>
  <si>
    <t>NLCW</t>
  </si>
  <si>
    <t>NLCY</t>
  </si>
  <si>
    <t>NLDA</t>
  </si>
  <si>
    <t>NMCT</t>
  </si>
  <si>
    <t>NLDD</t>
  </si>
  <si>
    <t>NLDE</t>
  </si>
  <si>
    <t>NLDG</t>
  </si>
  <si>
    <t>NLDL</t>
  </si>
  <si>
    <t>NLDQ</t>
  </si>
  <si>
    <t>NLDT</t>
  </si>
  <si>
    <t>NLDW</t>
  </si>
  <si>
    <t>NLDX</t>
  </si>
  <si>
    <t>NMDJ</t>
  </si>
  <si>
    <t>NLEA</t>
  </si>
  <si>
    <t>NLEC</t>
  </si>
  <si>
    <t>NLEF</t>
  </si>
  <si>
    <t>NLEG</t>
  </si>
  <si>
    <t>NLEM</t>
  </si>
  <si>
    <t>NLEP</t>
  </si>
  <si>
    <t>NMDX</t>
  </si>
  <si>
    <t>NLEQ</t>
  </si>
  <si>
    <t>NLEX</t>
  </si>
  <si>
    <t>NMEB</t>
  </si>
  <si>
    <t>NLEY</t>
  </si>
  <si>
    <t>NLFD</t>
  </si>
  <si>
    <t>NLFE</t>
  </si>
  <si>
    <t>NMEG</t>
  </si>
  <si>
    <t>NLFF</t>
  </si>
  <si>
    <t>NLFK</t>
  </si>
  <si>
    <t>NLFM</t>
  </si>
  <si>
    <t>NLFO</t>
  </si>
  <si>
    <t>NLFR</t>
  </si>
  <si>
    <t>NLFS</t>
  </si>
  <si>
    <t>NLFZ</t>
  </si>
  <si>
    <t>NMEQ</t>
  </si>
  <si>
    <t>NLGA</t>
  </si>
  <si>
    <t>NLGG</t>
  </si>
  <si>
    <t>NLGI</t>
  </si>
  <si>
    <t>NLGV</t>
  </si>
  <si>
    <t>NLHF</t>
  </si>
  <si>
    <t>NLHJ</t>
  </si>
  <si>
    <t>NLHK</t>
  </si>
  <si>
    <t>NLHM</t>
  </si>
  <si>
    <t>NLHO</t>
  </si>
  <si>
    <t>NLHT</t>
  </si>
  <si>
    <t>NMHK</t>
  </si>
  <si>
    <t>NLHU</t>
  </si>
  <si>
    <t>NMHL</t>
  </si>
  <si>
    <t>NLHZ</t>
  </si>
  <si>
    <t>NMHM</t>
  </si>
  <si>
    <t>NLIC</t>
  </si>
  <si>
    <t>NMHY</t>
  </si>
  <si>
    <t>NLIM</t>
  </si>
  <si>
    <t>NLIR</t>
  </si>
  <si>
    <t>NMIW</t>
  </si>
  <si>
    <t>NLIW</t>
  </si>
  <si>
    <t>NMIX</t>
  </si>
  <si>
    <t>NLIZ</t>
  </si>
  <si>
    <t>NMIZ</t>
  </si>
  <si>
    <t>NLJD</t>
  </si>
  <si>
    <t>NMJA</t>
  </si>
  <si>
    <t>NLJE</t>
  </si>
  <si>
    <t>NMJB</t>
  </si>
  <si>
    <t>NLJG</t>
  </si>
  <si>
    <t>NMJD</t>
  </si>
  <si>
    <t>NLJK</t>
  </si>
  <si>
    <t>NMJE</t>
  </si>
  <si>
    <t>NLJL</t>
  </si>
  <si>
    <t>NMJF</t>
  </si>
  <si>
    <t>NLJM</t>
  </si>
  <si>
    <t>NMJG</t>
  </si>
  <si>
    <t>NLJO</t>
  </si>
  <si>
    <t>NMJL</t>
  </si>
  <si>
    <t>NLJS</t>
  </si>
  <si>
    <t>NMJM</t>
  </si>
  <si>
    <t>NLJT</t>
  </si>
  <si>
    <t>NLJY</t>
  </si>
  <si>
    <t>NLJZ</t>
  </si>
  <si>
    <t>NLKB</t>
  </si>
  <si>
    <t>NLKE</t>
  </si>
  <si>
    <t>NLKF</t>
  </si>
  <si>
    <t>NMKZ</t>
  </si>
  <si>
    <t>NLKI</t>
  </si>
  <si>
    <t>NLKJ</t>
  </si>
  <si>
    <t>NLKK</t>
  </si>
  <si>
    <t>NLKO</t>
  </si>
  <si>
    <t>NLKQ</t>
  </si>
  <si>
    <t>NLKW</t>
  </si>
  <si>
    <t>NMMQ</t>
  </si>
  <si>
    <t>NLKZ</t>
  </si>
  <si>
    <t>NLLD</t>
  </si>
  <si>
    <t>NLLE</t>
  </si>
  <si>
    <t>NLLG</t>
  </si>
  <si>
    <t>NMMX</t>
  </si>
  <si>
    <t>NLLL</t>
  </si>
  <si>
    <t>NLLM</t>
  </si>
  <si>
    <t>NLLQ</t>
  </si>
  <si>
    <t>NLLU</t>
  </si>
  <si>
    <t>NLLZ</t>
  </si>
  <si>
    <t>NLMA</t>
  </si>
  <si>
    <t>NLMD</t>
  </si>
  <si>
    <t>NMNX</t>
  </si>
  <si>
    <t>NLMH</t>
  </si>
  <si>
    <t>NLMI</t>
  </si>
  <si>
    <t>NLMK</t>
  </si>
  <si>
    <t>NLMP</t>
  </si>
  <si>
    <t>NLMQ</t>
  </si>
  <si>
    <t>NLMX</t>
  </si>
  <si>
    <t>NLNC</t>
  </si>
  <si>
    <t>NMRL</t>
  </si>
  <si>
    <t>NLNJ</t>
  </si>
  <si>
    <t>NLNM</t>
  </si>
  <si>
    <t>NMWK</t>
  </si>
  <si>
    <t>NLNO</t>
  </si>
  <si>
    <t>NMWL</t>
  </si>
  <si>
    <t>NLNS</t>
  </si>
  <si>
    <t>NLNU</t>
  </si>
  <si>
    <t>NMXJ</t>
  </si>
  <si>
    <t>NLNY</t>
  </si>
  <si>
    <t>NMXK</t>
  </si>
  <si>
    <t>NLOA</t>
  </si>
  <si>
    <t>NMXL</t>
  </si>
  <si>
    <t>NLOH</t>
  </si>
  <si>
    <t>NMXM</t>
  </si>
  <si>
    <t>NLOI</t>
  </si>
  <si>
    <t>NMXN</t>
  </si>
  <si>
    <t>NLOJ</t>
  </si>
  <si>
    <t>NLOK</t>
  </si>
  <si>
    <t>NMXP</t>
  </si>
  <si>
    <t>NLOP</t>
  </si>
  <si>
    <t>NMXQ</t>
  </si>
  <si>
    <t>NLOQ</t>
  </si>
  <si>
    <t>NMXR</t>
  </si>
  <si>
    <t>NLOY</t>
  </si>
  <si>
    <t>NMXS</t>
  </si>
  <si>
    <t>NLPA</t>
  </si>
  <si>
    <t>NMXT</t>
  </si>
  <si>
    <t>NLPD</t>
  </si>
  <si>
    <t>NMXU</t>
  </si>
  <si>
    <t>NLPE</t>
  </si>
  <si>
    <t>NLPH</t>
  </si>
  <si>
    <t>NMXW</t>
  </si>
  <si>
    <t>NLPL</t>
  </si>
  <si>
    <t>NLPM</t>
  </si>
  <si>
    <t>NLPO</t>
  </si>
  <si>
    <t>NMYC</t>
  </si>
  <si>
    <t>NLPQ</t>
  </si>
  <si>
    <t>NLPS</t>
  </si>
  <si>
    <t>NLPT</t>
  </si>
  <si>
    <t>NLPU</t>
  </si>
  <si>
    <t>NLPW</t>
  </si>
  <si>
    <t>NMYK</t>
  </si>
  <si>
    <t>NLQB</t>
  </si>
  <si>
    <t>NLQG</t>
  </si>
  <si>
    <t>NLQH</t>
  </si>
  <si>
    <t>NLQJ</t>
  </si>
  <si>
    <t>NLQM</t>
  </si>
  <si>
    <t>NLQN</t>
  </si>
  <si>
    <t>NLQQ</t>
  </si>
  <si>
    <t>NLQR</t>
  </si>
  <si>
    <t>NLQW</t>
  </si>
  <si>
    <t>NMZI</t>
  </si>
  <si>
    <t>NLRE</t>
  </si>
  <si>
    <t>NLRH</t>
  </si>
  <si>
    <t>NLRL</t>
  </si>
  <si>
    <t>NLRM</t>
  </si>
  <si>
    <t>NLRO</t>
  </si>
  <si>
    <t>NLRT</t>
  </si>
  <si>
    <t>NLRU</t>
  </si>
  <si>
    <t>NLRY</t>
  </si>
  <si>
    <t>NLSC</t>
  </si>
  <si>
    <t>NLSH</t>
  </si>
  <si>
    <t>NLSI</t>
  </si>
  <si>
    <t>NLSL</t>
  </si>
  <si>
    <t>NLSY</t>
  </si>
  <si>
    <t>NLTK</t>
  </si>
  <si>
    <t>NLTU</t>
  </si>
  <si>
    <t>NLUA</t>
  </si>
  <si>
    <t>NLUC</t>
  </si>
  <si>
    <t>NLUG</t>
  </si>
  <si>
    <t>NLUI</t>
  </si>
  <si>
    <t>NLUP</t>
  </si>
  <si>
    <t>NLUQ</t>
  </si>
  <si>
    <t>NLUR</t>
  </si>
  <si>
    <t>NNAP</t>
  </si>
  <si>
    <t>NLUS</t>
  </si>
  <si>
    <t>QWUE</t>
  </si>
  <si>
    <t>NLUT</t>
  </si>
  <si>
    <t>NLUX</t>
  </si>
  <si>
    <t>NNAV</t>
  </si>
  <si>
    <t>NLUY</t>
  </si>
  <si>
    <t>NLVG</t>
  </si>
  <si>
    <t>NLVM</t>
  </si>
  <si>
    <t>NLVW</t>
  </si>
  <si>
    <t>NLWA</t>
  </si>
  <si>
    <t>NLWB</t>
  </si>
  <si>
    <t>NNBD</t>
  </si>
  <si>
    <t>NLWC</t>
  </si>
  <si>
    <t>NLWE</t>
  </si>
  <si>
    <t>NLWI</t>
  </si>
  <si>
    <t>NLWJ</t>
  </si>
  <si>
    <t>NLWO</t>
  </si>
  <si>
    <t>NLWP</t>
  </si>
  <si>
    <t>NLWR</t>
  </si>
  <si>
    <t>NLWU</t>
  </si>
  <si>
    <t>NLWY</t>
  </si>
  <si>
    <t>NLWZ</t>
  </si>
  <si>
    <t>NLXA</t>
  </si>
  <si>
    <t>NLXE</t>
  </si>
  <si>
    <t>NLXP</t>
  </si>
  <si>
    <t>NLXU</t>
  </si>
  <si>
    <t>NLXW</t>
  </si>
  <si>
    <t>NLYB</t>
  </si>
  <si>
    <t>NLYC</t>
  </si>
  <si>
    <t>NLYG</t>
  </si>
  <si>
    <t>NLYP</t>
  </si>
  <si>
    <t>NLYQ</t>
  </si>
  <si>
    <t>NLYX</t>
  </si>
  <si>
    <t>NLYY</t>
  </si>
  <si>
    <t>NLZF</t>
  </si>
  <si>
    <t>NLZG</t>
  </si>
  <si>
    <t>NLZI</t>
  </si>
  <si>
    <t>NLZM</t>
  </si>
  <si>
    <t>NLZV</t>
  </si>
  <si>
    <t>NLZY</t>
  </si>
  <si>
    <t>NMBJ</t>
  </si>
  <si>
    <t>NMBU</t>
  </si>
  <si>
    <t>NMBX</t>
  </si>
  <si>
    <t>NMCB</t>
  </si>
  <si>
    <t>NMCC</t>
  </si>
  <si>
    <t>NMCE</t>
  </si>
  <si>
    <t>NMCH</t>
  </si>
  <si>
    <t>NMCK</t>
  </si>
  <si>
    <t>NMCL</t>
  </si>
  <si>
    <t>NMCM</t>
  </si>
  <si>
    <t>NMCP</t>
  </si>
  <si>
    <t>NMCV</t>
  </si>
  <si>
    <t>NMCW</t>
  </si>
  <si>
    <t>NMCX</t>
  </si>
  <si>
    <t>NMCY</t>
  </si>
  <si>
    <t>NMDB</t>
  </si>
  <si>
    <t>NMDE</t>
  </si>
  <si>
    <t>NMDI</t>
  </si>
  <si>
    <t>NMDK</t>
  </si>
  <si>
    <t>NNRI</t>
  </si>
  <si>
    <t>NMDL</t>
  </si>
  <si>
    <t>NMDN</t>
  </si>
  <si>
    <t>NMDR</t>
  </si>
  <si>
    <t>NMDW</t>
  </si>
  <si>
    <t>NMDZ</t>
  </si>
  <si>
    <t>NMED</t>
  </si>
  <si>
    <t>NMEE</t>
  </si>
  <si>
    <t>NMEH</t>
  </si>
  <si>
    <t>NMEK</t>
  </si>
  <si>
    <t>NMEL</t>
  </si>
  <si>
    <t>NMEN</t>
  </si>
  <si>
    <t>NMEO</t>
  </si>
  <si>
    <t>NMEP</t>
  </si>
  <si>
    <t>NMER</t>
  </si>
  <si>
    <t>NMES</t>
  </si>
  <si>
    <t>NMEZ</t>
  </si>
  <si>
    <t>NMFC</t>
  </si>
  <si>
    <t>NMFE</t>
  </si>
  <si>
    <t>NMFG</t>
  </si>
  <si>
    <t>NMFH</t>
  </si>
  <si>
    <t>NMGI</t>
  </si>
  <si>
    <t>NMIS</t>
  </si>
  <si>
    <t>NMJZ</t>
  </si>
  <si>
    <t>NMKB</t>
  </si>
  <si>
    <t>NMKK</t>
  </si>
  <si>
    <t>NMKM</t>
  </si>
  <si>
    <t>NMKN</t>
  </si>
  <si>
    <t>NNUY</t>
  </si>
  <si>
    <t>NMLO</t>
  </si>
  <si>
    <t>NMLR</t>
  </si>
  <si>
    <t>NMLX</t>
  </si>
  <si>
    <t>NMMF</t>
  </si>
  <si>
    <t>NMMI</t>
  </si>
  <si>
    <t>NMMT</t>
  </si>
  <si>
    <t>NMMU</t>
  </si>
  <si>
    <t>NMMV</t>
  </si>
  <si>
    <t>NMMY</t>
  </si>
  <si>
    <t>NMNE</t>
  </si>
  <si>
    <t>NMNH</t>
  </si>
  <si>
    <t>NMNL</t>
  </si>
  <si>
    <t>NMNR</t>
  </si>
  <si>
    <t>NMNU</t>
  </si>
  <si>
    <t>NMNZ</t>
  </si>
  <si>
    <t>NMOA</t>
  </si>
  <si>
    <t>NMOB</t>
  </si>
  <si>
    <t>NMOD</t>
  </si>
  <si>
    <t>NMRK</t>
  </si>
  <si>
    <t>NMWG</t>
  </si>
  <si>
    <t>NMWM</t>
  </si>
  <si>
    <t>NMXO</t>
  </si>
  <si>
    <t>NMXV</t>
  </si>
  <si>
    <t>NNZK</t>
  </si>
  <si>
    <t>NMXZ</t>
  </si>
  <si>
    <t>NMYB</t>
  </si>
  <si>
    <t>NMYD</t>
  </si>
  <si>
    <t>NMYE</t>
  </si>
  <si>
    <t>NMYF</t>
  </si>
  <si>
    <t>NMYH</t>
  </si>
  <si>
    <t>NMYL</t>
  </si>
  <si>
    <t>NMYM</t>
  </si>
  <si>
    <t>NMYO</t>
  </si>
  <si>
    <t>NMYR</t>
  </si>
  <si>
    <t>NMYU</t>
  </si>
  <si>
    <t>NMYV</t>
  </si>
  <si>
    <t>NMYY</t>
  </si>
  <si>
    <t>NMZH</t>
  </si>
  <si>
    <t>NMZJ</t>
  </si>
  <si>
    <t>NMZL</t>
  </si>
  <si>
    <t>NMZM</t>
  </si>
  <si>
    <t>NMZN</t>
  </si>
  <si>
    <t>NMZO</t>
  </si>
  <si>
    <t>NMZP</t>
  </si>
  <si>
    <t>NMZQ</t>
  </si>
  <si>
    <t>NMZR</t>
  </si>
  <si>
    <t>NMZS</t>
  </si>
  <si>
    <t>NMZT</t>
  </si>
  <si>
    <t>NMZU</t>
  </si>
  <si>
    <t>NMZX</t>
  </si>
  <si>
    <t>NNAA</t>
  </si>
  <si>
    <t>NONX</t>
  </si>
  <si>
    <t>NNAB</t>
  </si>
  <si>
    <t>NOOF</t>
  </si>
  <si>
    <t>NNAD</t>
  </si>
  <si>
    <t>NNAE</t>
  </si>
  <si>
    <t>NNAF</t>
  </si>
  <si>
    <t>NNAG</t>
  </si>
  <si>
    <t>NNAI</t>
  </si>
  <si>
    <t>NNAN</t>
  </si>
  <si>
    <t>NNAO</t>
  </si>
  <si>
    <t>NNAQ</t>
  </si>
  <si>
    <t>NNAU</t>
  </si>
  <si>
    <t>NNAW</t>
  </si>
  <si>
    <t>NNAX</t>
  </si>
  <si>
    <t>NNAY</t>
  </si>
  <si>
    <t>NNBB</t>
  </si>
  <si>
    <t>NNBC</t>
  </si>
  <si>
    <t>NNBF</t>
  </si>
  <si>
    <t>NNBG</t>
  </si>
  <si>
    <t>NNBI</t>
  </si>
  <si>
    <t>NNBJ</t>
  </si>
  <si>
    <t>NNKW</t>
  </si>
  <si>
    <t>NNKY</t>
  </si>
  <si>
    <t>NNLC</t>
  </si>
  <si>
    <t>NPQU</t>
  </si>
  <si>
    <t>NNLL</t>
  </si>
  <si>
    <t>NNLM</t>
  </si>
  <si>
    <t>NNLN</t>
  </si>
  <si>
    <t>NNMI</t>
  </si>
  <si>
    <t>NNML</t>
  </si>
  <si>
    <t>NPWP</t>
  </si>
  <si>
    <t>NNMP</t>
  </si>
  <si>
    <t>NNMQ</t>
  </si>
  <si>
    <t>NPWT</t>
  </si>
  <si>
    <t>NNMS</t>
  </si>
  <si>
    <t>NNMU</t>
  </si>
  <si>
    <t>NNMW</t>
  </si>
  <si>
    <t>NNMX</t>
  </si>
  <si>
    <t>NNMY</t>
  </si>
  <si>
    <t>NNNA</t>
  </si>
  <si>
    <t>NNNE</t>
  </si>
  <si>
    <t>NNNF</t>
  </si>
  <si>
    <t>NQAG</t>
  </si>
  <si>
    <t>NNNK</t>
  </si>
  <si>
    <t>NQAH</t>
  </si>
  <si>
    <t>NQAI</t>
  </si>
  <si>
    <t>NNNN</t>
  </si>
  <si>
    <t>NNNQ</t>
  </si>
  <si>
    <t>NNNU</t>
  </si>
  <si>
    <t>NNNV</t>
  </si>
  <si>
    <t>NNNW</t>
  </si>
  <si>
    <t>NQAR</t>
  </si>
  <si>
    <t>NNOA</t>
  </si>
  <si>
    <t>NQAU</t>
  </si>
  <si>
    <t>NNOQ</t>
  </si>
  <si>
    <t>NQAV</t>
  </si>
  <si>
    <t>NNOS</t>
  </si>
  <si>
    <t>NQAW</t>
  </si>
  <si>
    <t>NNOX</t>
  </si>
  <si>
    <t>NNOY</t>
  </si>
  <si>
    <t>NNOZ</t>
  </si>
  <si>
    <t>NNPC</t>
  </si>
  <si>
    <t>NNPG</t>
  </si>
  <si>
    <t>NNPH</t>
  </si>
  <si>
    <t>NNPI</t>
  </si>
  <si>
    <t>NNPL</t>
  </si>
  <si>
    <t>NNPM</t>
  </si>
  <si>
    <t>NQBM</t>
  </si>
  <si>
    <t>NNPP</t>
  </si>
  <si>
    <t>NQBP</t>
  </si>
  <si>
    <t>NNQC</t>
  </si>
  <si>
    <t>NNQO</t>
  </si>
  <si>
    <t>NNQY</t>
  </si>
  <si>
    <t>NNRA</t>
  </si>
  <si>
    <t>NQBU</t>
  </si>
  <si>
    <t>NNRE</t>
  </si>
  <si>
    <t>NNRG</t>
  </si>
  <si>
    <t>NNRK</t>
  </si>
  <si>
    <t>NNRP</t>
  </si>
  <si>
    <t>NNRU</t>
  </si>
  <si>
    <t>NNSQ</t>
  </si>
  <si>
    <t>NNST</t>
  </si>
  <si>
    <t>NNSX</t>
  </si>
  <si>
    <t>NNSY</t>
  </si>
  <si>
    <t>NNTA</t>
  </si>
  <si>
    <t>NNTE</t>
  </si>
  <si>
    <t>NNTF</t>
  </si>
  <si>
    <t>NQCP</t>
  </si>
  <si>
    <t>NNTG</t>
  </si>
  <si>
    <t>NNTI</t>
  </si>
  <si>
    <t>NNTM</t>
  </si>
  <si>
    <t>NNTN</t>
  </si>
  <si>
    <t>NNTS</t>
  </si>
  <si>
    <t>NNTT</t>
  </si>
  <si>
    <t>NNTV</t>
  </si>
  <si>
    <t>NNTY</t>
  </si>
  <si>
    <t>NNTZ</t>
  </si>
  <si>
    <t>NNUC</t>
  </si>
  <si>
    <t>NNUD</t>
  </si>
  <si>
    <t>NNUE</t>
  </si>
  <si>
    <t>NNUI</t>
  </si>
  <si>
    <t>NNUK</t>
  </si>
  <si>
    <t>NNUQ</t>
  </si>
  <si>
    <t>NNUT</t>
  </si>
  <si>
    <t>NNUX</t>
  </si>
  <si>
    <t>NNVA</t>
  </si>
  <si>
    <t>NNVF</t>
  </si>
  <si>
    <t>NNVG</t>
  </si>
  <si>
    <t>NNVK</t>
  </si>
  <si>
    <t>NNVO</t>
  </si>
  <si>
    <t>NNVU</t>
  </si>
  <si>
    <t>NNVX</t>
  </si>
  <si>
    <t>NNWB</t>
  </si>
  <si>
    <t>NNWC</t>
  </si>
  <si>
    <t>NNWE</t>
  </si>
  <si>
    <t>NQEJ</t>
  </si>
  <si>
    <t>NNWK</t>
  </si>
  <si>
    <t>NNWR</t>
  </si>
  <si>
    <t>NNXD</t>
  </si>
  <si>
    <t>NNXG</t>
  </si>
  <si>
    <t>NQER</t>
  </si>
  <si>
    <t>NNXI</t>
  </si>
  <si>
    <t>NNXM</t>
  </si>
  <si>
    <t>NNXO</t>
  </si>
  <si>
    <t>NNXU</t>
  </si>
  <si>
    <t>NNYB</t>
  </si>
  <si>
    <t>NNYC</t>
  </si>
  <si>
    <t>NNYE</t>
  </si>
  <si>
    <t>NNYJ</t>
  </si>
  <si>
    <t>NNYK</t>
  </si>
  <si>
    <t>NNYY</t>
  </si>
  <si>
    <t>NNZB</t>
  </si>
  <si>
    <t>NNZF</t>
  </si>
  <si>
    <t>NNZG</t>
  </si>
  <si>
    <t>NQNZ</t>
  </si>
  <si>
    <t>NNZI</t>
  </si>
  <si>
    <t>NQOA</t>
  </si>
  <si>
    <t>NNZM</t>
  </si>
  <si>
    <t>NNZN</t>
  </si>
  <si>
    <t>NNZO</t>
  </si>
  <si>
    <t>NNZQ</t>
  </si>
  <si>
    <t>NQOE</t>
  </si>
  <si>
    <t>NNZU</t>
  </si>
  <si>
    <t>NNZV</t>
  </si>
  <si>
    <t>NOLO</t>
  </si>
  <si>
    <t>NOLP</t>
  </si>
  <si>
    <t>NOLR</t>
  </si>
  <si>
    <t>NOLU</t>
  </si>
  <si>
    <t>NOLV</t>
  </si>
  <si>
    <t>NOLY</t>
  </si>
  <si>
    <t>NQOM</t>
  </si>
  <si>
    <t>NOLZ</t>
  </si>
  <si>
    <t>NOME</t>
  </si>
  <si>
    <t>NOMM</t>
  </si>
  <si>
    <t>NOMP</t>
  </si>
  <si>
    <t>NRHH</t>
  </si>
  <si>
    <t>NOMT</t>
  </si>
  <si>
    <t>NOMU</t>
  </si>
  <si>
    <t>NOMW</t>
  </si>
  <si>
    <t>NRJE</t>
  </si>
  <si>
    <t>NONB</t>
  </si>
  <si>
    <t>NONC</t>
  </si>
  <si>
    <t>NONG</t>
  </si>
  <si>
    <t>NONK</t>
  </si>
  <si>
    <t>NONP</t>
  </si>
  <si>
    <t>NONQ</t>
  </si>
  <si>
    <t>NRKB</t>
  </si>
  <si>
    <t>NONT</t>
  </si>
  <si>
    <t>NOOG</t>
  </si>
  <si>
    <t>NRKH</t>
  </si>
  <si>
    <t>NOOS</t>
  </si>
  <si>
    <t>NRKI</t>
  </si>
  <si>
    <t>NOPC</t>
  </si>
  <si>
    <t>NRKL</t>
  </si>
  <si>
    <t>NOPI</t>
  </si>
  <si>
    <t>NRKM</t>
  </si>
  <si>
    <t>NOPK</t>
  </si>
  <si>
    <t>NRKN</t>
  </si>
  <si>
    <t>NOPO</t>
  </si>
  <si>
    <t>NRKP</t>
  </si>
  <si>
    <t>NOPQ</t>
  </si>
  <si>
    <t>NRKQ</t>
  </si>
  <si>
    <t>NOPX</t>
  </si>
  <si>
    <t>NRKT</t>
  </si>
  <si>
    <t>NOPY</t>
  </si>
  <si>
    <t>NRKX</t>
  </si>
  <si>
    <t>NOPZ</t>
  </si>
  <si>
    <t>NRKZ</t>
  </si>
  <si>
    <t>NOQA</t>
  </si>
  <si>
    <t>NRLB</t>
  </si>
  <si>
    <t>NOQF</t>
  </si>
  <si>
    <t>NRLD</t>
  </si>
  <si>
    <t>NOQG</t>
  </si>
  <si>
    <t>NRLE</t>
  </si>
  <si>
    <t>NOQH</t>
  </si>
  <si>
    <t>NRLF</t>
  </si>
  <si>
    <t>NOQU</t>
  </si>
  <si>
    <t>NRLG</t>
  </si>
  <si>
    <t>NRLJ</t>
  </si>
  <si>
    <t>NPJO</t>
  </si>
  <si>
    <t>NPJP</t>
  </si>
  <si>
    <t>NPOV</t>
  </si>
  <si>
    <t>NPOZ</t>
  </si>
  <si>
    <t>NRMH</t>
  </si>
  <si>
    <t>NRMI</t>
  </si>
  <si>
    <t>NPPD</t>
  </si>
  <si>
    <t>NRMN</t>
  </si>
  <si>
    <t>NPQI</t>
  </si>
  <si>
    <t>NRMO</t>
  </si>
  <si>
    <t>NPQR</t>
  </si>
  <si>
    <t>NRMP</t>
  </si>
  <si>
    <t>NRMR</t>
  </si>
  <si>
    <t>NRMS</t>
  </si>
  <si>
    <t>NPQX</t>
  </si>
  <si>
    <t>NRMT</t>
  </si>
  <si>
    <t>NPUP</t>
  </si>
  <si>
    <t>NRMV</t>
  </si>
  <si>
    <t>NPVQ</t>
  </si>
  <si>
    <t>NPWC</t>
  </si>
  <si>
    <t>NPWS</t>
  </si>
  <si>
    <t>NPWX</t>
  </si>
  <si>
    <t>NPXS</t>
  </si>
  <si>
    <t>NPYF</t>
  </si>
  <si>
    <t>NPYI</t>
  </si>
  <si>
    <t>NPYL</t>
  </si>
  <si>
    <t>NQAD</t>
  </si>
  <si>
    <t>NQAE</t>
  </si>
  <si>
    <t>NQAK</t>
  </si>
  <si>
    <t>NRQB</t>
  </si>
  <si>
    <t>NQAL</t>
  </si>
  <si>
    <t>NRXD</t>
  </si>
  <si>
    <t>NQAN</t>
  </si>
  <si>
    <t>NRXX</t>
  </si>
  <si>
    <t>NQAP</t>
  </si>
  <si>
    <t>NRYH</t>
  </si>
  <si>
    <t>NQAX</t>
  </si>
  <si>
    <t>NRYI</t>
  </si>
  <si>
    <t>NQBD</t>
  </si>
  <si>
    <t>NSAK</t>
  </si>
  <si>
    <t>NQBE</t>
  </si>
  <si>
    <t>NSAL</t>
  </si>
  <si>
    <t>NQBG</t>
  </si>
  <si>
    <t>NSAO</t>
  </si>
  <si>
    <t>NQBI</t>
  </si>
  <si>
    <t>NSAP</t>
  </si>
  <si>
    <t>NQBJ</t>
  </si>
  <si>
    <t>NSAR</t>
  </si>
  <si>
    <t>NQBK</t>
  </si>
  <si>
    <t>NSAS</t>
  </si>
  <si>
    <t>NQBL</t>
  </si>
  <si>
    <t>NSAT</t>
  </si>
  <si>
    <t>NSCN</t>
  </si>
  <si>
    <t>NQBR</t>
  </si>
  <si>
    <t>NSCS</t>
  </si>
  <si>
    <t>NQBS</t>
  </si>
  <si>
    <t>NSCT</t>
  </si>
  <si>
    <t>NQBT</t>
  </si>
  <si>
    <t>NSCV</t>
  </si>
  <si>
    <t>NQBY</t>
  </si>
  <si>
    <t>NSEZ</t>
  </si>
  <si>
    <t>NQBZ</t>
  </si>
  <si>
    <t>NSFA</t>
  </si>
  <si>
    <t>NSMM</t>
  </si>
  <si>
    <t>NQCB</t>
  </si>
  <si>
    <t>NQCC</t>
  </si>
  <si>
    <t>NSNP</t>
  </si>
  <si>
    <t>NQCD</t>
  </si>
  <si>
    <t>NQCE</t>
  </si>
  <si>
    <t>NQCF</t>
  </si>
  <si>
    <t>NQCG</t>
  </si>
  <si>
    <t>NQCK</t>
  </si>
  <si>
    <t>NSOH</t>
  </si>
  <si>
    <t>NQCM</t>
  </si>
  <si>
    <t>NSOI</t>
  </si>
  <si>
    <t>NQCN</t>
  </si>
  <si>
    <t>NQCO</t>
  </si>
  <si>
    <t>NSOM</t>
  </si>
  <si>
    <t>NQCQ</t>
  </si>
  <si>
    <t>NQCR</t>
  </si>
  <si>
    <t>NQCS</t>
  </si>
  <si>
    <t>NQCT</t>
  </si>
  <si>
    <t>NQCU</t>
  </si>
  <si>
    <t>NQCV</t>
  </si>
  <si>
    <t>NQCX</t>
  </si>
  <si>
    <t>NSPJ</t>
  </si>
  <si>
    <t>NQCY</t>
  </si>
  <si>
    <t>NSPK</t>
  </si>
  <si>
    <t>NQCZ</t>
  </si>
  <si>
    <t>NQDA</t>
  </si>
  <si>
    <t>NQDB</t>
  </si>
  <si>
    <t>NQDD</t>
  </si>
  <si>
    <t>NQDE</t>
  </si>
  <si>
    <t>NQDF</t>
  </si>
  <si>
    <t>NSPS</t>
  </si>
  <si>
    <t>NQDG</t>
  </si>
  <si>
    <t>NSPT</t>
  </si>
  <si>
    <t>NQDH</t>
  </si>
  <si>
    <t>NSPW</t>
  </si>
  <si>
    <t>NQDI</t>
  </si>
  <si>
    <t>NQDJ</t>
  </si>
  <si>
    <t>NSQA</t>
  </si>
  <si>
    <t>NQDK</t>
  </si>
  <si>
    <t>NSQB</t>
  </si>
  <si>
    <t>NQDL</t>
  </si>
  <si>
    <t>NSQC</t>
  </si>
  <si>
    <t>NQDN</t>
  </si>
  <si>
    <t>NSQD</t>
  </si>
  <si>
    <t>NQDU</t>
  </si>
  <si>
    <t>NQDV</t>
  </si>
  <si>
    <t>NQDW</t>
  </si>
  <si>
    <t>NSQL</t>
  </si>
  <si>
    <t>NQDX</t>
  </si>
  <si>
    <t>NSQM</t>
  </si>
  <si>
    <t>NQDY</t>
  </si>
  <si>
    <t>NQEA</t>
  </si>
  <si>
    <t>NSQP</t>
  </si>
  <si>
    <t>NQEL</t>
  </si>
  <si>
    <t>NQEO</t>
  </si>
  <si>
    <t>NSQU</t>
  </si>
  <si>
    <t>NQEP</t>
  </si>
  <si>
    <t>NSQV</t>
  </si>
  <si>
    <t>NQET</t>
  </si>
  <si>
    <t>NSQW</t>
  </si>
  <si>
    <t>NQEW</t>
  </si>
  <si>
    <t>NSQX</t>
  </si>
  <si>
    <t>NQEY</t>
  </si>
  <si>
    <t>NQFB</t>
  </si>
  <si>
    <t>NQFD</t>
  </si>
  <si>
    <t>NQFH</t>
  </si>
  <si>
    <t>NQFJ</t>
  </si>
  <si>
    <t>NSRK</t>
  </si>
  <si>
    <t>NQFM</t>
  </si>
  <si>
    <t>NSRM</t>
  </si>
  <si>
    <t>NQFT</t>
  </si>
  <si>
    <t>NSRO</t>
  </si>
  <si>
    <t>NQNV</t>
  </si>
  <si>
    <t>NSRX</t>
  </si>
  <si>
    <t>NQNW</t>
  </si>
  <si>
    <t>NQNY</t>
  </si>
  <si>
    <t>NQOB</t>
  </si>
  <si>
    <t>NQOC</t>
  </si>
  <si>
    <t>NQOD</t>
  </si>
  <si>
    <t>NQOF</t>
  </si>
  <si>
    <t>NQOG</t>
  </si>
  <si>
    <t>NQOH</t>
  </si>
  <si>
    <t>NQOI</t>
  </si>
  <si>
    <t>NSSI</t>
  </si>
  <si>
    <t>NQOJ</t>
  </si>
  <si>
    <t>NQOK</t>
  </si>
  <si>
    <t>NSSK</t>
  </si>
  <si>
    <t>NQOL</t>
  </si>
  <si>
    <t>NQON</t>
  </si>
  <si>
    <t>NRGP</t>
  </si>
  <si>
    <t>NSSN</t>
  </si>
  <si>
    <t>NRGR</t>
  </si>
  <si>
    <t>NRJB</t>
  </si>
  <si>
    <t>NSSR</t>
  </si>
  <si>
    <t>NRJD</t>
  </si>
  <si>
    <t>NSST</t>
  </si>
  <si>
    <t>NRJK</t>
  </si>
  <si>
    <t>NSSX</t>
  </si>
  <si>
    <t>NRJM</t>
  </si>
  <si>
    <t>NRJQ</t>
  </si>
  <si>
    <t>NSUI</t>
  </si>
  <si>
    <t>NRJT</t>
  </si>
  <si>
    <t>NRJX</t>
  </si>
  <si>
    <t>NRKD</t>
  </si>
  <si>
    <t>NRLN</t>
  </si>
  <si>
    <t>NRLP</t>
  </si>
  <si>
    <t>NRLR</t>
  </si>
  <si>
    <t>NRLS</t>
  </si>
  <si>
    <t>NRLT</t>
  </si>
  <si>
    <t>NRLU</t>
  </si>
  <si>
    <t>NSZK</t>
  </si>
  <si>
    <t>NRLW</t>
  </si>
  <si>
    <t>NSZL</t>
  </si>
  <si>
    <t>NRLX</t>
  </si>
  <si>
    <t>NTAQ</t>
  </si>
  <si>
    <t>NRMG</t>
  </si>
  <si>
    <t>NRMJ</t>
  </si>
  <si>
    <t>NUHI</t>
  </si>
  <si>
    <t>NRMX</t>
  </si>
  <si>
    <t>NRMZ</t>
  </si>
  <si>
    <t>NVCC</t>
  </si>
  <si>
    <t>NRNC</t>
  </si>
  <si>
    <t>NRNE</t>
  </si>
  <si>
    <t>NRNF</t>
  </si>
  <si>
    <t>NRNI</t>
  </si>
  <si>
    <t>NRNK</t>
  </si>
  <si>
    <t>NRNL</t>
  </si>
  <si>
    <t>NVCS</t>
  </si>
  <si>
    <t>NRNM</t>
  </si>
  <si>
    <t>NROS</t>
  </si>
  <si>
    <t>NSMN</t>
  </si>
  <si>
    <t>NSNX</t>
  </si>
  <si>
    <t>NSOC</t>
  </si>
  <si>
    <t>NSOD</t>
  </si>
  <si>
    <t>NSOE</t>
  </si>
  <si>
    <t>NSOL</t>
  </si>
  <si>
    <t>NSON</t>
  </si>
  <si>
    <t>NSOO</t>
  </si>
  <si>
    <t>NSOP</t>
  </si>
  <si>
    <t>NSOX</t>
  </si>
  <si>
    <t>NSPC</t>
  </si>
  <si>
    <t>NSPE</t>
  </si>
  <si>
    <t>NSPN</t>
  </si>
  <si>
    <t>NSPO</t>
  </si>
  <si>
    <t>NSPP</t>
  </si>
  <si>
    <t>NSPQ</t>
  </si>
  <si>
    <t>NSPR</t>
  </si>
  <si>
    <t>NSPY</t>
  </si>
  <si>
    <t>NSQJ</t>
  </si>
  <si>
    <t>NSQK</t>
  </si>
  <si>
    <t>NSQO</t>
  </si>
  <si>
    <t>NSQR</t>
  </si>
  <si>
    <t>NYPZ</t>
  </si>
  <si>
    <t>NSRC</t>
  </si>
  <si>
    <t>NSRD</t>
  </si>
  <si>
    <t>NYQD</t>
  </si>
  <si>
    <t>NSRH</t>
  </si>
  <si>
    <t>NSRI</t>
  </si>
  <si>
    <t>NSRT</t>
  </si>
  <si>
    <t>NYQN</t>
  </si>
  <si>
    <t>NSSA</t>
  </si>
  <si>
    <t>NSSB</t>
  </si>
  <si>
    <t>NSSC</t>
  </si>
  <si>
    <t>NSSD</t>
  </si>
  <si>
    <t>NSSE</t>
  </si>
  <si>
    <t>NSSF</t>
  </si>
  <si>
    <t>NSSG</t>
  </si>
  <si>
    <t>NSSH</t>
  </si>
  <si>
    <t>NSSJ</t>
  </si>
  <si>
    <t>NSSL</t>
  </si>
  <si>
    <t>NSSM</t>
  </si>
  <si>
    <t>NSSO</t>
  </si>
  <si>
    <t>NSSQ</t>
  </si>
  <si>
    <t>NSSS</t>
  </si>
  <si>
    <t>NSSU</t>
  </si>
  <si>
    <t>NSSV</t>
  </si>
  <si>
    <t>NSSW</t>
  </si>
  <si>
    <t>NSSY</t>
  </si>
  <si>
    <t>NSTJ</t>
  </si>
  <si>
    <t>NSUK</t>
  </si>
  <si>
    <t>NSUL</t>
  </si>
  <si>
    <t>NSUN</t>
  </si>
  <si>
    <t>NSUO</t>
  </si>
  <si>
    <t>NSVS</t>
  </si>
  <si>
    <t>NSXL</t>
  </si>
  <si>
    <t>NSZE</t>
  </si>
  <si>
    <t>NSZF</t>
  </si>
  <si>
    <t>NSZI</t>
  </si>
  <si>
    <t>NUHA</t>
  </si>
  <si>
    <t>NUHK</t>
  </si>
  <si>
    <t>NVCE</t>
  </si>
  <si>
    <t>NVCI</t>
  </si>
  <si>
    <t>NVCK</t>
  </si>
  <si>
    <t>NVCM</t>
  </si>
  <si>
    <t>NVCO</t>
  </si>
  <si>
    <t>NVCQ</t>
  </si>
  <si>
    <t>NVCW</t>
  </si>
  <si>
    <t>NVDC</t>
  </si>
  <si>
    <t>NVDG</t>
  </si>
  <si>
    <t>NWXM</t>
  </si>
  <si>
    <t>NYNL</t>
  </si>
  <si>
    <t>NYNM</t>
  </si>
  <si>
    <t>NYNN</t>
  </si>
  <si>
    <t>NYNO</t>
  </si>
  <si>
    <t>NYNQ</t>
  </si>
  <si>
    <t>NYNS</t>
  </si>
  <si>
    <t>NYNT</t>
  </si>
  <si>
    <t>NYOA</t>
  </si>
  <si>
    <t>NYOD</t>
  </si>
  <si>
    <t>NYOE</t>
  </si>
  <si>
    <t>NYOF</t>
  </si>
  <si>
    <t>NYOG</t>
  </si>
  <si>
    <t>NYOI</t>
  </si>
  <si>
    <t>NYOJ</t>
  </si>
  <si>
    <t>NYOL</t>
  </si>
  <si>
    <t>NYOM</t>
  </si>
  <si>
    <t>NYOP</t>
  </si>
  <si>
    <t>NYOT</t>
  </si>
  <si>
    <t>NYOX</t>
  </si>
  <si>
    <t>NYOY</t>
  </si>
  <si>
    <t>NYOZ</t>
  </si>
  <si>
    <t>NYPB</t>
  </si>
  <si>
    <t>NYPC</t>
  </si>
  <si>
    <t>NYPE</t>
  </si>
  <si>
    <t>NYPF</t>
  </si>
  <si>
    <t>NYPI</t>
  </si>
  <si>
    <t>NYPM</t>
  </si>
  <si>
    <t>NYPO</t>
  </si>
  <si>
    <t>NYPY</t>
  </si>
  <si>
    <t>NYQC</t>
  </si>
  <si>
    <t>NYQK</t>
  </si>
  <si>
    <t>NYQM</t>
  </si>
  <si>
    <t>NYQQ</t>
  </si>
  <si>
    <t>NYQR</t>
  </si>
  <si>
    <t>NYQY</t>
  </si>
  <si>
    <t>NYQZ</t>
  </si>
  <si>
    <t>NYRA</t>
  </si>
  <si>
    <t>NYRB</t>
  </si>
  <si>
    <t>NYRK</t>
  </si>
  <si>
    <t>NYRL</t>
  </si>
  <si>
    <t>NYRM</t>
  </si>
  <si>
    <t>NYRQ</t>
  </si>
  <si>
    <t>NYRR</t>
  </si>
  <si>
    <t>NYRW</t>
  </si>
  <si>
    <t>NYRX</t>
  </si>
  <si>
    <t>NYRY</t>
  </si>
  <si>
    <t>NYRZ</t>
  </si>
  <si>
    <t>NYSE</t>
  </si>
  <si>
    <t>NYSF</t>
  </si>
  <si>
    <t>NYSG</t>
  </si>
  <si>
    <t>NYSI</t>
  </si>
  <si>
    <t>NYSJ</t>
  </si>
  <si>
    <t>NYSS</t>
  </si>
  <si>
    <t>NYST</t>
  </si>
  <si>
    <t>NZBF</t>
  </si>
  <si>
    <t>NYTB</t>
  </si>
  <si>
    <t>NYTE</t>
  </si>
  <si>
    <t>NYTF</t>
  </si>
  <si>
    <t>NYTK</t>
  </si>
  <si>
    <t>NYTL</t>
  </si>
  <si>
    <t>NYTS</t>
  </si>
  <si>
    <t>NYTT</t>
  </si>
  <si>
    <t>NYTU</t>
  </si>
  <si>
    <t>NYTV</t>
  </si>
  <si>
    <t>NYTX</t>
  </si>
  <si>
    <t>NYUG</t>
  </si>
  <si>
    <t>NYUH</t>
  </si>
  <si>
    <t>NYUI</t>
  </si>
  <si>
    <t>NYUJ</t>
  </si>
  <si>
    <t>NYUK</t>
  </si>
  <si>
    <t>NYUL</t>
  </si>
  <si>
    <t>NYUQ</t>
  </si>
  <si>
    <t>NYUY</t>
  </si>
  <si>
    <t>NYUZ</t>
  </si>
  <si>
    <t>NZGO</t>
  </si>
  <si>
    <t>NYVA</t>
  </si>
  <si>
    <t>NZGW</t>
  </si>
  <si>
    <t>NYVK</t>
  </si>
  <si>
    <t>NZGX</t>
  </si>
  <si>
    <t>NYVN</t>
  </si>
  <si>
    <t>NZHC</t>
  </si>
  <si>
    <t>NYVT</t>
  </si>
  <si>
    <t>OSXR</t>
  </si>
  <si>
    <t>NYVU</t>
  </si>
  <si>
    <t>QWLF</t>
  </si>
  <si>
    <t>NYVV</t>
  </si>
  <si>
    <t>QWLG</t>
  </si>
  <si>
    <t>NYVW</t>
  </si>
  <si>
    <t>QWLH</t>
  </si>
  <si>
    <t>NYVZ</t>
  </si>
  <si>
    <t>QWLI</t>
  </si>
  <si>
    <t>NYWA</t>
  </si>
  <si>
    <t>QWLJ</t>
  </si>
  <si>
    <t>NYWH</t>
  </si>
  <si>
    <t>QWLK</t>
  </si>
  <si>
    <t>NYWJ</t>
  </si>
  <si>
    <t>NYWK</t>
  </si>
  <si>
    <t>QWLM</t>
  </si>
  <si>
    <t>NYWL</t>
  </si>
  <si>
    <t>QWLN</t>
  </si>
  <si>
    <t>NYWM</t>
  </si>
  <si>
    <t>QWLO</t>
  </si>
  <si>
    <t>NYWP</t>
  </si>
  <si>
    <t>QWLP</t>
  </si>
  <si>
    <t>NYWQ</t>
  </si>
  <si>
    <t>QWLQ</t>
  </si>
  <si>
    <t>NYWX</t>
  </si>
  <si>
    <t>QWLR</t>
  </si>
  <si>
    <t>NYWY</t>
  </si>
  <si>
    <t>NYWZ</t>
  </si>
  <si>
    <t>NYXA</t>
  </si>
  <si>
    <t>QWLU</t>
  </si>
  <si>
    <t>NYXJ</t>
  </si>
  <si>
    <t>QWLV</t>
  </si>
  <si>
    <t>NYXK</t>
  </si>
  <si>
    <t>NYXL</t>
  </si>
  <si>
    <t>NYXP</t>
  </si>
  <si>
    <t>QWLY</t>
  </si>
  <si>
    <t>NYXQ</t>
  </si>
  <si>
    <t>NYXV</t>
  </si>
  <si>
    <t>NYXW</t>
  </si>
  <si>
    <t>NYXX</t>
  </si>
  <si>
    <t>NYXY</t>
  </si>
  <si>
    <t>NYYD</t>
  </si>
  <si>
    <t>NYYE</t>
  </si>
  <si>
    <t>NYYF</t>
  </si>
  <si>
    <t>NYYH</t>
  </si>
  <si>
    <t>NYYI</t>
  </si>
  <si>
    <t>NYYP</t>
  </si>
  <si>
    <t>QWMK</t>
  </si>
  <si>
    <t>NYYQ</t>
  </si>
  <si>
    <t>NYYT</t>
  </si>
  <si>
    <t>NYYU</t>
  </si>
  <si>
    <t>NYZC</t>
  </si>
  <si>
    <t>NYZF</t>
  </si>
  <si>
    <t>NYZG</t>
  </si>
  <si>
    <t>NYZL</t>
  </si>
  <si>
    <t>QWMS</t>
  </si>
  <si>
    <t>NYZM</t>
  </si>
  <si>
    <t>NYZT</t>
  </si>
  <si>
    <t>NYZU</t>
  </si>
  <si>
    <t>NYZV</t>
  </si>
  <si>
    <t>QWMW</t>
  </si>
  <si>
    <t>NYZW</t>
  </si>
  <si>
    <t>NYZY</t>
  </si>
  <si>
    <t>QWMY</t>
  </si>
  <si>
    <t>NYZZ</t>
  </si>
  <si>
    <t>NZAA</t>
  </si>
  <si>
    <t>NZAJ</t>
  </si>
  <si>
    <t>NZAK</t>
  </si>
  <si>
    <t>QWNC</t>
  </si>
  <si>
    <t>NZAL</t>
  </si>
  <si>
    <t>NZAM</t>
  </si>
  <si>
    <t>QWNE</t>
  </si>
  <si>
    <t>NZAN</t>
  </si>
  <si>
    <t>NZAO</t>
  </si>
  <si>
    <t>NZAT</t>
  </si>
  <si>
    <t>NZBB</t>
  </si>
  <si>
    <t>NZBC</t>
  </si>
  <si>
    <t>QYJT</t>
  </si>
  <si>
    <t>NZBD</t>
  </si>
  <si>
    <t>QYJV</t>
  </si>
  <si>
    <t>NZBG</t>
  </si>
  <si>
    <t>QYJW</t>
  </si>
  <si>
    <t>NZBH</t>
  </si>
  <si>
    <t>NZBI</t>
  </si>
  <si>
    <t>NZBN</t>
  </si>
  <si>
    <t>NZBO</t>
  </si>
  <si>
    <t>NZBP</t>
  </si>
  <si>
    <t>NZBQ</t>
  </si>
  <si>
    <t>NZBV</t>
  </si>
  <si>
    <t>NZBW</t>
  </si>
  <si>
    <t>NZDV</t>
  </si>
  <si>
    <t>NZDW</t>
  </si>
  <si>
    <t>NZDX</t>
  </si>
  <si>
    <t>QYRA</t>
  </si>
  <si>
    <t>NZDY</t>
  </si>
  <si>
    <t>QYRB</t>
  </si>
  <si>
    <t>NZDZ</t>
  </si>
  <si>
    <t>QYRC</t>
  </si>
  <si>
    <t>NZEA</t>
  </si>
  <si>
    <t>QYRJ</t>
  </si>
  <si>
    <t>NZEC</t>
  </si>
  <si>
    <t>QZEM</t>
  </si>
  <si>
    <t>NZGD</t>
  </si>
  <si>
    <t>QZLQ</t>
  </si>
  <si>
    <t>QZOZ</t>
  </si>
  <si>
    <t>QZPB</t>
  </si>
  <si>
    <t>QZPC</t>
  </si>
  <si>
    <t>QZPO</t>
  </si>
  <si>
    <t>QZPQ</t>
  </si>
  <si>
    <t>RIUO</t>
  </si>
  <si>
    <t>RNNF</t>
  </si>
  <si>
    <t>RVFE</t>
  </si>
  <si>
    <t>RVFF</t>
  </si>
  <si>
    <t>RVFK</t>
  </si>
  <si>
    <t>RYCQ</t>
  </si>
  <si>
    <t>SBDW</t>
  </si>
  <si>
    <t>SWYK</t>
  </si>
  <si>
    <t>SWYM</t>
  </si>
  <si>
    <t>TMPB</t>
  </si>
  <si>
    <t>TMPC</t>
  </si>
  <si>
    <t>TMPD</t>
  </si>
  <si>
    <t>TMPE</t>
  </si>
  <si>
    <t>TMPF</t>
  </si>
  <si>
    <t>TMPG</t>
  </si>
  <si>
    <t>TMPJ</t>
  </si>
  <si>
    <t>TMPN</t>
  </si>
  <si>
    <t>TMPO</t>
  </si>
  <si>
    <t>QWLL</t>
  </si>
  <si>
    <t>QWLS</t>
  </si>
  <si>
    <t>QWLT</t>
  </si>
  <si>
    <t>QWLW</t>
  </si>
  <si>
    <t>QWLX</t>
  </si>
  <si>
    <t>QWLZ</t>
  </si>
  <si>
    <t>QWMA</t>
  </si>
  <si>
    <t>QWMC</t>
  </si>
  <si>
    <t>QWMD</t>
  </si>
  <si>
    <t>QWME</t>
  </si>
  <si>
    <t>QWMF</t>
  </si>
  <si>
    <t>WEYD</t>
  </si>
  <si>
    <t>QWMG</t>
  </si>
  <si>
    <t>QWMH</t>
  </si>
  <si>
    <t>QWMI</t>
  </si>
  <si>
    <t>QWMJ</t>
  </si>
  <si>
    <t>YBET</t>
  </si>
  <si>
    <t>QWML</t>
  </si>
  <si>
    <t>QWMM</t>
  </si>
  <si>
    <t>YBEV</t>
  </si>
  <si>
    <t>QWMN</t>
  </si>
  <si>
    <t>YBEW</t>
  </si>
  <si>
    <t>QWMO</t>
  </si>
  <si>
    <t>QWMP</t>
  </si>
  <si>
    <t>YBEY</t>
  </si>
  <si>
    <t>QWMQ</t>
  </si>
  <si>
    <t>QWMT</t>
  </si>
  <si>
    <t>YBFA</t>
  </si>
  <si>
    <t>QWMU</t>
  </si>
  <si>
    <t>YBFB</t>
  </si>
  <si>
    <t>QWMV</t>
  </si>
  <si>
    <t>YBFC</t>
  </si>
  <si>
    <t>QWMX</t>
  </si>
  <si>
    <t>YBFF</t>
  </si>
  <si>
    <t>QWMZ</t>
  </si>
  <si>
    <t>YBFG</t>
  </si>
  <si>
    <t>QWNA</t>
  </si>
  <si>
    <t>YBFH</t>
  </si>
  <si>
    <t>QWNB</t>
  </si>
  <si>
    <t>YBFI</t>
  </si>
  <si>
    <t>QWND</t>
  </si>
  <si>
    <t>YBFJ</t>
  </si>
  <si>
    <t>QWNH</t>
  </si>
  <si>
    <t>YBFK</t>
  </si>
  <si>
    <t>QYJR</t>
  </si>
  <si>
    <t>YBFL</t>
  </si>
  <si>
    <t>QYJS</t>
  </si>
  <si>
    <t>YBFM</t>
  </si>
  <si>
    <t>QYKB</t>
  </si>
  <si>
    <t>YBFN</t>
  </si>
  <si>
    <t>YBFO</t>
  </si>
  <si>
    <t>QYLT</t>
  </si>
  <si>
    <t>YBFQ</t>
  </si>
  <si>
    <t>QYNA</t>
  </si>
  <si>
    <t>QYNF</t>
  </si>
  <si>
    <t>QYNG</t>
  </si>
  <si>
    <t>QYNH</t>
  </si>
  <si>
    <t>QYNI</t>
  </si>
  <si>
    <t>QYNJ</t>
  </si>
  <si>
    <t>YBFY</t>
  </si>
  <si>
    <t>QYNK</t>
  </si>
  <si>
    <t>QYNL</t>
  </si>
  <si>
    <t>QZEP</t>
  </si>
  <si>
    <t>YBGC</t>
  </si>
  <si>
    <t>QZQP</t>
  </si>
  <si>
    <t>YBGD</t>
  </si>
  <si>
    <t>QZQQ</t>
  </si>
  <si>
    <t>YBGE</t>
  </si>
  <si>
    <t>YBGF</t>
  </si>
  <si>
    <t>YBGG</t>
  </si>
  <si>
    <t>YBGI</t>
  </si>
  <si>
    <t>YBGJ</t>
  </si>
  <si>
    <t>YBGL</t>
  </si>
  <si>
    <t>YBGM</t>
  </si>
  <si>
    <t>YBGO</t>
  </si>
  <si>
    <t>YBGP</t>
  </si>
  <si>
    <t>YBGT</t>
  </si>
  <si>
    <t>YBIO</t>
  </si>
  <si>
    <t>YEJZ</t>
  </si>
  <si>
    <t>ZLCS</t>
  </si>
  <si>
    <t>ZLDA</t>
  </si>
  <si>
    <t>ZLDB</t>
  </si>
  <si>
    <t>ZLDC</t>
  </si>
  <si>
    <t>ZLDX</t>
  </si>
  <si>
    <t>ZMEU</t>
  </si>
  <si>
    <t>ZMEV</t>
  </si>
  <si>
    <t>ZMEW</t>
  </si>
  <si>
    <t>ZMFC</t>
  </si>
  <si>
    <t>ZMFG</t>
  </si>
  <si>
    <t>ZMFH</t>
  </si>
  <si>
    <t>ZMFI</t>
  </si>
  <si>
    <t>ZMFO</t>
  </si>
  <si>
    <t>ZMFP</t>
  </si>
  <si>
    <t>ZMFT</t>
  </si>
  <si>
    <t>ZXHZ</t>
  </si>
  <si>
    <t>RVFC</t>
  </si>
  <si>
    <t>RVFD</t>
  </si>
  <si>
    <t>RVGK</t>
  </si>
  <si>
    <t>RVGL</t>
  </si>
  <si>
    <t>RYWO</t>
  </si>
  <si>
    <t>WUGZ</t>
  </si>
  <si>
    <t>WUHM</t>
  </si>
  <si>
    <t>XAQZ</t>
  </si>
  <si>
    <t>YBFS</t>
  </si>
  <si>
    <t>YBFT</t>
  </si>
  <si>
    <t>YBFU</t>
  </si>
  <si>
    <t>YBFW</t>
  </si>
  <si>
    <t>YBFZ</t>
  </si>
  <si>
    <t>YBGA</t>
  </si>
  <si>
    <t>YBIK</t>
  </si>
  <si>
    <t>ZMDZ</t>
  </si>
  <si>
    <t>ZMEA</t>
  </si>
  <si>
    <t>ZMLL</t>
  </si>
  <si>
    <t>ZOYB</t>
  </si>
  <si>
    <t>ZYBN</t>
  </si>
  <si>
    <t>ZYBO</t>
  </si>
  <si>
    <t>ZYBQ</t>
  </si>
  <si>
    <t>seasonal_adjustment</t>
  </si>
  <si>
    <t>NSA</t>
  </si>
  <si>
    <t>SA</t>
  </si>
  <si>
    <t>AP</t>
  </si>
  <si>
    <t>base_period</t>
  </si>
  <si>
    <t>-</t>
  </si>
  <si>
    <t>price</t>
  </si>
  <si>
    <t>CURR</t>
  </si>
  <si>
    <t>CONS</t>
  </si>
  <si>
    <t>NONE</t>
  </si>
  <si>
    <t>IMPL</t>
  </si>
  <si>
    <t>DEFL</t>
  </si>
  <si>
    <t>index_period</t>
  </si>
  <si>
    <t>F.3321</t>
  </si>
  <si>
    <t>PNFC</t>
  </si>
  <si>
    <t>BOE</t>
  </si>
  <si>
    <t>OFI</t>
  </si>
  <si>
    <t>ICPF</t>
  </si>
  <si>
    <t>LG</t>
  </si>
  <si>
    <t>HH</t>
  </si>
  <si>
    <t>RW</t>
  </si>
  <si>
    <t>PC</t>
  </si>
  <si>
    <t>S.11001</t>
  </si>
  <si>
    <t>S.11002/3</t>
  </si>
  <si>
    <t>S.121</t>
  </si>
  <si>
    <t>S.123+S.124</t>
  </si>
  <si>
    <t>S.125</t>
  </si>
  <si>
    <t>S.1313</t>
  </si>
  <si>
    <t>S.14 +S.15</t>
  </si>
  <si>
    <t>S.2</t>
  </si>
  <si>
    <t xml:space="preserve">sample </t>
  </si>
  <si>
    <t>start</t>
  </si>
  <si>
    <t>end</t>
  </si>
  <si>
    <t>FAMEDATE</t>
  </si>
  <si>
    <t>nerc</t>
  </si>
  <si>
    <t>ngcy</t>
  </si>
  <si>
    <t>S.121+S.122</t>
  </si>
  <si>
    <t>F.3325</t>
  </si>
  <si>
    <t>F.3326</t>
  </si>
  <si>
    <t>F.3326 + F.3325</t>
  </si>
  <si>
    <t>F.3329</t>
  </si>
  <si>
    <t>F.5</t>
  </si>
  <si>
    <t>F.519</t>
  </si>
  <si>
    <t>F.5-F.519</t>
  </si>
  <si>
    <t>AF.3321</t>
  </si>
  <si>
    <t>AF.3325</t>
  </si>
  <si>
    <t>AF.3326</t>
  </si>
  <si>
    <t>AF.3326 + AF.3325</t>
  </si>
  <si>
    <t>AF.3329</t>
  </si>
  <si>
    <t>AF.5</t>
  </si>
  <si>
    <t>AF.5-AF.519</t>
  </si>
  <si>
    <t>AF.519</t>
  </si>
  <si>
    <t>AF.A</t>
  </si>
  <si>
    <t>nlef</t>
  </si>
  <si>
    <t>nnml</t>
  </si>
  <si>
    <t>F.A</t>
  </si>
  <si>
    <t>reference table</t>
  </si>
  <si>
    <t>NA_Gilts_</t>
  </si>
  <si>
    <t>FA_Gilts_</t>
  </si>
  <si>
    <t>NA_UKCorpBndsA_</t>
  </si>
  <si>
    <t>NA_UKCorpBndsB_</t>
  </si>
  <si>
    <t>NA_UKCorpBndsAll_</t>
  </si>
  <si>
    <t>NA_OVCorpBnds_</t>
  </si>
  <si>
    <t>NA_AllShares_</t>
  </si>
  <si>
    <t>NA_UKShares_</t>
  </si>
  <si>
    <t>NA_OVShares_</t>
  </si>
  <si>
    <t>NA_ALL_</t>
  </si>
  <si>
    <t>FA_UKCorpBndsA_</t>
  </si>
  <si>
    <t>FA_UKCorpBndsB_</t>
  </si>
  <si>
    <t>FA_UKCorpBndsAll_</t>
  </si>
  <si>
    <t>FA_OVCorpBnds_</t>
  </si>
  <si>
    <t>FA_AllShares_</t>
  </si>
  <si>
    <t>FA_UKShares_</t>
  </si>
  <si>
    <t>FA_OVShares_</t>
  </si>
  <si>
    <t>FA_All_</t>
  </si>
  <si>
    <t>FA_All_PC</t>
  </si>
  <si>
    <t>FA_All_PNFC</t>
  </si>
  <si>
    <t>FA_All_BOE</t>
  </si>
  <si>
    <t>FA_All_OFI</t>
  </si>
  <si>
    <t>FA_All_ICPF</t>
  </si>
  <si>
    <t>FA_All_LG</t>
  </si>
  <si>
    <t>FA_All_HH</t>
  </si>
  <si>
    <t>FA_All_RW</t>
  </si>
  <si>
    <t>FA_OVShares_PC</t>
  </si>
  <si>
    <t>FA_OVShares_PNFC</t>
  </si>
  <si>
    <t>FA_OVShares_BOE</t>
  </si>
  <si>
    <t>FA_OVShares_OFI</t>
  </si>
  <si>
    <t>FA_OVShares_ICPF</t>
  </si>
  <si>
    <t>FA_OVShares_LG</t>
  </si>
  <si>
    <t>FA_OVShares_HH</t>
  </si>
  <si>
    <t>FA_OVShares_RW</t>
  </si>
  <si>
    <t>FA_UKShares_PC</t>
  </si>
  <si>
    <t>FA_UKShares_PNFC</t>
  </si>
  <si>
    <t>FA_UKShares_BOE</t>
  </si>
  <si>
    <t>FA_UKShares_OFI</t>
  </si>
  <si>
    <t>FA_UKShares_ICPF</t>
  </si>
  <si>
    <t>FA_UKShares_LG</t>
  </si>
  <si>
    <t>FA_UKShares_HH</t>
  </si>
  <si>
    <t>FA_UKShares_RW</t>
  </si>
  <si>
    <t>FA_AllShares_PC</t>
  </si>
  <si>
    <t>FA_AllShares_PNFC</t>
  </si>
  <si>
    <t>FA_AllShares_BOE</t>
  </si>
  <si>
    <t>FA_AllShares_OFI</t>
  </si>
  <si>
    <t>FA_AllShares_ICPF</t>
  </si>
  <si>
    <t>FA_AllShares_LG</t>
  </si>
  <si>
    <t>FA_AllShares_HH</t>
  </si>
  <si>
    <t>FA_AllShares_RW</t>
  </si>
  <si>
    <t>FA_OVCorpBnds_PC</t>
  </si>
  <si>
    <t>FA_OVCorpBnds_PNFC</t>
  </si>
  <si>
    <t>FA_OVCorpBnds_BOE</t>
  </si>
  <si>
    <t>FA_OVCorpBnds_OFI</t>
  </si>
  <si>
    <t>FA_OVCorpBnds_ICPF</t>
  </si>
  <si>
    <t>FA_OVCorpBnds_LG</t>
  </si>
  <si>
    <t>FA_OVCorpBnds_HH</t>
  </si>
  <si>
    <t>FA_OVCorpBnds_RW</t>
  </si>
  <si>
    <t>FA_UKCorpBndsAll_PC</t>
  </si>
  <si>
    <t>FA_UKCorpBndsAll_PNFC</t>
  </si>
  <si>
    <t>FA_UKCorpBndsAll_BOE</t>
  </si>
  <si>
    <t>FA_UKCorpBndsAll_OFI</t>
  </si>
  <si>
    <t>FA_UKCorpBndsAll_ICPF</t>
  </si>
  <si>
    <t>FA_UKCorpBndsAll_LG</t>
  </si>
  <si>
    <t>FA_UKCorpBndsAll_HH</t>
  </si>
  <si>
    <t>FA_UKCorpBndsAll_RW</t>
  </si>
  <si>
    <t>FA_UKCorpBndsB_PC</t>
  </si>
  <si>
    <t>FA_UKCorpBndsB_PNFC</t>
  </si>
  <si>
    <t>FA_UKCorpBndsB_BOE</t>
  </si>
  <si>
    <t>FA_UKCorpBndsB_OFI</t>
  </si>
  <si>
    <t>FA_UKCorpBndsB_ICPF</t>
  </si>
  <si>
    <t>FA_UKCorpBndsB_LG</t>
  </si>
  <si>
    <t>FA_UKCorpBndsB_HH</t>
  </si>
  <si>
    <t>FA_UKCorpBndsB_RW</t>
  </si>
  <si>
    <t>FA_UKCorpBndsA_PC</t>
  </si>
  <si>
    <t>FA_UKCorpBndsA_PNFC</t>
  </si>
  <si>
    <t>FA_UKCorpBndsA_BOE</t>
  </si>
  <si>
    <t>FA_UKCorpBndsA_OFI</t>
  </si>
  <si>
    <t>FA_UKCorpBndsA_ICPF</t>
  </si>
  <si>
    <t>FA_UKCorpBndsA_LG</t>
  </si>
  <si>
    <t>FA_UKCorpBndsA_HH</t>
  </si>
  <si>
    <t>FA_UKCorpBndsA_RW</t>
  </si>
  <si>
    <t>FA_Gilts_PC</t>
  </si>
  <si>
    <t>FA_Gilts_PNFC</t>
  </si>
  <si>
    <t>FA_Gilts_BOE</t>
  </si>
  <si>
    <t>FA_Gilts_OFI</t>
  </si>
  <si>
    <t>FA_Gilts_ICPF</t>
  </si>
  <si>
    <t>FA_Gilts_LG</t>
  </si>
  <si>
    <t>FA_Gilts_HH</t>
  </si>
  <si>
    <t>FA_Gilts_RW</t>
  </si>
  <si>
    <t>NA_ALL_PC</t>
  </si>
  <si>
    <t>NA_ALL_PNFC</t>
  </si>
  <si>
    <t>NA_ALL_BOE</t>
  </si>
  <si>
    <t>NA_ALL_OFI</t>
  </si>
  <si>
    <t>NA_ALL_ICPF</t>
  </si>
  <si>
    <t>NA_ALL_LG</t>
  </si>
  <si>
    <t>NA_ALL_HH</t>
  </si>
  <si>
    <t>NA_ALL_RW</t>
  </si>
  <si>
    <t>NA_OVShares_PC</t>
  </si>
  <si>
    <t>NA_OVShares_PNFC</t>
  </si>
  <si>
    <t>NA_OVShares_BOE</t>
  </si>
  <si>
    <t>NA_OVShares_OFI</t>
  </si>
  <si>
    <t>NA_OVShares_ICPF</t>
  </si>
  <si>
    <t>NA_OVShares_LG</t>
  </si>
  <si>
    <t>NA_OVShares_HH</t>
  </si>
  <si>
    <t>NA_OVShares_RW</t>
  </si>
  <si>
    <t>NA_UKShares_PC</t>
  </si>
  <si>
    <t>NA_UKShares_PNFC</t>
  </si>
  <si>
    <t>NA_UKShares_BOE</t>
  </si>
  <si>
    <t>NA_UKShares_OFI</t>
  </si>
  <si>
    <t>NA_UKShares_ICPF</t>
  </si>
  <si>
    <t>NA_UKShares_LG</t>
  </si>
  <si>
    <t>NA_UKShares_HH</t>
  </si>
  <si>
    <t>NA_UKShares_RW</t>
  </si>
  <si>
    <t>NA_Gilts_PC</t>
  </si>
  <si>
    <t>NA_Gilts_PNFC</t>
  </si>
  <si>
    <t>NA_Gilts_BOE</t>
  </si>
  <si>
    <t>NA_Gilts_OFI</t>
  </si>
  <si>
    <t>NA_Gilts_ICPF</t>
  </si>
  <si>
    <t>NA_Gilts_LG</t>
  </si>
  <si>
    <t>NA_Gilts_HH</t>
  </si>
  <si>
    <t>NA_Gilts_RW</t>
  </si>
  <si>
    <t>NA_UKCorpBndsA_PC</t>
  </si>
  <si>
    <t>NA_UKCorpBndsA_PNFC</t>
  </si>
  <si>
    <t>NA_UKCorpBndsA_BOE</t>
  </si>
  <si>
    <t>NA_UKCorpBndsA_OFI</t>
  </si>
  <si>
    <t>NA_UKCorpBndsA_ICPF</t>
  </si>
  <si>
    <t>NA_UKCorpBndsA_LG</t>
  </si>
  <si>
    <t>NA_UKCorpBndsA_HH</t>
  </si>
  <si>
    <t>NA_UKCorpBndsA_RW</t>
  </si>
  <si>
    <t>NA_UKCorpBndsB_PC</t>
  </si>
  <si>
    <t>NA_UKCorpBndsB_PNFC</t>
  </si>
  <si>
    <t>NA_UKCorpBndsB_BOE</t>
  </si>
  <si>
    <t>NA_UKCorpBndsB_OFI</t>
  </si>
  <si>
    <t>NA_UKCorpBndsB_ICPF</t>
  </si>
  <si>
    <t>NA_UKCorpBndsB_LG</t>
  </si>
  <si>
    <t>NA_UKCorpBndsB_HH</t>
  </si>
  <si>
    <t>NA_UKCorpBndsB_RW</t>
  </si>
  <si>
    <t>NA_UKCorpBndsAll_PC</t>
  </si>
  <si>
    <t>NA_UKCorpBndsAll_PNFC</t>
  </si>
  <si>
    <t>NA_UKCorpBndsAll_BOE</t>
  </si>
  <si>
    <t>NA_UKCorpBndsAll_OFI</t>
  </si>
  <si>
    <t>NA_UKCorpBndsAll_ICPF</t>
  </si>
  <si>
    <t>NA_UKCorpBndsAll_LG</t>
  </si>
  <si>
    <t>NA_UKCorpBndsAll_HH</t>
  </si>
  <si>
    <t>NA_UKCorpBndsAll_RW</t>
  </si>
  <si>
    <t>NA_OVCorpBnds_PC</t>
  </si>
  <si>
    <t>NA_OVCorpBnds_PNFC</t>
  </si>
  <si>
    <t>NA_OVCorpBnds_BOE</t>
  </si>
  <si>
    <t>NA_OVCorpBnds_OFI</t>
  </si>
  <si>
    <t>NA_OVCorpBnds_ICPF</t>
  </si>
  <si>
    <t>NA_OVCorpBnds_LG</t>
  </si>
  <si>
    <t>NA_OVCorpBnds_HH</t>
  </si>
  <si>
    <t>NA_OVCorpBnds_RW</t>
  </si>
  <si>
    <t>NA_AllShares_PC</t>
  </si>
  <si>
    <t>NA_AllShares_PNFC</t>
  </si>
  <si>
    <t>NA_AllShares_BOE</t>
  </si>
  <si>
    <t>NA_AllShares_OFI</t>
  </si>
  <si>
    <t>NA_AllShares_ICPF</t>
  </si>
  <si>
    <t>NA_AllShares_LG</t>
  </si>
  <si>
    <t>NA_AllShares_HH</t>
  </si>
  <si>
    <t>NA_AllShares_RW</t>
  </si>
  <si>
    <t>P_NA_Gilts_PC</t>
  </si>
  <si>
    <t>P_NA_Gilts_PNFC</t>
  </si>
  <si>
    <t>P_NA_Gilts_BOE</t>
  </si>
  <si>
    <t>P_NA_Gilts_OFI</t>
  </si>
  <si>
    <t>P_NA_Gilts_ICPF</t>
  </si>
  <si>
    <t>P_NA_Gilts_LG</t>
  </si>
  <si>
    <t>P_NA_Gilts_HH</t>
  </si>
  <si>
    <t>P_NA_Gilts_RW</t>
  </si>
  <si>
    <t>P_NA_UKCorpBndsA_PC</t>
  </si>
  <si>
    <t>P_NA_UKCorpBndsA_PNFC</t>
  </si>
  <si>
    <t>P_NA_UKCorpBndsA_BOE</t>
  </si>
  <si>
    <t>P_NA_UKCorpBndsA_OFI</t>
  </si>
  <si>
    <t>P_NA_UKCorpBndsA_ICPF</t>
  </si>
  <si>
    <t>P_NA_UKCorpBndsA_LG</t>
  </si>
  <si>
    <t>P_NA_UKCorpBndsA_HH</t>
  </si>
  <si>
    <t>P_NA_UKCorpBndsA_RW</t>
  </si>
  <si>
    <t>P_NA_UKCorpBndsB_PC</t>
  </si>
  <si>
    <t>P_NA_UKCorpBndsB_PNFC</t>
  </si>
  <si>
    <t>P_NA_UKCorpBndsB_BOE</t>
  </si>
  <si>
    <t>P_NA_UKCorpBndsB_OFI</t>
  </si>
  <si>
    <t>P_NA_UKCorpBndsB_ICPF</t>
  </si>
  <si>
    <t>P_NA_UKCorpBndsB_LG</t>
  </si>
  <si>
    <t>P_NA_UKCorpBndsB_HH</t>
  </si>
  <si>
    <t>P_NA_UKCorpBndsB_RW</t>
  </si>
  <si>
    <t>P_NA_UKCorpBndsAll_PC</t>
  </si>
  <si>
    <t>P_NA_UKCorpBndsAll_PNFC</t>
  </si>
  <si>
    <t>P_NA_UKCorpBndsAll_BOE</t>
  </si>
  <si>
    <t>P_NA_UKCorpBndsAll_OFI</t>
  </si>
  <si>
    <t>P_NA_UKCorpBndsAll_ICPF</t>
  </si>
  <si>
    <t>P_NA_UKCorpBndsAll_LG</t>
  </si>
  <si>
    <t>P_NA_UKCorpBndsAll_HH</t>
  </si>
  <si>
    <t>P_NA_UKCorpBndsAll_RW</t>
  </si>
  <si>
    <t>P_NA_OVCorpBnds_PC</t>
  </si>
  <si>
    <t>P_NA_OVCorpBnds_PNFC</t>
  </si>
  <si>
    <t>P_NA_OVCorpBnds_BOE</t>
  </si>
  <si>
    <t>P_NA_OVCorpBnds_OFI</t>
  </si>
  <si>
    <t>P_NA_OVCorpBnds_ICPF</t>
  </si>
  <si>
    <t>P_NA_OVCorpBnds_LG</t>
  </si>
  <si>
    <t>P_NA_OVCorpBnds_HH</t>
  </si>
  <si>
    <t>P_NA_OVCorpBnds_RW</t>
  </si>
  <si>
    <t>P_NA_AllShares_PC</t>
  </si>
  <si>
    <t>P_NA_AllShares_PNFC</t>
  </si>
  <si>
    <t>P_NA_AllShares_BOE</t>
  </si>
  <si>
    <t>P_NA_AllShares_OFI</t>
  </si>
  <si>
    <t>P_NA_AllShares_ICPF</t>
  </si>
  <si>
    <t>P_NA_AllShares_LG</t>
  </si>
  <si>
    <t>P_NA_AllShares_HH</t>
  </si>
  <si>
    <t>P_NA_AllShares_RW</t>
  </si>
  <si>
    <t>P_NA_UKShares_PC</t>
  </si>
  <si>
    <t>P_NA_UKShares_PNFC</t>
  </si>
  <si>
    <t>P_NA_UKShares_BOE</t>
  </si>
  <si>
    <t>P_NA_UKShares_OFI</t>
  </si>
  <si>
    <t>P_NA_UKShares_ICPF</t>
  </si>
  <si>
    <t>P_NA_UKShares_LG</t>
  </si>
  <si>
    <t>P_NA_UKShares_HH</t>
  </si>
  <si>
    <t>P_NA_UKShares_RW</t>
  </si>
  <si>
    <t>P_NA_OVShares_PC</t>
  </si>
  <si>
    <t>P_NA_OVShares_PNFC</t>
  </si>
  <si>
    <t>P_NA_OVShares_BOE</t>
  </si>
  <si>
    <t>P_NA_OVShares_OFI</t>
  </si>
  <si>
    <t>P_NA_OVShares_ICPF</t>
  </si>
  <si>
    <t>P_NA_OVShares_LG</t>
  </si>
  <si>
    <t>P_NA_OVShares_HH</t>
  </si>
  <si>
    <t>P_NA_OVShares_RW</t>
  </si>
  <si>
    <t>D_FA_Gilts_PC</t>
  </si>
  <si>
    <t>D_FA_Gilts_PNFC</t>
  </si>
  <si>
    <t>D_FA_Gilts_BOE</t>
  </si>
  <si>
    <t>D_FA_Gilts_OFI</t>
  </si>
  <si>
    <t>D_FA_Gilts_ICPF</t>
  </si>
  <si>
    <t>D_FA_Gilts_LG</t>
  </si>
  <si>
    <t>D_FA_Gilts_HH</t>
  </si>
  <si>
    <t>D_FA_Gilts_RW</t>
  </si>
  <si>
    <t>D_FA_UKCorpBndsA_PC</t>
  </si>
  <si>
    <t>D_FA_UKCorpBndsA_PNFC</t>
  </si>
  <si>
    <t>D_FA_UKCorpBndsA_BOE</t>
  </si>
  <si>
    <t>D_FA_UKCorpBndsA_OFI</t>
  </si>
  <si>
    <t>D_FA_UKCorpBndsA_ICPF</t>
  </si>
  <si>
    <t>D_FA_UKCorpBndsA_LG</t>
  </si>
  <si>
    <t>D_FA_UKCorpBndsA_HH</t>
  </si>
  <si>
    <t>D_FA_UKCorpBndsA_RW</t>
  </si>
  <si>
    <t>D_FA_UKCorpBndsB_PC</t>
  </si>
  <si>
    <t>D_FA_UKCorpBndsB_PNFC</t>
  </si>
  <si>
    <t>D_FA_UKCorpBndsB_BOE</t>
  </si>
  <si>
    <t>D_FA_UKCorpBndsB_OFI</t>
  </si>
  <si>
    <t>D_FA_UKCorpBndsB_ICPF</t>
  </si>
  <si>
    <t>D_FA_UKCorpBndsB_LG</t>
  </si>
  <si>
    <t>D_FA_UKCorpBndsB_HH</t>
  </si>
  <si>
    <t>D_FA_UKCorpBndsB_RW</t>
  </si>
  <si>
    <t>D_FA_UKCorpBndsAll_PC</t>
  </si>
  <si>
    <t>D_FA_UKCorpBndsAll_PNFC</t>
  </si>
  <si>
    <t>D_FA_UKCorpBndsAll_BOE</t>
  </si>
  <si>
    <t>D_FA_UKCorpBndsAll_OFI</t>
  </si>
  <si>
    <t>D_FA_UKCorpBndsAll_ICPF</t>
  </si>
  <si>
    <t>D_FA_UKCorpBndsAll_LG</t>
  </si>
  <si>
    <t>D_FA_UKCorpBndsAll_HH</t>
  </si>
  <si>
    <t>D_FA_UKCorpBndsAll_RW</t>
  </si>
  <si>
    <t>D_FA_OVCorpBnds_PC</t>
  </si>
  <si>
    <t>D_FA_OVCorpBnds_PNFC</t>
  </si>
  <si>
    <t>D_FA_OVCorpBnds_BOE</t>
  </si>
  <si>
    <t>D_FA_OVCorpBnds_OFI</t>
  </si>
  <si>
    <t>D_FA_OVCorpBnds_ICPF</t>
  </si>
  <si>
    <t>D_FA_OVCorpBnds_LG</t>
  </si>
  <si>
    <t>D_FA_OVCorpBnds_HH</t>
  </si>
  <si>
    <t>D_FA_OVCorpBnds_RW</t>
  </si>
  <si>
    <t>D_FA_AllShares_PC</t>
  </si>
  <si>
    <t>D_FA_AllShares_PNFC</t>
  </si>
  <si>
    <t>D_FA_AllShares_BOE</t>
  </si>
  <si>
    <t>D_FA_AllShares_OFI</t>
  </si>
  <si>
    <t>D_FA_AllShares_ICPF</t>
  </si>
  <si>
    <t>D_FA_AllShares_LG</t>
  </si>
  <si>
    <t>D_FA_AllShares_HH</t>
  </si>
  <si>
    <t>D_FA_AllShares_RW</t>
  </si>
  <si>
    <t>D_FA_UKShares_PC</t>
  </si>
  <si>
    <t>D_FA_UKShares_PNFC</t>
  </si>
  <si>
    <t>D_FA_UKShares_BOE</t>
  </si>
  <si>
    <t>D_FA_UKShares_OFI</t>
  </si>
  <si>
    <t>D_FA_UKShares_ICPF</t>
  </si>
  <si>
    <t>D_FA_UKShares_LG</t>
  </si>
  <si>
    <t>D_FA_UKShares_HH</t>
  </si>
  <si>
    <t>D_FA_UKShares_RW</t>
  </si>
  <si>
    <t>D_FA_OVShares_PC</t>
  </si>
  <si>
    <t>D_FA_OVShares_PNFC</t>
  </si>
  <si>
    <t>D_FA_OVShares_BOE</t>
  </si>
  <si>
    <t>D_FA_OVShares_OFI</t>
  </si>
  <si>
    <t>D_FA_OVShares_ICPF</t>
  </si>
  <si>
    <t>D_FA_OVShares_LG</t>
  </si>
  <si>
    <t>D_FA_OVShares_HH</t>
  </si>
  <si>
    <t>D_FA_OVShares_RW</t>
  </si>
  <si>
    <t>PD_FA_OVShares_PC</t>
  </si>
  <si>
    <t>PD_FA_OVShares_PNFC</t>
  </si>
  <si>
    <t>PD_FA_OVShares_BOE</t>
  </si>
  <si>
    <t>PD_FA_OVShares_OFI</t>
  </si>
  <si>
    <t>PD_FA_OVShares_ICPF</t>
  </si>
  <si>
    <t>PD_FA_OVShares_LG</t>
  </si>
  <si>
    <t>PD_FA_OVShares_HH</t>
  </si>
  <si>
    <t>PD_FA_OVShares_RW</t>
  </si>
  <si>
    <t>PD_FA_UKShares_PC</t>
  </si>
  <si>
    <t>PD_FA_UKShares_PNFC</t>
  </si>
  <si>
    <t>PD_FA_UKShares_BOE</t>
  </si>
  <si>
    <t>PD_FA_UKShares_OFI</t>
  </si>
  <si>
    <t>PD_FA_UKShares_ICPF</t>
  </si>
  <si>
    <t>PD_FA_UKShares_LG</t>
  </si>
  <si>
    <t>PD_FA_UKShares_HH</t>
  </si>
  <si>
    <t>PD_FA_UKShares_RW</t>
  </si>
  <si>
    <t>PD_FA_AllShares_PC</t>
  </si>
  <si>
    <t>PD_FA_AllShares_PNFC</t>
  </si>
  <si>
    <t>PD_FA_AllShares_BOE</t>
  </si>
  <si>
    <t>PD_FA_AllShares_OFI</t>
  </si>
  <si>
    <t>PD_FA_AllShares_ICPF</t>
  </si>
  <si>
    <t>PD_FA_AllShares_LG</t>
  </si>
  <si>
    <t>PD_FA_AllShares_HH</t>
  </si>
  <si>
    <t>PD_FA_AllShares_RW</t>
  </si>
  <si>
    <t>PD_FA_OVCorpBnds_PC</t>
  </si>
  <si>
    <t>PD_FA_OVCorpBnds_PNFC</t>
  </si>
  <si>
    <t>PD_FA_OVCorpBnds_BOE</t>
  </si>
  <si>
    <t>PD_FA_OVCorpBnds_OFI</t>
  </si>
  <si>
    <t>PD_FA_OVCorpBnds_ICPF</t>
  </si>
  <si>
    <t>PD_FA_OVCorpBnds_LG</t>
  </si>
  <si>
    <t>PD_FA_OVCorpBnds_HH</t>
  </si>
  <si>
    <t>PD_FA_OVCorpBnds_RW</t>
  </si>
  <si>
    <t>PD_FA_UKCorpBndsAll_PC</t>
  </si>
  <si>
    <t>PD_FA_UKCorpBndsAll_PNFC</t>
  </si>
  <si>
    <t>PD_FA_UKCorpBndsAll_BOE</t>
  </si>
  <si>
    <t>PD_FA_UKCorpBndsAll_OFI</t>
  </si>
  <si>
    <t>PD_FA_UKCorpBndsAll_ICPF</t>
  </si>
  <si>
    <t>PD_FA_UKCorpBndsAll_LG</t>
  </si>
  <si>
    <t>PD_FA_UKCorpBndsAll_HH</t>
  </si>
  <si>
    <t>PD_FA_UKCorpBndsAll_RW</t>
  </si>
  <si>
    <t>PD_FA_UKCorpBndsB_PC</t>
  </si>
  <si>
    <t>PD_FA_UKCorpBndsB_PNFC</t>
  </si>
  <si>
    <t>PD_FA_UKCorpBndsB_BOE</t>
  </si>
  <si>
    <t>PD_FA_UKCorpBndsB_OFI</t>
  </si>
  <si>
    <t>PD_FA_UKCorpBndsB_ICPF</t>
  </si>
  <si>
    <t>PD_FA_UKCorpBndsB_LG</t>
  </si>
  <si>
    <t>PD_FA_UKCorpBndsB_HH</t>
  </si>
  <si>
    <t>PD_FA_UKCorpBndsB_RW</t>
  </si>
  <si>
    <t>PD_FA_UKCorpBndsA_PC</t>
  </si>
  <si>
    <t>PD_FA_UKCorpBndsA_PNFC</t>
  </si>
  <si>
    <t>PD_FA_UKCorpBndsA_BOE</t>
  </si>
  <si>
    <t>PD_FA_UKCorpBndsA_OFI</t>
  </si>
  <si>
    <t>PD_FA_UKCorpBndsA_ICPF</t>
  </si>
  <si>
    <t>PD_FA_UKCorpBndsA_LG</t>
  </si>
  <si>
    <t>PD_FA_UKCorpBndsA_HH</t>
  </si>
  <si>
    <t>PD_FA_UKCorpBndsA_RW</t>
  </si>
  <si>
    <t>PD_FA_Gilts_PC</t>
  </si>
  <si>
    <t>PD_FA_Gilts_PNFC</t>
  </si>
  <si>
    <t>PD_FA_Gilts_BOE</t>
  </si>
  <si>
    <t>PD_FA_Gilts_OFI</t>
  </si>
  <si>
    <t>PD_FA_Gilts_ICPF</t>
  </si>
  <si>
    <t>PD_FA_Gilts_LG</t>
  </si>
  <si>
    <t>PD_FA_Gilts_HH</t>
  </si>
  <si>
    <t>PD_FA_Gilts_RW</t>
  </si>
  <si>
    <t>Most of the variables are in million units</t>
  </si>
  <si>
    <t>Changes in Gilt holdings by BOE: ASSUME ZERO BEFORE 1998Q1</t>
  </si>
  <si>
    <t>Gilt holdings by BOE: ASSUME ZERO BEFORE 1998Q1</t>
  </si>
  <si>
    <t>FA_AllcorpBnds_PC</t>
  </si>
  <si>
    <t>FA_AllcorpBnds_PNFC</t>
  </si>
  <si>
    <t>FA_AllcorpBnds_BOE</t>
  </si>
  <si>
    <t>FA_AllcorpBnds_OFI</t>
  </si>
  <si>
    <t>FA_AllcorpBnds_ICPF</t>
  </si>
  <si>
    <t>FA_AllcorpBnds_LG</t>
  </si>
  <si>
    <t>FA_AllcorpBnds_HH</t>
  </si>
  <si>
    <t>FA_AllcorpBnds_RW</t>
  </si>
  <si>
    <t>D_FA_AllcorpBnds_PC</t>
  </si>
  <si>
    <t>D_FA_AllcorpBnds_PNFC</t>
  </si>
  <si>
    <t>D_FA_AllcorpBnds_BOE</t>
  </si>
  <si>
    <t>D_FA_AllcorpBnds_OFI</t>
  </si>
  <si>
    <t>D_FA_AllcorpBnds_ICPF</t>
  </si>
  <si>
    <t>D_FA_AllcorpBnds_LG</t>
  </si>
  <si>
    <t>D_FA_AllcorpBnds_HH</t>
  </si>
  <si>
    <t>D_FA_AllcorpBnds_RW</t>
  </si>
  <si>
    <t>PD_FA_AllcorpBnds_PC</t>
  </si>
  <si>
    <t>PD_FA_AllcorpBnds_PNFC</t>
  </si>
  <si>
    <t>PD_FA_AllcorpBnds_BOE</t>
  </si>
  <si>
    <t>PD_FA_AllcorpBnds_OFI</t>
  </si>
  <si>
    <t>PD_FA_AllcorpBnds_ICPF</t>
  </si>
  <si>
    <t>PD_FA_AllcorpBnds_LG</t>
  </si>
  <si>
    <t>PD_FA_AllcorpBnds_HH</t>
  </si>
  <si>
    <t>PD_FA_AllcorpBnds_RW</t>
  </si>
  <si>
    <t>FA_AllcorpBnds_</t>
  </si>
  <si>
    <t>NA_AllcorpBnds_</t>
  </si>
  <si>
    <t>NA_AllcorpBnds_PC</t>
  </si>
  <si>
    <t>NA_AllcorpBnds_PNFC</t>
  </si>
  <si>
    <t>NA_AllcorpBnds_BOE</t>
  </si>
  <si>
    <t>NA_AllcorpBnds_OFI</t>
  </si>
  <si>
    <t>NA_AllcorpBnds_ICPF</t>
  </si>
  <si>
    <t>NA_AllcorpBnds_LG</t>
  </si>
  <si>
    <t>NA_AllcorpBnds_HH</t>
  </si>
  <si>
    <t>NA_AllcorpBnds_RW</t>
  </si>
  <si>
    <t>P_NA_AllcorpBnds_PC</t>
  </si>
  <si>
    <t>P_NA_AllcorpBnds_PNFC</t>
  </si>
  <si>
    <t>P_NA_AllcorpBnds_BOE</t>
  </si>
  <si>
    <t>P_NA_AllcorpBnds_OFI</t>
  </si>
  <si>
    <t>P_NA_AllcorpBnds_ICPF</t>
  </si>
  <si>
    <t>P_NA_AllcorpBnds_LG</t>
  </si>
  <si>
    <t>P_NA_AllcorpBnds_HH</t>
  </si>
  <si>
    <t>P_NA_AllcorpBnds_RW</t>
  </si>
  <si>
    <t>P_NA_Gilts_MFI</t>
  </si>
  <si>
    <t>MFI</t>
  </si>
  <si>
    <t>NA_Gilts_MFI</t>
  </si>
  <si>
    <t>NA_UKCorpBndsA_MFI</t>
  </si>
  <si>
    <t>P_NA_UKCorpBndsA_MFI</t>
  </si>
  <si>
    <t>NA_UKCorpBndsB_MFI</t>
  </si>
  <si>
    <t>P_NA_UKCorpBndsB_MFI</t>
  </si>
  <si>
    <t>NA_UKCorpBndsAll_MFI</t>
  </si>
  <si>
    <t>P_NA_UKCorpBndsAll_MFI</t>
  </si>
  <si>
    <t>P_NA_OVCorpBnds_MFI</t>
  </si>
  <si>
    <t>NA_OVCorpBnds_MFI</t>
  </si>
  <si>
    <t>NA_AllcorpBnds_MFI</t>
  </si>
  <si>
    <t>P_NA_AllcorpBnds_MFI</t>
  </si>
  <si>
    <t>NA_AllShares_MFI</t>
  </si>
  <si>
    <t>P_NA_AllShares_MFI</t>
  </si>
  <si>
    <t>NA_UKShares_MFI</t>
  </si>
  <si>
    <t>P_NA_UKShares_MFI</t>
  </si>
  <si>
    <t>P_NA_OVShares_MFI</t>
  </si>
  <si>
    <t>NA_OVShares_MFI</t>
  </si>
  <si>
    <t>NA_ALL_MFI</t>
  </si>
  <si>
    <t>FA_Gilts_MFI</t>
  </si>
  <si>
    <t>D_FA_Gilts_MFI</t>
  </si>
  <si>
    <t>PD_FA_Gilts_MFI</t>
  </si>
  <si>
    <t>FA_UKCorpBndsA_MFI</t>
  </si>
  <si>
    <t>D_FA_UKCorpBndsA_MFI</t>
  </si>
  <si>
    <t>PD_FA_UKCorpBndsA_MFI</t>
  </si>
  <si>
    <t>PD_FA_UKCorpBndsB_MFI</t>
  </si>
  <si>
    <t>FA_UKCorpBndsB_MFI</t>
  </si>
  <si>
    <t>D_FA_UKCorpBndsB_MFI</t>
  </si>
  <si>
    <t>FA_UKCorpBndsAll_MFI</t>
  </si>
  <si>
    <t>D_FA_UKCorpBndsAll_MFI</t>
  </si>
  <si>
    <t>PD_FA_UKCorpBndsAll_MFI</t>
  </si>
  <si>
    <t>FA_OVCorpBnds_MFI</t>
  </si>
  <si>
    <t>D_FA_OVCorpBnds_MFI</t>
  </si>
  <si>
    <t>PD_FA_OVCorpBnds_MFI</t>
  </si>
  <si>
    <t>FA_AllcorpBnds_MFI</t>
  </si>
  <si>
    <t>D_FA_AllcorpBnds_MFI</t>
  </si>
  <si>
    <t>PD_FA_AllcorpBnds_MFI</t>
  </si>
  <si>
    <t>PD_FA_AllShares_MFI</t>
  </si>
  <si>
    <t>FA_AllShares_MFI</t>
  </si>
  <si>
    <t>D_FA_AllShares_MFI</t>
  </si>
  <si>
    <t>PD_FA_UKShares_MFI</t>
  </si>
  <si>
    <t>FA_UKShares_MFI</t>
  </si>
  <si>
    <t>D_FA_UKShares_MFI</t>
  </si>
  <si>
    <t>FA_OVShares_MFI</t>
  </si>
  <si>
    <t>D_FA_OVShares_MFI</t>
  </si>
  <si>
    <t>PD_FA_OVShares_MFI</t>
  </si>
  <si>
    <t>FA_All_MFI</t>
  </si>
  <si>
    <t>F.2</t>
  </si>
  <si>
    <t>NA_Cash_</t>
  </si>
  <si>
    <t>NA_Cash_PC</t>
  </si>
  <si>
    <t>NA_Cash_PNFC</t>
  </si>
  <si>
    <t>NA_Cash_BOE</t>
  </si>
  <si>
    <t>NA_Cash_MFI</t>
  </si>
  <si>
    <t>NA_Cash_OFI</t>
  </si>
  <si>
    <t>NA_Cash_ICPF</t>
  </si>
  <si>
    <t>NA_Cash_LG</t>
  </si>
  <si>
    <t>NA_Cash_HH</t>
  </si>
  <si>
    <t>NA_Cash_RW</t>
  </si>
  <si>
    <t>P_NA_Cash_PC</t>
  </si>
  <si>
    <t>P_NA_Cash_PNFC</t>
  </si>
  <si>
    <t>P_NA_Cash_BOE</t>
  </si>
  <si>
    <t>P_NA_Cash_MFI</t>
  </si>
  <si>
    <t>P_NA_Cash_OFI</t>
  </si>
  <si>
    <t>P_NA_Cash_ICPF</t>
  </si>
  <si>
    <t>P_NA_Cash_LG</t>
  </si>
  <si>
    <t>P_NA_Cash_HH</t>
  </si>
  <si>
    <t>P_NA_Cash_RW</t>
  </si>
  <si>
    <t>AF.2</t>
  </si>
  <si>
    <t>FA_Cash_</t>
  </si>
  <si>
    <t>FA_Cash_PC</t>
  </si>
  <si>
    <t>FA_Cash_PNFC</t>
  </si>
  <si>
    <t>FA_Cash_BOE</t>
  </si>
  <si>
    <t>FA_Cash_MFI</t>
  </si>
  <si>
    <t>FA_Cash_OFI</t>
  </si>
  <si>
    <t>FA_Cash_ICPF</t>
  </si>
  <si>
    <t>FA_Cash_LG</t>
  </si>
  <si>
    <t>FA_Cash_HH</t>
  </si>
  <si>
    <t>FA_Cash_RW</t>
  </si>
  <si>
    <t>D_FA_Cash_PC</t>
  </si>
  <si>
    <t>D_FA_Cash_PNFC</t>
  </si>
  <si>
    <t>D_FA_Cash_BOE</t>
  </si>
  <si>
    <t>D_FA_Cash_MFI</t>
  </si>
  <si>
    <t>D_FA_Cash_OFI</t>
  </si>
  <si>
    <t>D_FA_Cash_ICPF</t>
  </si>
  <si>
    <t>D_FA_Cash_LG</t>
  </si>
  <si>
    <t>D_FA_Cash_HH</t>
  </si>
  <si>
    <t>D_FA_Cash_RW</t>
  </si>
  <si>
    <t>PD_FA_Cash_PC</t>
  </si>
  <si>
    <t>PD_FA_Cash_PNFC</t>
  </si>
  <si>
    <t>PD_FA_Cash_BOE</t>
  </si>
  <si>
    <t>PD_FA_Cash_MFI</t>
  </si>
  <si>
    <t>PD_FA_Cash_OFI</t>
  </si>
  <si>
    <t>PD_FA_Cash_ICPF</t>
  </si>
  <si>
    <t>PD_FA_Cash_LG</t>
  </si>
  <si>
    <t>PD_FA_Cash_HH</t>
  </si>
  <si>
    <t>PD_FA_Cash_RW</t>
  </si>
  <si>
    <t>Cash_2</t>
  </si>
  <si>
    <t>AllShares_2</t>
  </si>
  <si>
    <t>AllcorpBnds_2</t>
  </si>
  <si>
    <t>Gilts_2</t>
  </si>
  <si>
    <t>ALL_2</t>
  </si>
  <si>
    <t>G</t>
  </si>
  <si>
    <t>Cash</t>
  </si>
  <si>
    <t>Gilts</t>
  </si>
  <si>
    <t>Corp bonds</t>
  </si>
  <si>
    <t>Shares</t>
  </si>
  <si>
    <t>Others</t>
  </si>
  <si>
    <t>copy values from  QNA_CSDB_DS_2012_Q4_v1.xlsx</t>
  </si>
  <si>
    <t>update BoE data</t>
  </si>
  <si>
    <t>All_2</t>
  </si>
  <si>
    <t>Gilts_1</t>
  </si>
  <si>
    <t>zeros for other tabs</t>
  </si>
  <si>
    <t>UK_ANN_QE_STK</t>
  </si>
  <si>
    <t>Diff_APP_QE_STK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</si>
</sst>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6"/>
      <color theme="1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3">
    <xf numFmtId="0" fontId="0" fillId="0" borderId="0" xfId="0"/>
    <xf numFmtId="0" fontId="0" fillId="0" borderId="0" xfId="0" applyAlignment="1">
      <alignment vertical="center" wrapText="1"/>
    </xf>
    <xf numFmtId="0" fontId="0" fillId="33" borderId="12" xfId="0" applyFill="1" applyBorder="1"/>
    <xf numFmtId="0" fontId="0" fillId="33" borderId="13" xfId="0" applyFill="1" applyBorder="1"/>
    <xf numFmtId="0" fontId="0" fillId="0" borderId="11" xfId="0" applyBorder="1"/>
    <xf numFmtId="0" fontId="0" fillId="0" borderId="0" xfId="0" applyBorder="1"/>
    <xf numFmtId="0" fontId="0" fillId="0" borderId="0" xfId="0" applyAlignment="1">
      <alignment vertical="center"/>
    </xf>
    <xf numFmtId="14" fontId="0" fillId="0" borderId="0" xfId="0" applyNumberFormat="1"/>
    <xf numFmtId="0" fontId="0" fillId="34" borderId="13" xfId="0" applyFill="1" applyBorder="1"/>
    <xf numFmtId="0" fontId="0" fillId="35" borderId="10" xfId="0" applyFill="1" applyBorder="1" applyAlignment="1">
      <alignment vertical="center"/>
    </xf>
    <xf numFmtId="49" fontId="16" fillId="0" borderId="0" xfId="0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0" fillId="35" borderId="10" xfId="0" applyFill="1" applyBorder="1"/>
    <xf numFmtId="0" fontId="16" fillId="35" borderId="10" xfId="0" applyFont="1" applyFill="1" applyBorder="1"/>
    <xf numFmtId="0" fontId="0" fillId="35" borderId="11" xfId="0" applyFill="1" applyBorder="1"/>
    <xf numFmtId="0" fontId="0" fillId="36" borderId="10" xfId="0" applyFill="1" applyBorder="1" applyAlignment="1">
      <alignment vertical="center"/>
    </xf>
    <xf numFmtId="0" fontId="0" fillId="37" borderId="0" xfId="0" applyFill="1"/>
    <xf numFmtId="0" fontId="20" fillId="35" borderId="10" xfId="0" applyFont="1" applyFill="1" applyBorder="1" applyAlignment="1">
      <alignment vertical="center"/>
    </xf>
    <xf numFmtId="0" fontId="0" fillId="37" borderId="0" xfId="0" applyFill="1" applyAlignment="1">
      <alignment vertical="center" wrapText="1"/>
    </xf>
    <xf numFmtId="0" fontId="0" fillId="37" borderId="0" xfId="0" applyFill="1" applyBorder="1"/>
    <xf numFmtId="0" fontId="0" fillId="35" borderId="15" xfId="0" applyFill="1" applyBorder="1" applyAlignment="1">
      <alignment vertical="center"/>
    </xf>
    <xf numFmtId="0" fontId="0" fillId="0" borderId="14" xfId="0" applyBorder="1"/>
    <xf numFmtId="0" fontId="0" fillId="35" borderId="0" xfId="0" applyFill="1" applyBorder="1" applyAlignment="1">
      <alignment vertical="center"/>
    </xf>
    <xf numFmtId="0" fontId="0" fillId="36" borderId="15" xfId="0" applyFill="1" applyBorder="1" applyAlignment="1">
      <alignment vertical="center"/>
    </xf>
    <xf numFmtId="0" fontId="0" fillId="0" borderId="16" xfId="0" applyBorder="1"/>
    <xf numFmtId="0" fontId="0" fillId="0" borderId="15" xfId="0" applyBorder="1"/>
    <xf numFmtId="0" fontId="0" fillId="0" borderId="10" xfId="0" applyBorder="1"/>
    <xf numFmtId="0" fontId="0" fillId="0" borderId="0" xfId="0" applyFill="1"/>
    <xf numFmtId="0" fontId="0" fillId="0" borderId="0" xfId="0" applyFill="1" applyBorder="1"/>
    <xf numFmtId="0" fontId="14" fillId="0" borderId="0" xfId="0" applyFont="1" applyFill="1" applyAlignment="1">
      <alignment vertical="center" wrapText="1"/>
    </xf>
    <xf numFmtId="0" fontId="0" fillId="0" borderId="0" xfId="0"/>
    <xf numFmtId="0" fontId="0" fillId="0" borderId="0" xfId="0" applyAlignment="1">
      <alignment vertical="center" wrapText="1"/>
    </xf>
    <xf numFmtId="0" fontId="0" fillId="33" borderId="12" xfId="0" applyFill="1" applyBorder="1"/>
    <xf numFmtId="0" fontId="0" fillId="33" borderId="13" xfId="0" applyFill="1" applyBorder="1"/>
    <xf numFmtId="0" fontId="0" fillId="0" borderId="0" xfId="0" applyBorder="1"/>
    <xf numFmtId="0" fontId="0" fillId="0" borderId="0" xfId="0" applyAlignment="1">
      <alignment vertical="center"/>
    </xf>
    <xf numFmtId="14" fontId="0" fillId="0" borderId="0" xfId="0" applyNumberFormat="1"/>
    <xf numFmtId="0" fontId="0" fillId="34" borderId="13" xfId="0" applyFill="1" applyBorder="1"/>
    <xf numFmtId="0" fontId="0" fillId="36" borderId="10" xfId="0" applyFill="1" applyBorder="1" applyAlignment="1">
      <alignment vertical="center"/>
    </xf>
    <xf numFmtId="0" fontId="0" fillId="37" borderId="0" xfId="0" applyFill="1"/>
    <xf numFmtId="0" fontId="0" fillId="0" borderId="0" xfId="0"/>
    <xf numFmtId="0" fontId="0" fillId="0" borderId="0" xfId="0" applyBorder="1"/>
    <xf numFmtId="0" fontId="0" fillId="0" borderId="17" xfId="0" applyBorder="1"/>
    <xf numFmtId="0" fontId="0" fillId="38" borderId="10" xfId="0" applyFill="1" applyBorder="1"/>
    <xf numFmtId="0" fontId="0" fillId="39" borderId="10" xfId="0" applyFill="1" applyBorder="1"/>
    <xf numFmtId="0" fontId="0" fillId="39" borderId="18" xfId="0" applyFill="1" applyBorder="1"/>
    <xf numFmtId="0" fontId="0" fillId="39" borderId="19" xfId="0" applyFill="1" applyBorder="1"/>
    <xf numFmtId="0" fontId="0" fillId="39" borderId="20" xfId="0" applyFill="1" applyBorder="1"/>
    <xf numFmtId="0" fontId="0" fillId="39" borderId="14" xfId="0" applyFill="1" applyBorder="1"/>
    <xf numFmtId="0" fontId="0" fillId="39" borderId="0" xfId="0" applyFill="1" applyBorder="1"/>
    <xf numFmtId="0" fontId="0" fillId="39" borderId="21" xfId="0" applyFill="1" applyBorder="1"/>
    <xf numFmtId="0" fontId="0" fillId="39" borderId="15" xfId="0" applyFill="1" applyBorder="1"/>
    <xf numFmtId="0" fontId="0" fillId="39" borderId="22" xfId="0" applyFill="1" applyBorder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 applyBorder="1"/>
    <xf numFmtId="14" fontId="0" fillId="0" borderId="0" xfId="0" applyNumberFormat="1"/>
    <xf numFmtId="0" fontId="0" fillId="34" borderId="10" xfId="0" applyFill="1" applyBorder="1"/>
    <xf numFmtId="0" fontId="0" fillId="40" borderId="0" xfId="0" applyFill="1"/>
    <xf numFmtId="0" fontId="0" fillId="40" borderId="10" xfId="0" applyFill="1" applyBorder="1" applyAlignment="1">
      <alignment wrapText="1"/>
    </xf>
    <xf numFmtId="0" fontId="0" fillId="40" borderId="10" xfId="0" applyFill="1" applyBorder="1" applyAlignment="1">
      <alignment horizontal="center" vertical="center" wrapText="1"/>
    </xf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ICPF!$I$4</c:f>
              <c:strCache>
                <c:ptCount val="1"/>
                <c:pt idx="0">
                  <c:v>Cash</c:v>
                </c:pt>
              </c:strCache>
            </c:strRef>
          </c:tx>
          <c:cat>
            <c:numRef>
              <c:f>ICPF!$H$57:$H$108</c:f>
              <c:numCache>
                <c:formatCode>m/d/yyyy</c:formatCode>
                <c:ptCount val="52"/>
                <c:pt idx="0">
                  <c:v>36616</c:v>
                </c:pt>
                <c:pt idx="1">
                  <c:v>36707</c:v>
                </c:pt>
                <c:pt idx="2">
                  <c:v>36799</c:v>
                </c:pt>
                <c:pt idx="3">
                  <c:v>36891</c:v>
                </c:pt>
                <c:pt idx="4">
                  <c:v>36981</c:v>
                </c:pt>
                <c:pt idx="5">
                  <c:v>37072</c:v>
                </c:pt>
                <c:pt idx="6">
                  <c:v>37164</c:v>
                </c:pt>
                <c:pt idx="7">
                  <c:v>37256</c:v>
                </c:pt>
                <c:pt idx="8">
                  <c:v>37346</c:v>
                </c:pt>
                <c:pt idx="9">
                  <c:v>37437</c:v>
                </c:pt>
                <c:pt idx="10">
                  <c:v>37529</c:v>
                </c:pt>
                <c:pt idx="11">
                  <c:v>37621</c:v>
                </c:pt>
                <c:pt idx="12">
                  <c:v>37711</c:v>
                </c:pt>
                <c:pt idx="13">
                  <c:v>37802</c:v>
                </c:pt>
                <c:pt idx="14">
                  <c:v>37894</c:v>
                </c:pt>
                <c:pt idx="15">
                  <c:v>37986</c:v>
                </c:pt>
                <c:pt idx="16">
                  <c:v>38077</c:v>
                </c:pt>
                <c:pt idx="17">
                  <c:v>38168</c:v>
                </c:pt>
                <c:pt idx="18">
                  <c:v>38260</c:v>
                </c:pt>
                <c:pt idx="19">
                  <c:v>38352</c:v>
                </c:pt>
                <c:pt idx="20">
                  <c:v>38442</c:v>
                </c:pt>
                <c:pt idx="21">
                  <c:v>38533</c:v>
                </c:pt>
                <c:pt idx="22">
                  <c:v>38625</c:v>
                </c:pt>
                <c:pt idx="23">
                  <c:v>38717</c:v>
                </c:pt>
                <c:pt idx="24">
                  <c:v>38807</c:v>
                </c:pt>
                <c:pt idx="25">
                  <c:v>38898</c:v>
                </c:pt>
                <c:pt idx="26">
                  <c:v>38990</c:v>
                </c:pt>
                <c:pt idx="27">
                  <c:v>39082</c:v>
                </c:pt>
                <c:pt idx="28">
                  <c:v>39172</c:v>
                </c:pt>
                <c:pt idx="29">
                  <c:v>39263</c:v>
                </c:pt>
                <c:pt idx="30">
                  <c:v>39355</c:v>
                </c:pt>
                <c:pt idx="31">
                  <c:v>39447</c:v>
                </c:pt>
                <c:pt idx="32">
                  <c:v>39538</c:v>
                </c:pt>
                <c:pt idx="33">
                  <c:v>39629</c:v>
                </c:pt>
                <c:pt idx="34">
                  <c:v>39721</c:v>
                </c:pt>
                <c:pt idx="35">
                  <c:v>39813</c:v>
                </c:pt>
                <c:pt idx="36">
                  <c:v>39903</c:v>
                </c:pt>
                <c:pt idx="37">
                  <c:v>39994</c:v>
                </c:pt>
                <c:pt idx="38">
                  <c:v>40086</c:v>
                </c:pt>
                <c:pt idx="39">
                  <c:v>40178</c:v>
                </c:pt>
                <c:pt idx="40">
                  <c:v>40268</c:v>
                </c:pt>
                <c:pt idx="41">
                  <c:v>40359</c:v>
                </c:pt>
                <c:pt idx="42">
                  <c:v>40451</c:v>
                </c:pt>
                <c:pt idx="43">
                  <c:v>40543</c:v>
                </c:pt>
                <c:pt idx="44">
                  <c:v>40633</c:v>
                </c:pt>
                <c:pt idx="45">
                  <c:v>40724</c:v>
                </c:pt>
                <c:pt idx="46">
                  <c:v>40816</c:v>
                </c:pt>
                <c:pt idx="47">
                  <c:v>40908</c:v>
                </c:pt>
                <c:pt idx="48">
                  <c:v>40999</c:v>
                </c:pt>
                <c:pt idx="49">
                  <c:v>41090</c:v>
                </c:pt>
                <c:pt idx="50">
                  <c:v>41182</c:v>
                </c:pt>
                <c:pt idx="51">
                  <c:v>41274</c:v>
                </c:pt>
              </c:numCache>
            </c:numRef>
          </c:cat>
          <c:val>
            <c:numRef>
              <c:f>ICPF!$I$57:$I$108</c:f>
              <c:numCache>
                <c:formatCode>General</c:formatCode>
                <c:ptCount val="52"/>
                <c:pt idx="0">
                  <c:v>3.8384707450773277E-2</c:v>
                </c:pt>
                <c:pt idx="1">
                  <c:v>4.0868130093940788E-2</c:v>
                </c:pt>
                <c:pt idx="2">
                  <c:v>4.1107660875521812E-2</c:v>
                </c:pt>
                <c:pt idx="3">
                  <c:v>4.216800225423771E-2</c:v>
                </c:pt>
                <c:pt idx="4">
                  <c:v>4.7195407768120638E-2</c:v>
                </c:pt>
                <c:pt idx="5">
                  <c:v>4.4834993608507873E-2</c:v>
                </c:pt>
                <c:pt idx="6">
                  <c:v>5.0943309699636181E-2</c:v>
                </c:pt>
                <c:pt idx="7">
                  <c:v>4.6272326740169747E-2</c:v>
                </c:pt>
                <c:pt idx="8">
                  <c:v>4.111710570519915E-2</c:v>
                </c:pt>
                <c:pt idx="9">
                  <c:v>4.6454486458979719E-2</c:v>
                </c:pt>
                <c:pt idx="10">
                  <c:v>5.2612568238722651E-2</c:v>
                </c:pt>
                <c:pt idx="11">
                  <c:v>4.9044132204413657E-2</c:v>
                </c:pt>
                <c:pt idx="12">
                  <c:v>5.5483691350355156E-2</c:v>
                </c:pt>
                <c:pt idx="13">
                  <c:v>4.9042710173398639E-2</c:v>
                </c:pt>
                <c:pt idx="14">
                  <c:v>4.8627525260157962E-2</c:v>
                </c:pt>
                <c:pt idx="15">
                  <c:v>4.6596744167016153E-2</c:v>
                </c:pt>
                <c:pt idx="16">
                  <c:v>4.7554352032864178E-2</c:v>
                </c:pt>
                <c:pt idx="17">
                  <c:v>4.7541366079414747E-2</c:v>
                </c:pt>
                <c:pt idx="18">
                  <c:v>5.0127851368494319E-2</c:v>
                </c:pt>
                <c:pt idx="19">
                  <c:v>5.1069696562438073E-2</c:v>
                </c:pt>
                <c:pt idx="20">
                  <c:v>5.1806576081505351E-2</c:v>
                </c:pt>
                <c:pt idx="21">
                  <c:v>5.1611671613120941E-2</c:v>
                </c:pt>
                <c:pt idx="22">
                  <c:v>5.0102844158587047E-2</c:v>
                </c:pt>
                <c:pt idx="23">
                  <c:v>4.6651755692488556E-2</c:v>
                </c:pt>
                <c:pt idx="24">
                  <c:v>4.7805534371729783E-2</c:v>
                </c:pt>
                <c:pt idx="25">
                  <c:v>4.9550974292912303E-2</c:v>
                </c:pt>
                <c:pt idx="26">
                  <c:v>4.9258356232499106E-2</c:v>
                </c:pt>
                <c:pt idx="27">
                  <c:v>4.7416720476046954E-2</c:v>
                </c:pt>
                <c:pt idx="28">
                  <c:v>4.6904756924246421E-2</c:v>
                </c:pt>
                <c:pt idx="29">
                  <c:v>4.8864483603356254E-2</c:v>
                </c:pt>
                <c:pt idx="30">
                  <c:v>4.9716060038204245E-2</c:v>
                </c:pt>
                <c:pt idx="31">
                  <c:v>5.5125846109933124E-2</c:v>
                </c:pt>
                <c:pt idx="32">
                  <c:v>6.3333151079238204E-2</c:v>
                </c:pt>
                <c:pt idx="33">
                  <c:v>6.3157461452449271E-2</c:v>
                </c:pt>
                <c:pt idx="34">
                  <c:v>6.5010061748487169E-2</c:v>
                </c:pt>
                <c:pt idx="35">
                  <c:v>6.2534874286418449E-2</c:v>
                </c:pt>
                <c:pt idx="36">
                  <c:v>6.2349289669908416E-2</c:v>
                </c:pt>
                <c:pt idx="37">
                  <c:v>6.2760837177042117E-2</c:v>
                </c:pt>
                <c:pt idx="38">
                  <c:v>5.5098406065769587E-2</c:v>
                </c:pt>
                <c:pt idx="39">
                  <c:v>5.6455481632290846E-2</c:v>
                </c:pt>
                <c:pt idx="40">
                  <c:v>5.3864582778570765E-2</c:v>
                </c:pt>
                <c:pt idx="41">
                  <c:v>5.6861695088165513E-2</c:v>
                </c:pt>
                <c:pt idx="42">
                  <c:v>5.1527660225949859E-2</c:v>
                </c:pt>
                <c:pt idx="43">
                  <c:v>5.0007686487155582E-2</c:v>
                </c:pt>
                <c:pt idx="44">
                  <c:v>5.3453034355994446E-2</c:v>
                </c:pt>
                <c:pt idx="45">
                  <c:v>5.2498472581214144E-2</c:v>
                </c:pt>
                <c:pt idx="46">
                  <c:v>5.6428202445775774E-2</c:v>
                </c:pt>
                <c:pt idx="47">
                  <c:v>5.2754783921611877E-2</c:v>
                </c:pt>
                <c:pt idx="48">
                  <c:v>5.2086696065831391E-2</c:v>
                </c:pt>
                <c:pt idx="49">
                  <c:v>5.2207530557082819E-2</c:v>
                </c:pt>
                <c:pt idx="50">
                  <c:v>4.9907812751151158E-2</c:v>
                </c:pt>
                <c:pt idx="51">
                  <c:v>4.8864092846326104E-2</c:v>
                </c:pt>
              </c:numCache>
            </c:numRef>
          </c:val>
        </c:ser>
        <c:ser>
          <c:idx val="1"/>
          <c:order val="1"/>
          <c:tx>
            <c:strRef>
              <c:f>ICPF!$J$4</c:f>
              <c:strCache>
                <c:ptCount val="1"/>
                <c:pt idx="0">
                  <c:v>Gilts</c:v>
                </c:pt>
              </c:strCache>
            </c:strRef>
          </c:tx>
          <c:cat>
            <c:numRef>
              <c:f>ICPF!$H$57:$H$108</c:f>
              <c:numCache>
                <c:formatCode>m/d/yyyy</c:formatCode>
                <c:ptCount val="52"/>
                <c:pt idx="0">
                  <c:v>36616</c:v>
                </c:pt>
                <c:pt idx="1">
                  <c:v>36707</c:v>
                </c:pt>
                <c:pt idx="2">
                  <c:v>36799</c:v>
                </c:pt>
                <c:pt idx="3">
                  <c:v>36891</c:v>
                </c:pt>
                <c:pt idx="4">
                  <c:v>36981</c:v>
                </c:pt>
                <c:pt idx="5">
                  <c:v>37072</c:v>
                </c:pt>
                <c:pt idx="6">
                  <c:v>37164</c:v>
                </c:pt>
                <c:pt idx="7">
                  <c:v>37256</c:v>
                </c:pt>
                <c:pt idx="8">
                  <c:v>37346</c:v>
                </c:pt>
                <c:pt idx="9">
                  <c:v>37437</c:v>
                </c:pt>
                <c:pt idx="10">
                  <c:v>37529</c:v>
                </c:pt>
                <c:pt idx="11">
                  <c:v>37621</c:v>
                </c:pt>
                <c:pt idx="12">
                  <c:v>37711</c:v>
                </c:pt>
                <c:pt idx="13">
                  <c:v>37802</c:v>
                </c:pt>
                <c:pt idx="14">
                  <c:v>37894</c:v>
                </c:pt>
                <c:pt idx="15">
                  <c:v>37986</c:v>
                </c:pt>
                <c:pt idx="16">
                  <c:v>38077</c:v>
                </c:pt>
                <c:pt idx="17">
                  <c:v>38168</c:v>
                </c:pt>
                <c:pt idx="18">
                  <c:v>38260</c:v>
                </c:pt>
                <c:pt idx="19">
                  <c:v>38352</c:v>
                </c:pt>
                <c:pt idx="20">
                  <c:v>38442</c:v>
                </c:pt>
                <c:pt idx="21">
                  <c:v>38533</c:v>
                </c:pt>
                <c:pt idx="22">
                  <c:v>38625</c:v>
                </c:pt>
                <c:pt idx="23">
                  <c:v>38717</c:v>
                </c:pt>
                <c:pt idx="24">
                  <c:v>38807</c:v>
                </c:pt>
                <c:pt idx="25">
                  <c:v>38898</c:v>
                </c:pt>
                <c:pt idx="26">
                  <c:v>38990</c:v>
                </c:pt>
                <c:pt idx="27">
                  <c:v>39082</c:v>
                </c:pt>
                <c:pt idx="28">
                  <c:v>39172</c:v>
                </c:pt>
                <c:pt idx="29">
                  <c:v>39263</c:v>
                </c:pt>
                <c:pt idx="30">
                  <c:v>39355</c:v>
                </c:pt>
                <c:pt idx="31">
                  <c:v>39447</c:v>
                </c:pt>
                <c:pt idx="32">
                  <c:v>39538</c:v>
                </c:pt>
                <c:pt idx="33">
                  <c:v>39629</c:v>
                </c:pt>
                <c:pt idx="34">
                  <c:v>39721</c:v>
                </c:pt>
                <c:pt idx="35">
                  <c:v>39813</c:v>
                </c:pt>
                <c:pt idx="36">
                  <c:v>39903</c:v>
                </c:pt>
                <c:pt idx="37">
                  <c:v>39994</c:v>
                </c:pt>
                <c:pt idx="38">
                  <c:v>40086</c:v>
                </c:pt>
                <c:pt idx="39">
                  <c:v>40178</c:v>
                </c:pt>
                <c:pt idx="40">
                  <c:v>40268</c:v>
                </c:pt>
                <c:pt idx="41">
                  <c:v>40359</c:v>
                </c:pt>
                <c:pt idx="42">
                  <c:v>40451</c:v>
                </c:pt>
                <c:pt idx="43">
                  <c:v>40543</c:v>
                </c:pt>
                <c:pt idx="44">
                  <c:v>40633</c:v>
                </c:pt>
                <c:pt idx="45">
                  <c:v>40724</c:v>
                </c:pt>
                <c:pt idx="46">
                  <c:v>40816</c:v>
                </c:pt>
                <c:pt idx="47">
                  <c:v>40908</c:v>
                </c:pt>
                <c:pt idx="48">
                  <c:v>40999</c:v>
                </c:pt>
                <c:pt idx="49">
                  <c:v>41090</c:v>
                </c:pt>
                <c:pt idx="50">
                  <c:v>41182</c:v>
                </c:pt>
                <c:pt idx="51">
                  <c:v>41274</c:v>
                </c:pt>
              </c:numCache>
            </c:numRef>
          </c:cat>
          <c:val>
            <c:numRef>
              <c:f>ICPF!$J$57:$J$108</c:f>
              <c:numCache>
                <c:formatCode>General</c:formatCode>
                <c:ptCount val="52"/>
                <c:pt idx="0">
                  <c:v>0.11528676876383888</c:v>
                </c:pt>
                <c:pt idx="1">
                  <c:v>0.11836061064502819</c:v>
                </c:pt>
                <c:pt idx="2">
                  <c:v>0.11267790525881143</c:v>
                </c:pt>
                <c:pt idx="3">
                  <c:v>0.11455099579261255</c:v>
                </c:pt>
                <c:pt idx="4">
                  <c:v>0.11413571685286331</c:v>
                </c:pt>
                <c:pt idx="5">
                  <c:v>0.11164310513059067</c:v>
                </c:pt>
                <c:pt idx="6">
                  <c:v>0.11101329360722852</c:v>
                </c:pt>
                <c:pt idx="7">
                  <c:v>0.11232348871068504</c:v>
                </c:pt>
                <c:pt idx="8">
                  <c:v>0.10967751881616652</c:v>
                </c:pt>
                <c:pt idx="9">
                  <c:v>0.11994161469079402</c:v>
                </c:pt>
                <c:pt idx="10">
                  <c:v>0.13403559048184094</c:v>
                </c:pt>
                <c:pt idx="11">
                  <c:v>0.13316613414375084</c:v>
                </c:pt>
                <c:pt idx="12">
                  <c:v>0.13787363730534652</c:v>
                </c:pt>
                <c:pt idx="13">
                  <c:v>0.1326114218328141</c:v>
                </c:pt>
                <c:pt idx="14">
                  <c:v>0.13042523308931245</c:v>
                </c:pt>
                <c:pt idx="15">
                  <c:v>0.12937409858535437</c:v>
                </c:pt>
                <c:pt idx="16">
                  <c:v>0.13229268389344406</c:v>
                </c:pt>
                <c:pt idx="17">
                  <c:v>0.13382116753947007</c:v>
                </c:pt>
                <c:pt idx="18">
                  <c:v>0.1320026997199733</c:v>
                </c:pt>
                <c:pt idx="19">
                  <c:v>0.12791996865625063</c:v>
                </c:pt>
                <c:pt idx="20">
                  <c:v>0.1262622442101087</c:v>
                </c:pt>
                <c:pt idx="21">
                  <c:v>0.1234901056493411</c:v>
                </c:pt>
                <c:pt idx="22">
                  <c:v>0.11727303277383753</c:v>
                </c:pt>
                <c:pt idx="23">
                  <c:v>0.11508764763607925</c:v>
                </c:pt>
                <c:pt idx="24">
                  <c:v>0.1144295600471574</c:v>
                </c:pt>
                <c:pt idx="25">
                  <c:v>0.11876875140088053</c:v>
                </c:pt>
                <c:pt idx="26">
                  <c:v>0.11768344249211338</c:v>
                </c:pt>
                <c:pt idx="27">
                  <c:v>0.10896501177781523</c:v>
                </c:pt>
                <c:pt idx="28">
                  <c:v>0.10951594030934851</c:v>
                </c:pt>
                <c:pt idx="29">
                  <c:v>0.10026899288310666</c:v>
                </c:pt>
                <c:pt idx="30">
                  <c:v>0.10181275772962073</c:v>
                </c:pt>
                <c:pt idx="31">
                  <c:v>0.10222171818082966</c:v>
                </c:pt>
                <c:pt idx="32">
                  <c:v>0.10683294119307059</c:v>
                </c:pt>
                <c:pt idx="33">
                  <c:v>0.10720896192106301</c:v>
                </c:pt>
                <c:pt idx="34">
                  <c:v>0.10568423453496191</c:v>
                </c:pt>
                <c:pt idx="35">
                  <c:v>0.10995698088023738</c:v>
                </c:pt>
                <c:pt idx="36">
                  <c:v>0.11091748411482295</c:v>
                </c:pt>
                <c:pt idx="37">
                  <c:v>0.11062264060782721</c:v>
                </c:pt>
                <c:pt idx="38">
                  <c:v>0.10721615940198567</c:v>
                </c:pt>
                <c:pt idx="39">
                  <c:v>0.10736007346311989</c:v>
                </c:pt>
                <c:pt idx="40">
                  <c:v>0.11105347226824069</c:v>
                </c:pt>
                <c:pt idx="41">
                  <c:v>0.12078793737658625</c:v>
                </c:pt>
                <c:pt idx="42">
                  <c:v>0.11953917024067783</c:v>
                </c:pt>
                <c:pt idx="43">
                  <c:v>0.11440367833348973</c:v>
                </c:pt>
                <c:pt idx="44">
                  <c:v>0.11551490704987667</c:v>
                </c:pt>
                <c:pt idx="45">
                  <c:v>0.11733715479060138</c:v>
                </c:pt>
                <c:pt idx="46">
                  <c:v>0.13340369920336848</c:v>
                </c:pt>
                <c:pt idx="47">
                  <c:v>0.13761026824756009</c:v>
                </c:pt>
                <c:pt idx="48">
                  <c:v>0.12851335753485568</c:v>
                </c:pt>
                <c:pt idx="49">
                  <c:v>0.13328655411458473</c:v>
                </c:pt>
                <c:pt idx="50">
                  <c:v>0.12813592655276421</c:v>
                </c:pt>
                <c:pt idx="51">
                  <c:v>0.12952056573051454</c:v>
                </c:pt>
              </c:numCache>
            </c:numRef>
          </c:val>
        </c:ser>
        <c:ser>
          <c:idx val="2"/>
          <c:order val="2"/>
          <c:tx>
            <c:strRef>
              <c:f>ICPF!$K$4</c:f>
              <c:strCache>
                <c:ptCount val="1"/>
                <c:pt idx="0">
                  <c:v>Corp bonds</c:v>
                </c:pt>
              </c:strCache>
            </c:strRef>
          </c:tx>
          <c:cat>
            <c:numRef>
              <c:f>ICPF!$H$57:$H$108</c:f>
              <c:numCache>
                <c:formatCode>m/d/yyyy</c:formatCode>
                <c:ptCount val="52"/>
                <c:pt idx="0">
                  <c:v>36616</c:v>
                </c:pt>
                <c:pt idx="1">
                  <c:v>36707</c:v>
                </c:pt>
                <c:pt idx="2">
                  <c:v>36799</c:v>
                </c:pt>
                <c:pt idx="3">
                  <c:v>36891</c:v>
                </c:pt>
                <c:pt idx="4">
                  <c:v>36981</c:v>
                </c:pt>
                <c:pt idx="5">
                  <c:v>37072</c:v>
                </c:pt>
                <c:pt idx="6">
                  <c:v>37164</c:v>
                </c:pt>
                <c:pt idx="7">
                  <c:v>37256</c:v>
                </c:pt>
                <c:pt idx="8">
                  <c:v>37346</c:v>
                </c:pt>
                <c:pt idx="9">
                  <c:v>37437</c:v>
                </c:pt>
                <c:pt idx="10">
                  <c:v>37529</c:v>
                </c:pt>
                <c:pt idx="11">
                  <c:v>37621</c:v>
                </c:pt>
                <c:pt idx="12">
                  <c:v>37711</c:v>
                </c:pt>
                <c:pt idx="13">
                  <c:v>37802</c:v>
                </c:pt>
                <c:pt idx="14">
                  <c:v>37894</c:v>
                </c:pt>
                <c:pt idx="15">
                  <c:v>37986</c:v>
                </c:pt>
                <c:pt idx="16">
                  <c:v>38077</c:v>
                </c:pt>
                <c:pt idx="17">
                  <c:v>38168</c:v>
                </c:pt>
                <c:pt idx="18">
                  <c:v>38260</c:v>
                </c:pt>
                <c:pt idx="19">
                  <c:v>38352</c:v>
                </c:pt>
                <c:pt idx="20">
                  <c:v>38442</c:v>
                </c:pt>
                <c:pt idx="21">
                  <c:v>38533</c:v>
                </c:pt>
                <c:pt idx="22">
                  <c:v>38625</c:v>
                </c:pt>
                <c:pt idx="23">
                  <c:v>38717</c:v>
                </c:pt>
                <c:pt idx="24">
                  <c:v>38807</c:v>
                </c:pt>
                <c:pt idx="25">
                  <c:v>38898</c:v>
                </c:pt>
                <c:pt idx="26">
                  <c:v>38990</c:v>
                </c:pt>
                <c:pt idx="27">
                  <c:v>39082</c:v>
                </c:pt>
                <c:pt idx="28">
                  <c:v>39172</c:v>
                </c:pt>
                <c:pt idx="29">
                  <c:v>39263</c:v>
                </c:pt>
                <c:pt idx="30">
                  <c:v>39355</c:v>
                </c:pt>
                <c:pt idx="31">
                  <c:v>39447</c:v>
                </c:pt>
                <c:pt idx="32">
                  <c:v>39538</c:v>
                </c:pt>
                <c:pt idx="33">
                  <c:v>39629</c:v>
                </c:pt>
                <c:pt idx="34">
                  <c:v>39721</c:v>
                </c:pt>
                <c:pt idx="35">
                  <c:v>39813</c:v>
                </c:pt>
                <c:pt idx="36">
                  <c:v>39903</c:v>
                </c:pt>
                <c:pt idx="37">
                  <c:v>39994</c:v>
                </c:pt>
                <c:pt idx="38">
                  <c:v>40086</c:v>
                </c:pt>
                <c:pt idx="39">
                  <c:v>40178</c:v>
                </c:pt>
                <c:pt idx="40">
                  <c:v>40268</c:v>
                </c:pt>
                <c:pt idx="41">
                  <c:v>40359</c:v>
                </c:pt>
                <c:pt idx="42">
                  <c:v>40451</c:v>
                </c:pt>
                <c:pt idx="43">
                  <c:v>40543</c:v>
                </c:pt>
                <c:pt idx="44">
                  <c:v>40633</c:v>
                </c:pt>
                <c:pt idx="45">
                  <c:v>40724</c:v>
                </c:pt>
                <c:pt idx="46">
                  <c:v>40816</c:v>
                </c:pt>
                <c:pt idx="47">
                  <c:v>40908</c:v>
                </c:pt>
                <c:pt idx="48">
                  <c:v>40999</c:v>
                </c:pt>
                <c:pt idx="49">
                  <c:v>41090</c:v>
                </c:pt>
                <c:pt idx="50">
                  <c:v>41182</c:v>
                </c:pt>
                <c:pt idx="51">
                  <c:v>41274</c:v>
                </c:pt>
              </c:numCache>
            </c:numRef>
          </c:cat>
          <c:val>
            <c:numRef>
              <c:f>ICPF!$K$57:$K$108</c:f>
              <c:numCache>
                <c:formatCode>General</c:formatCode>
                <c:ptCount val="52"/>
                <c:pt idx="0">
                  <c:v>0.11130555100893416</c:v>
                </c:pt>
                <c:pt idx="1">
                  <c:v>0.1151447381796655</c:v>
                </c:pt>
                <c:pt idx="2">
                  <c:v>0.12217016370983333</c:v>
                </c:pt>
                <c:pt idx="3">
                  <c:v>0.13090628682519942</c:v>
                </c:pt>
                <c:pt idx="4">
                  <c:v>0.14559784561961214</c:v>
                </c:pt>
                <c:pt idx="5">
                  <c:v>0.14961512375794525</c:v>
                </c:pt>
                <c:pt idx="6">
                  <c:v>0.17129172839128731</c:v>
                </c:pt>
                <c:pt idx="7">
                  <c:v>0.16753142803950785</c:v>
                </c:pt>
                <c:pt idx="8">
                  <c:v>0.16949163429735742</c:v>
                </c:pt>
                <c:pt idx="9">
                  <c:v>0.18229642115919334</c:v>
                </c:pt>
                <c:pt idx="10">
                  <c:v>0.2126839133857974</c:v>
                </c:pt>
                <c:pt idx="11">
                  <c:v>0.21244051567293701</c:v>
                </c:pt>
                <c:pt idx="12">
                  <c:v>0.22463146250280444</c:v>
                </c:pt>
                <c:pt idx="13">
                  <c:v>0.21229820881652539</c:v>
                </c:pt>
                <c:pt idx="14">
                  <c:v>0.20928098806628395</c:v>
                </c:pt>
                <c:pt idx="15">
                  <c:v>0.20195204218364821</c:v>
                </c:pt>
                <c:pt idx="16">
                  <c:v>0.20001250859966227</c:v>
                </c:pt>
                <c:pt idx="17">
                  <c:v>0.20140797644015637</c:v>
                </c:pt>
                <c:pt idx="18">
                  <c:v>0.20287396148985529</c:v>
                </c:pt>
                <c:pt idx="19">
                  <c:v>0.19751687346100141</c:v>
                </c:pt>
                <c:pt idx="20">
                  <c:v>0.19837231364229563</c:v>
                </c:pt>
                <c:pt idx="21">
                  <c:v>0.1994920871152798</c:v>
                </c:pt>
                <c:pt idx="22">
                  <c:v>0.19358787219233367</c:v>
                </c:pt>
                <c:pt idx="23">
                  <c:v>0.19636158946335436</c:v>
                </c:pt>
                <c:pt idx="24">
                  <c:v>0.19218439831732087</c:v>
                </c:pt>
                <c:pt idx="25">
                  <c:v>0.19759386919483507</c:v>
                </c:pt>
                <c:pt idx="26">
                  <c:v>0.20195081767630568</c:v>
                </c:pt>
                <c:pt idx="27">
                  <c:v>0.19834581906763443</c:v>
                </c:pt>
                <c:pt idx="28">
                  <c:v>0.19970171586811944</c:v>
                </c:pt>
                <c:pt idx="29">
                  <c:v>0.19847703654612611</c:v>
                </c:pt>
                <c:pt idx="30">
                  <c:v>0.20145093190883856</c:v>
                </c:pt>
                <c:pt idx="31">
                  <c:v>0.20722345117707824</c:v>
                </c:pt>
                <c:pt idx="32">
                  <c:v>0.20909248043120143</c:v>
                </c:pt>
                <c:pt idx="33">
                  <c:v>0.20811063626527518</c:v>
                </c:pt>
                <c:pt idx="34">
                  <c:v>0.22116554724270077</c:v>
                </c:pt>
                <c:pt idx="35">
                  <c:v>0.23713960929722516</c:v>
                </c:pt>
                <c:pt idx="36">
                  <c:v>0.25793195085592102</c:v>
                </c:pt>
                <c:pt idx="37">
                  <c:v>0.26657778311878111</c:v>
                </c:pt>
                <c:pt idx="38">
                  <c:v>0.26183291733205466</c:v>
                </c:pt>
                <c:pt idx="39">
                  <c:v>0.25278755585507839</c:v>
                </c:pt>
                <c:pt idx="40">
                  <c:v>0.2551093378584342</c:v>
                </c:pt>
                <c:pt idx="41">
                  <c:v>0.26537517342562833</c:v>
                </c:pt>
                <c:pt idx="42">
                  <c:v>0.24906727696870481</c:v>
                </c:pt>
                <c:pt idx="43">
                  <c:v>0.2474190373323697</c:v>
                </c:pt>
                <c:pt idx="44">
                  <c:v>0.2510350726294332</c:v>
                </c:pt>
                <c:pt idx="45">
                  <c:v>0.25428295290762853</c:v>
                </c:pt>
                <c:pt idx="46">
                  <c:v>0.25915419628585168</c:v>
                </c:pt>
                <c:pt idx="47">
                  <c:v>0.25529536123870133</c:v>
                </c:pt>
                <c:pt idx="48">
                  <c:v>0.26147884600157145</c:v>
                </c:pt>
                <c:pt idx="49">
                  <c:v>0.26916185737849257</c:v>
                </c:pt>
                <c:pt idx="50">
                  <c:v>0.27117195994818605</c:v>
                </c:pt>
                <c:pt idx="51">
                  <c:v>0.27006359955583142</c:v>
                </c:pt>
              </c:numCache>
            </c:numRef>
          </c:val>
        </c:ser>
        <c:ser>
          <c:idx val="3"/>
          <c:order val="3"/>
          <c:tx>
            <c:strRef>
              <c:f>ICPF!$L$4</c:f>
              <c:strCache>
                <c:ptCount val="1"/>
                <c:pt idx="0">
                  <c:v>Shares</c:v>
                </c:pt>
              </c:strCache>
            </c:strRef>
          </c:tx>
          <c:cat>
            <c:numRef>
              <c:f>ICPF!$H$57:$H$108</c:f>
              <c:numCache>
                <c:formatCode>m/d/yyyy</c:formatCode>
                <c:ptCount val="52"/>
                <c:pt idx="0">
                  <c:v>36616</c:v>
                </c:pt>
                <c:pt idx="1">
                  <c:v>36707</c:v>
                </c:pt>
                <c:pt idx="2">
                  <c:v>36799</c:v>
                </c:pt>
                <c:pt idx="3">
                  <c:v>36891</c:v>
                </c:pt>
                <c:pt idx="4">
                  <c:v>36981</c:v>
                </c:pt>
                <c:pt idx="5">
                  <c:v>37072</c:v>
                </c:pt>
                <c:pt idx="6">
                  <c:v>37164</c:v>
                </c:pt>
                <c:pt idx="7">
                  <c:v>37256</c:v>
                </c:pt>
                <c:pt idx="8">
                  <c:v>37346</c:v>
                </c:pt>
                <c:pt idx="9">
                  <c:v>37437</c:v>
                </c:pt>
                <c:pt idx="10">
                  <c:v>37529</c:v>
                </c:pt>
                <c:pt idx="11">
                  <c:v>37621</c:v>
                </c:pt>
                <c:pt idx="12">
                  <c:v>37711</c:v>
                </c:pt>
                <c:pt idx="13">
                  <c:v>37802</c:v>
                </c:pt>
                <c:pt idx="14">
                  <c:v>37894</c:v>
                </c:pt>
                <c:pt idx="15">
                  <c:v>37986</c:v>
                </c:pt>
                <c:pt idx="16">
                  <c:v>38077</c:v>
                </c:pt>
                <c:pt idx="17">
                  <c:v>38168</c:v>
                </c:pt>
                <c:pt idx="18">
                  <c:v>38260</c:v>
                </c:pt>
                <c:pt idx="19">
                  <c:v>38352</c:v>
                </c:pt>
                <c:pt idx="20">
                  <c:v>38442</c:v>
                </c:pt>
                <c:pt idx="21">
                  <c:v>38533</c:v>
                </c:pt>
                <c:pt idx="22">
                  <c:v>38625</c:v>
                </c:pt>
                <c:pt idx="23">
                  <c:v>38717</c:v>
                </c:pt>
                <c:pt idx="24">
                  <c:v>38807</c:v>
                </c:pt>
                <c:pt idx="25">
                  <c:v>38898</c:v>
                </c:pt>
                <c:pt idx="26">
                  <c:v>38990</c:v>
                </c:pt>
                <c:pt idx="27">
                  <c:v>39082</c:v>
                </c:pt>
                <c:pt idx="28">
                  <c:v>39172</c:v>
                </c:pt>
                <c:pt idx="29">
                  <c:v>39263</c:v>
                </c:pt>
                <c:pt idx="30">
                  <c:v>39355</c:v>
                </c:pt>
                <c:pt idx="31">
                  <c:v>39447</c:v>
                </c:pt>
                <c:pt idx="32">
                  <c:v>39538</c:v>
                </c:pt>
                <c:pt idx="33">
                  <c:v>39629</c:v>
                </c:pt>
                <c:pt idx="34">
                  <c:v>39721</c:v>
                </c:pt>
                <c:pt idx="35">
                  <c:v>39813</c:v>
                </c:pt>
                <c:pt idx="36">
                  <c:v>39903</c:v>
                </c:pt>
                <c:pt idx="37">
                  <c:v>39994</c:v>
                </c:pt>
                <c:pt idx="38">
                  <c:v>40086</c:v>
                </c:pt>
                <c:pt idx="39">
                  <c:v>40178</c:v>
                </c:pt>
                <c:pt idx="40">
                  <c:v>40268</c:v>
                </c:pt>
                <c:pt idx="41">
                  <c:v>40359</c:v>
                </c:pt>
                <c:pt idx="42">
                  <c:v>40451</c:v>
                </c:pt>
                <c:pt idx="43">
                  <c:v>40543</c:v>
                </c:pt>
                <c:pt idx="44">
                  <c:v>40633</c:v>
                </c:pt>
                <c:pt idx="45">
                  <c:v>40724</c:v>
                </c:pt>
                <c:pt idx="46">
                  <c:v>40816</c:v>
                </c:pt>
                <c:pt idx="47">
                  <c:v>40908</c:v>
                </c:pt>
                <c:pt idx="48">
                  <c:v>40999</c:v>
                </c:pt>
                <c:pt idx="49">
                  <c:v>41090</c:v>
                </c:pt>
                <c:pt idx="50">
                  <c:v>41182</c:v>
                </c:pt>
                <c:pt idx="51">
                  <c:v>41274</c:v>
                </c:pt>
              </c:numCache>
            </c:numRef>
          </c:cat>
          <c:val>
            <c:numRef>
              <c:f>ICPF!$L$57:$L$108</c:f>
              <c:numCache>
                <c:formatCode>General</c:formatCode>
                <c:ptCount val="52"/>
                <c:pt idx="0">
                  <c:v>0.68530247336879901</c:v>
                </c:pt>
                <c:pt idx="1">
                  <c:v>0.67459592305346427</c:v>
                </c:pt>
                <c:pt idx="2">
                  <c:v>0.67185653968155468</c:v>
                </c:pt>
                <c:pt idx="3">
                  <c:v>0.65981887658591598</c:v>
                </c:pt>
                <c:pt idx="4">
                  <c:v>0.63149262722031274</c:v>
                </c:pt>
                <c:pt idx="5">
                  <c:v>0.63278104285955605</c:v>
                </c:pt>
                <c:pt idx="6">
                  <c:v>0.59900443861399622</c:v>
                </c:pt>
                <c:pt idx="7">
                  <c:v>0.60786617099396978</c:v>
                </c:pt>
                <c:pt idx="8">
                  <c:v>0.6085832680808313</c:v>
                </c:pt>
                <c:pt idx="9">
                  <c:v>0.57656237206220995</c:v>
                </c:pt>
                <c:pt idx="10">
                  <c:v>0.51160291500151123</c:v>
                </c:pt>
                <c:pt idx="11">
                  <c:v>0.51718163149992269</c:v>
                </c:pt>
                <c:pt idx="12">
                  <c:v>0.48717587988813371</c:v>
                </c:pt>
                <c:pt idx="13">
                  <c:v>0.51363693963627899</c:v>
                </c:pt>
                <c:pt idx="14">
                  <c:v>0.51376571980115626</c:v>
                </c:pt>
                <c:pt idx="15">
                  <c:v>0.524056902918282</c:v>
                </c:pt>
                <c:pt idx="16">
                  <c:v>0.50934522434668883</c:v>
                </c:pt>
                <c:pt idx="17">
                  <c:v>0.50569081768145585</c:v>
                </c:pt>
                <c:pt idx="18">
                  <c:v>0.49922783432967288</c:v>
                </c:pt>
                <c:pt idx="19">
                  <c:v>0.50540315214246823</c:v>
                </c:pt>
                <c:pt idx="20">
                  <c:v>0.50951435572522763</c:v>
                </c:pt>
                <c:pt idx="21">
                  <c:v>0.51234198025456212</c:v>
                </c:pt>
                <c:pt idx="22">
                  <c:v>0.53009635202353811</c:v>
                </c:pt>
                <c:pt idx="23">
                  <c:v>0.5375886065545189</c:v>
                </c:pt>
                <c:pt idx="24">
                  <c:v>0.54395365252259942</c:v>
                </c:pt>
                <c:pt idx="25">
                  <c:v>0.52598282418475351</c:v>
                </c:pt>
                <c:pt idx="26">
                  <c:v>0.51790379691569111</c:v>
                </c:pt>
                <c:pt idx="27">
                  <c:v>0.52697781667818167</c:v>
                </c:pt>
                <c:pt idx="28">
                  <c:v>0.52591337832370721</c:v>
                </c:pt>
                <c:pt idx="29">
                  <c:v>0.53322393032922155</c:v>
                </c:pt>
                <c:pt idx="30">
                  <c:v>0.52857456350656562</c:v>
                </c:pt>
                <c:pt idx="31">
                  <c:v>0.51593422089925511</c:v>
                </c:pt>
                <c:pt idx="32">
                  <c:v>0.49448563778938714</c:v>
                </c:pt>
                <c:pt idx="33">
                  <c:v>0.49682147806923904</c:v>
                </c:pt>
                <c:pt idx="34">
                  <c:v>0.4770280897408179</c:v>
                </c:pt>
                <c:pt idx="35">
                  <c:v>0.43425957591944658</c:v>
                </c:pt>
                <c:pt idx="36">
                  <c:v>0.40563641524222688</c:v>
                </c:pt>
                <c:pt idx="37">
                  <c:v>0.4271378062449051</c:v>
                </c:pt>
                <c:pt idx="38">
                  <c:v>0.45663325812486888</c:v>
                </c:pt>
                <c:pt idx="39">
                  <c:v>0.46239237863001742</c:v>
                </c:pt>
                <c:pt idx="40">
                  <c:v>0.45187113707388643</c:v>
                </c:pt>
                <c:pt idx="41">
                  <c:v>0.42008923915339369</c:v>
                </c:pt>
                <c:pt idx="42">
                  <c:v>0.44204696029886753</c:v>
                </c:pt>
                <c:pt idx="43">
                  <c:v>0.45719944337854052</c:v>
                </c:pt>
                <c:pt idx="44">
                  <c:v>0.45889208551202931</c:v>
                </c:pt>
                <c:pt idx="45">
                  <c:v>0.45126798322252598</c:v>
                </c:pt>
                <c:pt idx="46">
                  <c:v>0.40890679216104175</c:v>
                </c:pt>
                <c:pt idx="47">
                  <c:v>0.41129143748320446</c:v>
                </c:pt>
                <c:pt idx="48">
                  <c:v>0.42428255784915059</c:v>
                </c:pt>
                <c:pt idx="49">
                  <c:v>0.40645822359441264</c:v>
                </c:pt>
                <c:pt idx="50">
                  <c:v>0.4125794464983028</c:v>
                </c:pt>
                <c:pt idx="51">
                  <c:v>0.41915599091244687</c:v>
                </c:pt>
              </c:numCache>
            </c:numRef>
          </c:val>
        </c:ser>
        <c:ser>
          <c:idx val="4"/>
          <c:order val="4"/>
          <c:tx>
            <c:strRef>
              <c:f>ICPF!$M$4</c:f>
              <c:strCache>
                <c:ptCount val="1"/>
                <c:pt idx="0">
                  <c:v>Others</c:v>
                </c:pt>
              </c:strCache>
            </c:strRef>
          </c:tx>
          <c:cat>
            <c:numRef>
              <c:f>ICPF!$H$57:$H$108</c:f>
              <c:numCache>
                <c:formatCode>m/d/yyyy</c:formatCode>
                <c:ptCount val="52"/>
                <c:pt idx="0">
                  <c:v>36616</c:v>
                </c:pt>
                <c:pt idx="1">
                  <c:v>36707</c:v>
                </c:pt>
                <c:pt idx="2">
                  <c:v>36799</c:v>
                </c:pt>
                <c:pt idx="3">
                  <c:v>36891</c:v>
                </c:pt>
                <c:pt idx="4">
                  <c:v>36981</c:v>
                </c:pt>
                <c:pt idx="5">
                  <c:v>37072</c:v>
                </c:pt>
                <c:pt idx="6">
                  <c:v>37164</c:v>
                </c:pt>
                <c:pt idx="7">
                  <c:v>37256</c:v>
                </c:pt>
                <c:pt idx="8">
                  <c:v>37346</c:v>
                </c:pt>
                <c:pt idx="9">
                  <c:v>37437</c:v>
                </c:pt>
                <c:pt idx="10">
                  <c:v>37529</c:v>
                </c:pt>
                <c:pt idx="11">
                  <c:v>37621</c:v>
                </c:pt>
                <c:pt idx="12">
                  <c:v>37711</c:v>
                </c:pt>
                <c:pt idx="13">
                  <c:v>37802</c:v>
                </c:pt>
                <c:pt idx="14">
                  <c:v>37894</c:v>
                </c:pt>
                <c:pt idx="15">
                  <c:v>37986</c:v>
                </c:pt>
                <c:pt idx="16">
                  <c:v>38077</c:v>
                </c:pt>
                <c:pt idx="17">
                  <c:v>38168</c:v>
                </c:pt>
                <c:pt idx="18">
                  <c:v>38260</c:v>
                </c:pt>
                <c:pt idx="19">
                  <c:v>38352</c:v>
                </c:pt>
                <c:pt idx="20">
                  <c:v>38442</c:v>
                </c:pt>
                <c:pt idx="21">
                  <c:v>38533</c:v>
                </c:pt>
                <c:pt idx="22">
                  <c:v>38625</c:v>
                </c:pt>
                <c:pt idx="23">
                  <c:v>38717</c:v>
                </c:pt>
                <c:pt idx="24">
                  <c:v>38807</c:v>
                </c:pt>
                <c:pt idx="25">
                  <c:v>38898</c:v>
                </c:pt>
                <c:pt idx="26">
                  <c:v>38990</c:v>
                </c:pt>
                <c:pt idx="27">
                  <c:v>39082</c:v>
                </c:pt>
                <c:pt idx="28">
                  <c:v>39172</c:v>
                </c:pt>
                <c:pt idx="29">
                  <c:v>39263</c:v>
                </c:pt>
                <c:pt idx="30">
                  <c:v>39355</c:v>
                </c:pt>
                <c:pt idx="31">
                  <c:v>39447</c:v>
                </c:pt>
                <c:pt idx="32">
                  <c:v>39538</c:v>
                </c:pt>
                <c:pt idx="33">
                  <c:v>39629</c:v>
                </c:pt>
                <c:pt idx="34">
                  <c:v>39721</c:v>
                </c:pt>
                <c:pt idx="35">
                  <c:v>39813</c:v>
                </c:pt>
                <c:pt idx="36">
                  <c:v>39903</c:v>
                </c:pt>
                <c:pt idx="37">
                  <c:v>39994</c:v>
                </c:pt>
                <c:pt idx="38">
                  <c:v>40086</c:v>
                </c:pt>
                <c:pt idx="39">
                  <c:v>40178</c:v>
                </c:pt>
                <c:pt idx="40">
                  <c:v>40268</c:v>
                </c:pt>
                <c:pt idx="41">
                  <c:v>40359</c:v>
                </c:pt>
                <c:pt idx="42">
                  <c:v>40451</c:v>
                </c:pt>
                <c:pt idx="43">
                  <c:v>40543</c:v>
                </c:pt>
                <c:pt idx="44">
                  <c:v>40633</c:v>
                </c:pt>
                <c:pt idx="45">
                  <c:v>40724</c:v>
                </c:pt>
                <c:pt idx="46">
                  <c:v>40816</c:v>
                </c:pt>
                <c:pt idx="47">
                  <c:v>40908</c:v>
                </c:pt>
                <c:pt idx="48">
                  <c:v>40999</c:v>
                </c:pt>
                <c:pt idx="49">
                  <c:v>41090</c:v>
                </c:pt>
                <c:pt idx="50">
                  <c:v>41182</c:v>
                </c:pt>
                <c:pt idx="51">
                  <c:v>41274</c:v>
                </c:pt>
              </c:numCache>
            </c:numRef>
          </c:cat>
          <c:val>
            <c:numRef>
              <c:f>ICPF!$M$57:$M$108</c:f>
              <c:numCache>
                <c:formatCode>General</c:formatCode>
                <c:ptCount val="52"/>
                <c:pt idx="0">
                  <c:v>4.9720499407654661E-2</c:v>
                </c:pt>
                <c:pt idx="1">
                  <c:v>5.1030598027901219E-2</c:v>
                </c:pt>
                <c:pt idx="2">
                  <c:v>5.2187730474278715E-2</c:v>
                </c:pt>
                <c:pt idx="3">
                  <c:v>5.2555838542034383E-2</c:v>
                </c:pt>
                <c:pt idx="4">
                  <c:v>6.1578402539091193E-2</c:v>
                </c:pt>
                <c:pt idx="5">
                  <c:v>6.1125734643400209E-2</c:v>
                </c:pt>
                <c:pt idx="6">
                  <c:v>6.774722968785174E-2</c:v>
                </c:pt>
                <c:pt idx="7">
                  <c:v>6.6006585515667626E-2</c:v>
                </c:pt>
                <c:pt idx="8">
                  <c:v>7.1130473100445624E-2</c:v>
                </c:pt>
                <c:pt idx="9">
                  <c:v>7.4745105628822972E-2</c:v>
                </c:pt>
                <c:pt idx="10">
                  <c:v>8.906501289212776E-2</c:v>
                </c:pt>
                <c:pt idx="11">
                  <c:v>8.8167586478975823E-2</c:v>
                </c:pt>
                <c:pt idx="12">
                  <c:v>9.483532895336011E-2</c:v>
                </c:pt>
                <c:pt idx="13">
                  <c:v>9.24107195409829E-2</c:v>
                </c:pt>
                <c:pt idx="14">
                  <c:v>9.7900533783089383E-2</c:v>
                </c:pt>
                <c:pt idx="15">
                  <c:v>9.8020212145699226E-2</c:v>
                </c:pt>
                <c:pt idx="16">
                  <c:v>0.11079523112734069</c:v>
                </c:pt>
                <c:pt idx="17">
                  <c:v>0.11153867225950298</c:v>
                </c:pt>
                <c:pt idx="18">
                  <c:v>0.11576765309200421</c:v>
                </c:pt>
                <c:pt idx="19">
                  <c:v>0.11809030917784169</c:v>
                </c:pt>
                <c:pt idx="20">
                  <c:v>0.11404451034086271</c:v>
                </c:pt>
                <c:pt idx="21">
                  <c:v>0.1130641553676961</c:v>
                </c:pt>
                <c:pt idx="22">
                  <c:v>0.10893989885170363</c:v>
                </c:pt>
                <c:pt idx="23">
                  <c:v>0.1043104006535589</c:v>
                </c:pt>
                <c:pt idx="24">
                  <c:v>0.10162685474119248</c:v>
                </c:pt>
                <c:pt idx="25">
                  <c:v>0.10810358092661865</c:v>
                </c:pt>
                <c:pt idx="26">
                  <c:v>0.1132035866833907</c:v>
                </c:pt>
                <c:pt idx="27">
                  <c:v>0.11829463200032175</c:v>
                </c:pt>
                <c:pt idx="28">
                  <c:v>0.11796420857457846</c:v>
                </c:pt>
                <c:pt idx="29">
                  <c:v>0.1191655566381894</c:v>
                </c:pt>
                <c:pt idx="30">
                  <c:v>0.11844568681677081</c:v>
                </c:pt>
                <c:pt idx="31">
                  <c:v>0.11949476363290379</c:v>
                </c:pt>
                <c:pt idx="32">
                  <c:v>0.12625578950710259</c:v>
                </c:pt>
                <c:pt idx="33">
                  <c:v>0.12470146229197354</c:v>
                </c:pt>
                <c:pt idx="34">
                  <c:v>0.13111206673303233</c:v>
                </c:pt>
                <c:pt idx="35">
                  <c:v>0.15610895961667248</c:v>
                </c:pt>
                <c:pt idx="36">
                  <c:v>0.16316486011712072</c:v>
                </c:pt>
                <c:pt idx="37">
                  <c:v>0.13290093285144444</c:v>
                </c:pt>
                <c:pt idx="38">
                  <c:v>0.11921925907532116</c:v>
                </c:pt>
                <c:pt idx="39">
                  <c:v>0.12100451041949345</c:v>
                </c:pt>
                <c:pt idx="40">
                  <c:v>0.12810147002086791</c:v>
                </c:pt>
                <c:pt idx="41">
                  <c:v>0.13688595495622624</c:v>
                </c:pt>
                <c:pt idx="42">
                  <c:v>0.13781893226579989</c:v>
                </c:pt>
                <c:pt idx="43">
                  <c:v>0.13097015446844451</c:v>
                </c:pt>
                <c:pt idx="44">
                  <c:v>0.12110490045266631</c:v>
                </c:pt>
                <c:pt idx="45">
                  <c:v>0.12461343649803003</c:v>
                </c:pt>
                <c:pt idx="46">
                  <c:v>0.14210710990396236</c:v>
                </c:pt>
                <c:pt idx="47">
                  <c:v>0.14304814910892216</c:v>
                </c:pt>
                <c:pt idx="48">
                  <c:v>0.13363854254859087</c:v>
                </c:pt>
                <c:pt idx="49">
                  <c:v>0.13888583435542723</c:v>
                </c:pt>
                <c:pt idx="50">
                  <c:v>0.13820485424959572</c:v>
                </c:pt>
                <c:pt idx="51">
                  <c:v>0.13239575095488099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871376"/>
        <c:axId val="324872552"/>
      </c:areaChart>
      <c:dateAx>
        <c:axId val="324871376"/>
        <c:scaling>
          <c:orientation val="minMax"/>
        </c:scaling>
        <c:delete val="0"/>
        <c:axPos val="b"/>
        <c:numFmt formatCode="yyyy" sourceLinked="0"/>
        <c:majorTickMark val="out"/>
        <c:minorTickMark val="none"/>
        <c:tickLblPos val="nextTo"/>
        <c:crossAx val="324872552"/>
        <c:crosses val="autoZero"/>
        <c:auto val="1"/>
        <c:lblOffset val="100"/>
        <c:baseTimeUnit val="months"/>
        <c:majorUnit val="12"/>
        <c:majorTimeUnit val="months"/>
      </c:dateAx>
      <c:valAx>
        <c:axId val="32487255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324871376"/>
        <c:crosses val="autoZero"/>
        <c:crossBetween val="midCat"/>
      </c:valAx>
    </c:plotArea>
    <c:legend>
      <c:legendPos val="r"/>
      <c:layout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552450</xdr:colOff>
      <xdr:row>8</xdr:row>
      <xdr:rowOff>171450</xdr:rowOff>
    </xdr:from>
    <xdr:to>
      <xdr:col>14</xdr:col>
      <xdr:colOff>295275</xdr:colOff>
      <xdr:row>28</xdr:row>
      <xdr:rowOff>76200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18"/>
  <sheetViews>
    <sheetView workbookViewId="0">
      <selection activeCell="C19" sqref="C19"/>
    </sheetView>
  </sheetViews>
  <sheetFormatPr defaultRowHeight="14.4" x14ac:dyDescent="0.55000000000000004"/>
  <sheetData>
    <row r="1" spans="1:3" s="12" customFormat="1" x14ac:dyDescent="0.55000000000000004">
      <c r="A1" s="13" t="s">
        <v>0</v>
      </c>
    </row>
    <row r="4" spans="1:3" x14ac:dyDescent="0.55000000000000004">
      <c r="A4" t="s">
        <v>7131</v>
      </c>
    </row>
    <row r="5" spans="1:3" x14ac:dyDescent="0.55000000000000004">
      <c r="B5" s="14" t="s">
        <v>7132</v>
      </c>
      <c r="C5" s="4">
        <v>1987</v>
      </c>
    </row>
    <row r="6" spans="1:3" x14ac:dyDescent="0.55000000000000004">
      <c r="B6" s="14" t="s">
        <v>7133</v>
      </c>
      <c r="C6" s="4">
        <v>2012</v>
      </c>
    </row>
    <row r="9" spans="1:3" x14ac:dyDescent="0.55000000000000004">
      <c r="B9" t="s">
        <v>7512</v>
      </c>
    </row>
    <row r="11" spans="1:3" x14ac:dyDescent="0.55000000000000004">
      <c r="B11" s="95" t="s">
        <v>7665</v>
      </c>
    </row>
    <row r="13" spans="1:3" x14ac:dyDescent="0.55000000000000004">
      <c r="B13" s="95" t="s">
        <v>7666</v>
      </c>
    </row>
    <row r="14" spans="1:3" x14ac:dyDescent="0.55000000000000004">
      <c r="C14" s="95" t="s">
        <v>7667</v>
      </c>
    </row>
    <row r="15" spans="1:3" x14ac:dyDescent="0.55000000000000004">
      <c r="C15" t="s">
        <v>7668</v>
      </c>
    </row>
    <row r="16" spans="1:3" x14ac:dyDescent="0.55000000000000004">
      <c r="C16" t="s">
        <v>7657</v>
      </c>
    </row>
    <row r="18" spans="3:3" x14ac:dyDescent="0.55000000000000004">
      <c r="C18" s="95" t="s">
        <v>7669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3564"/>
  <sheetViews>
    <sheetView workbookViewId="0">
      <selection activeCell="O2" sqref="O2"/>
    </sheetView>
  </sheetViews>
  <sheetFormatPr defaultColWidth="9.15625" defaultRowHeight="14.4" x14ac:dyDescent="0.55000000000000004"/>
  <cols>
    <col min="1" max="1" width="9.15625" style="5"/>
    <col min="2" max="2" width="13.26171875" style="5" customWidth="1"/>
    <col min="3" max="16384" width="9.15625" style="5"/>
  </cols>
  <sheetData>
    <row r="1" spans="1:9" s="12" customFormat="1" ht="48.75" customHeight="1" x14ac:dyDescent="0.55000000000000004">
      <c r="A1" s="17" t="s">
        <v>7157</v>
      </c>
    </row>
    <row r="2" spans="1:9" ht="43.2" x14ac:dyDescent="0.55000000000000004">
      <c r="A2" s="10" t="s">
        <v>3538</v>
      </c>
      <c r="B2" s="11" t="s">
        <v>1</v>
      </c>
      <c r="C2" s="11" t="s">
        <v>7101</v>
      </c>
      <c r="D2" s="11" t="s">
        <v>7102</v>
      </c>
      <c r="E2" s="11" t="s">
        <v>7105</v>
      </c>
      <c r="F2" s="11" t="s">
        <v>7106</v>
      </c>
      <c r="G2" s="11" t="s">
        <v>7107</v>
      </c>
      <c r="H2" s="11" t="s">
        <v>7108</v>
      </c>
      <c r="I2" s="11" t="s">
        <v>7113</v>
      </c>
    </row>
    <row r="3" spans="1:9" ht="57.6" x14ac:dyDescent="0.55000000000000004">
      <c r="A3" s="10" t="s">
        <v>3539</v>
      </c>
      <c r="B3" s="11" t="s">
        <v>2</v>
      </c>
      <c r="C3" s="11" t="s">
        <v>7101</v>
      </c>
      <c r="D3" s="11" t="s">
        <v>7102</v>
      </c>
      <c r="E3" s="11" t="s">
        <v>7105</v>
      </c>
      <c r="F3" s="11" t="s">
        <v>7106</v>
      </c>
      <c r="G3" s="11" t="s">
        <v>7107</v>
      </c>
      <c r="H3" s="11" t="s">
        <v>7108</v>
      </c>
      <c r="I3" s="11" t="s">
        <v>7113</v>
      </c>
    </row>
    <row r="4" spans="1:9" ht="43.2" x14ac:dyDescent="0.55000000000000004">
      <c r="A4" s="10" t="s">
        <v>3540</v>
      </c>
      <c r="B4" s="11" t="s">
        <v>3</v>
      </c>
      <c r="C4" s="11" t="s">
        <v>7101</v>
      </c>
      <c r="D4" s="11" t="s">
        <v>7102</v>
      </c>
      <c r="E4" s="11" t="s">
        <v>7105</v>
      </c>
      <c r="F4" s="11" t="s">
        <v>7106</v>
      </c>
      <c r="G4" s="11" t="s">
        <v>7107</v>
      </c>
      <c r="H4" s="11" t="s">
        <v>7108</v>
      </c>
      <c r="I4" s="11" t="s">
        <v>7113</v>
      </c>
    </row>
    <row r="5" spans="1:9" ht="43.2" x14ac:dyDescent="0.55000000000000004">
      <c r="A5" s="10" t="s">
        <v>3541</v>
      </c>
      <c r="B5" s="11" t="s">
        <v>4</v>
      </c>
      <c r="C5" s="11" t="s">
        <v>7101</v>
      </c>
      <c r="D5" s="11" t="s">
        <v>7102</v>
      </c>
      <c r="E5" s="11" t="s">
        <v>7105</v>
      </c>
      <c r="F5" s="11" t="s">
        <v>7106</v>
      </c>
      <c r="G5" s="11" t="s">
        <v>7107</v>
      </c>
      <c r="H5" s="11" t="s">
        <v>7108</v>
      </c>
      <c r="I5" s="11" t="s">
        <v>7113</v>
      </c>
    </row>
    <row r="6" spans="1:9" ht="100.8" x14ac:dyDescent="0.55000000000000004">
      <c r="A6" s="10" t="s">
        <v>3542</v>
      </c>
      <c r="B6" s="11" t="s">
        <v>5</v>
      </c>
      <c r="C6" s="11" t="s">
        <v>7101</v>
      </c>
      <c r="D6" s="11" t="s">
        <v>7102</v>
      </c>
      <c r="E6" s="11" t="s">
        <v>7105</v>
      </c>
      <c r="F6" s="11" t="s">
        <v>7106</v>
      </c>
      <c r="G6" s="11" t="s">
        <v>7107</v>
      </c>
      <c r="H6" s="11" t="s">
        <v>7108</v>
      </c>
      <c r="I6" s="11" t="s">
        <v>7113</v>
      </c>
    </row>
    <row r="7" spans="1:9" ht="115.2" x14ac:dyDescent="0.55000000000000004">
      <c r="A7" s="10" t="s">
        <v>3543</v>
      </c>
      <c r="B7" s="11" t="s">
        <v>6</v>
      </c>
      <c r="C7" s="11" t="s">
        <v>7101</v>
      </c>
      <c r="D7" s="11" t="s">
        <v>7103</v>
      </c>
      <c r="E7" s="11" t="s">
        <v>7105</v>
      </c>
      <c r="F7" s="11">
        <v>2009</v>
      </c>
      <c r="G7" s="11" t="s">
        <v>7107</v>
      </c>
      <c r="H7" s="11" t="s">
        <v>7109</v>
      </c>
      <c r="I7" s="11" t="s">
        <v>7113</v>
      </c>
    </row>
    <row r="8" spans="1:9" ht="100.8" x14ac:dyDescent="0.55000000000000004">
      <c r="A8" s="10" t="s">
        <v>3544</v>
      </c>
      <c r="B8" s="11" t="s">
        <v>7</v>
      </c>
      <c r="C8" s="11" t="s">
        <v>7101</v>
      </c>
      <c r="D8" s="11" t="s">
        <v>7102</v>
      </c>
      <c r="E8" s="11" t="s">
        <v>7105</v>
      </c>
      <c r="F8" s="11">
        <v>2009</v>
      </c>
      <c r="G8" s="11" t="s">
        <v>7107</v>
      </c>
      <c r="H8" s="11" t="s">
        <v>7109</v>
      </c>
      <c r="I8" s="11" t="s">
        <v>7113</v>
      </c>
    </row>
    <row r="9" spans="1:9" ht="57.6" x14ac:dyDescent="0.55000000000000004">
      <c r="A9" s="10" t="s">
        <v>3545</v>
      </c>
      <c r="B9" s="11" t="s">
        <v>8</v>
      </c>
      <c r="C9" s="11" t="s">
        <v>7101</v>
      </c>
      <c r="D9" s="11" t="s">
        <v>7102</v>
      </c>
      <c r="E9" s="11" t="s">
        <v>7105</v>
      </c>
      <c r="F9" s="11">
        <v>2009</v>
      </c>
      <c r="G9" s="11" t="s">
        <v>7107</v>
      </c>
      <c r="H9" s="11" t="s">
        <v>7109</v>
      </c>
      <c r="I9" s="11" t="s">
        <v>7113</v>
      </c>
    </row>
    <row r="10" spans="1:9" ht="72" x14ac:dyDescent="0.55000000000000004">
      <c r="A10" s="10" t="s">
        <v>3546</v>
      </c>
      <c r="B10" s="11" t="s">
        <v>9</v>
      </c>
      <c r="C10" s="11" t="s">
        <v>7101</v>
      </c>
      <c r="D10" s="11" t="s">
        <v>7103</v>
      </c>
      <c r="E10" s="11" t="s">
        <v>7105</v>
      </c>
      <c r="F10" s="11" t="s">
        <v>7106</v>
      </c>
      <c r="G10" s="11" t="s">
        <v>7107</v>
      </c>
      <c r="H10" s="11" t="s">
        <v>7108</v>
      </c>
      <c r="I10" s="11" t="s">
        <v>7113</v>
      </c>
    </row>
    <row r="11" spans="1:9" ht="100.8" x14ac:dyDescent="0.55000000000000004">
      <c r="A11" s="10" t="s">
        <v>3547</v>
      </c>
      <c r="B11" s="11" t="s">
        <v>10</v>
      </c>
      <c r="C11" s="11" t="s">
        <v>7101</v>
      </c>
      <c r="D11" s="11" t="s">
        <v>7102</v>
      </c>
      <c r="E11" s="11" t="s">
        <v>7105</v>
      </c>
      <c r="F11" s="11" t="s">
        <v>7106</v>
      </c>
      <c r="G11" s="11" t="s">
        <v>7107</v>
      </c>
      <c r="H11" s="11" t="s">
        <v>7108</v>
      </c>
      <c r="I11" s="11" t="s">
        <v>7113</v>
      </c>
    </row>
    <row r="12" spans="1:9" ht="57.6" x14ac:dyDescent="0.55000000000000004">
      <c r="A12" s="10" t="s">
        <v>3548</v>
      </c>
      <c r="B12" s="11" t="s">
        <v>11</v>
      </c>
      <c r="C12" s="11" t="s">
        <v>7101</v>
      </c>
      <c r="D12" s="11" t="s">
        <v>7102</v>
      </c>
      <c r="E12" s="11" t="s">
        <v>7105</v>
      </c>
      <c r="F12" s="11" t="s">
        <v>7106</v>
      </c>
      <c r="G12" s="11" t="s">
        <v>7107</v>
      </c>
      <c r="H12" s="11" t="s">
        <v>7108</v>
      </c>
      <c r="I12" s="11" t="s">
        <v>7113</v>
      </c>
    </row>
    <row r="13" spans="1:9" ht="100.8" x14ac:dyDescent="0.55000000000000004">
      <c r="A13" s="10" t="s">
        <v>3549</v>
      </c>
      <c r="B13" s="11" t="s">
        <v>12</v>
      </c>
      <c r="C13" s="11" t="s">
        <v>7101</v>
      </c>
      <c r="D13" s="11" t="s">
        <v>7103</v>
      </c>
      <c r="E13" s="11" t="s">
        <v>7105</v>
      </c>
      <c r="F13" s="11">
        <v>2009</v>
      </c>
      <c r="G13" s="11" t="s">
        <v>7107</v>
      </c>
      <c r="H13" s="11" t="s">
        <v>7109</v>
      </c>
      <c r="I13" s="11" t="s">
        <v>7113</v>
      </c>
    </row>
    <row r="14" spans="1:9" ht="100.8" x14ac:dyDescent="0.55000000000000004">
      <c r="A14" s="10" t="s">
        <v>3550</v>
      </c>
      <c r="B14" s="11" t="s">
        <v>13</v>
      </c>
      <c r="C14" s="11" t="s">
        <v>7101</v>
      </c>
      <c r="D14" s="11" t="s">
        <v>7102</v>
      </c>
      <c r="E14" s="11" t="s">
        <v>7105</v>
      </c>
      <c r="F14" s="11">
        <v>2009</v>
      </c>
      <c r="G14" s="11" t="s">
        <v>7107</v>
      </c>
      <c r="H14" s="11" t="s">
        <v>7109</v>
      </c>
      <c r="I14" s="11" t="s">
        <v>7113</v>
      </c>
    </row>
    <row r="15" spans="1:9" ht="100.8" x14ac:dyDescent="0.55000000000000004">
      <c r="A15" s="10" t="s">
        <v>3551</v>
      </c>
      <c r="B15" s="11" t="s">
        <v>14</v>
      </c>
      <c r="C15" s="11" t="s">
        <v>7101</v>
      </c>
      <c r="D15" s="11" t="s">
        <v>7102</v>
      </c>
      <c r="E15" s="11" t="s">
        <v>7105</v>
      </c>
      <c r="F15" s="11" t="s">
        <v>7106</v>
      </c>
      <c r="G15" s="11" t="s">
        <v>7107</v>
      </c>
      <c r="H15" s="11" t="s">
        <v>7108</v>
      </c>
      <c r="I15" s="11" t="s">
        <v>7113</v>
      </c>
    </row>
    <row r="16" spans="1:9" ht="100.8" x14ac:dyDescent="0.55000000000000004">
      <c r="A16" s="10" t="s">
        <v>3552</v>
      </c>
      <c r="B16" s="11" t="s">
        <v>15</v>
      </c>
      <c r="C16" s="11" t="s">
        <v>7101</v>
      </c>
      <c r="D16" s="11" t="s">
        <v>7102</v>
      </c>
      <c r="E16" s="11" t="s">
        <v>7105</v>
      </c>
      <c r="F16" s="11" t="s">
        <v>7106</v>
      </c>
      <c r="G16" s="11" t="s">
        <v>7107</v>
      </c>
      <c r="H16" s="11" t="s">
        <v>7108</v>
      </c>
      <c r="I16" s="11" t="s">
        <v>7113</v>
      </c>
    </row>
    <row r="17" spans="1:9" ht="86.4" x14ac:dyDescent="0.55000000000000004">
      <c r="A17" s="10" t="s">
        <v>3553</v>
      </c>
      <c r="B17" s="11" t="s">
        <v>16</v>
      </c>
      <c r="C17" s="11" t="s">
        <v>7101</v>
      </c>
      <c r="D17" s="11" t="s">
        <v>7102</v>
      </c>
      <c r="E17" s="11" t="s">
        <v>7105</v>
      </c>
      <c r="F17" s="11">
        <v>2009</v>
      </c>
      <c r="G17" s="11" t="s">
        <v>7107</v>
      </c>
      <c r="H17" s="11" t="s">
        <v>7109</v>
      </c>
      <c r="I17" s="11" t="s">
        <v>7113</v>
      </c>
    </row>
    <row r="18" spans="1:9" ht="115.2" x14ac:dyDescent="0.55000000000000004">
      <c r="A18" s="10" t="s">
        <v>3554</v>
      </c>
      <c r="B18" s="11" t="s">
        <v>17</v>
      </c>
      <c r="C18" s="11" t="s">
        <v>7101</v>
      </c>
      <c r="D18" s="11" t="s">
        <v>7102</v>
      </c>
      <c r="E18" s="11" t="s">
        <v>7105</v>
      </c>
      <c r="F18" s="11">
        <v>2009</v>
      </c>
      <c r="G18" s="11" t="s">
        <v>7107</v>
      </c>
      <c r="H18" s="11" t="s">
        <v>7109</v>
      </c>
      <c r="I18" s="11" t="s">
        <v>7113</v>
      </c>
    </row>
    <row r="19" spans="1:9" ht="100.8" x14ac:dyDescent="0.55000000000000004">
      <c r="A19" s="10" t="s">
        <v>3555</v>
      </c>
      <c r="B19" s="11" t="s">
        <v>18</v>
      </c>
      <c r="C19" s="11" t="s">
        <v>7101</v>
      </c>
      <c r="D19" s="11" t="s">
        <v>7102</v>
      </c>
      <c r="E19" s="11" t="s">
        <v>7105</v>
      </c>
      <c r="F19" s="11" t="s">
        <v>7106</v>
      </c>
      <c r="G19" s="11" t="s">
        <v>7107</v>
      </c>
      <c r="H19" s="11" t="s">
        <v>7108</v>
      </c>
      <c r="I19" s="11" t="s">
        <v>7113</v>
      </c>
    </row>
    <row r="20" spans="1:9" ht="72" x14ac:dyDescent="0.55000000000000004">
      <c r="A20" s="10" t="s">
        <v>3556</v>
      </c>
      <c r="B20" s="11" t="s">
        <v>19</v>
      </c>
      <c r="C20" s="11" t="s">
        <v>7101</v>
      </c>
      <c r="D20" s="11" t="s">
        <v>7102</v>
      </c>
      <c r="E20" s="11" t="s">
        <v>7105</v>
      </c>
      <c r="F20" s="11" t="s">
        <v>7106</v>
      </c>
      <c r="G20" s="11" t="s">
        <v>7107</v>
      </c>
      <c r="H20" s="11" t="s">
        <v>7108</v>
      </c>
      <c r="I20" s="11" t="s">
        <v>7113</v>
      </c>
    </row>
    <row r="21" spans="1:9" ht="100.8" x14ac:dyDescent="0.55000000000000004">
      <c r="A21" s="10" t="s">
        <v>3557</v>
      </c>
      <c r="B21" s="11" t="s">
        <v>20</v>
      </c>
      <c r="C21" s="11" t="s">
        <v>7101</v>
      </c>
      <c r="D21" s="11" t="s">
        <v>7103</v>
      </c>
      <c r="E21" s="11" t="s">
        <v>7105</v>
      </c>
      <c r="F21" s="11" t="s">
        <v>7106</v>
      </c>
      <c r="G21" s="11" t="s">
        <v>7107</v>
      </c>
      <c r="H21" s="11" t="s">
        <v>7108</v>
      </c>
      <c r="I21" s="11" t="s">
        <v>7113</v>
      </c>
    </row>
    <row r="22" spans="1:9" ht="43.2" x14ac:dyDescent="0.55000000000000004">
      <c r="A22" s="10" t="s">
        <v>3558</v>
      </c>
      <c r="B22" s="11" t="s">
        <v>21</v>
      </c>
      <c r="C22" s="11" t="s">
        <v>7101</v>
      </c>
      <c r="D22" s="11" t="s">
        <v>7102</v>
      </c>
      <c r="E22" s="11" t="s">
        <v>7105</v>
      </c>
      <c r="F22" s="11">
        <v>2009</v>
      </c>
      <c r="G22" s="11" t="s">
        <v>7107</v>
      </c>
      <c r="H22" s="11" t="s">
        <v>7109</v>
      </c>
      <c r="I22" s="11" t="s">
        <v>7113</v>
      </c>
    </row>
    <row r="23" spans="1:9" ht="57.6" x14ac:dyDescent="0.55000000000000004">
      <c r="A23" s="10" t="s">
        <v>3559</v>
      </c>
      <c r="B23" s="11" t="s">
        <v>22</v>
      </c>
      <c r="C23" s="11" t="s">
        <v>7101</v>
      </c>
      <c r="D23" s="11" t="s">
        <v>7102</v>
      </c>
      <c r="E23" s="11" t="s">
        <v>7105</v>
      </c>
      <c r="F23" s="11" t="s">
        <v>7106</v>
      </c>
      <c r="G23" s="11" t="s">
        <v>7107</v>
      </c>
      <c r="H23" s="11" t="s">
        <v>7108</v>
      </c>
      <c r="I23" s="11" t="s">
        <v>7113</v>
      </c>
    </row>
    <row r="24" spans="1:9" ht="57.6" x14ac:dyDescent="0.55000000000000004">
      <c r="A24" s="10" t="s">
        <v>3560</v>
      </c>
      <c r="B24" s="11" t="s">
        <v>23</v>
      </c>
      <c r="C24" s="11" t="s">
        <v>7101</v>
      </c>
      <c r="D24" s="11" t="s">
        <v>7102</v>
      </c>
      <c r="E24" s="11" t="s">
        <v>7105</v>
      </c>
      <c r="F24" s="11" t="s">
        <v>7106</v>
      </c>
      <c r="G24" s="11" t="s">
        <v>7107</v>
      </c>
      <c r="H24" s="11" t="s">
        <v>7108</v>
      </c>
      <c r="I24" s="11" t="s">
        <v>7113</v>
      </c>
    </row>
    <row r="25" spans="1:9" ht="43.2" x14ac:dyDescent="0.55000000000000004">
      <c r="A25" s="10" t="s">
        <v>3561</v>
      </c>
      <c r="B25" s="11" t="s">
        <v>24</v>
      </c>
      <c r="C25" s="11" t="s">
        <v>7101</v>
      </c>
      <c r="D25" s="11" t="s">
        <v>7102</v>
      </c>
      <c r="E25" s="11" t="s">
        <v>7105</v>
      </c>
      <c r="F25" s="11" t="s">
        <v>7106</v>
      </c>
      <c r="G25" s="11" t="s">
        <v>7107</v>
      </c>
      <c r="H25" s="11" t="s">
        <v>7108</v>
      </c>
      <c r="I25" s="11" t="s">
        <v>7113</v>
      </c>
    </row>
    <row r="26" spans="1:9" ht="86.4" x14ac:dyDescent="0.55000000000000004">
      <c r="A26" s="10" t="s">
        <v>3562</v>
      </c>
      <c r="B26" s="11" t="s">
        <v>25</v>
      </c>
      <c r="C26" s="11" t="s">
        <v>7101</v>
      </c>
      <c r="D26" s="11" t="s">
        <v>7103</v>
      </c>
      <c r="E26" s="11" t="s">
        <v>7105</v>
      </c>
      <c r="F26" s="11" t="s">
        <v>7106</v>
      </c>
      <c r="G26" s="11" t="s">
        <v>7107</v>
      </c>
      <c r="H26" s="11" t="s">
        <v>7108</v>
      </c>
      <c r="I26" s="11" t="s">
        <v>7113</v>
      </c>
    </row>
    <row r="27" spans="1:9" ht="57.6" x14ac:dyDescent="0.55000000000000004">
      <c r="A27" s="10" t="s">
        <v>3563</v>
      </c>
      <c r="B27" s="11" t="s">
        <v>26</v>
      </c>
      <c r="C27" s="11" t="s">
        <v>7101</v>
      </c>
      <c r="D27" s="11" t="s">
        <v>7102</v>
      </c>
      <c r="E27" s="11" t="s">
        <v>7105</v>
      </c>
      <c r="F27" s="11" t="s">
        <v>7106</v>
      </c>
      <c r="G27" s="11" t="s">
        <v>7107</v>
      </c>
      <c r="H27" s="11" t="s">
        <v>7108</v>
      </c>
      <c r="I27" s="11" t="s">
        <v>7113</v>
      </c>
    </row>
    <row r="28" spans="1:9" ht="57.6" x14ac:dyDescent="0.55000000000000004">
      <c r="A28" s="10" t="s">
        <v>3564</v>
      </c>
      <c r="B28" s="11" t="s">
        <v>27</v>
      </c>
      <c r="C28" s="11" t="s">
        <v>7101</v>
      </c>
      <c r="D28" s="11" t="s">
        <v>7102</v>
      </c>
      <c r="E28" s="11" t="s">
        <v>7105</v>
      </c>
      <c r="F28" s="11" t="s">
        <v>7106</v>
      </c>
      <c r="G28" s="11" t="s">
        <v>7107</v>
      </c>
      <c r="H28" s="11" t="s">
        <v>7108</v>
      </c>
      <c r="I28" s="11" t="s">
        <v>7113</v>
      </c>
    </row>
    <row r="29" spans="1:9" ht="57.6" x14ac:dyDescent="0.55000000000000004">
      <c r="A29" s="10" t="s">
        <v>3565</v>
      </c>
      <c r="B29" s="11" t="s">
        <v>28</v>
      </c>
      <c r="C29" s="11" t="s">
        <v>7101</v>
      </c>
      <c r="D29" s="11" t="s">
        <v>7102</v>
      </c>
      <c r="E29" s="11" t="s">
        <v>7105</v>
      </c>
      <c r="F29" s="11" t="s">
        <v>7106</v>
      </c>
      <c r="G29" s="11" t="s">
        <v>7107</v>
      </c>
      <c r="H29" s="11" t="s">
        <v>7108</v>
      </c>
      <c r="I29" s="11" t="s">
        <v>7113</v>
      </c>
    </row>
    <row r="30" spans="1:9" ht="43.2" x14ac:dyDescent="0.55000000000000004">
      <c r="A30" s="10" t="s">
        <v>3566</v>
      </c>
      <c r="B30" s="11" t="s">
        <v>29</v>
      </c>
      <c r="C30" s="11" t="s">
        <v>7101</v>
      </c>
      <c r="D30" s="11" t="s">
        <v>7102</v>
      </c>
      <c r="E30" s="11" t="s">
        <v>7105</v>
      </c>
      <c r="F30" s="11" t="s">
        <v>7106</v>
      </c>
      <c r="G30" s="11" t="s">
        <v>7107</v>
      </c>
      <c r="H30" s="11" t="s">
        <v>7108</v>
      </c>
      <c r="I30" s="11" t="s">
        <v>7113</v>
      </c>
    </row>
    <row r="31" spans="1:9" ht="72" x14ac:dyDescent="0.55000000000000004">
      <c r="A31" s="10" t="s">
        <v>3567</v>
      </c>
      <c r="B31" s="11" t="s">
        <v>30</v>
      </c>
      <c r="C31" s="11" t="s">
        <v>7101</v>
      </c>
      <c r="D31" s="11" t="s">
        <v>7102</v>
      </c>
      <c r="E31" s="11" t="s">
        <v>7105</v>
      </c>
      <c r="F31" s="11">
        <v>2009</v>
      </c>
      <c r="G31" s="11" t="s">
        <v>7107</v>
      </c>
      <c r="H31" s="11" t="s">
        <v>7109</v>
      </c>
      <c r="I31" s="11" t="s">
        <v>7113</v>
      </c>
    </row>
    <row r="32" spans="1:9" ht="43.2" x14ac:dyDescent="0.55000000000000004">
      <c r="A32" s="10" t="s">
        <v>3568</v>
      </c>
      <c r="B32" s="11" t="s">
        <v>31</v>
      </c>
      <c r="C32" s="11" t="s">
        <v>7101</v>
      </c>
      <c r="D32" s="11" t="s">
        <v>7102</v>
      </c>
      <c r="E32" s="11" t="s">
        <v>7105</v>
      </c>
      <c r="F32" s="11" t="s">
        <v>7106</v>
      </c>
      <c r="G32" s="11" t="s">
        <v>7107</v>
      </c>
      <c r="H32" s="11" t="s">
        <v>7108</v>
      </c>
      <c r="I32" s="11" t="s">
        <v>7113</v>
      </c>
    </row>
    <row r="33" spans="1:9" ht="100.8" x14ac:dyDescent="0.55000000000000004">
      <c r="A33" s="10" t="s">
        <v>3569</v>
      </c>
      <c r="B33" s="11" t="s">
        <v>32</v>
      </c>
      <c r="C33" s="11" t="s">
        <v>7101</v>
      </c>
      <c r="D33" s="11" t="s">
        <v>7103</v>
      </c>
      <c r="E33" s="11" t="s">
        <v>7105</v>
      </c>
      <c r="F33" s="11" t="s">
        <v>7106</v>
      </c>
      <c r="G33" s="11" t="s">
        <v>7107</v>
      </c>
      <c r="H33" s="11" t="s">
        <v>7108</v>
      </c>
      <c r="I33" s="11" t="s">
        <v>7113</v>
      </c>
    </row>
    <row r="34" spans="1:9" ht="86.4" x14ac:dyDescent="0.55000000000000004">
      <c r="A34" s="10" t="s">
        <v>3570</v>
      </c>
      <c r="B34" s="11" t="s">
        <v>33</v>
      </c>
      <c r="C34" s="11" t="s">
        <v>7101</v>
      </c>
      <c r="D34" s="11" t="s">
        <v>7102</v>
      </c>
      <c r="E34" s="11" t="s">
        <v>7105</v>
      </c>
      <c r="F34" s="11" t="s">
        <v>7106</v>
      </c>
      <c r="G34" s="11" t="s">
        <v>7107</v>
      </c>
      <c r="H34" s="11" t="s">
        <v>7108</v>
      </c>
      <c r="I34" s="11" t="s">
        <v>7113</v>
      </c>
    </row>
    <row r="35" spans="1:9" ht="43.2" x14ac:dyDescent="0.55000000000000004">
      <c r="A35" s="10" t="s">
        <v>3571</v>
      </c>
      <c r="B35" s="11" t="s">
        <v>34</v>
      </c>
      <c r="C35" s="11" t="s">
        <v>7101</v>
      </c>
      <c r="D35" s="11" t="s">
        <v>7102</v>
      </c>
      <c r="E35" s="11" t="s">
        <v>7105</v>
      </c>
      <c r="F35" s="11" t="s">
        <v>7106</v>
      </c>
      <c r="G35" s="11" t="s">
        <v>7107</v>
      </c>
      <c r="H35" s="11" t="s">
        <v>7108</v>
      </c>
      <c r="I35" s="11" t="s">
        <v>7113</v>
      </c>
    </row>
    <row r="36" spans="1:9" ht="43.2" x14ac:dyDescent="0.55000000000000004">
      <c r="A36" s="10" t="s">
        <v>3572</v>
      </c>
      <c r="B36" s="11" t="s">
        <v>35</v>
      </c>
      <c r="C36" s="11" t="s">
        <v>7101</v>
      </c>
      <c r="D36" s="11" t="s">
        <v>7102</v>
      </c>
      <c r="E36" s="11" t="s">
        <v>7105</v>
      </c>
      <c r="F36" s="11" t="s">
        <v>7106</v>
      </c>
      <c r="G36" s="11" t="s">
        <v>7107</v>
      </c>
      <c r="H36" s="11" t="s">
        <v>7108</v>
      </c>
      <c r="I36" s="11" t="s">
        <v>7113</v>
      </c>
    </row>
    <row r="37" spans="1:9" ht="43.2" x14ac:dyDescent="0.55000000000000004">
      <c r="A37" s="10" t="s">
        <v>3573</v>
      </c>
      <c r="B37" s="11" t="s">
        <v>36</v>
      </c>
      <c r="C37" s="11" t="s">
        <v>7101</v>
      </c>
      <c r="D37" s="11" t="s">
        <v>7102</v>
      </c>
      <c r="E37" s="11" t="s">
        <v>7105</v>
      </c>
      <c r="F37" s="11" t="s">
        <v>7106</v>
      </c>
      <c r="G37" s="11" t="s">
        <v>7107</v>
      </c>
      <c r="H37" s="11" t="s">
        <v>7108</v>
      </c>
      <c r="I37" s="11" t="s">
        <v>7113</v>
      </c>
    </row>
    <row r="38" spans="1:9" ht="43.2" x14ac:dyDescent="0.55000000000000004">
      <c r="A38" s="10" t="s">
        <v>3574</v>
      </c>
      <c r="B38" s="11" t="s">
        <v>37</v>
      </c>
      <c r="C38" s="11" t="s">
        <v>7101</v>
      </c>
      <c r="D38" s="11" t="s">
        <v>7102</v>
      </c>
      <c r="E38" s="11" t="s">
        <v>7105</v>
      </c>
      <c r="F38" s="11" t="s">
        <v>7106</v>
      </c>
      <c r="G38" s="11" t="s">
        <v>7107</v>
      </c>
      <c r="H38" s="11" t="s">
        <v>7108</v>
      </c>
      <c r="I38" s="11" t="s">
        <v>7113</v>
      </c>
    </row>
    <row r="39" spans="1:9" ht="72" x14ac:dyDescent="0.55000000000000004">
      <c r="A39" s="10" t="s">
        <v>3575</v>
      </c>
      <c r="B39" s="11" t="s">
        <v>38</v>
      </c>
      <c r="C39" s="11" t="s">
        <v>7101</v>
      </c>
      <c r="D39" s="11" t="s">
        <v>7102</v>
      </c>
      <c r="E39" s="11" t="s">
        <v>7105</v>
      </c>
      <c r="F39" s="11" t="s">
        <v>7106</v>
      </c>
      <c r="G39" s="11" t="s">
        <v>7107</v>
      </c>
      <c r="H39" s="11" t="s">
        <v>7108</v>
      </c>
      <c r="I39" s="11" t="s">
        <v>7113</v>
      </c>
    </row>
    <row r="40" spans="1:9" ht="72" x14ac:dyDescent="0.55000000000000004">
      <c r="A40" s="10" t="s">
        <v>3576</v>
      </c>
      <c r="B40" s="11" t="s">
        <v>39</v>
      </c>
      <c r="C40" s="11" t="s">
        <v>7101</v>
      </c>
      <c r="D40" s="11" t="s">
        <v>7102</v>
      </c>
      <c r="E40" s="11" t="s">
        <v>7105</v>
      </c>
      <c r="F40" s="11" t="s">
        <v>7106</v>
      </c>
      <c r="G40" s="11" t="s">
        <v>7107</v>
      </c>
      <c r="H40" s="11" t="s">
        <v>7108</v>
      </c>
      <c r="I40" s="11" t="s">
        <v>7113</v>
      </c>
    </row>
    <row r="41" spans="1:9" ht="57.6" x14ac:dyDescent="0.55000000000000004">
      <c r="A41" s="10" t="s">
        <v>3577</v>
      </c>
      <c r="B41" s="11" t="s">
        <v>40</v>
      </c>
      <c r="C41" s="11" t="s">
        <v>7101</v>
      </c>
      <c r="D41" s="11" t="s">
        <v>7102</v>
      </c>
      <c r="E41" s="11" t="s">
        <v>7105</v>
      </c>
      <c r="F41" s="11" t="s">
        <v>7106</v>
      </c>
      <c r="G41" s="11" t="s">
        <v>7107</v>
      </c>
      <c r="H41" s="11" t="s">
        <v>7108</v>
      </c>
      <c r="I41" s="11" t="s">
        <v>7113</v>
      </c>
    </row>
    <row r="42" spans="1:9" ht="57.6" x14ac:dyDescent="0.55000000000000004">
      <c r="A42" s="10" t="s">
        <v>3578</v>
      </c>
      <c r="B42" s="11" t="s">
        <v>41</v>
      </c>
      <c r="C42" s="11" t="s">
        <v>7101</v>
      </c>
      <c r="D42" s="11" t="s">
        <v>7102</v>
      </c>
      <c r="E42" s="11" t="s">
        <v>7105</v>
      </c>
      <c r="F42" s="11" t="s">
        <v>7106</v>
      </c>
      <c r="G42" s="11" t="s">
        <v>7107</v>
      </c>
      <c r="H42" s="11" t="s">
        <v>7108</v>
      </c>
      <c r="I42" s="11" t="s">
        <v>7113</v>
      </c>
    </row>
    <row r="43" spans="1:9" ht="57.6" x14ac:dyDescent="0.55000000000000004">
      <c r="A43" s="10" t="s">
        <v>3579</v>
      </c>
      <c r="B43" s="11" t="s">
        <v>42</v>
      </c>
      <c r="C43" s="11" t="s">
        <v>7101</v>
      </c>
      <c r="D43" s="11" t="s">
        <v>7102</v>
      </c>
      <c r="E43" s="11" t="s">
        <v>7105</v>
      </c>
      <c r="F43" s="11" t="s">
        <v>7106</v>
      </c>
      <c r="G43" s="11" t="s">
        <v>7107</v>
      </c>
      <c r="H43" s="11" t="s">
        <v>7108</v>
      </c>
      <c r="I43" s="11" t="s">
        <v>7113</v>
      </c>
    </row>
    <row r="44" spans="1:9" ht="72" x14ac:dyDescent="0.55000000000000004">
      <c r="A44" s="10" t="s">
        <v>3580</v>
      </c>
      <c r="B44" s="11" t="s">
        <v>43</v>
      </c>
      <c r="C44" s="11" t="s">
        <v>7101</v>
      </c>
      <c r="D44" s="11" t="s">
        <v>7102</v>
      </c>
      <c r="E44" s="11" t="s">
        <v>7105</v>
      </c>
      <c r="F44" s="11" t="s">
        <v>7106</v>
      </c>
      <c r="G44" s="11" t="s">
        <v>7107</v>
      </c>
      <c r="H44" s="11" t="s">
        <v>7108</v>
      </c>
      <c r="I44" s="11" t="s">
        <v>7113</v>
      </c>
    </row>
    <row r="45" spans="1:9" ht="72" x14ac:dyDescent="0.55000000000000004">
      <c r="A45" s="10" t="s">
        <v>3581</v>
      </c>
      <c r="B45" s="11" t="s">
        <v>44</v>
      </c>
      <c r="C45" s="11" t="s">
        <v>7101</v>
      </c>
      <c r="D45" s="11" t="s">
        <v>7102</v>
      </c>
      <c r="E45" s="11" t="s">
        <v>7105</v>
      </c>
      <c r="F45" s="11" t="s">
        <v>7106</v>
      </c>
      <c r="G45" s="11" t="s">
        <v>7107</v>
      </c>
      <c r="H45" s="11" t="s">
        <v>7108</v>
      </c>
      <c r="I45" s="11" t="s">
        <v>7113</v>
      </c>
    </row>
    <row r="46" spans="1:9" ht="72" x14ac:dyDescent="0.55000000000000004">
      <c r="A46" s="10" t="s">
        <v>3582</v>
      </c>
      <c r="B46" s="11" t="s">
        <v>45</v>
      </c>
      <c r="C46" s="11" t="s">
        <v>7101</v>
      </c>
      <c r="D46" s="11" t="s">
        <v>7103</v>
      </c>
      <c r="E46" s="11" t="s">
        <v>7105</v>
      </c>
      <c r="F46" s="11">
        <v>2009</v>
      </c>
      <c r="G46" s="11" t="s">
        <v>7107</v>
      </c>
      <c r="H46" s="11" t="s">
        <v>7109</v>
      </c>
      <c r="I46" s="11" t="s">
        <v>7113</v>
      </c>
    </row>
    <row r="47" spans="1:9" ht="43.2" x14ac:dyDescent="0.55000000000000004">
      <c r="A47" s="10" t="s">
        <v>3583</v>
      </c>
      <c r="B47" s="11" t="s">
        <v>46</v>
      </c>
      <c r="C47" s="11" t="s">
        <v>7101</v>
      </c>
      <c r="D47" s="11" t="s">
        <v>7102</v>
      </c>
      <c r="E47" s="11" t="s">
        <v>7105</v>
      </c>
      <c r="F47" s="11" t="s">
        <v>7106</v>
      </c>
      <c r="G47" s="11" t="s">
        <v>7107</v>
      </c>
      <c r="H47" s="11" t="s">
        <v>7108</v>
      </c>
      <c r="I47" s="11" t="s">
        <v>7113</v>
      </c>
    </row>
    <row r="48" spans="1:9" ht="100.8" x14ac:dyDescent="0.55000000000000004">
      <c r="A48" s="10" t="s">
        <v>3584</v>
      </c>
      <c r="B48" s="11" t="s">
        <v>47</v>
      </c>
      <c r="C48" s="11" t="s">
        <v>7101</v>
      </c>
      <c r="D48" s="11" t="s">
        <v>7102</v>
      </c>
      <c r="E48" s="11" t="s">
        <v>7105</v>
      </c>
      <c r="F48" s="11" t="s">
        <v>7106</v>
      </c>
      <c r="G48" s="11" t="s">
        <v>7107</v>
      </c>
      <c r="H48" s="11" t="s">
        <v>7108</v>
      </c>
      <c r="I48" s="11" t="s">
        <v>7113</v>
      </c>
    </row>
    <row r="49" spans="1:9" ht="100.8" x14ac:dyDescent="0.55000000000000004">
      <c r="A49" s="10" t="s">
        <v>3585</v>
      </c>
      <c r="B49" s="11" t="s">
        <v>48</v>
      </c>
      <c r="C49" s="11" t="s">
        <v>7101</v>
      </c>
      <c r="D49" s="11" t="s">
        <v>7102</v>
      </c>
      <c r="E49" s="11" t="s">
        <v>7105</v>
      </c>
      <c r="F49" s="11" t="s">
        <v>7106</v>
      </c>
      <c r="G49" s="11" t="s">
        <v>7107</v>
      </c>
      <c r="H49" s="11" t="s">
        <v>7108</v>
      </c>
      <c r="I49" s="11" t="s">
        <v>7113</v>
      </c>
    </row>
    <row r="50" spans="1:9" ht="43.2" x14ac:dyDescent="0.55000000000000004">
      <c r="A50" s="10" t="s">
        <v>3586</v>
      </c>
      <c r="B50" s="11" t="s">
        <v>49</v>
      </c>
      <c r="C50" s="11" t="s">
        <v>7101</v>
      </c>
      <c r="D50" s="11" t="s">
        <v>7102</v>
      </c>
      <c r="E50" s="11" t="s">
        <v>7105</v>
      </c>
      <c r="F50" s="11" t="s">
        <v>7106</v>
      </c>
      <c r="G50" s="11" t="s">
        <v>7107</v>
      </c>
      <c r="H50" s="11" t="s">
        <v>7108</v>
      </c>
      <c r="I50" s="11" t="s">
        <v>7113</v>
      </c>
    </row>
    <row r="51" spans="1:9" ht="57.6" x14ac:dyDescent="0.55000000000000004">
      <c r="A51" s="10" t="s">
        <v>3587</v>
      </c>
      <c r="B51" s="11" t="s">
        <v>50</v>
      </c>
      <c r="C51" s="11" t="s">
        <v>7101</v>
      </c>
      <c r="D51" s="11" t="s">
        <v>7102</v>
      </c>
      <c r="E51" s="11" t="s">
        <v>7105</v>
      </c>
      <c r="F51" s="11" t="s">
        <v>7106</v>
      </c>
      <c r="G51" s="11" t="s">
        <v>7107</v>
      </c>
      <c r="H51" s="11" t="s">
        <v>7108</v>
      </c>
      <c r="I51" s="11" t="s">
        <v>7113</v>
      </c>
    </row>
    <row r="52" spans="1:9" ht="100.8" x14ac:dyDescent="0.55000000000000004">
      <c r="A52" s="10" t="s">
        <v>3588</v>
      </c>
      <c r="B52" s="11" t="s">
        <v>51</v>
      </c>
      <c r="C52" s="11" t="s">
        <v>7101</v>
      </c>
      <c r="D52" s="11" t="s">
        <v>7102</v>
      </c>
      <c r="E52" s="11" t="s">
        <v>7105</v>
      </c>
      <c r="F52" s="11" t="s">
        <v>7106</v>
      </c>
      <c r="G52" s="11" t="s">
        <v>7107</v>
      </c>
      <c r="H52" s="11" t="s">
        <v>7108</v>
      </c>
      <c r="I52" s="11" t="s">
        <v>7113</v>
      </c>
    </row>
    <row r="53" spans="1:9" ht="43.2" x14ac:dyDescent="0.55000000000000004">
      <c r="A53" s="10" t="s">
        <v>3589</v>
      </c>
      <c r="B53" s="11" t="s">
        <v>52</v>
      </c>
      <c r="C53" s="11" t="s">
        <v>7101</v>
      </c>
      <c r="D53" s="11" t="s">
        <v>7102</v>
      </c>
      <c r="E53" s="11" t="s">
        <v>7105</v>
      </c>
      <c r="F53" s="11" t="s">
        <v>7106</v>
      </c>
      <c r="G53" s="11" t="s">
        <v>7107</v>
      </c>
      <c r="H53" s="11" t="s">
        <v>7108</v>
      </c>
      <c r="I53" s="11" t="s">
        <v>7113</v>
      </c>
    </row>
    <row r="54" spans="1:9" ht="57.6" x14ac:dyDescent="0.55000000000000004">
      <c r="A54" s="10" t="s">
        <v>3590</v>
      </c>
      <c r="B54" s="11" t="s">
        <v>53</v>
      </c>
      <c r="C54" s="11" t="s">
        <v>7101</v>
      </c>
      <c r="D54" s="11" t="s">
        <v>7102</v>
      </c>
      <c r="E54" s="11" t="s">
        <v>7105</v>
      </c>
      <c r="F54" s="11" t="s">
        <v>7106</v>
      </c>
      <c r="G54" s="11" t="s">
        <v>7107</v>
      </c>
      <c r="H54" s="11" t="s">
        <v>7108</v>
      </c>
      <c r="I54" s="11" t="s">
        <v>7113</v>
      </c>
    </row>
    <row r="55" spans="1:9" ht="100.8" x14ac:dyDescent="0.55000000000000004">
      <c r="A55" s="10" t="s">
        <v>3591</v>
      </c>
      <c r="B55" s="11" t="s">
        <v>54</v>
      </c>
      <c r="C55" s="11" t="s">
        <v>7101</v>
      </c>
      <c r="D55" s="11" t="s">
        <v>7103</v>
      </c>
      <c r="E55" s="11" t="s">
        <v>7105</v>
      </c>
      <c r="F55" s="11" t="s">
        <v>7106</v>
      </c>
      <c r="G55" s="11" t="s">
        <v>7107</v>
      </c>
      <c r="H55" s="11" t="s">
        <v>7108</v>
      </c>
      <c r="I55" s="11" t="s">
        <v>7113</v>
      </c>
    </row>
    <row r="56" spans="1:9" ht="86.4" x14ac:dyDescent="0.55000000000000004">
      <c r="A56" s="10" t="s">
        <v>3592</v>
      </c>
      <c r="B56" s="11" t="s">
        <v>55</v>
      </c>
      <c r="C56" s="11" t="s">
        <v>7101</v>
      </c>
      <c r="D56" s="11" t="s">
        <v>7102</v>
      </c>
      <c r="E56" s="11" t="s">
        <v>7105</v>
      </c>
      <c r="F56" s="11" t="s">
        <v>7106</v>
      </c>
      <c r="G56" s="11" t="s">
        <v>7107</v>
      </c>
      <c r="H56" s="11" t="s">
        <v>7108</v>
      </c>
      <c r="I56" s="11" t="s">
        <v>7113</v>
      </c>
    </row>
    <row r="57" spans="1:9" ht="43.2" x14ac:dyDescent="0.55000000000000004">
      <c r="A57" s="10" t="s">
        <v>3593</v>
      </c>
      <c r="B57" s="11" t="s">
        <v>56</v>
      </c>
      <c r="C57" s="11" t="s">
        <v>7101</v>
      </c>
      <c r="D57" s="11" t="s">
        <v>7102</v>
      </c>
      <c r="E57" s="11" t="s">
        <v>7105</v>
      </c>
      <c r="F57" s="11" t="s">
        <v>7106</v>
      </c>
      <c r="G57" s="11" t="s">
        <v>7107</v>
      </c>
      <c r="H57" s="11" t="s">
        <v>7108</v>
      </c>
      <c r="I57" s="11" t="s">
        <v>7113</v>
      </c>
    </row>
    <row r="58" spans="1:9" ht="43.2" x14ac:dyDescent="0.55000000000000004">
      <c r="A58" s="10" t="s">
        <v>3594</v>
      </c>
      <c r="B58" s="11" t="s">
        <v>57</v>
      </c>
      <c r="C58" s="11" t="s">
        <v>7101</v>
      </c>
      <c r="D58" s="11" t="s">
        <v>7102</v>
      </c>
      <c r="E58" s="11" t="s">
        <v>7105</v>
      </c>
      <c r="F58" s="11" t="s">
        <v>7106</v>
      </c>
      <c r="G58" s="11" t="s">
        <v>7107</v>
      </c>
      <c r="H58" s="11" t="s">
        <v>7108</v>
      </c>
      <c r="I58" s="11" t="s">
        <v>7113</v>
      </c>
    </row>
    <row r="59" spans="1:9" ht="57.6" x14ac:dyDescent="0.55000000000000004">
      <c r="A59" s="10" t="s">
        <v>3595</v>
      </c>
      <c r="B59" s="11" t="s">
        <v>58</v>
      </c>
      <c r="C59" s="11" t="s">
        <v>7101</v>
      </c>
      <c r="D59" s="11" t="s">
        <v>7102</v>
      </c>
      <c r="E59" s="11" t="s">
        <v>7105</v>
      </c>
      <c r="F59" s="11" t="s">
        <v>7106</v>
      </c>
      <c r="G59" s="11" t="s">
        <v>7107</v>
      </c>
      <c r="H59" s="11" t="s">
        <v>7108</v>
      </c>
      <c r="I59" s="11" t="s">
        <v>7113</v>
      </c>
    </row>
    <row r="60" spans="1:9" ht="72" x14ac:dyDescent="0.55000000000000004">
      <c r="A60" s="10" t="s">
        <v>3596</v>
      </c>
      <c r="B60" s="11" t="s">
        <v>59</v>
      </c>
      <c r="C60" s="11" t="s">
        <v>7101</v>
      </c>
      <c r="D60" s="11" t="s">
        <v>7102</v>
      </c>
      <c r="E60" s="11" t="s">
        <v>7105</v>
      </c>
      <c r="F60" s="11" t="s">
        <v>7106</v>
      </c>
      <c r="G60" s="11" t="s">
        <v>7107</v>
      </c>
      <c r="H60" s="11" t="s">
        <v>7108</v>
      </c>
      <c r="I60" s="11" t="s">
        <v>7113</v>
      </c>
    </row>
    <row r="61" spans="1:9" ht="43.2" x14ac:dyDescent="0.55000000000000004">
      <c r="A61" s="10" t="s">
        <v>3597</v>
      </c>
      <c r="B61" s="11" t="s">
        <v>60</v>
      </c>
      <c r="C61" s="11" t="s">
        <v>7101</v>
      </c>
      <c r="D61" s="11" t="s">
        <v>7102</v>
      </c>
      <c r="E61" s="11" t="s">
        <v>7105</v>
      </c>
      <c r="F61" s="11" t="s">
        <v>7106</v>
      </c>
      <c r="G61" s="11" t="s">
        <v>7107</v>
      </c>
      <c r="H61" s="11" t="s">
        <v>7108</v>
      </c>
      <c r="I61" s="11" t="s">
        <v>7113</v>
      </c>
    </row>
    <row r="62" spans="1:9" ht="43.2" x14ac:dyDescent="0.55000000000000004">
      <c r="A62" s="10" t="s">
        <v>3598</v>
      </c>
      <c r="B62" s="11" t="s">
        <v>61</v>
      </c>
      <c r="C62" s="11" t="s">
        <v>7101</v>
      </c>
      <c r="D62" s="11" t="s">
        <v>7102</v>
      </c>
      <c r="E62" s="11" t="s">
        <v>7105</v>
      </c>
      <c r="F62" s="11" t="s">
        <v>7106</v>
      </c>
      <c r="G62" s="11" t="s">
        <v>7107</v>
      </c>
      <c r="H62" s="11" t="s">
        <v>7108</v>
      </c>
      <c r="I62" s="11" t="s">
        <v>7113</v>
      </c>
    </row>
    <row r="63" spans="1:9" ht="43.2" x14ac:dyDescent="0.55000000000000004">
      <c r="A63" s="10" t="s">
        <v>3599</v>
      </c>
      <c r="B63" s="11" t="s">
        <v>62</v>
      </c>
      <c r="C63" s="11" t="s">
        <v>7101</v>
      </c>
      <c r="D63" s="11" t="s">
        <v>7102</v>
      </c>
      <c r="E63" s="11" t="s">
        <v>7105</v>
      </c>
      <c r="F63" s="11" t="s">
        <v>7106</v>
      </c>
      <c r="G63" s="11" t="s">
        <v>7107</v>
      </c>
      <c r="H63" s="11" t="s">
        <v>7108</v>
      </c>
      <c r="I63" s="11" t="s">
        <v>7113</v>
      </c>
    </row>
    <row r="64" spans="1:9" ht="72" x14ac:dyDescent="0.55000000000000004">
      <c r="A64" s="10" t="s">
        <v>3600</v>
      </c>
      <c r="B64" s="11" t="s">
        <v>63</v>
      </c>
      <c r="C64" s="11" t="s">
        <v>7101</v>
      </c>
      <c r="D64" s="11" t="s">
        <v>7102</v>
      </c>
      <c r="E64" s="11" t="s">
        <v>7105</v>
      </c>
      <c r="F64" s="11" t="s">
        <v>7106</v>
      </c>
      <c r="G64" s="11" t="s">
        <v>7107</v>
      </c>
      <c r="H64" s="11" t="s">
        <v>7108</v>
      </c>
      <c r="I64" s="11" t="s">
        <v>7113</v>
      </c>
    </row>
    <row r="65" spans="1:9" ht="43.2" x14ac:dyDescent="0.55000000000000004">
      <c r="A65" s="10" t="s">
        <v>3601</v>
      </c>
      <c r="B65" s="11" t="s">
        <v>64</v>
      </c>
      <c r="C65" s="11" t="s">
        <v>7101</v>
      </c>
      <c r="D65" s="11" t="s">
        <v>7102</v>
      </c>
      <c r="E65" s="11" t="s">
        <v>7105</v>
      </c>
      <c r="F65" s="11" t="s">
        <v>7106</v>
      </c>
      <c r="G65" s="11" t="s">
        <v>7107</v>
      </c>
      <c r="H65" s="11" t="s">
        <v>7108</v>
      </c>
      <c r="I65" s="11" t="s">
        <v>7113</v>
      </c>
    </row>
    <row r="66" spans="1:9" ht="72" x14ac:dyDescent="0.55000000000000004">
      <c r="A66" s="10" t="s">
        <v>3602</v>
      </c>
      <c r="B66" s="11" t="s">
        <v>65</v>
      </c>
      <c r="C66" s="11" t="s">
        <v>7101</v>
      </c>
      <c r="D66" s="11" t="s">
        <v>7102</v>
      </c>
      <c r="E66" s="11" t="s">
        <v>7105</v>
      </c>
      <c r="F66" s="11" t="s">
        <v>7106</v>
      </c>
      <c r="G66" s="11" t="s">
        <v>7107</v>
      </c>
      <c r="H66" s="11" t="s">
        <v>7108</v>
      </c>
      <c r="I66" s="11" t="s">
        <v>7113</v>
      </c>
    </row>
    <row r="67" spans="1:9" ht="43.2" x14ac:dyDescent="0.55000000000000004">
      <c r="A67" s="10" t="s">
        <v>3603</v>
      </c>
      <c r="B67" s="11" t="s">
        <v>66</v>
      </c>
      <c r="C67" s="11" t="s">
        <v>7101</v>
      </c>
      <c r="D67" s="11" t="s">
        <v>7102</v>
      </c>
      <c r="E67" s="11" t="s">
        <v>7105</v>
      </c>
      <c r="F67" s="11" t="s">
        <v>7106</v>
      </c>
      <c r="G67" s="11" t="s">
        <v>7107</v>
      </c>
      <c r="H67" s="11" t="s">
        <v>7108</v>
      </c>
      <c r="I67" s="11" t="s">
        <v>7113</v>
      </c>
    </row>
    <row r="68" spans="1:9" ht="43.2" x14ac:dyDescent="0.55000000000000004">
      <c r="A68" s="10" t="s">
        <v>3604</v>
      </c>
      <c r="B68" s="11" t="s">
        <v>67</v>
      </c>
      <c r="C68" s="11" t="s">
        <v>7101</v>
      </c>
      <c r="D68" s="11" t="s">
        <v>7102</v>
      </c>
      <c r="E68" s="11" t="s">
        <v>7105</v>
      </c>
      <c r="F68" s="11" t="s">
        <v>7106</v>
      </c>
      <c r="G68" s="11" t="s">
        <v>7107</v>
      </c>
      <c r="H68" s="11" t="s">
        <v>7108</v>
      </c>
      <c r="I68" s="11" t="s">
        <v>7113</v>
      </c>
    </row>
    <row r="69" spans="1:9" ht="57.6" x14ac:dyDescent="0.55000000000000004">
      <c r="A69" s="10" t="s">
        <v>3605</v>
      </c>
      <c r="B69" s="11" t="s">
        <v>68</v>
      </c>
      <c r="C69" s="11" t="s">
        <v>7101</v>
      </c>
      <c r="D69" s="11" t="s">
        <v>7103</v>
      </c>
      <c r="E69" s="11" t="s">
        <v>7105</v>
      </c>
      <c r="F69" s="11" t="s">
        <v>7106</v>
      </c>
      <c r="G69" s="11" t="s">
        <v>7107</v>
      </c>
      <c r="H69" s="11" t="s">
        <v>7108</v>
      </c>
      <c r="I69" s="11" t="s">
        <v>7113</v>
      </c>
    </row>
    <row r="70" spans="1:9" ht="86.4" x14ac:dyDescent="0.55000000000000004">
      <c r="A70" s="10" t="s">
        <v>3606</v>
      </c>
      <c r="B70" s="11" t="s">
        <v>69</v>
      </c>
      <c r="C70" s="11" t="s">
        <v>7101</v>
      </c>
      <c r="D70" s="11" t="s">
        <v>7102</v>
      </c>
      <c r="E70" s="11" t="s">
        <v>7105</v>
      </c>
      <c r="F70" s="11" t="s">
        <v>7106</v>
      </c>
      <c r="G70" s="11" t="s">
        <v>7107</v>
      </c>
      <c r="H70" s="11" t="s">
        <v>7108</v>
      </c>
      <c r="I70" s="11" t="s">
        <v>7113</v>
      </c>
    </row>
    <row r="71" spans="1:9" ht="72" x14ac:dyDescent="0.55000000000000004">
      <c r="A71" s="10" t="s">
        <v>3607</v>
      </c>
      <c r="B71" s="11" t="s">
        <v>70</v>
      </c>
      <c r="C71" s="11" t="s">
        <v>7101</v>
      </c>
      <c r="D71" s="11" t="s">
        <v>7102</v>
      </c>
      <c r="E71" s="11" t="s">
        <v>7105</v>
      </c>
      <c r="F71" s="11" t="s">
        <v>7106</v>
      </c>
      <c r="G71" s="11" t="s">
        <v>7107</v>
      </c>
      <c r="H71" s="11" t="s">
        <v>7108</v>
      </c>
      <c r="I71" s="11" t="s">
        <v>7113</v>
      </c>
    </row>
    <row r="72" spans="1:9" ht="43.2" x14ac:dyDescent="0.55000000000000004">
      <c r="A72" s="10" t="s">
        <v>3608</v>
      </c>
      <c r="B72" s="11" t="s">
        <v>71</v>
      </c>
      <c r="C72" s="11" t="s">
        <v>7101</v>
      </c>
      <c r="D72" s="11" t="s">
        <v>7102</v>
      </c>
      <c r="E72" s="11" t="s">
        <v>7105</v>
      </c>
      <c r="F72" s="11" t="s">
        <v>7106</v>
      </c>
      <c r="G72" s="11" t="s">
        <v>7107</v>
      </c>
      <c r="H72" s="11" t="s">
        <v>7108</v>
      </c>
      <c r="I72" s="11" t="s">
        <v>7113</v>
      </c>
    </row>
    <row r="73" spans="1:9" ht="72" x14ac:dyDescent="0.55000000000000004">
      <c r="A73" s="10" t="s">
        <v>3609</v>
      </c>
      <c r="B73" s="11" t="s">
        <v>72</v>
      </c>
      <c r="C73" s="11" t="s">
        <v>7101</v>
      </c>
      <c r="D73" s="11" t="s">
        <v>7102</v>
      </c>
      <c r="E73" s="11" t="s">
        <v>7105</v>
      </c>
      <c r="F73" s="11" t="s">
        <v>7106</v>
      </c>
      <c r="G73" s="11" t="s">
        <v>7107</v>
      </c>
      <c r="H73" s="11" t="s">
        <v>7108</v>
      </c>
      <c r="I73" s="11" t="s">
        <v>7113</v>
      </c>
    </row>
    <row r="74" spans="1:9" ht="72" x14ac:dyDescent="0.55000000000000004">
      <c r="A74" s="10" t="s">
        <v>3610</v>
      </c>
      <c r="B74" s="11" t="s">
        <v>73</v>
      </c>
      <c r="C74" s="11" t="s">
        <v>7101</v>
      </c>
      <c r="D74" s="11" t="s">
        <v>7102</v>
      </c>
      <c r="E74" s="11" t="s">
        <v>7105</v>
      </c>
      <c r="F74" s="11" t="s">
        <v>7106</v>
      </c>
      <c r="G74" s="11" t="s">
        <v>7107</v>
      </c>
      <c r="H74" s="11" t="s">
        <v>7108</v>
      </c>
      <c r="I74" s="11" t="s">
        <v>7113</v>
      </c>
    </row>
    <row r="75" spans="1:9" ht="72" x14ac:dyDescent="0.55000000000000004">
      <c r="A75" s="10" t="s">
        <v>3611</v>
      </c>
      <c r="B75" s="11" t="s">
        <v>74</v>
      </c>
      <c r="C75" s="11" t="s">
        <v>7101</v>
      </c>
      <c r="D75" s="11" t="s">
        <v>7102</v>
      </c>
      <c r="E75" s="11" t="s">
        <v>7105</v>
      </c>
      <c r="F75" s="11" t="s">
        <v>7106</v>
      </c>
      <c r="G75" s="11" t="s">
        <v>7107</v>
      </c>
      <c r="H75" s="11" t="s">
        <v>7108</v>
      </c>
      <c r="I75" s="11" t="s">
        <v>7113</v>
      </c>
    </row>
    <row r="76" spans="1:9" ht="43.2" x14ac:dyDescent="0.55000000000000004">
      <c r="A76" s="10" t="s">
        <v>3612</v>
      </c>
      <c r="B76" s="11" t="s">
        <v>75</v>
      </c>
      <c r="C76" s="11" t="s">
        <v>7101</v>
      </c>
      <c r="D76" s="11" t="s">
        <v>7102</v>
      </c>
      <c r="E76" s="11" t="s">
        <v>7105</v>
      </c>
      <c r="F76" s="11" t="s">
        <v>7106</v>
      </c>
      <c r="G76" s="11" t="s">
        <v>7107</v>
      </c>
      <c r="H76" s="11" t="s">
        <v>7108</v>
      </c>
      <c r="I76" s="11" t="s">
        <v>7113</v>
      </c>
    </row>
    <row r="77" spans="1:9" ht="43.2" x14ac:dyDescent="0.55000000000000004">
      <c r="A77" s="10" t="s">
        <v>3613</v>
      </c>
      <c r="B77" s="11" t="s">
        <v>76</v>
      </c>
      <c r="C77" s="11" t="s">
        <v>7101</v>
      </c>
      <c r="D77" s="11" t="s">
        <v>7102</v>
      </c>
      <c r="E77" s="11" t="s">
        <v>7105</v>
      </c>
      <c r="F77" s="11" t="s">
        <v>7106</v>
      </c>
      <c r="G77" s="11" t="s">
        <v>7107</v>
      </c>
      <c r="H77" s="11" t="s">
        <v>7108</v>
      </c>
      <c r="I77" s="11" t="s">
        <v>7113</v>
      </c>
    </row>
    <row r="78" spans="1:9" ht="43.2" x14ac:dyDescent="0.55000000000000004">
      <c r="A78" s="10" t="s">
        <v>3614</v>
      </c>
      <c r="B78" s="11" t="s">
        <v>77</v>
      </c>
      <c r="C78" s="11" t="s">
        <v>7101</v>
      </c>
      <c r="D78" s="11" t="s">
        <v>7102</v>
      </c>
      <c r="E78" s="11" t="s">
        <v>7105</v>
      </c>
      <c r="F78" s="11" t="s">
        <v>7106</v>
      </c>
      <c r="G78" s="11" t="s">
        <v>7107</v>
      </c>
      <c r="H78" s="11" t="s">
        <v>7108</v>
      </c>
      <c r="I78" s="11" t="s">
        <v>7113</v>
      </c>
    </row>
    <row r="79" spans="1:9" ht="43.2" x14ac:dyDescent="0.55000000000000004">
      <c r="A79" s="10" t="s">
        <v>3615</v>
      </c>
      <c r="B79" s="11" t="s">
        <v>78</v>
      </c>
      <c r="C79" s="11" t="s">
        <v>7101</v>
      </c>
      <c r="D79" s="11" t="s">
        <v>7102</v>
      </c>
      <c r="E79" s="11" t="s">
        <v>7105</v>
      </c>
      <c r="F79" s="11" t="s">
        <v>7106</v>
      </c>
      <c r="G79" s="11" t="s">
        <v>7107</v>
      </c>
      <c r="H79" s="11" t="s">
        <v>7108</v>
      </c>
      <c r="I79" s="11" t="s">
        <v>7113</v>
      </c>
    </row>
    <row r="80" spans="1:9" ht="57.6" x14ac:dyDescent="0.55000000000000004">
      <c r="A80" s="10" t="s">
        <v>3616</v>
      </c>
      <c r="B80" s="11" t="s">
        <v>79</v>
      </c>
      <c r="C80" s="11" t="s">
        <v>7101</v>
      </c>
      <c r="D80" s="11" t="s">
        <v>7102</v>
      </c>
      <c r="E80" s="11" t="s">
        <v>7105</v>
      </c>
      <c r="F80" s="11" t="s">
        <v>7106</v>
      </c>
      <c r="G80" s="11" t="s">
        <v>7107</v>
      </c>
      <c r="H80" s="11" t="s">
        <v>7108</v>
      </c>
      <c r="I80" s="11" t="s">
        <v>7113</v>
      </c>
    </row>
    <row r="81" spans="1:9" ht="72" x14ac:dyDescent="0.55000000000000004">
      <c r="A81" s="10" t="s">
        <v>3617</v>
      </c>
      <c r="B81" s="11" t="s">
        <v>80</v>
      </c>
      <c r="C81" s="11" t="s">
        <v>7101</v>
      </c>
      <c r="D81" s="11" t="s">
        <v>7102</v>
      </c>
      <c r="E81" s="11" t="s">
        <v>7105</v>
      </c>
      <c r="F81" s="11" t="s">
        <v>7106</v>
      </c>
      <c r="G81" s="11" t="s">
        <v>7107</v>
      </c>
      <c r="H81" s="11" t="s">
        <v>7108</v>
      </c>
      <c r="I81" s="11" t="s">
        <v>7113</v>
      </c>
    </row>
    <row r="82" spans="1:9" ht="43.2" x14ac:dyDescent="0.55000000000000004">
      <c r="A82" s="10" t="s">
        <v>3618</v>
      </c>
      <c r="B82" s="11" t="s">
        <v>81</v>
      </c>
      <c r="C82" s="11" t="s">
        <v>7101</v>
      </c>
      <c r="D82" s="11" t="s">
        <v>7102</v>
      </c>
      <c r="E82" s="11" t="s">
        <v>7105</v>
      </c>
      <c r="F82" s="11" t="s">
        <v>7106</v>
      </c>
      <c r="G82" s="11" t="s">
        <v>7107</v>
      </c>
      <c r="H82" s="11" t="s">
        <v>7108</v>
      </c>
      <c r="I82" s="11" t="s">
        <v>7113</v>
      </c>
    </row>
    <row r="83" spans="1:9" ht="43.2" x14ac:dyDescent="0.55000000000000004">
      <c r="A83" s="10" t="s">
        <v>3619</v>
      </c>
      <c r="B83" s="11" t="s">
        <v>82</v>
      </c>
      <c r="C83" s="11" t="s">
        <v>7101</v>
      </c>
      <c r="D83" s="11" t="s">
        <v>7102</v>
      </c>
      <c r="E83" s="11" t="s">
        <v>7105</v>
      </c>
      <c r="F83" s="11" t="s">
        <v>7106</v>
      </c>
      <c r="G83" s="11" t="s">
        <v>7107</v>
      </c>
      <c r="H83" s="11" t="s">
        <v>7108</v>
      </c>
      <c r="I83" s="11" t="s">
        <v>7113</v>
      </c>
    </row>
    <row r="84" spans="1:9" ht="100.8" x14ac:dyDescent="0.55000000000000004">
      <c r="A84" s="10" t="s">
        <v>3620</v>
      </c>
      <c r="B84" s="11" t="s">
        <v>83</v>
      </c>
      <c r="C84" s="11" t="s">
        <v>7101</v>
      </c>
      <c r="D84" s="11" t="s">
        <v>7102</v>
      </c>
      <c r="E84" s="11" t="s">
        <v>7105</v>
      </c>
      <c r="F84" s="11" t="s">
        <v>7106</v>
      </c>
      <c r="G84" s="11" t="s">
        <v>7107</v>
      </c>
      <c r="H84" s="11" t="s">
        <v>7108</v>
      </c>
      <c r="I84" s="11" t="s">
        <v>7113</v>
      </c>
    </row>
    <row r="85" spans="1:9" ht="86.4" x14ac:dyDescent="0.55000000000000004">
      <c r="A85" s="10" t="s">
        <v>3621</v>
      </c>
      <c r="B85" s="11" t="s">
        <v>84</v>
      </c>
      <c r="C85" s="11" t="s">
        <v>7101</v>
      </c>
      <c r="D85" s="11" t="s">
        <v>7103</v>
      </c>
      <c r="E85" s="11" t="s">
        <v>7105</v>
      </c>
      <c r="F85" s="11">
        <v>2009</v>
      </c>
      <c r="G85" s="11" t="s">
        <v>7107</v>
      </c>
      <c r="H85" s="11" t="s">
        <v>7109</v>
      </c>
      <c r="I85" s="11" t="s">
        <v>7113</v>
      </c>
    </row>
    <row r="86" spans="1:9" ht="43.2" x14ac:dyDescent="0.55000000000000004">
      <c r="A86" s="10" t="s">
        <v>3622</v>
      </c>
      <c r="B86" s="11" t="s">
        <v>85</v>
      </c>
      <c r="C86" s="11" t="s">
        <v>7101</v>
      </c>
      <c r="D86" s="11" t="s">
        <v>7102</v>
      </c>
      <c r="E86" s="11" t="s">
        <v>7105</v>
      </c>
      <c r="F86" s="11" t="s">
        <v>7106</v>
      </c>
      <c r="G86" s="11" t="s">
        <v>7107</v>
      </c>
      <c r="H86" s="11" t="s">
        <v>7108</v>
      </c>
      <c r="I86" s="11" t="s">
        <v>7113</v>
      </c>
    </row>
    <row r="87" spans="1:9" ht="43.2" x14ac:dyDescent="0.55000000000000004">
      <c r="A87" s="10" t="s">
        <v>3623</v>
      </c>
      <c r="B87" s="11" t="s">
        <v>86</v>
      </c>
      <c r="C87" s="11" t="s">
        <v>7101</v>
      </c>
      <c r="D87" s="11" t="s">
        <v>7102</v>
      </c>
      <c r="E87" s="11" t="s">
        <v>7105</v>
      </c>
      <c r="F87" s="11" t="s">
        <v>7106</v>
      </c>
      <c r="G87" s="11" t="s">
        <v>7107</v>
      </c>
      <c r="H87" s="11" t="s">
        <v>7108</v>
      </c>
      <c r="I87" s="11" t="s">
        <v>7113</v>
      </c>
    </row>
    <row r="88" spans="1:9" ht="43.2" x14ac:dyDescent="0.55000000000000004">
      <c r="A88" s="10" t="s">
        <v>3624</v>
      </c>
      <c r="B88" s="11" t="s">
        <v>87</v>
      </c>
      <c r="C88" s="11" t="s">
        <v>7101</v>
      </c>
      <c r="D88" s="11" t="s">
        <v>7102</v>
      </c>
      <c r="E88" s="11" t="s">
        <v>7105</v>
      </c>
      <c r="F88" s="11" t="s">
        <v>7106</v>
      </c>
      <c r="G88" s="11" t="s">
        <v>7107</v>
      </c>
      <c r="H88" s="11" t="s">
        <v>7108</v>
      </c>
      <c r="I88" s="11" t="s">
        <v>7113</v>
      </c>
    </row>
    <row r="89" spans="1:9" ht="43.2" x14ac:dyDescent="0.55000000000000004">
      <c r="A89" s="10" t="s">
        <v>3625</v>
      </c>
      <c r="B89" s="11" t="s">
        <v>88</v>
      </c>
      <c r="C89" s="11" t="s">
        <v>7101</v>
      </c>
      <c r="D89" s="11" t="s">
        <v>7102</v>
      </c>
      <c r="E89" s="11" t="s">
        <v>7105</v>
      </c>
      <c r="F89" s="11" t="s">
        <v>7106</v>
      </c>
      <c r="G89" s="11" t="s">
        <v>7107</v>
      </c>
      <c r="H89" s="11" t="s">
        <v>7108</v>
      </c>
      <c r="I89" s="11" t="s">
        <v>7113</v>
      </c>
    </row>
    <row r="90" spans="1:9" ht="72" x14ac:dyDescent="0.55000000000000004">
      <c r="A90" s="10" t="s">
        <v>3626</v>
      </c>
      <c r="B90" s="11" t="s">
        <v>89</v>
      </c>
      <c r="C90" s="11" t="s">
        <v>7101</v>
      </c>
      <c r="D90" s="11" t="s">
        <v>7102</v>
      </c>
      <c r="E90" s="11" t="s">
        <v>7105</v>
      </c>
      <c r="F90" s="11">
        <v>2009</v>
      </c>
      <c r="G90" s="11" t="s">
        <v>7107</v>
      </c>
      <c r="H90" s="11" t="s">
        <v>7109</v>
      </c>
      <c r="I90" s="11" t="s">
        <v>7113</v>
      </c>
    </row>
    <row r="91" spans="1:9" ht="43.2" x14ac:dyDescent="0.55000000000000004">
      <c r="A91" s="10" t="s">
        <v>3627</v>
      </c>
      <c r="B91" s="11" t="s">
        <v>90</v>
      </c>
      <c r="C91" s="11" t="s">
        <v>7101</v>
      </c>
      <c r="D91" s="11" t="s">
        <v>7102</v>
      </c>
      <c r="E91" s="11" t="s">
        <v>7105</v>
      </c>
      <c r="F91" s="11">
        <v>2009</v>
      </c>
      <c r="G91" s="11" t="s">
        <v>7107</v>
      </c>
      <c r="H91" s="11" t="s">
        <v>7109</v>
      </c>
      <c r="I91" s="11" t="s">
        <v>7113</v>
      </c>
    </row>
    <row r="92" spans="1:9" ht="72" x14ac:dyDescent="0.55000000000000004">
      <c r="A92" s="10" t="s">
        <v>3628</v>
      </c>
      <c r="B92" s="11" t="s">
        <v>91</v>
      </c>
      <c r="C92" s="11" t="s">
        <v>7101</v>
      </c>
      <c r="D92" s="11" t="s">
        <v>7102</v>
      </c>
      <c r="E92" s="11" t="s">
        <v>7105</v>
      </c>
      <c r="F92" s="11">
        <v>2009</v>
      </c>
      <c r="G92" s="11" t="s">
        <v>7107</v>
      </c>
      <c r="H92" s="11" t="s">
        <v>7109</v>
      </c>
      <c r="I92" s="11" t="s">
        <v>7113</v>
      </c>
    </row>
    <row r="93" spans="1:9" ht="57.6" x14ac:dyDescent="0.55000000000000004">
      <c r="A93" s="10" t="s">
        <v>3629</v>
      </c>
      <c r="B93" s="11" t="s">
        <v>92</v>
      </c>
      <c r="C93" s="11" t="s">
        <v>7101</v>
      </c>
      <c r="D93" s="11" t="s">
        <v>7102</v>
      </c>
      <c r="E93" s="11" t="s">
        <v>7105</v>
      </c>
      <c r="F93" s="11">
        <v>2009</v>
      </c>
      <c r="G93" s="11" t="s">
        <v>7107</v>
      </c>
      <c r="H93" s="11" t="s">
        <v>7109</v>
      </c>
      <c r="I93" s="11" t="s">
        <v>7113</v>
      </c>
    </row>
    <row r="94" spans="1:9" ht="57.6" x14ac:dyDescent="0.55000000000000004">
      <c r="A94" s="10" t="s">
        <v>3630</v>
      </c>
      <c r="B94" s="11" t="s">
        <v>93</v>
      </c>
      <c r="C94" s="11" t="s">
        <v>7101</v>
      </c>
      <c r="D94" s="11" t="s">
        <v>7102</v>
      </c>
      <c r="E94" s="11" t="s">
        <v>7105</v>
      </c>
      <c r="F94" s="11">
        <v>2009</v>
      </c>
      <c r="G94" s="11" t="s">
        <v>7107</v>
      </c>
      <c r="H94" s="11" t="s">
        <v>7109</v>
      </c>
      <c r="I94" s="11" t="s">
        <v>7113</v>
      </c>
    </row>
    <row r="95" spans="1:9" ht="43.2" x14ac:dyDescent="0.55000000000000004">
      <c r="A95" s="10" t="s">
        <v>3631</v>
      </c>
      <c r="B95" s="11" t="s">
        <v>94</v>
      </c>
      <c r="C95" s="11" t="s">
        <v>7101</v>
      </c>
      <c r="D95" s="11" t="s">
        <v>7102</v>
      </c>
      <c r="E95" s="11" t="s">
        <v>7105</v>
      </c>
      <c r="F95" s="11">
        <v>2009</v>
      </c>
      <c r="G95" s="11" t="s">
        <v>7107</v>
      </c>
      <c r="H95" s="11" t="s">
        <v>7109</v>
      </c>
      <c r="I95" s="11" t="s">
        <v>7113</v>
      </c>
    </row>
    <row r="96" spans="1:9" ht="57.6" x14ac:dyDescent="0.55000000000000004">
      <c r="A96" s="10" t="s">
        <v>3632</v>
      </c>
      <c r="B96" s="11" t="s">
        <v>95</v>
      </c>
      <c r="C96" s="11" t="s">
        <v>7101</v>
      </c>
      <c r="D96" s="11" t="s">
        <v>7102</v>
      </c>
      <c r="E96" s="11" t="s">
        <v>7105</v>
      </c>
      <c r="F96" s="11">
        <v>2009</v>
      </c>
      <c r="G96" s="11" t="s">
        <v>7107</v>
      </c>
      <c r="H96" s="11" t="s">
        <v>7109</v>
      </c>
      <c r="I96" s="11" t="s">
        <v>7113</v>
      </c>
    </row>
    <row r="97" spans="1:9" ht="43.2" x14ac:dyDescent="0.55000000000000004">
      <c r="A97" s="10" t="s">
        <v>3633</v>
      </c>
      <c r="B97" s="11" t="s">
        <v>96</v>
      </c>
      <c r="C97" s="11" t="s">
        <v>7101</v>
      </c>
      <c r="D97" s="11" t="s">
        <v>7102</v>
      </c>
      <c r="E97" s="11" t="s">
        <v>7105</v>
      </c>
      <c r="F97" s="11">
        <v>2009</v>
      </c>
      <c r="G97" s="11" t="s">
        <v>7107</v>
      </c>
      <c r="H97" s="11" t="s">
        <v>7109</v>
      </c>
      <c r="I97" s="11" t="s">
        <v>7113</v>
      </c>
    </row>
    <row r="98" spans="1:9" ht="43.2" x14ac:dyDescent="0.55000000000000004">
      <c r="A98" s="10" t="s">
        <v>3634</v>
      </c>
      <c r="B98" s="11" t="s">
        <v>97</v>
      </c>
      <c r="C98" s="11" t="s">
        <v>7101</v>
      </c>
      <c r="D98" s="11" t="s">
        <v>7102</v>
      </c>
      <c r="E98" s="11" t="s">
        <v>7105</v>
      </c>
      <c r="F98" s="11">
        <v>2009</v>
      </c>
      <c r="G98" s="11" t="s">
        <v>7107</v>
      </c>
      <c r="H98" s="11" t="s">
        <v>7109</v>
      </c>
      <c r="I98" s="11" t="s">
        <v>7113</v>
      </c>
    </row>
    <row r="99" spans="1:9" ht="86.4" x14ac:dyDescent="0.55000000000000004">
      <c r="A99" s="10" t="s">
        <v>3635</v>
      </c>
      <c r="B99" s="11" t="s">
        <v>98</v>
      </c>
      <c r="C99" s="11" t="s">
        <v>7101</v>
      </c>
      <c r="D99" s="11" t="s">
        <v>7102</v>
      </c>
      <c r="E99" s="11" t="s">
        <v>7105</v>
      </c>
      <c r="F99" s="11">
        <v>2009</v>
      </c>
      <c r="G99" s="11" t="s">
        <v>7107</v>
      </c>
      <c r="H99" s="11" t="s">
        <v>7109</v>
      </c>
      <c r="I99" s="11" t="s">
        <v>7113</v>
      </c>
    </row>
    <row r="100" spans="1:9" ht="57.6" x14ac:dyDescent="0.55000000000000004">
      <c r="A100" s="10" t="s">
        <v>3636</v>
      </c>
      <c r="B100" s="11" t="s">
        <v>99</v>
      </c>
      <c r="C100" s="11" t="s">
        <v>7101</v>
      </c>
      <c r="D100" s="11" t="s">
        <v>7102</v>
      </c>
      <c r="E100" s="11" t="s">
        <v>7105</v>
      </c>
      <c r="F100" s="11">
        <v>2009</v>
      </c>
      <c r="G100" s="11" t="s">
        <v>7107</v>
      </c>
      <c r="H100" s="11" t="s">
        <v>7109</v>
      </c>
      <c r="I100" s="11" t="s">
        <v>7113</v>
      </c>
    </row>
    <row r="101" spans="1:9" ht="57.6" x14ac:dyDescent="0.55000000000000004">
      <c r="A101" s="10" t="s">
        <v>3637</v>
      </c>
      <c r="B101" s="11" t="s">
        <v>100</v>
      </c>
      <c r="C101" s="11" t="s">
        <v>7101</v>
      </c>
      <c r="D101" s="11" t="s">
        <v>7102</v>
      </c>
      <c r="E101" s="11" t="s">
        <v>7105</v>
      </c>
      <c r="F101" s="11">
        <v>2009</v>
      </c>
      <c r="G101" s="11" t="s">
        <v>7107</v>
      </c>
      <c r="H101" s="11" t="s">
        <v>7109</v>
      </c>
      <c r="I101" s="11" t="s">
        <v>7113</v>
      </c>
    </row>
    <row r="102" spans="1:9" ht="86.4" x14ac:dyDescent="0.55000000000000004">
      <c r="A102" s="10" t="s">
        <v>3638</v>
      </c>
      <c r="B102" s="11" t="s">
        <v>101</v>
      </c>
      <c r="C102" s="11" t="s">
        <v>7101</v>
      </c>
      <c r="D102" s="11" t="s">
        <v>7102</v>
      </c>
      <c r="E102" s="11" t="s">
        <v>7105</v>
      </c>
      <c r="F102" s="11">
        <v>2009</v>
      </c>
      <c r="G102" s="11" t="s">
        <v>7107</v>
      </c>
      <c r="H102" s="11" t="s">
        <v>7109</v>
      </c>
      <c r="I102" s="11" t="s">
        <v>7113</v>
      </c>
    </row>
    <row r="103" spans="1:9" ht="72" x14ac:dyDescent="0.55000000000000004">
      <c r="A103" s="10" t="s">
        <v>3639</v>
      </c>
      <c r="B103" s="11" t="s">
        <v>102</v>
      </c>
      <c r="C103" s="11" t="s">
        <v>7101</v>
      </c>
      <c r="D103" s="11" t="s">
        <v>7102</v>
      </c>
      <c r="E103" s="11" t="s">
        <v>7105</v>
      </c>
      <c r="F103" s="11">
        <v>2009</v>
      </c>
      <c r="G103" s="11" t="s">
        <v>7107</v>
      </c>
      <c r="H103" s="11" t="s">
        <v>7109</v>
      </c>
      <c r="I103" s="11" t="s">
        <v>7113</v>
      </c>
    </row>
    <row r="104" spans="1:9" ht="57.6" x14ac:dyDescent="0.55000000000000004">
      <c r="A104" s="10" t="s">
        <v>3640</v>
      </c>
      <c r="B104" s="11" t="s">
        <v>103</v>
      </c>
      <c r="C104" s="11" t="s">
        <v>7101</v>
      </c>
      <c r="D104" s="11" t="s">
        <v>7102</v>
      </c>
      <c r="E104" s="11" t="s">
        <v>7105</v>
      </c>
      <c r="F104" s="11">
        <v>2009</v>
      </c>
      <c r="G104" s="11" t="s">
        <v>7107</v>
      </c>
      <c r="H104" s="11" t="s">
        <v>7109</v>
      </c>
      <c r="I104" s="11" t="s">
        <v>7113</v>
      </c>
    </row>
    <row r="105" spans="1:9" ht="115.2" x14ac:dyDescent="0.55000000000000004">
      <c r="A105" s="10" t="s">
        <v>3641</v>
      </c>
      <c r="B105" s="11" t="s">
        <v>104</v>
      </c>
      <c r="C105" s="11" t="s">
        <v>7101</v>
      </c>
      <c r="D105" s="11" t="s">
        <v>7102</v>
      </c>
      <c r="E105" s="11" t="s">
        <v>7105</v>
      </c>
      <c r="F105" s="11">
        <v>2009</v>
      </c>
      <c r="G105" s="11" t="s">
        <v>7107</v>
      </c>
      <c r="H105" s="11" t="s">
        <v>7109</v>
      </c>
      <c r="I105" s="11" t="s">
        <v>7113</v>
      </c>
    </row>
    <row r="106" spans="1:9" ht="100.8" x14ac:dyDescent="0.55000000000000004">
      <c r="A106" s="10" t="s">
        <v>3642</v>
      </c>
      <c r="B106" s="11" t="s">
        <v>105</v>
      </c>
      <c r="C106" s="11" t="s">
        <v>7101</v>
      </c>
      <c r="D106" s="11" t="s">
        <v>7102</v>
      </c>
      <c r="E106" s="11" t="s">
        <v>7105</v>
      </c>
      <c r="F106" s="11">
        <v>2009</v>
      </c>
      <c r="G106" s="11" t="s">
        <v>7107</v>
      </c>
      <c r="H106" s="11" t="s">
        <v>7109</v>
      </c>
      <c r="I106" s="11" t="s">
        <v>7113</v>
      </c>
    </row>
    <row r="107" spans="1:9" ht="57.6" x14ac:dyDescent="0.55000000000000004">
      <c r="A107" s="10" t="s">
        <v>3643</v>
      </c>
      <c r="B107" s="11" t="s">
        <v>106</v>
      </c>
      <c r="C107" s="11" t="s">
        <v>7101</v>
      </c>
      <c r="D107" s="11" t="s">
        <v>7102</v>
      </c>
      <c r="E107" s="11" t="s">
        <v>7105</v>
      </c>
      <c r="F107" s="11">
        <v>2009</v>
      </c>
      <c r="G107" s="11" t="s">
        <v>7107</v>
      </c>
      <c r="H107" s="11" t="s">
        <v>7109</v>
      </c>
      <c r="I107" s="11" t="s">
        <v>7113</v>
      </c>
    </row>
    <row r="108" spans="1:9" ht="100.8" x14ac:dyDescent="0.55000000000000004">
      <c r="A108" s="10" t="s">
        <v>3644</v>
      </c>
      <c r="B108" s="11" t="s">
        <v>107</v>
      </c>
      <c r="C108" s="11" t="s">
        <v>7101</v>
      </c>
      <c r="D108" s="11" t="s">
        <v>7102</v>
      </c>
      <c r="E108" s="11" t="s">
        <v>7105</v>
      </c>
      <c r="F108" s="11" t="s">
        <v>7106</v>
      </c>
      <c r="G108" s="11" t="s">
        <v>7107</v>
      </c>
      <c r="H108" s="11" t="s">
        <v>7108</v>
      </c>
      <c r="I108" s="11" t="s">
        <v>7113</v>
      </c>
    </row>
    <row r="109" spans="1:9" ht="72" x14ac:dyDescent="0.55000000000000004">
      <c r="A109" s="10" t="s">
        <v>3645</v>
      </c>
      <c r="B109" s="11" t="s">
        <v>108</v>
      </c>
      <c r="C109" s="11" t="s">
        <v>7101</v>
      </c>
      <c r="D109" s="11" t="s">
        <v>7102</v>
      </c>
      <c r="E109" s="11" t="s">
        <v>7105</v>
      </c>
      <c r="F109" s="11">
        <v>2009</v>
      </c>
      <c r="G109" s="11" t="s">
        <v>7107</v>
      </c>
      <c r="H109" s="11" t="s">
        <v>7109</v>
      </c>
      <c r="I109" s="11" t="s">
        <v>7113</v>
      </c>
    </row>
    <row r="110" spans="1:9" ht="86.4" x14ac:dyDescent="0.55000000000000004">
      <c r="A110" s="10" t="s">
        <v>3646</v>
      </c>
      <c r="B110" s="11" t="s">
        <v>109</v>
      </c>
      <c r="C110" s="11" t="s">
        <v>7101</v>
      </c>
      <c r="D110" s="11" t="s">
        <v>7102</v>
      </c>
      <c r="E110" s="11" t="s">
        <v>7105</v>
      </c>
      <c r="F110" s="11" t="s">
        <v>7106</v>
      </c>
      <c r="G110" s="11" t="s">
        <v>7107</v>
      </c>
      <c r="H110" s="11" t="s">
        <v>7108</v>
      </c>
      <c r="I110" s="11" t="s">
        <v>7113</v>
      </c>
    </row>
    <row r="111" spans="1:9" ht="43.2" x14ac:dyDescent="0.55000000000000004">
      <c r="A111" s="10" t="s">
        <v>3647</v>
      </c>
      <c r="B111" s="11" t="s">
        <v>110</v>
      </c>
      <c r="C111" s="11" t="s">
        <v>7101</v>
      </c>
      <c r="D111" s="11" t="s">
        <v>7102</v>
      </c>
      <c r="E111" s="11" t="s">
        <v>7105</v>
      </c>
      <c r="F111" s="11">
        <v>2009</v>
      </c>
      <c r="G111" s="11" t="s">
        <v>7107</v>
      </c>
      <c r="H111" s="11" t="s">
        <v>7109</v>
      </c>
      <c r="I111" s="11" t="s">
        <v>7113</v>
      </c>
    </row>
    <row r="112" spans="1:9" ht="72" x14ac:dyDescent="0.55000000000000004">
      <c r="A112" s="10" t="s">
        <v>3648</v>
      </c>
      <c r="B112" s="11" t="s">
        <v>111</v>
      </c>
      <c r="C112" s="11" t="s">
        <v>7101</v>
      </c>
      <c r="D112" s="11" t="s">
        <v>7102</v>
      </c>
      <c r="E112" s="11" t="s">
        <v>7105</v>
      </c>
      <c r="F112" s="11" t="s">
        <v>7106</v>
      </c>
      <c r="G112" s="11" t="s">
        <v>7107</v>
      </c>
      <c r="H112" s="11" t="s">
        <v>7108</v>
      </c>
      <c r="I112" s="11" t="s">
        <v>7113</v>
      </c>
    </row>
    <row r="113" spans="1:9" ht="72" x14ac:dyDescent="0.55000000000000004">
      <c r="A113" s="10" t="s">
        <v>3649</v>
      </c>
      <c r="B113" s="11" t="s">
        <v>112</v>
      </c>
      <c r="C113" s="11" t="s">
        <v>7101</v>
      </c>
      <c r="D113" s="11" t="s">
        <v>7102</v>
      </c>
      <c r="E113" s="11" t="s">
        <v>7105</v>
      </c>
      <c r="F113" s="11">
        <v>2009</v>
      </c>
      <c r="G113" s="11" t="s">
        <v>7107</v>
      </c>
      <c r="H113" s="11" t="s">
        <v>7109</v>
      </c>
      <c r="I113" s="11" t="s">
        <v>7113</v>
      </c>
    </row>
    <row r="114" spans="1:9" ht="100.8" x14ac:dyDescent="0.55000000000000004">
      <c r="A114" s="10" t="s">
        <v>3650</v>
      </c>
      <c r="B114" s="11" t="s">
        <v>113</v>
      </c>
      <c r="C114" s="11" t="s">
        <v>7101</v>
      </c>
      <c r="D114" s="11" t="s">
        <v>7102</v>
      </c>
      <c r="E114" s="11" t="s">
        <v>7105</v>
      </c>
      <c r="F114" s="11">
        <v>2009</v>
      </c>
      <c r="G114" s="11" t="s">
        <v>7107</v>
      </c>
      <c r="H114" s="11" t="s">
        <v>7109</v>
      </c>
      <c r="I114" s="11" t="s">
        <v>7113</v>
      </c>
    </row>
    <row r="115" spans="1:9" ht="72" x14ac:dyDescent="0.55000000000000004">
      <c r="A115" s="10" t="s">
        <v>3651</v>
      </c>
      <c r="B115" s="11" t="s">
        <v>114</v>
      </c>
      <c r="C115" s="11" t="s">
        <v>7101</v>
      </c>
      <c r="D115" s="11" t="s">
        <v>7102</v>
      </c>
      <c r="E115" s="11" t="s">
        <v>7105</v>
      </c>
      <c r="F115" s="11" t="s">
        <v>7106</v>
      </c>
      <c r="G115" s="11" t="s">
        <v>7107</v>
      </c>
      <c r="H115" s="11" t="s">
        <v>7108</v>
      </c>
      <c r="I115" s="11" t="s">
        <v>7113</v>
      </c>
    </row>
    <row r="116" spans="1:9" ht="43.2" x14ac:dyDescent="0.55000000000000004">
      <c r="A116" s="10" t="s">
        <v>3652</v>
      </c>
      <c r="B116" s="11" t="s">
        <v>115</v>
      </c>
      <c r="C116" s="11" t="s">
        <v>7101</v>
      </c>
      <c r="D116" s="11" t="s">
        <v>7102</v>
      </c>
      <c r="E116" s="11" t="s">
        <v>7105</v>
      </c>
      <c r="F116" s="11">
        <v>2009</v>
      </c>
      <c r="G116" s="11" t="s">
        <v>7107</v>
      </c>
      <c r="H116" s="11" t="s">
        <v>7109</v>
      </c>
      <c r="I116" s="11" t="s">
        <v>7113</v>
      </c>
    </row>
    <row r="117" spans="1:9" ht="72" x14ac:dyDescent="0.55000000000000004">
      <c r="A117" s="10" t="s">
        <v>3653</v>
      </c>
      <c r="B117" s="11" t="s">
        <v>116</v>
      </c>
      <c r="C117" s="11" t="s">
        <v>7101</v>
      </c>
      <c r="D117" s="11" t="s">
        <v>7102</v>
      </c>
      <c r="E117" s="11" t="s">
        <v>7105</v>
      </c>
      <c r="F117" s="11" t="s">
        <v>7106</v>
      </c>
      <c r="G117" s="11" t="s">
        <v>7107</v>
      </c>
      <c r="H117" s="11" t="s">
        <v>7108</v>
      </c>
      <c r="I117" s="11" t="s">
        <v>7113</v>
      </c>
    </row>
    <row r="118" spans="1:9" ht="43.2" x14ac:dyDescent="0.55000000000000004">
      <c r="A118" s="10" t="s">
        <v>3654</v>
      </c>
      <c r="B118" s="11" t="s">
        <v>117</v>
      </c>
      <c r="C118" s="11" t="s">
        <v>7101</v>
      </c>
      <c r="D118" s="11" t="s">
        <v>7102</v>
      </c>
      <c r="E118" s="11" t="s">
        <v>7105</v>
      </c>
      <c r="F118" s="11">
        <v>2009</v>
      </c>
      <c r="G118" s="11" t="s">
        <v>7107</v>
      </c>
      <c r="H118" s="11" t="s">
        <v>7109</v>
      </c>
      <c r="I118" s="11" t="s">
        <v>7113</v>
      </c>
    </row>
    <row r="119" spans="1:9" ht="86.4" x14ac:dyDescent="0.55000000000000004">
      <c r="A119" s="10" t="s">
        <v>3655</v>
      </c>
      <c r="B119" s="11" t="s">
        <v>118</v>
      </c>
      <c r="C119" s="11" t="s">
        <v>7101</v>
      </c>
      <c r="D119" s="11" t="s">
        <v>7102</v>
      </c>
      <c r="E119" s="11" t="s">
        <v>7105</v>
      </c>
      <c r="F119" s="11" t="s">
        <v>7106</v>
      </c>
      <c r="G119" s="11" t="s">
        <v>7107</v>
      </c>
      <c r="H119" s="11" t="s">
        <v>7108</v>
      </c>
      <c r="I119" s="11" t="s">
        <v>7113</v>
      </c>
    </row>
    <row r="120" spans="1:9" ht="57.6" x14ac:dyDescent="0.55000000000000004">
      <c r="A120" s="10" t="s">
        <v>3656</v>
      </c>
      <c r="B120" s="11" t="s">
        <v>119</v>
      </c>
      <c r="C120" s="11" t="s">
        <v>7101</v>
      </c>
      <c r="D120" s="11" t="s">
        <v>7102</v>
      </c>
      <c r="E120" s="11" t="s">
        <v>7105</v>
      </c>
      <c r="F120" s="11">
        <v>2009</v>
      </c>
      <c r="G120" s="11" t="s">
        <v>7107</v>
      </c>
      <c r="H120" s="11" t="s">
        <v>7109</v>
      </c>
      <c r="I120" s="11" t="s">
        <v>7113</v>
      </c>
    </row>
    <row r="121" spans="1:9" ht="115.2" x14ac:dyDescent="0.55000000000000004">
      <c r="A121" s="10" t="s">
        <v>3657</v>
      </c>
      <c r="B121" s="11" t="s">
        <v>120</v>
      </c>
      <c r="C121" s="11" t="s">
        <v>7101</v>
      </c>
      <c r="D121" s="11" t="s">
        <v>7102</v>
      </c>
      <c r="E121" s="11" t="s">
        <v>7105</v>
      </c>
      <c r="F121" s="11" t="s">
        <v>7106</v>
      </c>
      <c r="G121" s="11" t="s">
        <v>7107</v>
      </c>
      <c r="H121" s="11" t="s">
        <v>7108</v>
      </c>
      <c r="I121" s="11" t="s">
        <v>7113</v>
      </c>
    </row>
    <row r="122" spans="1:9" ht="43.2" x14ac:dyDescent="0.55000000000000004">
      <c r="A122" s="10" t="s">
        <v>3658</v>
      </c>
      <c r="B122" s="11" t="s">
        <v>121</v>
      </c>
      <c r="C122" s="11" t="s">
        <v>7101</v>
      </c>
      <c r="D122" s="11" t="s">
        <v>7102</v>
      </c>
      <c r="E122" s="11" t="s">
        <v>7105</v>
      </c>
      <c r="F122" s="11">
        <v>2009</v>
      </c>
      <c r="G122" s="11" t="s">
        <v>7107</v>
      </c>
      <c r="H122" s="11" t="s">
        <v>7109</v>
      </c>
      <c r="I122" s="11" t="s">
        <v>7113</v>
      </c>
    </row>
    <row r="123" spans="1:9" ht="43.2" x14ac:dyDescent="0.55000000000000004">
      <c r="A123" s="10" t="s">
        <v>3659</v>
      </c>
      <c r="B123" s="11" t="s">
        <v>122</v>
      </c>
      <c r="C123" s="11" t="s">
        <v>7101</v>
      </c>
      <c r="D123" s="11" t="s">
        <v>7102</v>
      </c>
      <c r="E123" s="11" t="s">
        <v>7105</v>
      </c>
      <c r="F123" s="11">
        <v>2009</v>
      </c>
      <c r="G123" s="11" t="s">
        <v>7107</v>
      </c>
      <c r="H123" s="11" t="s">
        <v>7109</v>
      </c>
      <c r="I123" s="11" t="s">
        <v>7113</v>
      </c>
    </row>
    <row r="124" spans="1:9" ht="57.6" x14ac:dyDescent="0.55000000000000004">
      <c r="A124" s="10" t="s">
        <v>3660</v>
      </c>
      <c r="B124" s="11" t="s">
        <v>123</v>
      </c>
      <c r="C124" s="11" t="s">
        <v>7101</v>
      </c>
      <c r="D124" s="11" t="s">
        <v>7102</v>
      </c>
      <c r="E124" s="11" t="s">
        <v>7105</v>
      </c>
      <c r="F124" s="11">
        <v>2009</v>
      </c>
      <c r="G124" s="11" t="s">
        <v>7107</v>
      </c>
      <c r="H124" s="11" t="s">
        <v>7109</v>
      </c>
      <c r="I124" s="11" t="s">
        <v>7113</v>
      </c>
    </row>
    <row r="125" spans="1:9" ht="86.4" x14ac:dyDescent="0.55000000000000004">
      <c r="A125" s="10" t="s">
        <v>3661</v>
      </c>
      <c r="B125" s="11" t="s">
        <v>124</v>
      </c>
      <c r="C125" s="11" t="s">
        <v>7101</v>
      </c>
      <c r="D125" s="11" t="s">
        <v>7102</v>
      </c>
      <c r="E125" s="11" t="s">
        <v>7105</v>
      </c>
      <c r="F125" s="11">
        <v>2009</v>
      </c>
      <c r="G125" s="11" t="s">
        <v>7107</v>
      </c>
      <c r="H125" s="11" t="s">
        <v>7109</v>
      </c>
      <c r="I125" s="11" t="s">
        <v>7113</v>
      </c>
    </row>
    <row r="126" spans="1:9" ht="43.2" x14ac:dyDescent="0.55000000000000004">
      <c r="A126" s="10" t="s">
        <v>3662</v>
      </c>
      <c r="B126" s="11" t="s">
        <v>125</v>
      </c>
      <c r="C126" s="11" t="s">
        <v>7101</v>
      </c>
      <c r="D126" s="11" t="s">
        <v>7102</v>
      </c>
      <c r="E126" s="11" t="s">
        <v>7105</v>
      </c>
      <c r="F126" s="11">
        <v>2009</v>
      </c>
      <c r="G126" s="11" t="s">
        <v>7107</v>
      </c>
      <c r="H126" s="11" t="s">
        <v>7109</v>
      </c>
      <c r="I126" s="11" t="s">
        <v>7113</v>
      </c>
    </row>
    <row r="127" spans="1:9" ht="57.6" x14ac:dyDescent="0.55000000000000004">
      <c r="A127" s="10" t="s">
        <v>3663</v>
      </c>
      <c r="B127" s="11" t="s">
        <v>126</v>
      </c>
      <c r="C127" s="11" t="s">
        <v>7101</v>
      </c>
      <c r="D127" s="11" t="s">
        <v>7102</v>
      </c>
      <c r="E127" s="11" t="s">
        <v>7105</v>
      </c>
      <c r="F127" s="11">
        <v>2009</v>
      </c>
      <c r="G127" s="11" t="s">
        <v>7107</v>
      </c>
      <c r="H127" s="11" t="s">
        <v>7109</v>
      </c>
      <c r="I127" s="11" t="s">
        <v>7113</v>
      </c>
    </row>
    <row r="128" spans="1:9" ht="57.6" x14ac:dyDescent="0.55000000000000004">
      <c r="A128" s="10" t="s">
        <v>3664</v>
      </c>
      <c r="B128" s="11" t="s">
        <v>127</v>
      </c>
      <c r="C128" s="11" t="s">
        <v>7101</v>
      </c>
      <c r="D128" s="11" t="s">
        <v>7102</v>
      </c>
      <c r="E128" s="11" t="s">
        <v>7105</v>
      </c>
      <c r="F128" s="11">
        <v>2009</v>
      </c>
      <c r="G128" s="11" t="s">
        <v>7107</v>
      </c>
      <c r="H128" s="11" t="s">
        <v>7109</v>
      </c>
      <c r="I128" s="11" t="s">
        <v>7113</v>
      </c>
    </row>
    <row r="129" spans="1:9" ht="100.8" x14ac:dyDescent="0.55000000000000004">
      <c r="A129" s="10" t="s">
        <v>3665</v>
      </c>
      <c r="B129" s="11" t="s">
        <v>128</v>
      </c>
      <c r="C129" s="11" t="s">
        <v>7101</v>
      </c>
      <c r="D129" s="11" t="s">
        <v>7102</v>
      </c>
      <c r="E129" s="11" t="s">
        <v>7105</v>
      </c>
      <c r="F129" s="11">
        <v>2009</v>
      </c>
      <c r="G129" s="11" t="s">
        <v>7107</v>
      </c>
      <c r="H129" s="11" t="s">
        <v>7109</v>
      </c>
      <c r="I129" s="11" t="s">
        <v>7113</v>
      </c>
    </row>
    <row r="130" spans="1:9" ht="86.4" x14ac:dyDescent="0.55000000000000004">
      <c r="A130" s="10" t="s">
        <v>3666</v>
      </c>
      <c r="B130" s="11" t="s">
        <v>129</v>
      </c>
      <c r="C130" s="11" t="s">
        <v>7101</v>
      </c>
      <c r="D130" s="11" t="s">
        <v>7102</v>
      </c>
      <c r="E130" s="11" t="s">
        <v>7105</v>
      </c>
      <c r="F130" s="11">
        <v>2009</v>
      </c>
      <c r="G130" s="11" t="s">
        <v>7107</v>
      </c>
      <c r="H130" s="11" t="s">
        <v>7109</v>
      </c>
      <c r="I130" s="11" t="s">
        <v>7113</v>
      </c>
    </row>
    <row r="131" spans="1:9" ht="57.6" x14ac:dyDescent="0.55000000000000004">
      <c r="A131" s="10" t="s">
        <v>3667</v>
      </c>
      <c r="B131" s="11" t="s">
        <v>130</v>
      </c>
      <c r="C131" s="11" t="s">
        <v>7101</v>
      </c>
      <c r="D131" s="11" t="s">
        <v>7102</v>
      </c>
      <c r="E131" s="11" t="s">
        <v>7105</v>
      </c>
      <c r="F131" s="11">
        <v>2009</v>
      </c>
      <c r="G131" s="11" t="s">
        <v>7107</v>
      </c>
      <c r="H131" s="11" t="s">
        <v>7109</v>
      </c>
      <c r="I131" s="11" t="s">
        <v>7113</v>
      </c>
    </row>
    <row r="132" spans="1:9" ht="72" x14ac:dyDescent="0.55000000000000004">
      <c r="A132" s="10" t="s">
        <v>3668</v>
      </c>
      <c r="B132" s="11" t="s">
        <v>131</v>
      </c>
      <c r="C132" s="11" t="s">
        <v>7101</v>
      </c>
      <c r="D132" s="11" t="s">
        <v>7102</v>
      </c>
      <c r="E132" s="11" t="s">
        <v>7105</v>
      </c>
      <c r="F132" s="11">
        <v>2009</v>
      </c>
      <c r="G132" s="11" t="s">
        <v>7107</v>
      </c>
      <c r="H132" s="11" t="s">
        <v>7109</v>
      </c>
      <c r="I132" s="11" t="s">
        <v>7113</v>
      </c>
    </row>
    <row r="133" spans="1:9" ht="86.4" x14ac:dyDescent="0.55000000000000004">
      <c r="A133" s="10" t="s">
        <v>3669</v>
      </c>
      <c r="B133" s="11" t="s">
        <v>132</v>
      </c>
      <c r="C133" s="11" t="s">
        <v>7101</v>
      </c>
      <c r="D133" s="11" t="s">
        <v>7102</v>
      </c>
      <c r="E133" s="11" t="s">
        <v>7105</v>
      </c>
      <c r="F133" s="11">
        <v>2009</v>
      </c>
      <c r="G133" s="11" t="s">
        <v>7107</v>
      </c>
      <c r="H133" s="11" t="s">
        <v>7109</v>
      </c>
      <c r="I133" s="11" t="s">
        <v>7113</v>
      </c>
    </row>
    <row r="134" spans="1:9" ht="43.2" x14ac:dyDescent="0.55000000000000004">
      <c r="A134" s="10" t="s">
        <v>3670</v>
      </c>
      <c r="B134" s="11" t="s">
        <v>133</v>
      </c>
      <c r="C134" s="11" t="s">
        <v>7101</v>
      </c>
      <c r="D134" s="11" t="s">
        <v>7102</v>
      </c>
      <c r="E134" s="11" t="s">
        <v>7105</v>
      </c>
      <c r="F134" s="11">
        <v>2009</v>
      </c>
      <c r="G134" s="11" t="s">
        <v>7107</v>
      </c>
      <c r="H134" s="11" t="s">
        <v>7109</v>
      </c>
      <c r="I134" s="11" t="s">
        <v>7113</v>
      </c>
    </row>
    <row r="135" spans="1:9" ht="43.2" x14ac:dyDescent="0.55000000000000004">
      <c r="A135" s="10" t="s">
        <v>3671</v>
      </c>
      <c r="B135" s="11" t="s">
        <v>134</v>
      </c>
      <c r="C135" s="11" t="s">
        <v>7101</v>
      </c>
      <c r="D135" s="11" t="s">
        <v>7102</v>
      </c>
      <c r="E135" s="11" t="s">
        <v>7105</v>
      </c>
      <c r="F135" s="11">
        <v>2009</v>
      </c>
      <c r="G135" s="11" t="s">
        <v>7107</v>
      </c>
      <c r="H135" s="11" t="s">
        <v>7109</v>
      </c>
      <c r="I135" s="11" t="s">
        <v>7113</v>
      </c>
    </row>
    <row r="136" spans="1:9" ht="57.6" x14ac:dyDescent="0.55000000000000004">
      <c r="A136" s="10" t="s">
        <v>3672</v>
      </c>
      <c r="B136" s="11" t="s">
        <v>135</v>
      </c>
      <c r="C136" s="11" t="s">
        <v>7101</v>
      </c>
      <c r="D136" s="11" t="s">
        <v>7102</v>
      </c>
      <c r="E136" s="11" t="s">
        <v>7105</v>
      </c>
      <c r="F136" s="11">
        <v>2009</v>
      </c>
      <c r="G136" s="11" t="s">
        <v>7107</v>
      </c>
      <c r="H136" s="11" t="s">
        <v>7109</v>
      </c>
      <c r="I136" s="11" t="s">
        <v>7113</v>
      </c>
    </row>
    <row r="137" spans="1:9" ht="43.2" x14ac:dyDescent="0.55000000000000004">
      <c r="A137" s="10" t="s">
        <v>3673</v>
      </c>
      <c r="B137" s="11" t="s">
        <v>136</v>
      </c>
      <c r="C137" s="11" t="s">
        <v>7101</v>
      </c>
      <c r="D137" s="11" t="s">
        <v>7102</v>
      </c>
      <c r="E137" s="11" t="s">
        <v>7105</v>
      </c>
      <c r="F137" s="11">
        <v>2009</v>
      </c>
      <c r="G137" s="11" t="s">
        <v>7107</v>
      </c>
      <c r="H137" s="11" t="s">
        <v>7109</v>
      </c>
      <c r="I137" s="11" t="s">
        <v>7113</v>
      </c>
    </row>
    <row r="138" spans="1:9" ht="57.6" x14ac:dyDescent="0.55000000000000004">
      <c r="A138" s="10" t="s">
        <v>3674</v>
      </c>
      <c r="B138" s="11" t="s">
        <v>137</v>
      </c>
      <c r="C138" s="11" t="s">
        <v>7101</v>
      </c>
      <c r="D138" s="11" t="s">
        <v>7102</v>
      </c>
      <c r="E138" s="11" t="s">
        <v>7105</v>
      </c>
      <c r="F138" s="11">
        <v>2009</v>
      </c>
      <c r="G138" s="11" t="s">
        <v>7107</v>
      </c>
      <c r="H138" s="11" t="s">
        <v>7109</v>
      </c>
      <c r="I138" s="11" t="s">
        <v>7113</v>
      </c>
    </row>
    <row r="139" spans="1:9" ht="72" x14ac:dyDescent="0.55000000000000004">
      <c r="A139" s="10" t="s">
        <v>3675</v>
      </c>
      <c r="B139" s="11" t="s">
        <v>138</v>
      </c>
      <c r="C139" s="11" t="s">
        <v>7101</v>
      </c>
      <c r="D139" s="11" t="s">
        <v>7102</v>
      </c>
      <c r="E139" s="11" t="s">
        <v>7105</v>
      </c>
      <c r="F139" s="11">
        <v>2009</v>
      </c>
      <c r="G139" s="11" t="s">
        <v>7107</v>
      </c>
      <c r="H139" s="11" t="s">
        <v>7109</v>
      </c>
      <c r="I139" s="11" t="s">
        <v>7113</v>
      </c>
    </row>
    <row r="140" spans="1:9" ht="43.2" x14ac:dyDescent="0.55000000000000004">
      <c r="A140" s="10" t="s">
        <v>3676</v>
      </c>
      <c r="B140" s="11" t="s">
        <v>139</v>
      </c>
      <c r="C140" s="11" t="s">
        <v>7101</v>
      </c>
      <c r="D140" s="11" t="s">
        <v>7102</v>
      </c>
      <c r="E140" s="11" t="s">
        <v>7105</v>
      </c>
      <c r="F140" s="11">
        <v>2009</v>
      </c>
      <c r="G140" s="11" t="s">
        <v>7107</v>
      </c>
      <c r="H140" s="11" t="s">
        <v>7109</v>
      </c>
      <c r="I140" s="11" t="s">
        <v>7113</v>
      </c>
    </row>
    <row r="141" spans="1:9" ht="43.2" x14ac:dyDescent="0.55000000000000004">
      <c r="A141" s="10" t="s">
        <v>3677</v>
      </c>
      <c r="B141" s="11" t="s">
        <v>140</v>
      </c>
      <c r="C141" s="11" t="s">
        <v>7101</v>
      </c>
      <c r="D141" s="11" t="s">
        <v>7102</v>
      </c>
      <c r="E141" s="11" t="s">
        <v>7105</v>
      </c>
      <c r="F141" s="11">
        <v>2009</v>
      </c>
      <c r="G141" s="11" t="s">
        <v>7107</v>
      </c>
      <c r="H141" s="11" t="s">
        <v>7109</v>
      </c>
      <c r="I141" s="11" t="s">
        <v>7113</v>
      </c>
    </row>
    <row r="142" spans="1:9" ht="57.6" x14ac:dyDescent="0.55000000000000004">
      <c r="A142" s="10" t="s">
        <v>3678</v>
      </c>
      <c r="B142" s="11" t="s">
        <v>141</v>
      </c>
      <c r="C142" s="11" t="s">
        <v>7101</v>
      </c>
      <c r="D142" s="11" t="s">
        <v>7102</v>
      </c>
      <c r="E142" s="11" t="s">
        <v>7105</v>
      </c>
      <c r="F142" s="11">
        <v>2009</v>
      </c>
      <c r="G142" s="11" t="s">
        <v>7107</v>
      </c>
      <c r="H142" s="11" t="s">
        <v>7109</v>
      </c>
      <c r="I142" s="11" t="s">
        <v>7113</v>
      </c>
    </row>
    <row r="143" spans="1:9" ht="43.2" x14ac:dyDescent="0.55000000000000004">
      <c r="A143" s="10" t="s">
        <v>3679</v>
      </c>
      <c r="B143" s="11" t="s">
        <v>142</v>
      </c>
      <c r="C143" s="11" t="s">
        <v>7101</v>
      </c>
      <c r="D143" s="11" t="s">
        <v>7102</v>
      </c>
      <c r="E143" s="11" t="s">
        <v>7105</v>
      </c>
      <c r="F143" s="11">
        <v>2009</v>
      </c>
      <c r="G143" s="11" t="s">
        <v>7107</v>
      </c>
      <c r="H143" s="11" t="s">
        <v>7109</v>
      </c>
      <c r="I143" s="11" t="s">
        <v>7113</v>
      </c>
    </row>
    <row r="144" spans="1:9" ht="43.2" x14ac:dyDescent="0.55000000000000004">
      <c r="A144" s="10" t="s">
        <v>3680</v>
      </c>
      <c r="B144" s="11" t="s">
        <v>143</v>
      </c>
      <c r="C144" s="11" t="s">
        <v>7101</v>
      </c>
      <c r="D144" s="11" t="s">
        <v>7102</v>
      </c>
      <c r="E144" s="11" t="s">
        <v>7105</v>
      </c>
      <c r="F144" s="11">
        <v>2009</v>
      </c>
      <c r="G144" s="11" t="s">
        <v>7107</v>
      </c>
      <c r="H144" s="11" t="s">
        <v>7109</v>
      </c>
      <c r="I144" s="11" t="s">
        <v>7113</v>
      </c>
    </row>
    <row r="145" spans="1:9" ht="43.2" x14ac:dyDescent="0.55000000000000004">
      <c r="A145" s="10" t="s">
        <v>3681</v>
      </c>
      <c r="B145" s="11" t="s">
        <v>144</v>
      </c>
      <c r="C145" s="11" t="s">
        <v>7101</v>
      </c>
      <c r="D145" s="11" t="s">
        <v>7102</v>
      </c>
      <c r="E145" s="11" t="s">
        <v>7105</v>
      </c>
      <c r="F145" s="11">
        <v>2009</v>
      </c>
      <c r="G145" s="11" t="s">
        <v>7107</v>
      </c>
      <c r="H145" s="11" t="s">
        <v>7109</v>
      </c>
      <c r="I145" s="11" t="s">
        <v>7113</v>
      </c>
    </row>
    <row r="146" spans="1:9" ht="86.4" x14ac:dyDescent="0.55000000000000004">
      <c r="A146" s="10" t="s">
        <v>3682</v>
      </c>
      <c r="B146" s="11" t="s">
        <v>145</v>
      </c>
      <c r="C146" s="11" t="s">
        <v>7101</v>
      </c>
      <c r="D146" s="11" t="s">
        <v>7102</v>
      </c>
      <c r="E146" s="11" t="s">
        <v>7105</v>
      </c>
      <c r="F146" s="11" t="s">
        <v>7106</v>
      </c>
      <c r="G146" s="11" t="s">
        <v>7107</v>
      </c>
      <c r="H146" s="11" t="s">
        <v>7108</v>
      </c>
      <c r="I146" s="11" t="s">
        <v>7113</v>
      </c>
    </row>
    <row r="147" spans="1:9" ht="43.2" x14ac:dyDescent="0.55000000000000004">
      <c r="A147" s="10" t="s">
        <v>3683</v>
      </c>
      <c r="B147" s="11" t="s">
        <v>146</v>
      </c>
      <c r="C147" s="11" t="s">
        <v>7101</v>
      </c>
      <c r="D147" s="11" t="s">
        <v>7102</v>
      </c>
      <c r="E147" s="11" t="s">
        <v>7105</v>
      </c>
      <c r="F147" s="11" t="s">
        <v>7106</v>
      </c>
      <c r="G147" s="11" t="s">
        <v>7107</v>
      </c>
      <c r="H147" s="11" t="s">
        <v>7110</v>
      </c>
      <c r="I147" s="11" t="s">
        <v>7113</v>
      </c>
    </row>
    <row r="148" spans="1:9" ht="43.2" x14ac:dyDescent="0.55000000000000004">
      <c r="A148" s="10" t="s">
        <v>3684</v>
      </c>
      <c r="B148" s="11" t="s">
        <v>147</v>
      </c>
      <c r="C148" s="11" t="s">
        <v>7101</v>
      </c>
      <c r="D148" s="11" t="s">
        <v>7102</v>
      </c>
      <c r="E148" s="11" t="s">
        <v>7105</v>
      </c>
      <c r="F148" s="11" t="s">
        <v>7106</v>
      </c>
      <c r="G148" s="11" t="s">
        <v>7107</v>
      </c>
      <c r="H148" s="11" t="s">
        <v>7108</v>
      </c>
      <c r="I148" s="11" t="s">
        <v>7113</v>
      </c>
    </row>
    <row r="149" spans="1:9" ht="57.6" x14ac:dyDescent="0.55000000000000004">
      <c r="A149" s="10" t="s">
        <v>3685</v>
      </c>
      <c r="B149" s="11" t="s">
        <v>148</v>
      </c>
      <c r="C149" s="11" t="s">
        <v>7101</v>
      </c>
      <c r="D149" s="11" t="s">
        <v>7102</v>
      </c>
      <c r="E149" s="11" t="s">
        <v>7105</v>
      </c>
      <c r="F149" s="11" t="s">
        <v>7106</v>
      </c>
      <c r="G149" s="11" t="s">
        <v>7107</v>
      </c>
      <c r="H149" s="11" t="s">
        <v>7108</v>
      </c>
      <c r="I149" s="11" t="s">
        <v>7113</v>
      </c>
    </row>
    <row r="150" spans="1:9" ht="72" x14ac:dyDescent="0.55000000000000004">
      <c r="A150" s="10" t="s">
        <v>3686</v>
      </c>
      <c r="B150" s="11" t="s">
        <v>149</v>
      </c>
      <c r="C150" s="11" t="s">
        <v>7101</v>
      </c>
      <c r="D150" s="11" t="s">
        <v>7102</v>
      </c>
      <c r="E150" s="11" t="s">
        <v>7105</v>
      </c>
      <c r="F150" s="11" t="s">
        <v>7106</v>
      </c>
      <c r="G150" s="11" t="s">
        <v>7107</v>
      </c>
      <c r="H150" s="11" t="s">
        <v>7108</v>
      </c>
      <c r="I150" s="11" t="s">
        <v>7113</v>
      </c>
    </row>
    <row r="151" spans="1:9" ht="57.6" x14ac:dyDescent="0.55000000000000004">
      <c r="A151" s="10" t="s">
        <v>3687</v>
      </c>
      <c r="B151" s="11" t="s">
        <v>150</v>
      </c>
      <c r="C151" s="11" t="s">
        <v>7101</v>
      </c>
      <c r="D151" s="11" t="s">
        <v>7102</v>
      </c>
      <c r="E151" s="11" t="s">
        <v>7105</v>
      </c>
      <c r="F151" s="11" t="s">
        <v>7106</v>
      </c>
      <c r="G151" s="11" t="s">
        <v>7107</v>
      </c>
      <c r="H151" s="11" t="s">
        <v>7108</v>
      </c>
      <c r="I151" s="11" t="s">
        <v>7113</v>
      </c>
    </row>
    <row r="152" spans="1:9" ht="86.4" x14ac:dyDescent="0.55000000000000004">
      <c r="A152" s="10" t="s">
        <v>3688</v>
      </c>
      <c r="B152" s="11" t="s">
        <v>151</v>
      </c>
      <c r="C152" s="11" t="s">
        <v>7101</v>
      </c>
      <c r="D152" s="11" t="s">
        <v>7102</v>
      </c>
      <c r="E152" s="11" t="s">
        <v>7105</v>
      </c>
      <c r="F152" s="11" t="s">
        <v>7106</v>
      </c>
      <c r="G152" s="11" t="s">
        <v>7107</v>
      </c>
      <c r="H152" s="11" t="s">
        <v>7108</v>
      </c>
      <c r="I152" s="11" t="s">
        <v>7113</v>
      </c>
    </row>
    <row r="153" spans="1:9" ht="57.6" x14ac:dyDescent="0.55000000000000004">
      <c r="A153" s="10" t="s">
        <v>3689</v>
      </c>
      <c r="B153" s="11" t="s">
        <v>152</v>
      </c>
      <c r="C153" s="11" t="s">
        <v>7101</v>
      </c>
      <c r="D153" s="11" t="s">
        <v>7102</v>
      </c>
      <c r="E153" s="11" t="s">
        <v>7105</v>
      </c>
      <c r="F153" s="11" t="s">
        <v>7106</v>
      </c>
      <c r="G153" s="11" t="s">
        <v>7107</v>
      </c>
      <c r="H153" s="11" t="s">
        <v>7108</v>
      </c>
      <c r="I153" s="11" t="s">
        <v>7113</v>
      </c>
    </row>
    <row r="154" spans="1:9" ht="86.4" x14ac:dyDescent="0.55000000000000004">
      <c r="A154" s="10" t="s">
        <v>3690</v>
      </c>
      <c r="B154" s="11" t="s">
        <v>153</v>
      </c>
      <c r="C154" s="11" t="s">
        <v>7101</v>
      </c>
      <c r="D154" s="11" t="s">
        <v>7102</v>
      </c>
      <c r="E154" s="11" t="s">
        <v>7105</v>
      </c>
      <c r="F154" s="11" t="s">
        <v>7106</v>
      </c>
      <c r="G154" s="11" t="s">
        <v>7107</v>
      </c>
      <c r="H154" s="11" t="s">
        <v>7108</v>
      </c>
      <c r="I154" s="11" t="s">
        <v>7113</v>
      </c>
    </row>
    <row r="155" spans="1:9" ht="43.2" x14ac:dyDescent="0.55000000000000004">
      <c r="A155" s="10" t="s">
        <v>3691</v>
      </c>
      <c r="B155" s="11" t="s">
        <v>154</v>
      </c>
      <c r="C155" s="11" t="s">
        <v>7101</v>
      </c>
      <c r="D155" s="11" t="s">
        <v>7102</v>
      </c>
      <c r="E155" s="11" t="s">
        <v>7105</v>
      </c>
      <c r="F155" s="11">
        <v>2009</v>
      </c>
      <c r="G155" s="11" t="s">
        <v>7107</v>
      </c>
      <c r="H155" s="11" t="s">
        <v>7111</v>
      </c>
      <c r="I155" s="11" t="s">
        <v>7113</v>
      </c>
    </row>
    <row r="156" spans="1:9" ht="43.2" x14ac:dyDescent="0.55000000000000004">
      <c r="A156" s="10" t="s">
        <v>3692</v>
      </c>
      <c r="B156" s="11" t="s">
        <v>155</v>
      </c>
      <c r="C156" s="11" t="s">
        <v>7101</v>
      </c>
      <c r="D156" s="11" t="s">
        <v>7102</v>
      </c>
      <c r="E156" s="11" t="s">
        <v>7105</v>
      </c>
      <c r="F156" s="11">
        <v>2009</v>
      </c>
      <c r="G156" s="11" t="s">
        <v>7107</v>
      </c>
      <c r="H156" s="11" t="s">
        <v>7111</v>
      </c>
      <c r="I156" s="11" t="s">
        <v>7113</v>
      </c>
    </row>
    <row r="157" spans="1:9" ht="100.8" x14ac:dyDescent="0.55000000000000004">
      <c r="A157" s="10" t="s">
        <v>3693</v>
      </c>
      <c r="B157" s="11" t="s">
        <v>156</v>
      </c>
      <c r="C157" s="11" t="s">
        <v>7101</v>
      </c>
      <c r="D157" s="11" t="s">
        <v>7102</v>
      </c>
      <c r="E157" s="11" t="s">
        <v>7105</v>
      </c>
      <c r="F157" s="11" t="s">
        <v>7106</v>
      </c>
      <c r="G157" s="11" t="s">
        <v>7107</v>
      </c>
      <c r="H157" s="11" t="s">
        <v>7108</v>
      </c>
      <c r="I157" s="11" t="s">
        <v>7113</v>
      </c>
    </row>
    <row r="158" spans="1:9" ht="86.4" x14ac:dyDescent="0.55000000000000004">
      <c r="A158" s="10" t="s">
        <v>3694</v>
      </c>
      <c r="B158" s="11" t="s">
        <v>157</v>
      </c>
      <c r="C158" s="11" t="s">
        <v>7101</v>
      </c>
      <c r="D158" s="11" t="s">
        <v>7102</v>
      </c>
      <c r="E158" s="11" t="s">
        <v>7105</v>
      </c>
      <c r="F158" s="11">
        <v>2009</v>
      </c>
      <c r="G158" s="11" t="s">
        <v>7107</v>
      </c>
      <c r="H158" s="11" t="s">
        <v>7109</v>
      </c>
      <c r="I158" s="11" t="s">
        <v>7113</v>
      </c>
    </row>
    <row r="159" spans="1:9" ht="43.2" x14ac:dyDescent="0.55000000000000004">
      <c r="A159" s="10" t="s">
        <v>3695</v>
      </c>
      <c r="B159" s="11" t="s">
        <v>158</v>
      </c>
      <c r="C159" s="11" t="s">
        <v>7101</v>
      </c>
      <c r="D159" s="11" t="s">
        <v>7102</v>
      </c>
      <c r="E159" s="11" t="s">
        <v>7105</v>
      </c>
      <c r="F159" s="11" t="s">
        <v>7106</v>
      </c>
      <c r="G159" s="11" t="s">
        <v>7107</v>
      </c>
      <c r="H159" s="11" t="s">
        <v>7108</v>
      </c>
      <c r="I159" s="11" t="s">
        <v>7113</v>
      </c>
    </row>
    <row r="160" spans="1:9" ht="100.8" x14ac:dyDescent="0.55000000000000004">
      <c r="A160" s="10" t="s">
        <v>3696</v>
      </c>
      <c r="B160" s="11" t="s">
        <v>159</v>
      </c>
      <c r="C160" s="11" t="s">
        <v>7101</v>
      </c>
      <c r="D160" s="11" t="s">
        <v>7102</v>
      </c>
      <c r="E160" s="11" t="s">
        <v>7105</v>
      </c>
      <c r="F160" s="11">
        <v>2009</v>
      </c>
      <c r="G160" s="11" t="s">
        <v>7107</v>
      </c>
      <c r="H160" s="11" t="s">
        <v>7109</v>
      </c>
      <c r="I160" s="11" t="s">
        <v>7113</v>
      </c>
    </row>
    <row r="161" spans="1:9" ht="86.4" x14ac:dyDescent="0.55000000000000004">
      <c r="A161" s="10" t="s">
        <v>3697</v>
      </c>
      <c r="B161" s="11" t="s">
        <v>160</v>
      </c>
      <c r="C161" s="11" t="s">
        <v>7101</v>
      </c>
      <c r="D161" s="11" t="s">
        <v>7102</v>
      </c>
      <c r="E161" s="11" t="s">
        <v>7105</v>
      </c>
      <c r="F161" s="11">
        <v>2009</v>
      </c>
      <c r="G161" s="11" t="s">
        <v>7107</v>
      </c>
      <c r="H161" s="11" t="s">
        <v>7109</v>
      </c>
      <c r="I161" s="11" t="s">
        <v>7113</v>
      </c>
    </row>
    <row r="162" spans="1:9" ht="86.4" x14ac:dyDescent="0.55000000000000004">
      <c r="A162" s="10" t="s">
        <v>3698</v>
      </c>
      <c r="B162" s="11" t="s">
        <v>161</v>
      </c>
      <c r="C162" s="11" t="s">
        <v>7101</v>
      </c>
      <c r="D162" s="11" t="s">
        <v>7102</v>
      </c>
      <c r="E162" s="11" t="s">
        <v>7105</v>
      </c>
      <c r="F162" s="11">
        <v>2009</v>
      </c>
      <c r="G162" s="11" t="s">
        <v>7107</v>
      </c>
      <c r="H162" s="11" t="s">
        <v>7109</v>
      </c>
      <c r="I162" s="11" t="s">
        <v>7113</v>
      </c>
    </row>
    <row r="163" spans="1:9" ht="86.4" x14ac:dyDescent="0.55000000000000004">
      <c r="A163" s="10" t="s">
        <v>3699</v>
      </c>
      <c r="B163" s="11" t="s">
        <v>162</v>
      </c>
      <c r="C163" s="11" t="s">
        <v>7101</v>
      </c>
      <c r="D163" s="11" t="s">
        <v>7102</v>
      </c>
      <c r="E163" s="11" t="s">
        <v>7105</v>
      </c>
      <c r="F163" s="11">
        <v>2009</v>
      </c>
      <c r="G163" s="11" t="s">
        <v>7107</v>
      </c>
      <c r="H163" s="11" t="s">
        <v>7109</v>
      </c>
      <c r="I163" s="11" t="s">
        <v>7113</v>
      </c>
    </row>
    <row r="164" spans="1:9" ht="43.2" x14ac:dyDescent="0.55000000000000004">
      <c r="A164" s="10" t="s">
        <v>3700</v>
      </c>
      <c r="B164" s="11" t="s">
        <v>163</v>
      </c>
      <c r="C164" s="11" t="s">
        <v>7101</v>
      </c>
      <c r="D164" s="11" t="s">
        <v>7102</v>
      </c>
      <c r="E164" s="11" t="s">
        <v>7105</v>
      </c>
      <c r="F164" s="11" t="s">
        <v>7106</v>
      </c>
      <c r="G164" s="11" t="s">
        <v>7107</v>
      </c>
      <c r="H164" s="11" t="s">
        <v>7108</v>
      </c>
      <c r="I164" s="11" t="s">
        <v>7113</v>
      </c>
    </row>
    <row r="165" spans="1:9" ht="57.6" x14ac:dyDescent="0.55000000000000004">
      <c r="A165" s="10" t="s">
        <v>3701</v>
      </c>
      <c r="B165" s="11" t="s">
        <v>164</v>
      </c>
      <c r="C165" s="11" t="s">
        <v>7101</v>
      </c>
      <c r="D165" s="11" t="s">
        <v>7103</v>
      </c>
      <c r="E165" s="11" t="s">
        <v>7105</v>
      </c>
      <c r="F165" s="11">
        <v>2008</v>
      </c>
      <c r="G165" s="11" t="s">
        <v>7107</v>
      </c>
      <c r="H165" s="11" t="s">
        <v>7109</v>
      </c>
      <c r="I165" s="11" t="s">
        <v>7113</v>
      </c>
    </row>
    <row r="166" spans="1:9" ht="43.2" x14ac:dyDescent="0.55000000000000004">
      <c r="A166" s="10" t="s">
        <v>3702</v>
      </c>
      <c r="B166" s="11" t="s">
        <v>165</v>
      </c>
      <c r="C166" s="11" t="s">
        <v>7101</v>
      </c>
      <c r="D166" s="11" t="s">
        <v>7102</v>
      </c>
      <c r="E166" s="11" t="s">
        <v>7105</v>
      </c>
      <c r="F166" s="11" t="s">
        <v>7106</v>
      </c>
      <c r="G166" s="11" t="s">
        <v>7107</v>
      </c>
      <c r="H166" s="11" t="s">
        <v>7108</v>
      </c>
      <c r="I166" s="11" t="s">
        <v>7113</v>
      </c>
    </row>
    <row r="167" spans="1:9" ht="72" x14ac:dyDescent="0.55000000000000004">
      <c r="A167" s="10" t="s">
        <v>3703</v>
      </c>
      <c r="B167" s="11" t="s">
        <v>166</v>
      </c>
      <c r="C167" s="11" t="s">
        <v>7101</v>
      </c>
      <c r="D167" s="11" t="s">
        <v>7102</v>
      </c>
      <c r="E167" s="11" t="s">
        <v>7105</v>
      </c>
      <c r="F167" s="11" t="s">
        <v>7106</v>
      </c>
      <c r="G167" s="11" t="s">
        <v>7107</v>
      </c>
      <c r="H167" s="11" t="s">
        <v>7108</v>
      </c>
      <c r="I167" s="11" t="s">
        <v>7113</v>
      </c>
    </row>
    <row r="168" spans="1:9" ht="72" x14ac:dyDescent="0.55000000000000004">
      <c r="A168" s="10" t="s">
        <v>3704</v>
      </c>
      <c r="B168" s="11" t="s">
        <v>167</v>
      </c>
      <c r="C168" s="11" t="s">
        <v>7101</v>
      </c>
      <c r="D168" s="11" t="s">
        <v>7102</v>
      </c>
      <c r="E168" s="11" t="s">
        <v>7105</v>
      </c>
      <c r="F168" s="11" t="s">
        <v>7106</v>
      </c>
      <c r="G168" s="11" t="s">
        <v>7107</v>
      </c>
      <c r="H168" s="11" t="s">
        <v>7108</v>
      </c>
      <c r="I168" s="11" t="s">
        <v>7113</v>
      </c>
    </row>
    <row r="169" spans="1:9" ht="72" x14ac:dyDescent="0.55000000000000004">
      <c r="A169" s="10" t="s">
        <v>3705</v>
      </c>
      <c r="B169" s="11" t="s">
        <v>168</v>
      </c>
      <c r="C169" s="11" t="s">
        <v>7101</v>
      </c>
      <c r="D169" s="11" t="s">
        <v>7102</v>
      </c>
      <c r="E169" s="11" t="s">
        <v>7105</v>
      </c>
      <c r="F169" s="11" t="s">
        <v>7106</v>
      </c>
      <c r="G169" s="11" t="s">
        <v>7107</v>
      </c>
      <c r="H169" s="11" t="s">
        <v>7108</v>
      </c>
      <c r="I169" s="11" t="s">
        <v>7113</v>
      </c>
    </row>
    <row r="170" spans="1:9" ht="72" x14ac:dyDescent="0.55000000000000004">
      <c r="A170" s="10" t="s">
        <v>3706</v>
      </c>
      <c r="B170" s="11" t="s">
        <v>169</v>
      </c>
      <c r="C170" s="11" t="s">
        <v>7101</v>
      </c>
      <c r="D170" s="11" t="s">
        <v>7102</v>
      </c>
      <c r="E170" s="11" t="s">
        <v>7105</v>
      </c>
      <c r="F170" s="11" t="s">
        <v>7106</v>
      </c>
      <c r="G170" s="11" t="s">
        <v>7107</v>
      </c>
      <c r="H170" s="11" t="s">
        <v>7108</v>
      </c>
      <c r="I170" s="11" t="s">
        <v>7113</v>
      </c>
    </row>
    <row r="171" spans="1:9" ht="86.4" x14ac:dyDescent="0.55000000000000004">
      <c r="A171" s="10" t="s">
        <v>3707</v>
      </c>
      <c r="B171" s="11" t="s">
        <v>170</v>
      </c>
      <c r="C171" s="11" t="s">
        <v>7101</v>
      </c>
      <c r="D171" s="11" t="s">
        <v>7102</v>
      </c>
      <c r="E171" s="11" t="s">
        <v>7105</v>
      </c>
      <c r="F171" s="11" t="s">
        <v>7106</v>
      </c>
      <c r="G171" s="11" t="s">
        <v>7107</v>
      </c>
      <c r="H171" s="11" t="s">
        <v>7108</v>
      </c>
      <c r="I171" s="11" t="s">
        <v>7113</v>
      </c>
    </row>
    <row r="172" spans="1:9" ht="72" x14ac:dyDescent="0.55000000000000004">
      <c r="A172" s="10" t="s">
        <v>3708</v>
      </c>
      <c r="B172" s="11" t="s">
        <v>171</v>
      </c>
      <c r="C172" s="11" t="s">
        <v>7101</v>
      </c>
      <c r="D172" s="11" t="s">
        <v>7102</v>
      </c>
      <c r="E172" s="11" t="s">
        <v>7105</v>
      </c>
      <c r="F172" s="11" t="s">
        <v>7106</v>
      </c>
      <c r="G172" s="11" t="s">
        <v>7107</v>
      </c>
      <c r="H172" s="11" t="s">
        <v>7108</v>
      </c>
      <c r="I172" s="11" t="s">
        <v>7113</v>
      </c>
    </row>
    <row r="173" spans="1:9" ht="57.6" x14ac:dyDescent="0.55000000000000004">
      <c r="A173" s="10" t="s">
        <v>3709</v>
      </c>
      <c r="B173" s="11" t="s">
        <v>172</v>
      </c>
      <c r="C173" s="11" t="s">
        <v>7101</v>
      </c>
      <c r="D173" s="11" t="s">
        <v>7102</v>
      </c>
      <c r="E173" s="11" t="s">
        <v>7105</v>
      </c>
      <c r="F173" s="11" t="s">
        <v>7106</v>
      </c>
      <c r="G173" s="11" t="s">
        <v>7107</v>
      </c>
      <c r="H173" s="11" t="s">
        <v>7108</v>
      </c>
      <c r="I173" s="11" t="s">
        <v>7113</v>
      </c>
    </row>
    <row r="174" spans="1:9" ht="43.2" x14ac:dyDescent="0.55000000000000004">
      <c r="A174" s="10" t="s">
        <v>3710</v>
      </c>
      <c r="B174" s="11" t="s">
        <v>173</v>
      </c>
      <c r="C174" s="11" t="s">
        <v>7101</v>
      </c>
      <c r="D174" s="11" t="s">
        <v>7102</v>
      </c>
      <c r="E174" s="11" t="s">
        <v>7105</v>
      </c>
      <c r="F174" s="11" t="s">
        <v>7106</v>
      </c>
      <c r="G174" s="11" t="s">
        <v>7107</v>
      </c>
      <c r="H174" s="11" t="s">
        <v>7108</v>
      </c>
      <c r="I174" s="11" t="s">
        <v>7113</v>
      </c>
    </row>
    <row r="175" spans="1:9" ht="72" x14ac:dyDescent="0.55000000000000004">
      <c r="A175" s="10" t="s">
        <v>3711</v>
      </c>
      <c r="B175" s="11" t="s">
        <v>174</v>
      </c>
      <c r="C175" s="11" t="s">
        <v>7101</v>
      </c>
      <c r="D175" s="11" t="s">
        <v>7102</v>
      </c>
      <c r="E175" s="11" t="s">
        <v>7105</v>
      </c>
      <c r="F175" s="11" t="s">
        <v>7106</v>
      </c>
      <c r="G175" s="11" t="s">
        <v>7107</v>
      </c>
      <c r="H175" s="11" t="s">
        <v>7108</v>
      </c>
      <c r="I175" s="11" t="s">
        <v>7113</v>
      </c>
    </row>
    <row r="176" spans="1:9" ht="57.6" x14ac:dyDescent="0.55000000000000004">
      <c r="A176" s="10" t="s">
        <v>3712</v>
      </c>
      <c r="B176" s="11" t="s">
        <v>175</v>
      </c>
      <c r="C176" s="11" t="s">
        <v>7101</v>
      </c>
      <c r="D176" s="11" t="s">
        <v>7102</v>
      </c>
      <c r="E176" s="11" t="s">
        <v>7105</v>
      </c>
      <c r="F176" s="11" t="s">
        <v>7106</v>
      </c>
      <c r="G176" s="11" t="s">
        <v>7107</v>
      </c>
      <c r="H176" s="11" t="s">
        <v>7108</v>
      </c>
      <c r="I176" s="11" t="s">
        <v>7113</v>
      </c>
    </row>
    <row r="177" spans="1:9" ht="72" x14ac:dyDescent="0.55000000000000004">
      <c r="A177" s="10" t="s">
        <v>3713</v>
      </c>
      <c r="B177" s="11" t="s">
        <v>176</v>
      </c>
      <c r="C177" s="11" t="s">
        <v>7101</v>
      </c>
      <c r="D177" s="11" t="s">
        <v>7102</v>
      </c>
      <c r="E177" s="11" t="s">
        <v>7105</v>
      </c>
      <c r="F177" s="11" t="s">
        <v>7106</v>
      </c>
      <c r="G177" s="11" t="s">
        <v>7107</v>
      </c>
      <c r="H177" s="11" t="s">
        <v>7108</v>
      </c>
      <c r="I177" s="11" t="s">
        <v>7113</v>
      </c>
    </row>
    <row r="178" spans="1:9" ht="100.8" x14ac:dyDescent="0.55000000000000004">
      <c r="A178" s="10" t="s">
        <v>3714</v>
      </c>
      <c r="B178" s="11" t="s">
        <v>177</v>
      </c>
      <c r="C178" s="11" t="s">
        <v>7101</v>
      </c>
      <c r="D178" s="11" t="s">
        <v>7102</v>
      </c>
      <c r="E178" s="11" t="s">
        <v>7105</v>
      </c>
      <c r="F178" s="11" t="s">
        <v>7106</v>
      </c>
      <c r="G178" s="11" t="s">
        <v>7107</v>
      </c>
      <c r="H178" s="11" t="s">
        <v>7108</v>
      </c>
      <c r="I178" s="11" t="s">
        <v>7113</v>
      </c>
    </row>
    <row r="179" spans="1:9" ht="72" x14ac:dyDescent="0.55000000000000004">
      <c r="A179" s="10" t="s">
        <v>3715</v>
      </c>
      <c r="B179" s="11" t="s">
        <v>178</v>
      </c>
      <c r="C179" s="11" t="s">
        <v>7101</v>
      </c>
      <c r="D179" s="11" t="s">
        <v>7102</v>
      </c>
      <c r="E179" s="11" t="s">
        <v>7105</v>
      </c>
      <c r="F179" s="11" t="s">
        <v>7106</v>
      </c>
      <c r="G179" s="11" t="s">
        <v>7107</v>
      </c>
      <c r="H179" s="11" t="s">
        <v>7108</v>
      </c>
      <c r="I179" s="11" t="s">
        <v>7113</v>
      </c>
    </row>
    <row r="180" spans="1:9" ht="57.6" x14ac:dyDescent="0.55000000000000004">
      <c r="A180" s="10" t="s">
        <v>3716</v>
      </c>
      <c r="B180" s="11" t="s">
        <v>179</v>
      </c>
      <c r="C180" s="11" t="s">
        <v>7101</v>
      </c>
      <c r="D180" s="11" t="s">
        <v>7102</v>
      </c>
      <c r="E180" s="11" t="s">
        <v>7105</v>
      </c>
      <c r="F180" s="11" t="s">
        <v>7106</v>
      </c>
      <c r="G180" s="11" t="s">
        <v>7107</v>
      </c>
      <c r="H180" s="11" t="s">
        <v>7108</v>
      </c>
      <c r="I180" s="11" t="s">
        <v>7113</v>
      </c>
    </row>
    <row r="181" spans="1:9" ht="43.2" x14ac:dyDescent="0.55000000000000004">
      <c r="A181" s="10" t="s">
        <v>3717</v>
      </c>
      <c r="B181" s="11" t="s">
        <v>180</v>
      </c>
      <c r="C181" s="11" t="s">
        <v>7101</v>
      </c>
      <c r="D181" s="11" t="s">
        <v>7104</v>
      </c>
      <c r="E181" s="11" t="s">
        <v>7105</v>
      </c>
      <c r="F181" s="11" t="s">
        <v>7106</v>
      </c>
      <c r="G181" s="11" t="s">
        <v>7107</v>
      </c>
      <c r="H181" s="11" t="s">
        <v>7108</v>
      </c>
      <c r="I181" s="11" t="s">
        <v>7113</v>
      </c>
    </row>
    <row r="182" spans="1:9" ht="57.6" x14ac:dyDescent="0.55000000000000004">
      <c r="A182" s="10" t="s">
        <v>3718</v>
      </c>
      <c r="B182" s="11" t="s">
        <v>181</v>
      </c>
      <c r="C182" s="11" t="s">
        <v>7101</v>
      </c>
      <c r="D182" s="11" t="s">
        <v>7102</v>
      </c>
      <c r="E182" s="11" t="s">
        <v>7105</v>
      </c>
      <c r="F182" s="11" t="s">
        <v>7106</v>
      </c>
      <c r="G182" s="11" t="s">
        <v>7107</v>
      </c>
      <c r="H182" s="11" t="s">
        <v>7108</v>
      </c>
      <c r="I182" s="11" t="s">
        <v>7113</v>
      </c>
    </row>
    <row r="183" spans="1:9" ht="57.6" x14ac:dyDescent="0.55000000000000004">
      <c r="A183" s="10" t="s">
        <v>3719</v>
      </c>
      <c r="B183" s="11" t="s">
        <v>182</v>
      </c>
      <c r="C183" s="11" t="s">
        <v>7101</v>
      </c>
      <c r="D183" s="11" t="s">
        <v>7104</v>
      </c>
      <c r="E183" s="11" t="s">
        <v>7105</v>
      </c>
      <c r="F183" s="11" t="s">
        <v>7106</v>
      </c>
      <c r="G183" s="11" t="s">
        <v>7107</v>
      </c>
      <c r="H183" s="11" t="s">
        <v>7108</v>
      </c>
      <c r="I183" s="11" t="s">
        <v>7113</v>
      </c>
    </row>
    <row r="184" spans="1:9" ht="43.2" x14ac:dyDescent="0.55000000000000004">
      <c r="A184" s="10" t="s">
        <v>3720</v>
      </c>
      <c r="B184" s="11" t="s">
        <v>183</v>
      </c>
      <c r="C184" s="11" t="s">
        <v>7101</v>
      </c>
      <c r="D184" s="11" t="s">
        <v>7102</v>
      </c>
      <c r="E184" s="11" t="s">
        <v>7105</v>
      </c>
      <c r="F184" s="11" t="s">
        <v>7106</v>
      </c>
      <c r="G184" s="11" t="s">
        <v>7107</v>
      </c>
      <c r="H184" s="11" t="s">
        <v>7108</v>
      </c>
      <c r="I184" s="11" t="s">
        <v>7113</v>
      </c>
    </row>
    <row r="185" spans="1:9" ht="57.6" x14ac:dyDescent="0.55000000000000004">
      <c r="A185" s="10" t="s">
        <v>3721</v>
      </c>
      <c r="B185" s="11" t="s">
        <v>184</v>
      </c>
      <c r="C185" s="11" t="s">
        <v>7101</v>
      </c>
      <c r="D185" s="11" t="s">
        <v>7104</v>
      </c>
      <c r="E185" s="11" t="s">
        <v>7105</v>
      </c>
      <c r="F185" s="11" t="s">
        <v>7106</v>
      </c>
      <c r="G185" s="11" t="s">
        <v>7107</v>
      </c>
      <c r="H185" s="11" t="s">
        <v>7108</v>
      </c>
      <c r="I185" s="11" t="s">
        <v>7113</v>
      </c>
    </row>
    <row r="186" spans="1:9" ht="72" x14ac:dyDescent="0.55000000000000004">
      <c r="A186" s="10" t="s">
        <v>3722</v>
      </c>
      <c r="B186" s="11" t="s">
        <v>185</v>
      </c>
      <c r="C186" s="11" t="s">
        <v>7101</v>
      </c>
      <c r="D186" s="11" t="s">
        <v>7102</v>
      </c>
      <c r="E186" s="11" t="s">
        <v>7105</v>
      </c>
      <c r="F186" s="11" t="s">
        <v>7106</v>
      </c>
      <c r="G186" s="11" t="s">
        <v>7107</v>
      </c>
      <c r="H186" s="11" t="s">
        <v>7108</v>
      </c>
      <c r="I186" s="11" t="s">
        <v>7113</v>
      </c>
    </row>
    <row r="187" spans="1:9" ht="72" x14ac:dyDescent="0.55000000000000004">
      <c r="A187" s="10" t="s">
        <v>3723</v>
      </c>
      <c r="B187" s="11" t="s">
        <v>186</v>
      </c>
      <c r="C187" s="11" t="s">
        <v>7101</v>
      </c>
      <c r="D187" s="11" t="s">
        <v>7102</v>
      </c>
      <c r="E187" s="11" t="s">
        <v>7105</v>
      </c>
      <c r="F187" s="11" t="s">
        <v>7106</v>
      </c>
      <c r="G187" s="11" t="s">
        <v>7107</v>
      </c>
      <c r="H187" s="11" t="s">
        <v>7108</v>
      </c>
      <c r="I187" s="11" t="s">
        <v>7113</v>
      </c>
    </row>
    <row r="188" spans="1:9" ht="86.4" x14ac:dyDescent="0.55000000000000004">
      <c r="A188" s="10" t="s">
        <v>3724</v>
      </c>
      <c r="B188" s="11" t="s">
        <v>187</v>
      </c>
      <c r="C188" s="11" t="s">
        <v>7101</v>
      </c>
      <c r="D188" s="11" t="s">
        <v>7102</v>
      </c>
      <c r="E188" s="11" t="s">
        <v>7105</v>
      </c>
      <c r="F188" s="11" t="s">
        <v>7106</v>
      </c>
      <c r="G188" s="11" t="s">
        <v>7107</v>
      </c>
      <c r="H188" s="11" t="s">
        <v>7108</v>
      </c>
      <c r="I188" s="11" t="s">
        <v>7113</v>
      </c>
    </row>
    <row r="189" spans="1:9" ht="86.4" x14ac:dyDescent="0.55000000000000004">
      <c r="A189" s="10" t="s">
        <v>3725</v>
      </c>
      <c r="B189" s="11" t="s">
        <v>188</v>
      </c>
      <c r="C189" s="11" t="s">
        <v>7101</v>
      </c>
      <c r="D189" s="11" t="s">
        <v>7102</v>
      </c>
      <c r="E189" s="11" t="s">
        <v>7105</v>
      </c>
      <c r="F189" s="11" t="s">
        <v>7106</v>
      </c>
      <c r="G189" s="11" t="s">
        <v>7107</v>
      </c>
      <c r="H189" s="11" t="s">
        <v>7108</v>
      </c>
      <c r="I189" s="11" t="s">
        <v>7113</v>
      </c>
    </row>
    <row r="190" spans="1:9" ht="100.8" x14ac:dyDescent="0.55000000000000004">
      <c r="A190" s="10" t="s">
        <v>3726</v>
      </c>
      <c r="B190" s="11" t="s">
        <v>189</v>
      </c>
      <c r="C190" s="11" t="s">
        <v>7101</v>
      </c>
      <c r="D190" s="11" t="s">
        <v>7102</v>
      </c>
      <c r="E190" s="11" t="s">
        <v>7105</v>
      </c>
      <c r="F190" s="11" t="s">
        <v>7106</v>
      </c>
      <c r="G190" s="11" t="s">
        <v>7107</v>
      </c>
      <c r="H190" s="11" t="s">
        <v>7108</v>
      </c>
      <c r="I190" s="11" t="s">
        <v>7113</v>
      </c>
    </row>
    <row r="191" spans="1:9" ht="86.4" x14ac:dyDescent="0.55000000000000004">
      <c r="A191" s="10" t="s">
        <v>3727</v>
      </c>
      <c r="B191" s="11" t="s">
        <v>190</v>
      </c>
      <c r="C191" s="11" t="s">
        <v>7101</v>
      </c>
      <c r="D191" s="11" t="s">
        <v>7102</v>
      </c>
      <c r="E191" s="11" t="s">
        <v>7105</v>
      </c>
      <c r="F191" s="11" t="s">
        <v>7106</v>
      </c>
      <c r="G191" s="11" t="s">
        <v>7107</v>
      </c>
      <c r="H191" s="11" t="s">
        <v>7108</v>
      </c>
      <c r="I191" s="11" t="s">
        <v>7113</v>
      </c>
    </row>
    <row r="192" spans="1:9" ht="72" x14ac:dyDescent="0.55000000000000004">
      <c r="A192" s="10" t="s">
        <v>3728</v>
      </c>
      <c r="B192" s="11" t="s">
        <v>191</v>
      </c>
      <c r="C192" s="11" t="s">
        <v>7101</v>
      </c>
      <c r="D192" s="11" t="s">
        <v>7102</v>
      </c>
      <c r="E192" s="11" t="s">
        <v>7105</v>
      </c>
      <c r="F192" s="11" t="s">
        <v>7106</v>
      </c>
      <c r="G192" s="11" t="s">
        <v>7107</v>
      </c>
      <c r="H192" s="11" t="s">
        <v>7108</v>
      </c>
      <c r="I192" s="11" t="s">
        <v>7113</v>
      </c>
    </row>
    <row r="193" spans="1:9" ht="72" x14ac:dyDescent="0.55000000000000004">
      <c r="A193" s="10" t="s">
        <v>3729</v>
      </c>
      <c r="B193" s="11" t="s">
        <v>192</v>
      </c>
      <c r="C193" s="11" t="s">
        <v>7101</v>
      </c>
      <c r="D193" s="11" t="s">
        <v>7102</v>
      </c>
      <c r="E193" s="11" t="s">
        <v>7105</v>
      </c>
      <c r="F193" s="11" t="s">
        <v>7106</v>
      </c>
      <c r="G193" s="11" t="s">
        <v>7107</v>
      </c>
      <c r="H193" s="11" t="s">
        <v>7108</v>
      </c>
      <c r="I193" s="11" t="s">
        <v>7113</v>
      </c>
    </row>
    <row r="194" spans="1:9" ht="86.4" x14ac:dyDescent="0.55000000000000004">
      <c r="A194" s="10" t="s">
        <v>3730</v>
      </c>
      <c r="B194" s="11" t="s">
        <v>193</v>
      </c>
      <c r="C194" s="11" t="s">
        <v>7101</v>
      </c>
      <c r="D194" s="11" t="s">
        <v>7102</v>
      </c>
      <c r="E194" s="11" t="s">
        <v>7105</v>
      </c>
      <c r="F194" s="11" t="s">
        <v>7106</v>
      </c>
      <c r="G194" s="11" t="s">
        <v>7107</v>
      </c>
      <c r="H194" s="11" t="s">
        <v>7108</v>
      </c>
      <c r="I194" s="11" t="s">
        <v>7113</v>
      </c>
    </row>
    <row r="195" spans="1:9" ht="86.4" x14ac:dyDescent="0.55000000000000004">
      <c r="A195" s="10" t="s">
        <v>3731</v>
      </c>
      <c r="B195" s="11" t="s">
        <v>194</v>
      </c>
      <c r="C195" s="11" t="s">
        <v>7101</v>
      </c>
      <c r="D195" s="11" t="s">
        <v>7102</v>
      </c>
      <c r="E195" s="11" t="s">
        <v>7105</v>
      </c>
      <c r="F195" s="11" t="s">
        <v>7106</v>
      </c>
      <c r="G195" s="11" t="s">
        <v>7107</v>
      </c>
      <c r="H195" s="11" t="s">
        <v>7108</v>
      </c>
      <c r="I195" s="11" t="s">
        <v>7113</v>
      </c>
    </row>
    <row r="196" spans="1:9" ht="57.6" x14ac:dyDescent="0.55000000000000004">
      <c r="A196" s="10" t="s">
        <v>3732</v>
      </c>
      <c r="B196" s="11" t="s">
        <v>195</v>
      </c>
      <c r="C196" s="11" t="s">
        <v>7101</v>
      </c>
      <c r="D196" s="11" t="s">
        <v>7102</v>
      </c>
      <c r="E196" s="11" t="s">
        <v>7105</v>
      </c>
      <c r="F196" s="11" t="s">
        <v>7106</v>
      </c>
      <c r="G196" s="11" t="s">
        <v>7107</v>
      </c>
      <c r="H196" s="11" t="s">
        <v>7108</v>
      </c>
      <c r="I196" s="11" t="s">
        <v>7113</v>
      </c>
    </row>
    <row r="197" spans="1:9" ht="57.6" x14ac:dyDescent="0.55000000000000004">
      <c r="A197" s="10" t="s">
        <v>3733</v>
      </c>
      <c r="B197" s="11" t="s">
        <v>196</v>
      </c>
      <c r="C197" s="11" t="s">
        <v>7101</v>
      </c>
      <c r="D197" s="11" t="s">
        <v>7102</v>
      </c>
      <c r="E197" s="11" t="s">
        <v>7105</v>
      </c>
      <c r="F197" s="11" t="s">
        <v>7106</v>
      </c>
      <c r="G197" s="11" t="s">
        <v>7107</v>
      </c>
      <c r="H197" s="11" t="s">
        <v>7108</v>
      </c>
      <c r="I197" s="11" t="s">
        <v>7113</v>
      </c>
    </row>
    <row r="198" spans="1:9" ht="72" x14ac:dyDescent="0.55000000000000004">
      <c r="A198" s="10" t="s">
        <v>3734</v>
      </c>
      <c r="B198" s="11" t="s">
        <v>197</v>
      </c>
      <c r="C198" s="11" t="s">
        <v>7101</v>
      </c>
      <c r="D198" s="11" t="s">
        <v>7102</v>
      </c>
      <c r="E198" s="11" t="s">
        <v>7105</v>
      </c>
      <c r="F198" s="11" t="s">
        <v>7106</v>
      </c>
      <c r="G198" s="11" t="s">
        <v>7107</v>
      </c>
      <c r="H198" s="11" t="s">
        <v>7108</v>
      </c>
      <c r="I198" s="11" t="s">
        <v>7113</v>
      </c>
    </row>
    <row r="199" spans="1:9" ht="57.6" x14ac:dyDescent="0.55000000000000004">
      <c r="A199" s="10" t="s">
        <v>3735</v>
      </c>
      <c r="B199" s="11" t="s">
        <v>198</v>
      </c>
      <c r="C199" s="11" t="s">
        <v>7101</v>
      </c>
      <c r="D199" s="11" t="s">
        <v>7102</v>
      </c>
      <c r="E199" s="11" t="s">
        <v>7105</v>
      </c>
      <c r="F199" s="11" t="s">
        <v>7106</v>
      </c>
      <c r="G199" s="11" t="s">
        <v>7107</v>
      </c>
      <c r="H199" s="11" t="s">
        <v>7108</v>
      </c>
      <c r="I199" s="11" t="s">
        <v>7113</v>
      </c>
    </row>
    <row r="200" spans="1:9" ht="57.6" x14ac:dyDescent="0.55000000000000004">
      <c r="A200" s="10" t="s">
        <v>3736</v>
      </c>
      <c r="B200" s="11" t="s">
        <v>199</v>
      </c>
      <c r="C200" s="11" t="s">
        <v>7101</v>
      </c>
      <c r="D200" s="11" t="s">
        <v>7102</v>
      </c>
      <c r="E200" s="11" t="s">
        <v>7105</v>
      </c>
      <c r="F200" s="11" t="s">
        <v>7106</v>
      </c>
      <c r="G200" s="11" t="s">
        <v>7107</v>
      </c>
      <c r="H200" s="11" t="s">
        <v>7108</v>
      </c>
      <c r="I200" s="11" t="s">
        <v>7113</v>
      </c>
    </row>
    <row r="201" spans="1:9" ht="57.6" x14ac:dyDescent="0.55000000000000004">
      <c r="A201" s="10" t="s">
        <v>3737</v>
      </c>
      <c r="B201" s="11" t="s">
        <v>200</v>
      </c>
      <c r="C201" s="11" t="s">
        <v>7101</v>
      </c>
      <c r="D201" s="11" t="s">
        <v>7102</v>
      </c>
      <c r="E201" s="11" t="s">
        <v>7105</v>
      </c>
      <c r="F201" s="11" t="s">
        <v>7106</v>
      </c>
      <c r="G201" s="11" t="s">
        <v>7107</v>
      </c>
      <c r="H201" s="11" t="s">
        <v>7108</v>
      </c>
      <c r="I201" s="11" t="s">
        <v>7113</v>
      </c>
    </row>
    <row r="202" spans="1:9" ht="72" x14ac:dyDescent="0.55000000000000004">
      <c r="A202" s="10" t="s">
        <v>3738</v>
      </c>
      <c r="B202" s="11" t="s">
        <v>201</v>
      </c>
      <c r="C202" s="11" t="s">
        <v>7101</v>
      </c>
      <c r="D202" s="11" t="s">
        <v>7102</v>
      </c>
      <c r="E202" s="11" t="s">
        <v>7105</v>
      </c>
      <c r="F202" s="11" t="s">
        <v>7106</v>
      </c>
      <c r="G202" s="11" t="s">
        <v>7107</v>
      </c>
      <c r="H202" s="11" t="s">
        <v>7108</v>
      </c>
      <c r="I202" s="11" t="s">
        <v>7113</v>
      </c>
    </row>
    <row r="203" spans="1:9" ht="43.2" x14ac:dyDescent="0.55000000000000004">
      <c r="A203" s="10" t="s">
        <v>3739</v>
      </c>
      <c r="B203" s="11" t="s">
        <v>202</v>
      </c>
      <c r="C203" s="11" t="s">
        <v>7101</v>
      </c>
      <c r="D203" s="11" t="s">
        <v>7102</v>
      </c>
      <c r="E203" s="11" t="s">
        <v>7105</v>
      </c>
      <c r="F203" s="11" t="s">
        <v>7106</v>
      </c>
      <c r="G203" s="11" t="s">
        <v>7107</v>
      </c>
      <c r="H203" s="11" t="s">
        <v>7108</v>
      </c>
      <c r="I203" s="11" t="s">
        <v>7113</v>
      </c>
    </row>
    <row r="204" spans="1:9" ht="72" x14ac:dyDescent="0.55000000000000004">
      <c r="A204" s="10" t="s">
        <v>3740</v>
      </c>
      <c r="B204" s="11" t="s">
        <v>203</v>
      </c>
      <c r="C204" s="11" t="s">
        <v>7101</v>
      </c>
      <c r="D204" s="11" t="s">
        <v>7102</v>
      </c>
      <c r="E204" s="11" t="s">
        <v>7105</v>
      </c>
      <c r="F204" s="11" t="s">
        <v>7106</v>
      </c>
      <c r="G204" s="11" t="s">
        <v>7107</v>
      </c>
      <c r="H204" s="11" t="s">
        <v>7108</v>
      </c>
      <c r="I204" s="11" t="s">
        <v>7113</v>
      </c>
    </row>
    <row r="205" spans="1:9" ht="72" x14ac:dyDescent="0.55000000000000004">
      <c r="A205" s="10" t="s">
        <v>3741</v>
      </c>
      <c r="B205" s="11" t="s">
        <v>204</v>
      </c>
      <c r="C205" s="11" t="s">
        <v>7101</v>
      </c>
      <c r="D205" s="11" t="s">
        <v>7102</v>
      </c>
      <c r="E205" s="11" t="s">
        <v>7105</v>
      </c>
      <c r="F205" s="11" t="s">
        <v>7106</v>
      </c>
      <c r="G205" s="11" t="s">
        <v>7107</v>
      </c>
      <c r="H205" s="11" t="s">
        <v>7108</v>
      </c>
      <c r="I205" s="11" t="s">
        <v>7113</v>
      </c>
    </row>
    <row r="206" spans="1:9" ht="100.8" x14ac:dyDescent="0.55000000000000004">
      <c r="A206" s="10" t="s">
        <v>3742</v>
      </c>
      <c r="B206" s="11" t="s">
        <v>205</v>
      </c>
      <c r="C206" s="11" t="s">
        <v>7101</v>
      </c>
      <c r="D206" s="11" t="s">
        <v>7102</v>
      </c>
      <c r="E206" s="11" t="s">
        <v>7105</v>
      </c>
      <c r="F206" s="11" t="s">
        <v>7106</v>
      </c>
      <c r="G206" s="11" t="s">
        <v>7107</v>
      </c>
      <c r="H206" s="11" t="s">
        <v>7108</v>
      </c>
      <c r="I206" s="11" t="s">
        <v>7113</v>
      </c>
    </row>
    <row r="207" spans="1:9" ht="100.8" x14ac:dyDescent="0.55000000000000004">
      <c r="A207" s="10" t="s">
        <v>3743</v>
      </c>
      <c r="B207" s="11" t="s">
        <v>206</v>
      </c>
      <c r="C207" s="11" t="s">
        <v>7101</v>
      </c>
      <c r="D207" s="11" t="s">
        <v>7102</v>
      </c>
      <c r="E207" s="11" t="s">
        <v>7105</v>
      </c>
      <c r="F207" s="11" t="s">
        <v>7106</v>
      </c>
      <c r="G207" s="11" t="s">
        <v>7107</v>
      </c>
      <c r="H207" s="11" t="s">
        <v>7108</v>
      </c>
      <c r="I207" s="11" t="s">
        <v>7113</v>
      </c>
    </row>
    <row r="208" spans="1:9" ht="57.6" x14ac:dyDescent="0.55000000000000004">
      <c r="A208" s="10" t="s">
        <v>3744</v>
      </c>
      <c r="B208" s="11" t="s">
        <v>207</v>
      </c>
      <c r="C208" s="11" t="s">
        <v>7101</v>
      </c>
      <c r="D208" s="11" t="s">
        <v>7102</v>
      </c>
      <c r="E208" s="11" t="s">
        <v>7105</v>
      </c>
      <c r="F208" s="11" t="s">
        <v>7106</v>
      </c>
      <c r="G208" s="11" t="s">
        <v>7107</v>
      </c>
      <c r="H208" s="11" t="s">
        <v>7108</v>
      </c>
      <c r="I208" s="11" t="s">
        <v>7113</v>
      </c>
    </row>
    <row r="209" spans="1:9" ht="57.6" x14ac:dyDescent="0.55000000000000004">
      <c r="A209" s="10" t="s">
        <v>3745</v>
      </c>
      <c r="B209" s="11" t="s">
        <v>208</v>
      </c>
      <c r="C209" s="11" t="s">
        <v>7101</v>
      </c>
      <c r="D209" s="11" t="s">
        <v>7102</v>
      </c>
      <c r="E209" s="11" t="s">
        <v>7105</v>
      </c>
      <c r="F209" s="11" t="s">
        <v>7106</v>
      </c>
      <c r="G209" s="11" t="s">
        <v>7107</v>
      </c>
      <c r="H209" s="11" t="s">
        <v>7108</v>
      </c>
      <c r="I209" s="11" t="s">
        <v>7113</v>
      </c>
    </row>
    <row r="210" spans="1:9" ht="86.4" x14ac:dyDescent="0.55000000000000004">
      <c r="A210" s="10" t="s">
        <v>3746</v>
      </c>
      <c r="B210" s="11" t="s">
        <v>209</v>
      </c>
      <c r="C210" s="11" t="s">
        <v>7101</v>
      </c>
      <c r="D210" s="11" t="s">
        <v>7102</v>
      </c>
      <c r="E210" s="11" t="s">
        <v>7105</v>
      </c>
      <c r="F210" s="11" t="s">
        <v>7106</v>
      </c>
      <c r="G210" s="11" t="s">
        <v>7107</v>
      </c>
      <c r="H210" s="11" t="s">
        <v>7108</v>
      </c>
      <c r="I210" s="11" t="s">
        <v>7113</v>
      </c>
    </row>
    <row r="211" spans="1:9" ht="86.4" x14ac:dyDescent="0.55000000000000004">
      <c r="A211" s="10" t="s">
        <v>3747</v>
      </c>
      <c r="B211" s="11" t="s">
        <v>210</v>
      </c>
      <c r="C211" s="11" t="s">
        <v>7101</v>
      </c>
      <c r="D211" s="11" t="s">
        <v>7102</v>
      </c>
      <c r="E211" s="11" t="s">
        <v>7105</v>
      </c>
      <c r="F211" s="11" t="s">
        <v>7106</v>
      </c>
      <c r="G211" s="11" t="s">
        <v>7107</v>
      </c>
      <c r="H211" s="11" t="s">
        <v>7108</v>
      </c>
      <c r="I211" s="11" t="s">
        <v>7113</v>
      </c>
    </row>
    <row r="212" spans="1:9" ht="86.4" x14ac:dyDescent="0.55000000000000004">
      <c r="A212" s="10" t="s">
        <v>3748</v>
      </c>
      <c r="B212" s="11" t="s">
        <v>211</v>
      </c>
      <c r="C212" s="11" t="s">
        <v>7101</v>
      </c>
      <c r="D212" s="11" t="s">
        <v>7102</v>
      </c>
      <c r="E212" s="11" t="s">
        <v>7105</v>
      </c>
      <c r="F212" s="11" t="s">
        <v>7106</v>
      </c>
      <c r="G212" s="11" t="s">
        <v>7107</v>
      </c>
      <c r="H212" s="11" t="s">
        <v>7108</v>
      </c>
      <c r="I212" s="11" t="s">
        <v>7113</v>
      </c>
    </row>
    <row r="213" spans="1:9" ht="72" x14ac:dyDescent="0.55000000000000004">
      <c r="A213" s="10" t="s">
        <v>3749</v>
      </c>
      <c r="B213" s="11" t="s">
        <v>212</v>
      </c>
      <c r="C213" s="11" t="s">
        <v>7101</v>
      </c>
      <c r="D213" s="11" t="s">
        <v>7102</v>
      </c>
      <c r="E213" s="11" t="s">
        <v>7105</v>
      </c>
      <c r="F213" s="11" t="s">
        <v>7106</v>
      </c>
      <c r="G213" s="11" t="s">
        <v>7107</v>
      </c>
      <c r="H213" s="11" t="s">
        <v>7108</v>
      </c>
      <c r="I213" s="11" t="s">
        <v>7113</v>
      </c>
    </row>
    <row r="214" spans="1:9" ht="57.6" x14ac:dyDescent="0.55000000000000004">
      <c r="A214" s="10" t="s">
        <v>3750</v>
      </c>
      <c r="B214" s="11" t="s">
        <v>213</v>
      </c>
      <c r="C214" s="11" t="s">
        <v>7101</v>
      </c>
      <c r="D214" s="11" t="s">
        <v>7102</v>
      </c>
      <c r="E214" s="11" t="s">
        <v>7105</v>
      </c>
      <c r="F214" s="11" t="s">
        <v>7106</v>
      </c>
      <c r="G214" s="11" t="s">
        <v>7107</v>
      </c>
      <c r="H214" s="11" t="s">
        <v>7108</v>
      </c>
      <c r="I214" s="11" t="s">
        <v>7113</v>
      </c>
    </row>
    <row r="215" spans="1:9" ht="57.6" x14ac:dyDescent="0.55000000000000004">
      <c r="A215" s="10" t="s">
        <v>3751</v>
      </c>
      <c r="B215" s="11" t="s">
        <v>214</v>
      </c>
      <c r="C215" s="11" t="s">
        <v>7101</v>
      </c>
      <c r="D215" s="11" t="s">
        <v>7102</v>
      </c>
      <c r="E215" s="11" t="s">
        <v>7105</v>
      </c>
      <c r="F215" s="11" t="s">
        <v>7106</v>
      </c>
      <c r="G215" s="11" t="s">
        <v>7107</v>
      </c>
      <c r="H215" s="11" t="s">
        <v>7108</v>
      </c>
      <c r="I215" s="11" t="s">
        <v>7113</v>
      </c>
    </row>
    <row r="216" spans="1:9" ht="86.4" x14ac:dyDescent="0.55000000000000004">
      <c r="A216" s="10" t="s">
        <v>3752</v>
      </c>
      <c r="B216" s="11" t="s">
        <v>215</v>
      </c>
      <c r="C216" s="11" t="s">
        <v>7101</v>
      </c>
      <c r="D216" s="11" t="s">
        <v>7102</v>
      </c>
      <c r="E216" s="11" t="s">
        <v>7105</v>
      </c>
      <c r="F216" s="11" t="s">
        <v>7106</v>
      </c>
      <c r="G216" s="11" t="s">
        <v>7107</v>
      </c>
      <c r="H216" s="11" t="s">
        <v>7108</v>
      </c>
      <c r="I216" s="11" t="s">
        <v>7113</v>
      </c>
    </row>
    <row r="217" spans="1:9" ht="57.6" x14ac:dyDescent="0.55000000000000004">
      <c r="A217" s="10" t="s">
        <v>3753</v>
      </c>
      <c r="B217" s="11" t="s">
        <v>216</v>
      </c>
      <c r="C217" s="11" t="s">
        <v>7101</v>
      </c>
      <c r="D217" s="11" t="s">
        <v>7102</v>
      </c>
      <c r="E217" s="11" t="s">
        <v>7105</v>
      </c>
      <c r="F217" s="11" t="s">
        <v>7106</v>
      </c>
      <c r="G217" s="11" t="s">
        <v>7107</v>
      </c>
      <c r="H217" s="11" t="s">
        <v>7108</v>
      </c>
      <c r="I217" s="11" t="s">
        <v>7113</v>
      </c>
    </row>
    <row r="218" spans="1:9" ht="43.2" x14ac:dyDescent="0.55000000000000004">
      <c r="A218" s="10" t="s">
        <v>3754</v>
      </c>
      <c r="B218" s="11" t="s">
        <v>217</v>
      </c>
      <c r="C218" s="11" t="s">
        <v>7101</v>
      </c>
      <c r="D218" s="11" t="s">
        <v>7102</v>
      </c>
      <c r="E218" s="11" t="s">
        <v>7105</v>
      </c>
      <c r="F218" s="11" t="s">
        <v>7106</v>
      </c>
      <c r="G218" s="11" t="s">
        <v>7107</v>
      </c>
      <c r="H218" s="11" t="s">
        <v>7108</v>
      </c>
      <c r="I218" s="11" t="s">
        <v>7113</v>
      </c>
    </row>
    <row r="219" spans="1:9" ht="43.2" x14ac:dyDescent="0.55000000000000004">
      <c r="A219" s="10" t="s">
        <v>3755</v>
      </c>
      <c r="B219" s="11" t="s">
        <v>218</v>
      </c>
      <c r="C219" s="11" t="s">
        <v>7101</v>
      </c>
      <c r="D219" s="11" t="s">
        <v>7102</v>
      </c>
      <c r="E219" s="11" t="s">
        <v>7105</v>
      </c>
      <c r="F219" s="11" t="s">
        <v>7106</v>
      </c>
      <c r="G219" s="11" t="s">
        <v>7107</v>
      </c>
      <c r="H219" s="11" t="s">
        <v>7108</v>
      </c>
      <c r="I219" s="11" t="s">
        <v>7113</v>
      </c>
    </row>
    <row r="220" spans="1:9" ht="57.6" x14ac:dyDescent="0.55000000000000004">
      <c r="A220" s="10" t="s">
        <v>3756</v>
      </c>
      <c r="B220" s="11" t="s">
        <v>219</v>
      </c>
      <c r="C220" s="11" t="s">
        <v>7101</v>
      </c>
      <c r="D220" s="11" t="s">
        <v>7102</v>
      </c>
      <c r="E220" s="11" t="s">
        <v>7105</v>
      </c>
      <c r="F220" s="11" t="s">
        <v>7106</v>
      </c>
      <c r="G220" s="11" t="s">
        <v>7107</v>
      </c>
      <c r="H220" s="11" t="s">
        <v>7108</v>
      </c>
      <c r="I220" s="11" t="s">
        <v>7113</v>
      </c>
    </row>
    <row r="221" spans="1:9" ht="57.6" x14ac:dyDescent="0.55000000000000004">
      <c r="A221" s="10" t="s">
        <v>3757</v>
      </c>
      <c r="B221" s="11" t="s">
        <v>220</v>
      </c>
      <c r="C221" s="11" t="s">
        <v>7101</v>
      </c>
      <c r="D221" s="11" t="s">
        <v>7102</v>
      </c>
      <c r="E221" s="11" t="s">
        <v>7105</v>
      </c>
      <c r="F221" s="11" t="s">
        <v>7106</v>
      </c>
      <c r="G221" s="11" t="s">
        <v>7107</v>
      </c>
      <c r="H221" s="11" t="s">
        <v>7108</v>
      </c>
      <c r="I221" s="11" t="s">
        <v>7113</v>
      </c>
    </row>
    <row r="222" spans="1:9" ht="72" x14ac:dyDescent="0.55000000000000004">
      <c r="A222" s="10" t="s">
        <v>3758</v>
      </c>
      <c r="B222" s="11" t="s">
        <v>221</v>
      </c>
      <c r="C222" s="11" t="s">
        <v>7101</v>
      </c>
      <c r="D222" s="11" t="s">
        <v>7102</v>
      </c>
      <c r="E222" s="11" t="s">
        <v>7105</v>
      </c>
      <c r="F222" s="11" t="s">
        <v>7106</v>
      </c>
      <c r="G222" s="11" t="s">
        <v>7107</v>
      </c>
      <c r="H222" s="11" t="s">
        <v>7108</v>
      </c>
      <c r="I222" s="11" t="s">
        <v>7113</v>
      </c>
    </row>
    <row r="223" spans="1:9" ht="72" x14ac:dyDescent="0.55000000000000004">
      <c r="A223" s="10" t="s">
        <v>3759</v>
      </c>
      <c r="B223" s="11" t="s">
        <v>222</v>
      </c>
      <c r="C223" s="11" t="s">
        <v>7101</v>
      </c>
      <c r="D223" s="11" t="s">
        <v>7102</v>
      </c>
      <c r="E223" s="11" t="s">
        <v>7105</v>
      </c>
      <c r="F223" s="11" t="s">
        <v>7106</v>
      </c>
      <c r="G223" s="11" t="s">
        <v>7107</v>
      </c>
      <c r="H223" s="11" t="s">
        <v>7108</v>
      </c>
      <c r="I223" s="11" t="s">
        <v>7113</v>
      </c>
    </row>
    <row r="224" spans="1:9" ht="100.8" x14ac:dyDescent="0.55000000000000004">
      <c r="A224" s="10" t="s">
        <v>3760</v>
      </c>
      <c r="B224" s="11" t="s">
        <v>223</v>
      </c>
      <c r="C224" s="11" t="s">
        <v>7101</v>
      </c>
      <c r="D224" s="11" t="s">
        <v>7102</v>
      </c>
      <c r="E224" s="11" t="s">
        <v>7105</v>
      </c>
      <c r="F224" s="11" t="s">
        <v>7106</v>
      </c>
      <c r="G224" s="11" t="s">
        <v>7107</v>
      </c>
      <c r="H224" s="11" t="s">
        <v>7108</v>
      </c>
      <c r="I224" s="11" t="s">
        <v>7113</v>
      </c>
    </row>
    <row r="225" spans="1:9" ht="72" x14ac:dyDescent="0.55000000000000004">
      <c r="A225" s="10" t="s">
        <v>3761</v>
      </c>
      <c r="B225" s="11" t="s">
        <v>224</v>
      </c>
      <c r="C225" s="11" t="s">
        <v>7101</v>
      </c>
      <c r="D225" s="11" t="s">
        <v>7102</v>
      </c>
      <c r="E225" s="11" t="s">
        <v>7105</v>
      </c>
      <c r="F225" s="11" t="s">
        <v>7106</v>
      </c>
      <c r="G225" s="11" t="s">
        <v>7107</v>
      </c>
      <c r="H225" s="11" t="s">
        <v>7108</v>
      </c>
      <c r="I225" s="11" t="s">
        <v>7113</v>
      </c>
    </row>
    <row r="226" spans="1:9" ht="57.6" x14ac:dyDescent="0.55000000000000004">
      <c r="A226" s="10" t="s">
        <v>3762</v>
      </c>
      <c r="B226" s="11" t="s">
        <v>225</v>
      </c>
      <c r="C226" s="11" t="s">
        <v>7101</v>
      </c>
      <c r="D226" s="11" t="s">
        <v>7102</v>
      </c>
      <c r="E226" s="11" t="s">
        <v>7105</v>
      </c>
      <c r="F226" s="11" t="s">
        <v>7106</v>
      </c>
      <c r="G226" s="11" t="s">
        <v>7107</v>
      </c>
      <c r="H226" s="11" t="s">
        <v>7108</v>
      </c>
      <c r="I226" s="11" t="s">
        <v>7113</v>
      </c>
    </row>
    <row r="227" spans="1:9" ht="57.6" x14ac:dyDescent="0.55000000000000004">
      <c r="A227" s="10" t="s">
        <v>3763</v>
      </c>
      <c r="B227" s="11" t="s">
        <v>226</v>
      </c>
      <c r="C227" s="11" t="s">
        <v>7101</v>
      </c>
      <c r="D227" s="11" t="s">
        <v>7102</v>
      </c>
      <c r="E227" s="11" t="s">
        <v>7105</v>
      </c>
      <c r="F227" s="11" t="s">
        <v>7106</v>
      </c>
      <c r="G227" s="11" t="s">
        <v>7107</v>
      </c>
      <c r="H227" s="11" t="s">
        <v>7108</v>
      </c>
      <c r="I227" s="11" t="s">
        <v>7113</v>
      </c>
    </row>
    <row r="228" spans="1:9" ht="72" x14ac:dyDescent="0.55000000000000004">
      <c r="A228" s="10" t="s">
        <v>3764</v>
      </c>
      <c r="B228" s="11" t="s">
        <v>227</v>
      </c>
      <c r="C228" s="11" t="s">
        <v>7101</v>
      </c>
      <c r="D228" s="11" t="s">
        <v>7102</v>
      </c>
      <c r="E228" s="11" t="s">
        <v>7105</v>
      </c>
      <c r="F228" s="11" t="s">
        <v>7106</v>
      </c>
      <c r="G228" s="11" t="s">
        <v>7107</v>
      </c>
      <c r="H228" s="11" t="s">
        <v>7108</v>
      </c>
      <c r="I228" s="11" t="s">
        <v>7113</v>
      </c>
    </row>
    <row r="229" spans="1:9" ht="57.6" x14ac:dyDescent="0.55000000000000004">
      <c r="A229" s="10" t="s">
        <v>3765</v>
      </c>
      <c r="B229" s="11" t="s">
        <v>228</v>
      </c>
      <c r="C229" s="11" t="s">
        <v>7101</v>
      </c>
      <c r="D229" s="11" t="s">
        <v>7102</v>
      </c>
      <c r="E229" s="11" t="s">
        <v>7105</v>
      </c>
      <c r="F229" s="11" t="s">
        <v>7106</v>
      </c>
      <c r="G229" s="11" t="s">
        <v>7107</v>
      </c>
      <c r="H229" s="11" t="s">
        <v>7108</v>
      </c>
      <c r="I229" s="11" t="s">
        <v>7113</v>
      </c>
    </row>
    <row r="230" spans="1:9" ht="86.4" x14ac:dyDescent="0.55000000000000004">
      <c r="A230" s="10" t="s">
        <v>3766</v>
      </c>
      <c r="B230" s="11" t="s">
        <v>229</v>
      </c>
      <c r="C230" s="11" t="s">
        <v>7101</v>
      </c>
      <c r="D230" s="11" t="s">
        <v>7102</v>
      </c>
      <c r="E230" s="11" t="s">
        <v>7105</v>
      </c>
      <c r="F230" s="11" t="s">
        <v>7106</v>
      </c>
      <c r="G230" s="11" t="s">
        <v>7107</v>
      </c>
      <c r="H230" s="11" t="s">
        <v>7108</v>
      </c>
      <c r="I230" s="11" t="s">
        <v>7113</v>
      </c>
    </row>
    <row r="231" spans="1:9" ht="86.4" x14ac:dyDescent="0.55000000000000004">
      <c r="A231" s="10" t="s">
        <v>3767</v>
      </c>
      <c r="B231" s="11" t="s">
        <v>230</v>
      </c>
      <c r="C231" s="11" t="s">
        <v>7101</v>
      </c>
      <c r="D231" s="11" t="s">
        <v>7102</v>
      </c>
      <c r="E231" s="11" t="s">
        <v>7105</v>
      </c>
      <c r="F231" s="11" t="s">
        <v>7106</v>
      </c>
      <c r="G231" s="11" t="s">
        <v>7107</v>
      </c>
      <c r="H231" s="11" t="s">
        <v>7108</v>
      </c>
      <c r="I231" s="11" t="s">
        <v>7113</v>
      </c>
    </row>
    <row r="232" spans="1:9" ht="86.4" x14ac:dyDescent="0.55000000000000004">
      <c r="A232" s="10" t="s">
        <v>3768</v>
      </c>
      <c r="B232" s="11" t="s">
        <v>231</v>
      </c>
      <c r="C232" s="11" t="s">
        <v>7101</v>
      </c>
      <c r="D232" s="11" t="s">
        <v>7102</v>
      </c>
      <c r="E232" s="11" t="s">
        <v>7105</v>
      </c>
      <c r="F232" s="11" t="s">
        <v>7106</v>
      </c>
      <c r="G232" s="11" t="s">
        <v>7107</v>
      </c>
      <c r="H232" s="11" t="s">
        <v>7108</v>
      </c>
      <c r="I232" s="11" t="s">
        <v>7113</v>
      </c>
    </row>
    <row r="233" spans="1:9" ht="86.4" x14ac:dyDescent="0.55000000000000004">
      <c r="A233" s="10" t="s">
        <v>3769</v>
      </c>
      <c r="B233" s="11" t="s">
        <v>232</v>
      </c>
      <c r="C233" s="11" t="s">
        <v>7101</v>
      </c>
      <c r="D233" s="11" t="s">
        <v>7102</v>
      </c>
      <c r="E233" s="11" t="s">
        <v>7105</v>
      </c>
      <c r="F233" s="11" t="s">
        <v>7106</v>
      </c>
      <c r="G233" s="11" t="s">
        <v>7107</v>
      </c>
      <c r="H233" s="11" t="s">
        <v>7108</v>
      </c>
      <c r="I233" s="11" t="s">
        <v>7113</v>
      </c>
    </row>
    <row r="234" spans="1:9" ht="72" x14ac:dyDescent="0.55000000000000004">
      <c r="A234" s="10" t="s">
        <v>3770</v>
      </c>
      <c r="B234" s="11" t="s">
        <v>233</v>
      </c>
      <c r="C234" s="11" t="s">
        <v>7101</v>
      </c>
      <c r="D234" s="11" t="s">
        <v>7102</v>
      </c>
      <c r="E234" s="11" t="s">
        <v>7105</v>
      </c>
      <c r="F234" s="11" t="s">
        <v>7106</v>
      </c>
      <c r="G234" s="11" t="s">
        <v>7107</v>
      </c>
      <c r="H234" s="11" t="s">
        <v>7108</v>
      </c>
      <c r="I234" s="11" t="s">
        <v>7113</v>
      </c>
    </row>
    <row r="235" spans="1:9" ht="72" x14ac:dyDescent="0.55000000000000004">
      <c r="A235" s="10" t="s">
        <v>3771</v>
      </c>
      <c r="B235" s="11" t="s">
        <v>234</v>
      </c>
      <c r="C235" s="11" t="s">
        <v>7101</v>
      </c>
      <c r="D235" s="11" t="s">
        <v>7102</v>
      </c>
      <c r="E235" s="11" t="s">
        <v>7105</v>
      </c>
      <c r="F235" s="11" t="s">
        <v>7106</v>
      </c>
      <c r="G235" s="11" t="s">
        <v>7107</v>
      </c>
      <c r="H235" s="11" t="s">
        <v>7108</v>
      </c>
      <c r="I235" s="11" t="s">
        <v>7113</v>
      </c>
    </row>
    <row r="236" spans="1:9" ht="86.4" x14ac:dyDescent="0.55000000000000004">
      <c r="A236" s="10" t="s">
        <v>3772</v>
      </c>
      <c r="B236" s="11" t="s">
        <v>235</v>
      </c>
      <c r="C236" s="11" t="s">
        <v>7101</v>
      </c>
      <c r="D236" s="11" t="s">
        <v>7102</v>
      </c>
      <c r="E236" s="11" t="s">
        <v>7105</v>
      </c>
      <c r="F236" s="11" t="s">
        <v>7106</v>
      </c>
      <c r="G236" s="11" t="s">
        <v>7107</v>
      </c>
      <c r="H236" s="11" t="s">
        <v>7108</v>
      </c>
      <c r="I236" s="11" t="s">
        <v>7113</v>
      </c>
    </row>
    <row r="237" spans="1:9" ht="72" x14ac:dyDescent="0.55000000000000004">
      <c r="A237" s="10" t="s">
        <v>3773</v>
      </c>
      <c r="B237" s="11" t="s">
        <v>236</v>
      </c>
      <c r="C237" s="11" t="s">
        <v>7101</v>
      </c>
      <c r="D237" s="11" t="s">
        <v>7102</v>
      </c>
      <c r="E237" s="11" t="s">
        <v>7105</v>
      </c>
      <c r="F237" s="11" t="s">
        <v>7106</v>
      </c>
      <c r="G237" s="11" t="s">
        <v>7107</v>
      </c>
      <c r="H237" s="11" t="s">
        <v>7108</v>
      </c>
      <c r="I237" s="11" t="s">
        <v>7113</v>
      </c>
    </row>
    <row r="238" spans="1:9" ht="57.6" x14ac:dyDescent="0.55000000000000004">
      <c r="A238" s="10" t="s">
        <v>3774</v>
      </c>
      <c r="B238" s="11" t="s">
        <v>237</v>
      </c>
      <c r="C238" s="11" t="s">
        <v>7101</v>
      </c>
      <c r="D238" s="11" t="s">
        <v>7102</v>
      </c>
      <c r="E238" s="11" t="s">
        <v>7105</v>
      </c>
      <c r="F238" s="11" t="s">
        <v>7106</v>
      </c>
      <c r="G238" s="11" t="s">
        <v>7107</v>
      </c>
      <c r="H238" s="11" t="s">
        <v>7108</v>
      </c>
      <c r="I238" s="11" t="s">
        <v>7113</v>
      </c>
    </row>
    <row r="239" spans="1:9" ht="86.4" x14ac:dyDescent="0.55000000000000004">
      <c r="A239" s="10" t="s">
        <v>3775</v>
      </c>
      <c r="B239" s="11" t="s">
        <v>238</v>
      </c>
      <c r="C239" s="11" t="s">
        <v>7101</v>
      </c>
      <c r="D239" s="11" t="s">
        <v>7102</v>
      </c>
      <c r="E239" s="11" t="s">
        <v>7105</v>
      </c>
      <c r="F239" s="11" t="s">
        <v>7106</v>
      </c>
      <c r="G239" s="11" t="s">
        <v>7107</v>
      </c>
      <c r="H239" s="11" t="s">
        <v>7108</v>
      </c>
      <c r="I239" s="11" t="s">
        <v>7113</v>
      </c>
    </row>
    <row r="240" spans="1:9" ht="86.4" x14ac:dyDescent="0.55000000000000004">
      <c r="A240" s="10" t="s">
        <v>3776</v>
      </c>
      <c r="B240" s="11" t="s">
        <v>239</v>
      </c>
      <c r="C240" s="11" t="s">
        <v>7101</v>
      </c>
      <c r="D240" s="11" t="s">
        <v>7102</v>
      </c>
      <c r="E240" s="11" t="s">
        <v>7105</v>
      </c>
      <c r="F240" s="11" t="s">
        <v>7106</v>
      </c>
      <c r="G240" s="11" t="s">
        <v>7107</v>
      </c>
      <c r="H240" s="11" t="s">
        <v>7108</v>
      </c>
      <c r="I240" s="11" t="s">
        <v>7113</v>
      </c>
    </row>
    <row r="241" spans="1:9" ht="72" x14ac:dyDescent="0.55000000000000004">
      <c r="A241" s="10" t="s">
        <v>3777</v>
      </c>
      <c r="B241" s="11" t="s">
        <v>240</v>
      </c>
      <c r="C241" s="11" t="s">
        <v>7101</v>
      </c>
      <c r="D241" s="11" t="s">
        <v>7102</v>
      </c>
      <c r="E241" s="11" t="s">
        <v>7105</v>
      </c>
      <c r="F241" s="11" t="s">
        <v>7106</v>
      </c>
      <c r="G241" s="11" t="s">
        <v>7107</v>
      </c>
      <c r="H241" s="11" t="s">
        <v>7108</v>
      </c>
      <c r="I241" s="11" t="s">
        <v>7113</v>
      </c>
    </row>
    <row r="242" spans="1:9" ht="57.6" x14ac:dyDescent="0.55000000000000004">
      <c r="A242" s="10" t="s">
        <v>3778</v>
      </c>
      <c r="B242" s="11" t="s">
        <v>241</v>
      </c>
      <c r="C242" s="11" t="s">
        <v>7101</v>
      </c>
      <c r="D242" s="11" t="s">
        <v>7102</v>
      </c>
      <c r="E242" s="11" t="s">
        <v>7105</v>
      </c>
      <c r="F242" s="11" t="s">
        <v>7106</v>
      </c>
      <c r="G242" s="11" t="s">
        <v>7107</v>
      </c>
      <c r="H242" s="11" t="s">
        <v>7108</v>
      </c>
      <c r="I242" s="11" t="s">
        <v>7113</v>
      </c>
    </row>
    <row r="243" spans="1:9" ht="57.6" x14ac:dyDescent="0.55000000000000004">
      <c r="A243" s="10" t="s">
        <v>3779</v>
      </c>
      <c r="B243" s="11" t="s">
        <v>242</v>
      </c>
      <c r="C243" s="11" t="s">
        <v>7101</v>
      </c>
      <c r="D243" s="11" t="s">
        <v>7102</v>
      </c>
      <c r="E243" s="11" t="s">
        <v>7105</v>
      </c>
      <c r="F243" s="11" t="s">
        <v>7106</v>
      </c>
      <c r="G243" s="11" t="s">
        <v>7107</v>
      </c>
      <c r="H243" s="11" t="s">
        <v>7108</v>
      </c>
      <c r="I243" s="11" t="s">
        <v>7113</v>
      </c>
    </row>
    <row r="244" spans="1:9" ht="43.2" x14ac:dyDescent="0.55000000000000004">
      <c r="A244" s="10" t="s">
        <v>3780</v>
      </c>
      <c r="B244" s="11" t="s">
        <v>243</v>
      </c>
      <c r="C244" s="11" t="s">
        <v>7101</v>
      </c>
      <c r="D244" s="11" t="s">
        <v>7102</v>
      </c>
      <c r="E244" s="11" t="s">
        <v>7105</v>
      </c>
      <c r="F244" s="11" t="s">
        <v>7106</v>
      </c>
      <c r="G244" s="11" t="s">
        <v>7107</v>
      </c>
      <c r="H244" s="11" t="s">
        <v>7108</v>
      </c>
      <c r="I244" s="11" t="s">
        <v>7113</v>
      </c>
    </row>
    <row r="245" spans="1:9" ht="57.6" x14ac:dyDescent="0.55000000000000004">
      <c r="A245" s="10" t="s">
        <v>3781</v>
      </c>
      <c r="B245" s="11" t="s">
        <v>244</v>
      </c>
      <c r="C245" s="11" t="s">
        <v>7101</v>
      </c>
      <c r="D245" s="11" t="s">
        <v>7102</v>
      </c>
      <c r="E245" s="11" t="s">
        <v>7105</v>
      </c>
      <c r="F245" s="11" t="s">
        <v>7106</v>
      </c>
      <c r="G245" s="11" t="s">
        <v>7107</v>
      </c>
      <c r="H245" s="11" t="s">
        <v>7108</v>
      </c>
      <c r="I245" s="11" t="s">
        <v>7113</v>
      </c>
    </row>
    <row r="246" spans="1:9" ht="72" x14ac:dyDescent="0.55000000000000004">
      <c r="A246" s="10" t="s">
        <v>3782</v>
      </c>
      <c r="B246" s="11" t="s">
        <v>245</v>
      </c>
      <c r="C246" s="11" t="s">
        <v>7101</v>
      </c>
      <c r="D246" s="11" t="s">
        <v>7102</v>
      </c>
      <c r="E246" s="11" t="s">
        <v>7105</v>
      </c>
      <c r="F246" s="11" t="s">
        <v>7106</v>
      </c>
      <c r="G246" s="11" t="s">
        <v>7107</v>
      </c>
      <c r="H246" s="11" t="s">
        <v>7108</v>
      </c>
      <c r="I246" s="11" t="s">
        <v>7113</v>
      </c>
    </row>
    <row r="247" spans="1:9" ht="86.4" x14ac:dyDescent="0.55000000000000004">
      <c r="A247" s="10" t="s">
        <v>3783</v>
      </c>
      <c r="B247" s="11" t="s">
        <v>246</v>
      </c>
      <c r="C247" s="11" t="s">
        <v>7101</v>
      </c>
      <c r="D247" s="11" t="s">
        <v>7102</v>
      </c>
      <c r="E247" s="11" t="s">
        <v>7105</v>
      </c>
      <c r="F247" s="11" t="s">
        <v>7106</v>
      </c>
      <c r="G247" s="11" t="s">
        <v>7107</v>
      </c>
      <c r="H247" s="11" t="s">
        <v>7108</v>
      </c>
      <c r="I247" s="11" t="s">
        <v>7113</v>
      </c>
    </row>
    <row r="248" spans="1:9" ht="72" x14ac:dyDescent="0.55000000000000004">
      <c r="A248" s="10" t="s">
        <v>3784</v>
      </c>
      <c r="B248" s="11" t="s">
        <v>247</v>
      </c>
      <c r="C248" s="11" t="s">
        <v>7101</v>
      </c>
      <c r="D248" s="11" t="s">
        <v>7102</v>
      </c>
      <c r="E248" s="11" t="s">
        <v>7105</v>
      </c>
      <c r="F248" s="11" t="s">
        <v>7106</v>
      </c>
      <c r="G248" s="11" t="s">
        <v>7107</v>
      </c>
      <c r="H248" s="11" t="s">
        <v>7108</v>
      </c>
      <c r="I248" s="11" t="s">
        <v>7113</v>
      </c>
    </row>
    <row r="249" spans="1:9" ht="86.4" x14ac:dyDescent="0.55000000000000004">
      <c r="A249" s="10" t="s">
        <v>3785</v>
      </c>
      <c r="B249" s="11" t="s">
        <v>248</v>
      </c>
      <c r="C249" s="11" t="s">
        <v>7101</v>
      </c>
      <c r="D249" s="11" t="s">
        <v>7102</v>
      </c>
      <c r="E249" s="11" t="s">
        <v>7105</v>
      </c>
      <c r="F249" s="11" t="s">
        <v>7106</v>
      </c>
      <c r="G249" s="11" t="s">
        <v>7107</v>
      </c>
      <c r="H249" s="11" t="s">
        <v>7108</v>
      </c>
      <c r="I249" s="11" t="s">
        <v>7113</v>
      </c>
    </row>
    <row r="250" spans="1:9" ht="115.2" x14ac:dyDescent="0.55000000000000004">
      <c r="A250" s="10" t="s">
        <v>3786</v>
      </c>
      <c r="B250" s="11" t="s">
        <v>249</v>
      </c>
      <c r="C250" s="11" t="s">
        <v>7101</v>
      </c>
      <c r="D250" s="11" t="s">
        <v>7102</v>
      </c>
      <c r="E250" s="11" t="s">
        <v>7105</v>
      </c>
      <c r="F250" s="11" t="s">
        <v>7106</v>
      </c>
      <c r="G250" s="11" t="s">
        <v>7107</v>
      </c>
      <c r="H250" s="11" t="s">
        <v>7108</v>
      </c>
      <c r="I250" s="11" t="s">
        <v>7113</v>
      </c>
    </row>
    <row r="251" spans="1:9" ht="86.4" x14ac:dyDescent="0.55000000000000004">
      <c r="A251" s="10" t="s">
        <v>3787</v>
      </c>
      <c r="B251" s="11" t="s">
        <v>250</v>
      </c>
      <c r="C251" s="11" t="s">
        <v>7101</v>
      </c>
      <c r="D251" s="11" t="s">
        <v>7102</v>
      </c>
      <c r="E251" s="11" t="s">
        <v>7105</v>
      </c>
      <c r="F251" s="11" t="s">
        <v>7106</v>
      </c>
      <c r="G251" s="11" t="s">
        <v>7107</v>
      </c>
      <c r="H251" s="11" t="s">
        <v>7108</v>
      </c>
      <c r="I251" s="11" t="s">
        <v>7113</v>
      </c>
    </row>
    <row r="252" spans="1:9" ht="72" x14ac:dyDescent="0.55000000000000004">
      <c r="A252" s="10" t="s">
        <v>3788</v>
      </c>
      <c r="B252" s="11" t="s">
        <v>251</v>
      </c>
      <c r="C252" s="11" t="s">
        <v>7101</v>
      </c>
      <c r="D252" s="11" t="s">
        <v>7102</v>
      </c>
      <c r="E252" s="11" t="s">
        <v>7105</v>
      </c>
      <c r="F252" s="11" t="s">
        <v>7106</v>
      </c>
      <c r="G252" s="11" t="s">
        <v>7107</v>
      </c>
      <c r="H252" s="11" t="s">
        <v>7108</v>
      </c>
      <c r="I252" s="11" t="s">
        <v>7113</v>
      </c>
    </row>
    <row r="253" spans="1:9" ht="72" x14ac:dyDescent="0.55000000000000004">
      <c r="A253" s="10" t="s">
        <v>3789</v>
      </c>
      <c r="B253" s="11" t="s">
        <v>252</v>
      </c>
      <c r="C253" s="11" t="s">
        <v>7101</v>
      </c>
      <c r="D253" s="11" t="s">
        <v>7102</v>
      </c>
      <c r="E253" s="11" t="s">
        <v>7105</v>
      </c>
      <c r="F253" s="11" t="s">
        <v>7106</v>
      </c>
      <c r="G253" s="11" t="s">
        <v>7107</v>
      </c>
      <c r="H253" s="11" t="s">
        <v>7108</v>
      </c>
      <c r="I253" s="11" t="s">
        <v>7113</v>
      </c>
    </row>
    <row r="254" spans="1:9" ht="100.8" x14ac:dyDescent="0.55000000000000004">
      <c r="A254" s="10" t="s">
        <v>3790</v>
      </c>
      <c r="B254" s="11" t="s">
        <v>253</v>
      </c>
      <c r="C254" s="11" t="s">
        <v>7101</v>
      </c>
      <c r="D254" s="11" t="s">
        <v>7102</v>
      </c>
      <c r="E254" s="11" t="s">
        <v>7105</v>
      </c>
      <c r="F254" s="11" t="s">
        <v>7106</v>
      </c>
      <c r="G254" s="11" t="s">
        <v>7107</v>
      </c>
      <c r="H254" s="11" t="s">
        <v>7108</v>
      </c>
      <c r="I254" s="11" t="s">
        <v>7113</v>
      </c>
    </row>
    <row r="255" spans="1:9" ht="72" x14ac:dyDescent="0.55000000000000004">
      <c r="A255" s="10" t="s">
        <v>3791</v>
      </c>
      <c r="B255" s="11" t="s">
        <v>254</v>
      </c>
      <c r="C255" s="11" t="s">
        <v>7101</v>
      </c>
      <c r="D255" s="11" t="s">
        <v>7102</v>
      </c>
      <c r="E255" s="11" t="s">
        <v>7105</v>
      </c>
      <c r="F255" s="11" t="s">
        <v>7106</v>
      </c>
      <c r="G255" s="11" t="s">
        <v>7107</v>
      </c>
      <c r="H255" s="11" t="s">
        <v>7108</v>
      </c>
      <c r="I255" s="11" t="s">
        <v>7113</v>
      </c>
    </row>
    <row r="256" spans="1:9" ht="72" x14ac:dyDescent="0.55000000000000004">
      <c r="A256" s="10" t="s">
        <v>3792</v>
      </c>
      <c r="B256" s="11" t="s">
        <v>255</v>
      </c>
      <c r="C256" s="11" t="s">
        <v>7101</v>
      </c>
      <c r="D256" s="11" t="s">
        <v>7102</v>
      </c>
      <c r="E256" s="11" t="s">
        <v>7105</v>
      </c>
      <c r="F256" s="11" t="s">
        <v>7106</v>
      </c>
      <c r="G256" s="11" t="s">
        <v>7107</v>
      </c>
      <c r="H256" s="11" t="s">
        <v>7108</v>
      </c>
      <c r="I256" s="11" t="s">
        <v>7113</v>
      </c>
    </row>
    <row r="257" spans="1:9" ht="72" x14ac:dyDescent="0.55000000000000004">
      <c r="A257" s="10" t="s">
        <v>3793</v>
      </c>
      <c r="B257" s="11" t="s">
        <v>256</v>
      </c>
      <c r="C257" s="11" t="s">
        <v>7101</v>
      </c>
      <c r="D257" s="11" t="s">
        <v>7102</v>
      </c>
      <c r="E257" s="11" t="s">
        <v>7105</v>
      </c>
      <c r="F257" s="11" t="s">
        <v>7106</v>
      </c>
      <c r="G257" s="11" t="s">
        <v>7107</v>
      </c>
      <c r="H257" s="11" t="s">
        <v>7108</v>
      </c>
      <c r="I257" s="11" t="s">
        <v>7113</v>
      </c>
    </row>
    <row r="258" spans="1:9" ht="100.8" x14ac:dyDescent="0.55000000000000004">
      <c r="A258" s="10" t="s">
        <v>3794</v>
      </c>
      <c r="B258" s="11" t="s">
        <v>257</v>
      </c>
      <c r="C258" s="11" t="s">
        <v>7101</v>
      </c>
      <c r="D258" s="11" t="s">
        <v>7102</v>
      </c>
      <c r="E258" s="11" t="s">
        <v>7105</v>
      </c>
      <c r="F258" s="11" t="s">
        <v>7106</v>
      </c>
      <c r="G258" s="11" t="s">
        <v>7107</v>
      </c>
      <c r="H258" s="11" t="s">
        <v>7108</v>
      </c>
      <c r="I258" s="11" t="s">
        <v>7113</v>
      </c>
    </row>
    <row r="259" spans="1:9" ht="72" x14ac:dyDescent="0.55000000000000004">
      <c r="A259" s="10" t="s">
        <v>3795</v>
      </c>
      <c r="B259" s="11" t="s">
        <v>258</v>
      </c>
      <c r="C259" s="11" t="s">
        <v>7101</v>
      </c>
      <c r="D259" s="11" t="s">
        <v>7102</v>
      </c>
      <c r="E259" s="11" t="s">
        <v>7105</v>
      </c>
      <c r="F259" s="11" t="s">
        <v>7106</v>
      </c>
      <c r="G259" s="11" t="s">
        <v>7107</v>
      </c>
      <c r="H259" s="11" t="s">
        <v>7108</v>
      </c>
      <c r="I259" s="11" t="s">
        <v>7113</v>
      </c>
    </row>
    <row r="260" spans="1:9" ht="57.6" x14ac:dyDescent="0.55000000000000004">
      <c r="A260" s="10" t="s">
        <v>3796</v>
      </c>
      <c r="B260" s="11" t="s">
        <v>259</v>
      </c>
      <c r="C260" s="11" t="s">
        <v>7101</v>
      </c>
      <c r="D260" s="11" t="s">
        <v>7102</v>
      </c>
      <c r="E260" s="11" t="s">
        <v>7105</v>
      </c>
      <c r="F260" s="11" t="s">
        <v>7106</v>
      </c>
      <c r="G260" s="11" t="s">
        <v>7107</v>
      </c>
      <c r="H260" s="11" t="s">
        <v>7108</v>
      </c>
      <c r="I260" s="11" t="s">
        <v>7113</v>
      </c>
    </row>
    <row r="261" spans="1:9" ht="57.6" x14ac:dyDescent="0.55000000000000004">
      <c r="A261" s="10" t="s">
        <v>3797</v>
      </c>
      <c r="B261" s="11" t="s">
        <v>260</v>
      </c>
      <c r="C261" s="11" t="s">
        <v>7101</v>
      </c>
      <c r="D261" s="11" t="s">
        <v>7102</v>
      </c>
      <c r="E261" s="11" t="s">
        <v>7105</v>
      </c>
      <c r="F261" s="11" t="s">
        <v>7106</v>
      </c>
      <c r="G261" s="11" t="s">
        <v>7107</v>
      </c>
      <c r="H261" s="11" t="s">
        <v>7108</v>
      </c>
      <c r="I261" s="11" t="s">
        <v>7113</v>
      </c>
    </row>
    <row r="262" spans="1:9" ht="72" x14ac:dyDescent="0.55000000000000004">
      <c r="A262" s="10" t="s">
        <v>3798</v>
      </c>
      <c r="B262" s="11" t="s">
        <v>261</v>
      </c>
      <c r="C262" s="11" t="s">
        <v>7101</v>
      </c>
      <c r="D262" s="11" t="s">
        <v>7102</v>
      </c>
      <c r="E262" s="11" t="s">
        <v>7105</v>
      </c>
      <c r="F262" s="11" t="s">
        <v>7106</v>
      </c>
      <c r="G262" s="11" t="s">
        <v>7107</v>
      </c>
      <c r="H262" s="11" t="s">
        <v>7108</v>
      </c>
      <c r="I262" s="11" t="s">
        <v>7113</v>
      </c>
    </row>
    <row r="263" spans="1:9" ht="57.6" x14ac:dyDescent="0.55000000000000004">
      <c r="A263" s="10" t="s">
        <v>3799</v>
      </c>
      <c r="B263" s="11" t="s">
        <v>262</v>
      </c>
      <c r="C263" s="11" t="s">
        <v>7101</v>
      </c>
      <c r="D263" s="11" t="s">
        <v>7102</v>
      </c>
      <c r="E263" s="11" t="s">
        <v>7105</v>
      </c>
      <c r="F263" s="11" t="s">
        <v>7106</v>
      </c>
      <c r="G263" s="11" t="s">
        <v>7107</v>
      </c>
      <c r="H263" s="11" t="s">
        <v>7108</v>
      </c>
      <c r="I263" s="11" t="s">
        <v>7113</v>
      </c>
    </row>
    <row r="264" spans="1:9" ht="43.2" x14ac:dyDescent="0.55000000000000004">
      <c r="A264" s="10" t="s">
        <v>3800</v>
      </c>
      <c r="B264" s="11" t="s">
        <v>263</v>
      </c>
      <c r="C264" s="11" t="s">
        <v>7101</v>
      </c>
      <c r="D264" s="11" t="s">
        <v>7102</v>
      </c>
      <c r="E264" s="11" t="s">
        <v>7105</v>
      </c>
      <c r="F264" s="11">
        <v>2006</v>
      </c>
      <c r="G264" s="11" t="s">
        <v>7107</v>
      </c>
      <c r="H264" s="11" t="s">
        <v>7109</v>
      </c>
      <c r="I264" s="11" t="s">
        <v>7113</v>
      </c>
    </row>
    <row r="265" spans="1:9" ht="72" x14ac:dyDescent="0.55000000000000004">
      <c r="A265" s="10" t="s">
        <v>3801</v>
      </c>
      <c r="B265" s="11" t="s">
        <v>264</v>
      </c>
      <c r="C265" s="11" t="s">
        <v>7101</v>
      </c>
      <c r="D265" s="11" t="s">
        <v>7102</v>
      </c>
      <c r="E265" s="11" t="s">
        <v>7105</v>
      </c>
      <c r="F265" s="11" t="s">
        <v>7106</v>
      </c>
      <c r="G265" s="11" t="s">
        <v>7107</v>
      </c>
      <c r="H265" s="11" t="s">
        <v>7108</v>
      </c>
      <c r="I265" s="11" t="s">
        <v>7113</v>
      </c>
    </row>
    <row r="266" spans="1:9" ht="57.6" x14ac:dyDescent="0.55000000000000004">
      <c r="A266" s="10" t="s">
        <v>3802</v>
      </c>
      <c r="B266" s="11" t="s">
        <v>265</v>
      </c>
      <c r="C266" s="11" t="s">
        <v>7101</v>
      </c>
      <c r="D266" s="11" t="s">
        <v>7102</v>
      </c>
      <c r="E266" s="11" t="s">
        <v>7105</v>
      </c>
      <c r="F266" s="11" t="s">
        <v>7106</v>
      </c>
      <c r="G266" s="11" t="s">
        <v>7107</v>
      </c>
      <c r="H266" s="11" t="s">
        <v>7108</v>
      </c>
      <c r="I266" s="11" t="s">
        <v>7113</v>
      </c>
    </row>
    <row r="267" spans="1:9" ht="57.6" x14ac:dyDescent="0.55000000000000004">
      <c r="A267" s="10" t="s">
        <v>3803</v>
      </c>
      <c r="B267" s="11" t="s">
        <v>266</v>
      </c>
      <c r="C267" s="11" t="s">
        <v>7101</v>
      </c>
      <c r="D267" s="11" t="s">
        <v>7102</v>
      </c>
      <c r="E267" s="11" t="s">
        <v>7105</v>
      </c>
      <c r="F267" s="11" t="s">
        <v>7106</v>
      </c>
      <c r="G267" s="11" t="s">
        <v>7107</v>
      </c>
      <c r="H267" s="11" t="s">
        <v>7108</v>
      </c>
      <c r="I267" s="11" t="s">
        <v>7113</v>
      </c>
    </row>
    <row r="268" spans="1:9" ht="100.8" x14ac:dyDescent="0.55000000000000004">
      <c r="A268" s="10" t="s">
        <v>3804</v>
      </c>
      <c r="B268" s="11" t="s">
        <v>267</v>
      </c>
      <c r="C268" s="11" t="s">
        <v>7101</v>
      </c>
      <c r="D268" s="11" t="s">
        <v>7102</v>
      </c>
      <c r="E268" s="11" t="s">
        <v>7105</v>
      </c>
      <c r="F268" s="11" t="s">
        <v>7106</v>
      </c>
      <c r="G268" s="11" t="s">
        <v>7107</v>
      </c>
      <c r="H268" s="11" t="s">
        <v>7108</v>
      </c>
      <c r="I268" s="11" t="s">
        <v>7113</v>
      </c>
    </row>
    <row r="269" spans="1:9" ht="100.8" x14ac:dyDescent="0.55000000000000004">
      <c r="A269" s="10" t="s">
        <v>3805</v>
      </c>
      <c r="B269" s="11" t="s">
        <v>268</v>
      </c>
      <c r="C269" s="11" t="s">
        <v>7101</v>
      </c>
      <c r="D269" s="11" t="s">
        <v>7102</v>
      </c>
      <c r="E269" s="11" t="s">
        <v>7105</v>
      </c>
      <c r="F269" s="11" t="s">
        <v>7106</v>
      </c>
      <c r="G269" s="11" t="s">
        <v>7107</v>
      </c>
      <c r="H269" s="11" t="s">
        <v>7108</v>
      </c>
      <c r="I269" s="11" t="s">
        <v>7113</v>
      </c>
    </row>
    <row r="270" spans="1:9" ht="86.4" x14ac:dyDescent="0.55000000000000004">
      <c r="A270" s="10" t="s">
        <v>3806</v>
      </c>
      <c r="B270" s="11" t="s">
        <v>269</v>
      </c>
      <c r="C270" s="11" t="s">
        <v>7101</v>
      </c>
      <c r="D270" s="11" t="s">
        <v>7102</v>
      </c>
      <c r="E270" s="11" t="s">
        <v>7105</v>
      </c>
      <c r="F270" s="11" t="s">
        <v>7106</v>
      </c>
      <c r="G270" s="11" t="s">
        <v>7107</v>
      </c>
      <c r="H270" s="11" t="s">
        <v>7108</v>
      </c>
      <c r="I270" s="11" t="s">
        <v>7113</v>
      </c>
    </row>
    <row r="271" spans="1:9" ht="72" x14ac:dyDescent="0.55000000000000004">
      <c r="A271" s="10" t="s">
        <v>3807</v>
      </c>
      <c r="B271" s="11" t="s">
        <v>270</v>
      </c>
      <c r="C271" s="11" t="s">
        <v>7101</v>
      </c>
      <c r="D271" s="11" t="s">
        <v>7102</v>
      </c>
      <c r="E271" s="11" t="s">
        <v>7105</v>
      </c>
      <c r="F271" s="11" t="s">
        <v>7106</v>
      </c>
      <c r="G271" s="11" t="s">
        <v>7107</v>
      </c>
      <c r="H271" s="11" t="s">
        <v>7108</v>
      </c>
      <c r="I271" s="11" t="s">
        <v>7113</v>
      </c>
    </row>
    <row r="272" spans="1:9" ht="86.4" x14ac:dyDescent="0.55000000000000004">
      <c r="A272" s="10" t="s">
        <v>3808</v>
      </c>
      <c r="B272" s="11" t="s">
        <v>271</v>
      </c>
      <c r="C272" s="11" t="s">
        <v>7101</v>
      </c>
      <c r="D272" s="11" t="s">
        <v>7102</v>
      </c>
      <c r="E272" s="11" t="s">
        <v>7105</v>
      </c>
      <c r="F272" s="11" t="s">
        <v>7106</v>
      </c>
      <c r="G272" s="11" t="s">
        <v>7107</v>
      </c>
      <c r="H272" s="11" t="s">
        <v>7108</v>
      </c>
      <c r="I272" s="11" t="s">
        <v>7113</v>
      </c>
    </row>
    <row r="273" spans="1:9" ht="86.4" x14ac:dyDescent="0.55000000000000004">
      <c r="A273" s="10" t="s">
        <v>3809</v>
      </c>
      <c r="B273" s="11" t="s">
        <v>272</v>
      </c>
      <c r="C273" s="11" t="s">
        <v>7101</v>
      </c>
      <c r="D273" s="11" t="s">
        <v>7102</v>
      </c>
      <c r="E273" s="11" t="s">
        <v>7105</v>
      </c>
      <c r="F273" s="11" t="s">
        <v>7106</v>
      </c>
      <c r="G273" s="11" t="s">
        <v>7107</v>
      </c>
      <c r="H273" s="11" t="s">
        <v>7108</v>
      </c>
      <c r="I273" s="11" t="s">
        <v>7113</v>
      </c>
    </row>
    <row r="274" spans="1:9" ht="86.4" x14ac:dyDescent="0.55000000000000004">
      <c r="A274" s="10" t="s">
        <v>3810</v>
      </c>
      <c r="B274" s="11" t="s">
        <v>273</v>
      </c>
      <c r="C274" s="11" t="s">
        <v>7101</v>
      </c>
      <c r="D274" s="11" t="s">
        <v>7102</v>
      </c>
      <c r="E274" s="11" t="s">
        <v>7105</v>
      </c>
      <c r="F274" s="11" t="s">
        <v>7106</v>
      </c>
      <c r="G274" s="11" t="s">
        <v>7107</v>
      </c>
      <c r="H274" s="11" t="s">
        <v>7108</v>
      </c>
      <c r="I274" s="11" t="s">
        <v>7113</v>
      </c>
    </row>
    <row r="275" spans="1:9" ht="100.8" x14ac:dyDescent="0.55000000000000004">
      <c r="A275" s="10" t="s">
        <v>3811</v>
      </c>
      <c r="B275" s="11" t="s">
        <v>274</v>
      </c>
      <c r="C275" s="11" t="s">
        <v>7101</v>
      </c>
      <c r="D275" s="11" t="s">
        <v>7102</v>
      </c>
      <c r="E275" s="11" t="s">
        <v>7105</v>
      </c>
      <c r="F275" s="11" t="s">
        <v>7106</v>
      </c>
      <c r="G275" s="11" t="s">
        <v>7107</v>
      </c>
      <c r="H275" s="11" t="s">
        <v>7108</v>
      </c>
      <c r="I275" s="11" t="s">
        <v>7113</v>
      </c>
    </row>
    <row r="276" spans="1:9" ht="86.4" x14ac:dyDescent="0.55000000000000004">
      <c r="A276" s="10" t="s">
        <v>3812</v>
      </c>
      <c r="B276" s="11" t="s">
        <v>275</v>
      </c>
      <c r="C276" s="11" t="s">
        <v>7101</v>
      </c>
      <c r="D276" s="11" t="s">
        <v>7102</v>
      </c>
      <c r="E276" s="11" t="s">
        <v>7105</v>
      </c>
      <c r="F276" s="11" t="s">
        <v>7106</v>
      </c>
      <c r="G276" s="11" t="s">
        <v>7107</v>
      </c>
      <c r="H276" s="11" t="s">
        <v>7108</v>
      </c>
      <c r="I276" s="11" t="s">
        <v>7113</v>
      </c>
    </row>
    <row r="277" spans="1:9" ht="86.4" x14ac:dyDescent="0.55000000000000004">
      <c r="A277" s="10" t="s">
        <v>3813</v>
      </c>
      <c r="B277" s="11" t="s">
        <v>276</v>
      </c>
      <c r="C277" s="11" t="s">
        <v>7101</v>
      </c>
      <c r="D277" s="11" t="s">
        <v>7102</v>
      </c>
      <c r="E277" s="11" t="s">
        <v>7105</v>
      </c>
      <c r="F277" s="11" t="s">
        <v>7106</v>
      </c>
      <c r="G277" s="11" t="s">
        <v>7107</v>
      </c>
      <c r="H277" s="11" t="s">
        <v>7108</v>
      </c>
      <c r="I277" s="11" t="s">
        <v>7113</v>
      </c>
    </row>
    <row r="278" spans="1:9" ht="86.4" x14ac:dyDescent="0.55000000000000004">
      <c r="A278" s="10" t="s">
        <v>3814</v>
      </c>
      <c r="B278" s="11" t="s">
        <v>277</v>
      </c>
      <c r="C278" s="11" t="s">
        <v>7101</v>
      </c>
      <c r="D278" s="11" t="s">
        <v>7102</v>
      </c>
      <c r="E278" s="11" t="s">
        <v>7105</v>
      </c>
      <c r="F278" s="11" t="s">
        <v>7106</v>
      </c>
      <c r="G278" s="11" t="s">
        <v>7107</v>
      </c>
      <c r="H278" s="11" t="s">
        <v>7108</v>
      </c>
      <c r="I278" s="11" t="s">
        <v>7113</v>
      </c>
    </row>
    <row r="279" spans="1:9" ht="57.6" x14ac:dyDescent="0.55000000000000004">
      <c r="A279" s="10" t="s">
        <v>3815</v>
      </c>
      <c r="B279" s="11" t="s">
        <v>278</v>
      </c>
      <c r="C279" s="11" t="s">
        <v>7101</v>
      </c>
      <c r="D279" s="11" t="s">
        <v>7102</v>
      </c>
      <c r="E279" s="11" t="s">
        <v>7105</v>
      </c>
      <c r="F279" s="11" t="s">
        <v>7106</v>
      </c>
      <c r="G279" s="11" t="s">
        <v>7107</v>
      </c>
      <c r="H279" s="11" t="s">
        <v>7108</v>
      </c>
      <c r="I279" s="11" t="s">
        <v>7113</v>
      </c>
    </row>
    <row r="280" spans="1:9" ht="57.6" x14ac:dyDescent="0.55000000000000004">
      <c r="A280" s="10" t="s">
        <v>3816</v>
      </c>
      <c r="B280" s="11" t="s">
        <v>279</v>
      </c>
      <c r="C280" s="11" t="s">
        <v>7101</v>
      </c>
      <c r="D280" s="11" t="s">
        <v>7102</v>
      </c>
      <c r="E280" s="11" t="s">
        <v>7105</v>
      </c>
      <c r="F280" s="11" t="s">
        <v>7106</v>
      </c>
      <c r="G280" s="11" t="s">
        <v>7107</v>
      </c>
      <c r="H280" s="11" t="s">
        <v>7108</v>
      </c>
      <c r="I280" s="11" t="s">
        <v>7113</v>
      </c>
    </row>
    <row r="281" spans="1:9" ht="43.2" x14ac:dyDescent="0.55000000000000004">
      <c r="A281" s="10" t="s">
        <v>3817</v>
      </c>
      <c r="B281" s="11" t="s">
        <v>280</v>
      </c>
      <c r="C281" s="11" t="s">
        <v>7101</v>
      </c>
      <c r="D281" s="11" t="s">
        <v>7102</v>
      </c>
      <c r="E281" s="11" t="s">
        <v>7105</v>
      </c>
      <c r="F281" s="11" t="s">
        <v>7106</v>
      </c>
      <c r="G281" s="11" t="s">
        <v>7107</v>
      </c>
      <c r="H281" s="11" t="s">
        <v>7108</v>
      </c>
      <c r="I281" s="11" t="s">
        <v>7113</v>
      </c>
    </row>
    <row r="282" spans="1:9" ht="72" x14ac:dyDescent="0.55000000000000004">
      <c r="A282" s="10" t="s">
        <v>3818</v>
      </c>
      <c r="B282" s="11" t="s">
        <v>281</v>
      </c>
      <c r="C282" s="11" t="s">
        <v>7101</v>
      </c>
      <c r="D282" s="11" t="s">
        <v>7102</v>
      </c>
      <c r="E282" s="11" t="s">
        <v>7105</v>
      </c>
      <c r="F282" s="11" t="s">
        <v>7106</v>
      </c>
      <c r="G282" s="11" t="s">
        <v>7107</v>
      </c>
      <c r="H282" s="11" t="s">
        <v>7108</v>
      </c>
      <c r="I282" s="11" t="s">
        <v>7113</v>
      </c>
    </row>
    <row r="283" spans="1:9" ht="57.6" x14ac:dyDescent="0.55000000000000004">
      <c r="A283" s="10" t="s">
        <v>3819</v>
      </c>
      <c r="B283" s="11" t="s">
        <v>282</v>
      </c>
      <c r="C283" s="11" t="s">
        <v>7101</v>
      </c>
      <c r="D283" s="11" t="s">
        <v>7102</v>
      </c>
      <c r="E283" s="11" t="s">
        <v>7105</v>
      </c>
      <c r="F283" s="11" t="s">
        <v>7106</v>
      </c>
      <c r="G283" s="11" t="s">
        <v>7107</v>
      </c>
      <c r="H283" s="11" t="s">
        <v>7108</v>
      </c>
      <c r="I283" s="11" t="s">
        <v>7113</v>
      </c>
    </row>
    <row r="284" spans="1:9" ht="86.4" x14ac:dyDescent="0.55000000000000004">
      <c r="A284" s="10" t="s">
        <v>3820</v>
      </c>
      <c r="B284" s="11" t="s">
        <v>283</v>
      </c>
      <c r="C284" s="11" t="s">
        <v>7101</v>
      </c>
      <c r="D284" s="11" t="s">
        <v>7102</v>
      </c>
      <c r="E284" s="11" t="s">
        <v>7105</v>
      </c>
      <c r="F284" s="11" t="s">
        <v>7106</v>
      </c>
      <c r="G284" s="11" t="s">
        <v>7107</v>
      </c>
      <c r="H284" s="11" t="s">
        <v>7108</v>
      </c>
      <c r="I284" s="11" t="s">
        <v>7113</v>
      </c>
    </row>
    <row r="285" spans="1:9" ht="86.4" x14ac:dyDescent="0.55000000000000004">
      <c r="A285" s="10" t="s">
        <v>3821</v>
      </c>
      <c r="B285" s="11" t="s">
        <v>284</v>
      </c>
      <c r="C285" s="11" t="s">
        <v>7101</v>
      </c>
      <c r="D285" s="11" t="s">
        <v>7102</v>
      </c>
      <c r="E285" s="11" t="s">
        <v>7105</v>
      </c>
      <c r="F285" s="11" t="s">
        <v>7106</v>
      </c>
      <c r="G285" s="11" t="s">
        <v>7107</v>
      </c>
      <c r="H285" s="11" t="s">
        <v>7108</v>
      </c>
      <c r="I285" s="11" t="s">
        <v>7113</v>
      </c>
    </row>
    <row r="286" spans="1:9" ht="72" x14ac:dyDescent="0.55000000000000004">
      <c r="A286" s="10" t="s">
        <v>3822</v>
      </c>
      <c r="B286" s="11" t="s">
        <v>285</v>
      </c>
      <c r="C286" s="11" t="s">
        <v>7101</v>
      </c>
      <c r="D286" s="11" t="s">
        <v>7102</v>
      </c>
      <c r="E286" s="11" t="s">
        <v>7105</v>
      </c>
      <c r="F286" s="11" t="s">
        <v>7106</v>
      </c>
      <c r="G286" s="11" t="s">
        <v>7107</v>
      </c>
      <c r="H286" s="11" t="s">
        <v>7108</v>
      </c>
      <c r="I286" s="11" t="s">
        <v>7113</v>
      </c>
    </row>
    <row r="287" spans="1:9" ht="72" x14ac:dyDescent="0.55000000000000004">
      <c r="A287" s="10" t="s">
        <v>3823</v>
      </c>
      <c r="B287" s="11" t="s">
        <v>286</v>
      </c>
      <c r="C287" s="11" t="s">
        <v>7101</v>
      </c>
      <c r="D287" s="11" t="s">
        <v>7102</v>
      </c>
      <c r="E287" s="11" t="s">
        <v>7105</v>
      </c>
      <c r="F287" s="11" t="s">
        <v>7106</v>
      </c>
      <c r="G287" s="11" t="s">
        <v>7107</v>
      </c>
      <c r="H287" s="11" t="s">
        <v>7108</v>
      </c>
      <c r="I287" s="11" t="s">
        <v>7113</v>
      </c>
    </row>
    <row r="288" spans="1:9" ht="72" x14ac:dyDescent="0.55000000000000004">
      <c r="A288" s="10" t="s">
        <v>3824</v>
      </c>
      <c r="B288" s="11" t="s">
        <v>287</v>
      </c>
      <c r="C288" s="11" t="s">
        <v>7101</v>
      </c>
      <c r="D288" s="11" t="s">
        <v>7102</v>
      </c>
      <c r="E288" s="11" t="s">
        <v>7105</v>
      </c>
      <c r="F288" s="11" t="s">
        <v>7106</v>
      </c>
      <c r="G288" s="11" t="s">
        <v>7107</v>
      </c>
      <c r="H288" s="11" t="s">
        <v>7108</v>
      </c>
      <c r="I288" s="11" t="s">
        <v>7113</v>
      </c>
    </row>
    <row r="289" spans="1:9" ht="72" x14ac:dyDescent="0.55000000000000004">
      <c r="A289" s="10" t="s">
        <v>3825</v>
      </c>
      <c r="B289" s="11" t="s">
        <v>288</v>
      </c>
      <c r="C289" s="11" t="s">
        <v>7101</v>
      </c>
      <c r="D289" s="11" t="s">
        <v>7102</v>
      </c>
      <c r="E289" s="11" t="s">
        <v>7105</v>
      </c>
      <c r="F289" s="11" t="s">
        <v>7106</v>
      </c>
      <c r="G289" s="11" t="s">
        <v>7107</v>
      </c>
      <c r="H289" s="11" t="s">
        <v>7108</v>
      </c>
      <c r="I289" s="11" t="s">
        <v>7113</v>
      </c>
    </row>
    <row r="290" spans="1:9" ht="43.2" x14ac:dyDescent="0.55000000000000004">
      <c r="A290" s="10" t="s">
        <v>3826</v>
      </c>
      <c r="B290" s="11" t="s">
        <v>289</v>
      </c>
      <c r="C290" s="11" t="s">
        <v>7101</v>
      </c>
      <c r="D290" s="11" t="s">
        <v>7102</v>
      </c>
      <c r="E290" s="11" t="s">
        <v>7105</v>
      </c>
      <c r="F290" s="11" t="s">
        <v>7106</v>
      </c>
      <c r="G290" s="11" t="s">
        <v>7107</v>
      </c>
      <c r="H290" s="11" t="s">
        <v>7108</v>
      </c>
      <c r="I290" s="11" t="s">
        <v>7113</v>
      </c>
    </row>
    <row r="291" spans="1:9" ht="72" x14ac:dyDescent="0.55000000000000004">
      <c r="A291" s="10" t="s">
        <v>3827</v>
      </c>
      <c r="B291" s="11" t="s">
        <v>290</v>
      </c>
      <c r="C291" s="11" t="s">
        <v>7101</v>
      </c>
      <c r="D291" s="11" t="s">
        <v>7102</v>
      </c>
      <c r="E291" s="11" t="s">
        <v>7105</v>
      </c>
      <c r="F291" s="11" t="s">
        <v>7106</v>
      </c>
      <c r="G291" s="11" t="s">
        <v>7107</v>
      </c>
      <c r="H291" s="11" t="s">
        <v>7108</v>
      </c>
      <c r="I291" s="11" t="s">
        <v>7113</v>
      </c>
    </row>
    <row r="292" spans="1:9" ht="86.4" x14ac:dyDescent="0.55000000000000004">
      <c r="A292" s="10" t="s">
        <v>3828</v>
      </c>
      <c r="B292" s="11" t="s">
        <v>291</v>
      </c>
      <c r="C292" s="11" t="s">
        <v>7101</v>
      </c>
      <c r="D292" s="11" t="s">
        <v>7102</v>
      </c>
      <c r="E292" s="11" t="s">
        <v>7105</v>
      </c>
      <c r="F292" s="11" t="s">
        <v>7106</v>
      </c>
      <c r="G292" s="11" t="s">
        <v>7107</v>
      </c>
      <c r="H292" s="11" t="s">
        <v>7108</v>
      </c>
      <c r="I292" s="11" t="s">
        <v>7113</v>
      </c>
    </row>
    <row r="293" spans="1:9" ht="72" x14ac:dyDescent="0.55000000000000004">
      <c r="A293" s="10" t="s">
        <v>3829</v>
      </c>
      <c r="B293" s="11" t="s">
        <v>292</v>
      </c>
      <c r="C293" s="11" t="s">
        <v>7101</v>
      </c>
      <c r="D293" s="11" t="s">
        <v>7102</v>
      </c>
      <c r="E293" s="11" t="s">
        <v>7105</v>
      </c>
      <c r="F293" s="11" t="s">
        <v>7106</v>
      </c>
      <c r="G293" s="11" t="s">
        <v>7107</v>
      </c>
      <c r="H293" s="11" t="s">
        <v>7108</v>
      </c>
      <c r="I293" s="11" t="s">
        <v>7113</v>
      </c>
    </row>
    <row r="294" spans="1:9" ht="72" x14ac:dyDescent="0.55000000000000004">
      <c r="A294" s="10" t="s">
        <v>3830</v>
      </c>
      <c r="B294" s="11" t="s">
        <v>293</v>
      </c>
      <c r="C294" s="11" t="s">
        <v>7101</v>
      </c>
      <c r="D294" s="11" t="s">
        <v>7102</v>
      </c>
      <c r="E294" s="11" t="s">
        <v>7105</v>
      </c>
      <c r="F294" s="11" t="s">
        <v>7106</v>
      </c>
      <c r="G294" s="11" t="s">
        <v>7107</v>
      </c>
      <c r="H294" s="11" t="s">
        <v>7108</v>
      </c>
      <c r="I294" s="11" t="s">
        <v>7113</v>
      </c>
    </row>
    <row r="295" spans="1:9" ht="72" x14ac:dyDescent="0.55000000000000004">
      <c r="A295" s="10" t="s">
        <v>3831</v>
      </c>
      <c r="B295" s="11" t="s">
        <v>294</v>
      </c>
      <c r="C295" s="11" t="s">
        <v>7101</v>
      </c>
      <c r="D295" s="11" t="s">
        <v>7102</v>
      </c>
      <c r="E295" s="11" t="s">
        <v>7105</v>
      </c>
      <c r="F295" s="11" t="s">
        <v>7106</v>
      </c>
      <c r="G295" s="11" t="s">
        <v>7107</v>
      </c>
      <c r="H295" s="11" t="s">
        <v>7108</v>
      </c>
      <c r="I295" s="11" t="s">
        <v>7113</v>
      </c>
    </row>
    <row r="296" spans="1:9" ht="100.8" x14ac:dyDescent="0.55000000000000004">
      <c r="A296" s="10" t="s">
        <v>3832</v>
      </c>
      <c r="B296" s="11" t="s">
        <v>295</v>
      </c>
      <c r="C296" s="11" t="s">
        <v>7101</v>
      </c>
      <c r="D296" s="11" t="s">
        <v>7102</v>
      </c>
      <c r="E296" s="11" t="s">
        <v>7105</v>
      </c>
      <c r="F296" s="11" t="s">
        <v>7106</v>
      </c>
      <c r="G296" s="11" t="s">
        <v>7107</v>
      </c>
      <c r="H296" s="11" t="s">
        <v>7108</v>
      </c>
      <c r="I296" s="11" t="s">
        <v>7113</v>
      </c>
    </row>
    <row r="297" spans="1:9" ht="72" x14ac:dyDescent="0.55000000000000004">
      <c r="A297" s="10" t="s">
        <v>3833</v>
      </c>
      <c r="B297" s="11" t="s">
        <v>296</v>
      </c>
      <c r="C297" s="11" t="s">
        <v>7101</v>
      </c>
      <c r="D297" s="11" t="s">
        <v>7102</v>
      </c>
      <c r="E297" s="11" t="s">
        <v>7105</v>
      </c>
      <c r="F297" s="11" t="s">
        <v>7106</v>
      </c>
      <c r="G297" s="11" t="s">
        <v>7107</v>
      </c>
      <c r="H297" s="11" t="s">
        <v>7108</v>
      </c>
      <c r="I297" s="11" t="s">
        <v>7113</v>
      </c>
    </row>
    <row r="298" spans="1:9" ht="86.4" x14ac:dyDescent="0.55000000000000004">
      <c r="A298" s="10" t="s">
        <v>3834</v>
      </c>
      <c r="B298" s="11" t="s">
        <v>297</v>
      </c>
      <c r="C298" s="11" t="s">
        <v>7101</v>
      </c>
      <c r="D298" s="11" t="s">
        <v>7102</v>
      </c>
      <c r="E298" s="11" t="s">
        <v>7105</v>
      </c>
      <c r="F298" s="11" t="s">
        <v>7106</v>
      </c>
      <c r="G298" s="11" t="s">
        <v>7107</v>
      </c>
      <c r="H298" s="11" t="s">
        <v>7108</v>
      </c>
      <c r="I298" s="11" t="s">
        <v>7113</v>
      </c>
    </row>
    <row r="299" spans="1:9" ht="43.2" x14ac:dyDescent="0.55000000000000004">
      <c r="A299" s="10" t="s">
        <v>3835</v>
      </c>
      <c r="B299" s="11" t="s">
        <v>298</v>
      </c>
      <c r="C299" s="11" t="s">
        <v>7101</v>
      </c>
      <c r="D299" s="11" t="s">
        <v>7102</v>
      </c>
      <c r="E299" s="11" t="s">
        <v>7105</v>
      </c>
      <c r="F299" s="11" t="s">
        <v>7106</v>
      </c>
      <c r="G299" s="11" t="s">
        <v>7107</v>
      </c>
      <c r="H299" s="11" t="s">
        <v>7108</v>
      </c>
      <c r="I299" s="11" t="s">
        <v>7113</v>
      </c>
    </row>
    <row r="300" spans="1:9" ht="43.2" x14ac:dyDescent="0.55000000000000004">
      <c r="A300" s="10" t="s">
        <v>3836</v>
      </c>
      <c r="B300" s="11" t="s">
        <v>299</v>
      </c>
      <c r="C300" s="11" t="s">
        <v>7101</v>
      </c>
      <c r="D300" s="11" t="s">
        <v>7102</v>
      </c>
      <c r="E300" s="11" t="s">
        <v>7105</v>
      </c>
      <c r="F300" s="11" t="s">
        <v>7106</v>
      </c>
      <c r="G300" s="11" t="s">
        <v>7107</v>
      </c>
      <c r="H300" s="11" t="s">
        <v>7108</v>
      </c>
      <c r="I300" s="11" t="s">
        <v>7113</v>
      </c>
    </row>
    <row r="301" spans="1:9" ht="57.6" x14ac:dyDescent="0.55000000000000004">
      <c r="A301" s="10" t="s">
        <v>3837</v>
      </c>
      <c r="B301" s="11" t="s">
        <v>300</v>
      </c>
      <c r="C301" s="11" t="s">
        <v>7101</v>
      </c>
      <c r="D301" s="11" t="s">
        <v>7102</v>
      </c>
      <c r="E301" s="11" t="s">
        <v>7105</v>
      </c>
      <c r="F301" s="11" t="s">
        <v>7106</v>
      </c>
      <c r="G301" s="11" t="s">
        <v>7107</v>
      </c>
      <c r="H301" s="11" t="s">
        <v>7108</v>
      </c>
      <c r="I301" s="11" t="s">
        <v>7113</v>
      </c>
    </row>
    <row r="302" spans="1:9" ht="57.6" x14ac:dyDescent="0.55000000000000004">
      <c r="A302" s="10" t="s">
        <v>3838</v>
      </c>
      <c r="B302" s="11" t="s">
        <v>301</v>
      </c>
      <c r="C302" s="11" t="s">
        <v>7101</v>
      </c>
      <c r="D302" s="11" t="s">
        <v>7102</v>
      </c>
      <c r="E302" s="11" t="s">
        <v>7105</v>
      </c>
      <c r="F302" s="11" t="s">
        <v>7106</v>
      </c>
      <c r="G302" s="11" t="s">
        <v>7107</v>
      </c>
      <c r="H302" s="11" t="s">
        <v>7108</v>
      </c>
      <c r="I302" s="11" t="s">
        <v>7113</v>
      </c>
    </row>
    <row r="303" spans="1:9" ht="57.6" x14ac:dyDescent="0.55000000000000004">
      <c r="A303" s="10" t="s">
        <v>3839</v>
      </c>
      <c r="B303" s="11" t="s">
        <v>302</v>
      </c>
      <c r="C303" s="11" t="s">
        <v>7101</v>
      </c>
      <c r="D303" s="11" t="s">
        <v>7102</v>
      </c>
      <c r="E303" s="11" t="s">
        <v>7105</v>
      </c>
      <c r="F303" s="11">
        <v>2009</v>
      </c>
      <c r="G303" s="11" t="s">
        <v>7107</v>
      </c>
      <c r="H303" s="11" t="s">
        <v>7109</v>
      </c>
      <c r="I303" s="11" t="s">
        <v>7113</v>
      </c>
    </row>
    <row r="304" spans="1:9" ht="57.6" x14ac:dyDescent="0.55000000000000004">
      <c r="A304" s="10" t="s">
        <v>3840</v>
      </c>
      <c r="B304" s="11" t="s">
        <v>303</v>
      </c>
      <c r="C304" s="11" t="s">
        <v>7101</v>
      </c>
      <c r="D304" s="11" t="s">
        <v>7102</v>
      </c>
      <c r="E304" s="11" t="s">
        <v>7105</v>
      </c>
      <c r="F304" s="11">
        <v>2009</v>
      </c>
      <c r="G304" s="11" t="s">
        <v>7107</v>
      </c>
      <c r="H304" s="11" t="s">
        <v>7109</v>
      </c>
      <c r="I304" s="11" t="s">
        <v>7113</v>
      </c>
    </row>
    <row r="305" spans="1:9" ht="57.6" x14ac:dyDescent="0.55000000000000004">
      <c r="A305" s="10" t="s">
        <v>3841</v>
      </c>
      <c r="B305" s="11" t="s">
        <v>304</v>
      </c>
      <c r="C305" s="11" t="s">
        <v>7101</v>
      </c>
      <c r="D305" s="11" t="s">
        <v>7102</v>
      </c>
      <c r="E305" s="11" t="s">
        <v>7105</v>
      </c>
      <c r="F305" s="11">
        <v>2009</v>
      </c>
      <c r="G305" s="11" t="s">
        <v>7107</v>
      </c>
      <c r="H305" s="11" t="s">
        <v>7109</v>
      </c>
      <c r="I305" s="11" t="s">
        <v>7113</v>
      </c>
    </row>
    <row r="306" spans="1:9" ht="86.4" x14ac:dyDescent="0.55000000000000004">
      <c r="A306" s="10" t="s">
        <v>3842</v>
      </c>
      <c r="B306" s="11" t="s">
        <v>305</v>
      </c>
      <c r="C306" s="11" t="s">
        <v>7101</v>
      </c>
      <c r="D306" s="11" t="s">
        <v>7102</v>
      </c>
      <c r="E306" s="11" t="s">
        <v>7105</v>
      </c>
      <c r="F306" s="11" t="s">
        <v>7106</v>
      </c>
      <c r="G306" s="11" t="s">
        <v>7107</v>
      </c>
      <c r="H306" s="11" t="s">
        <v>7108</v>
      </c>
      <c r="I306" s="11" t="s">
        <v>7113</v>
      </c>
    </row>
    <row r="307" spans="1:9" ht="86.4" x14ac:dyDescent="0.55000000000000004">
      <c r="A307" s="10" t="s">
        <v>3843</v>
      </c>
      <c r="B307" s="11" t="s">
        <v>306</v>
      </c>
      <c r="C307" s="11" t="s">
        <v>7101</v>
      </c>
      <c r="D307" s="11" t="s">
        <v>7102</v>
      </c>
      <c r="E307" s="11" t="s">
        <v>7105</v>
      </c>
      <c r="F307" s="11" t="s">
        <v>7106</v>
      </c>
      <c r="G307" s="11" t="s">
        <v>7107</v>
      </c>
      <c r="H307" s="11" t="s">
        <v>7108</v>
      </c>
      <c r="I307" s="11" t="s">
        <v>7113</v>
      </c>
    </row>
    <row r="308" spans="1:9" ht="72" x14ac:dyDescent="0.55000000000000004">
      <c r="A308" s="10" t="s">
        <v>3844</v>
      </c>
      <c r="B308" s="11" t="s">
        <v>307</v>
      </c>
      <c r="C308" s="11" t="s">
        <v>7101</v>
      </c>
      <c r="D308" s="11" t="s">
        <v>7102</v>
      </c>
      <c r="E308" s="11" t="s">
        <v>7105</v>
      </c>
      <c r="F308" s="11">
        <v>2009</v>
      </c>
      <c r="G308" s="11" t="s">
        <v>7107</v>
      </c>
      <c r="H308" s="11" t="s">
        <v>7109</v>
      </c>
      <c r="I308" s="11" t="s">
        <v>7113</v>
      </c>
    </row>
    <row r="309" spans="1:9" ht="86.4" x14ac:dyDescent="0.55000000000000004">
      <c r="A309" s="10" t="s">
        <v>3845</v>
      </c>
      <c r="B309" s="11" t="s">
        <v>308</v>
      </c>
      <c r="C309" s="11" t="s">
        <v>7101</v>
      </c>
      <c r="D309" s="11" t="s">
        <v>7102</v>
      </c>
      <c r="E309" s="11" t="s">
        <v>7105</v>
      </c>
      <c r="F309" s="11">
        <v>2009</v>
      </c>
      <c r="G309" s="11" t="s">
        <v>7107</v>
      </c>
      <c r="H309" s="11" t="s">
        <v>7109</v>
      </c>
      <c r="I309" s="11" t="s">
        <v>7113</v>
      </c>
    </row>
    <row r="310" spans="1:9" ht="86.4" x14ac:dyDescent="0.55000000000000004">
      <c r="A310" s="10" t="s">
        <v>3846</v>
      </c>
      <c r="B310" s="11" t="s">
        <v>309</v>
      </c>
      <c r="C310" s="11" t="s">
        <v>7101</v>
      </c>
      <c r="D310" s="11" t="s">
        <v>7102</v>
      </c>
      <c r="E310" s="11" t="s">
        <v>7105</v>
      </c>
      <c r="F310" s="11" t="s">
        <v>7106</v>
      </c>
      <c r="G310" s="11" t="s">
        <v>7107</v>
      </c>
      <c r="H310" s="11" t="s">
        <v>7108</v>
      </c>
      <c r="I310" s="11" t="s">
        <v>7113</v>
      </c>
    </row>
    <row r="311" spans="1:9" ht="72" x14ac:dyDescent="0.55000000000000004">
      <c r="A311" s="10" t="s">
        <v>3847</v>
      </c>
      <c r="B311" s="11" t="s">
        <v>310</v>
      </c>
      <c r="C311" s="11" t="s">
        <v>7101</v>
      </c>
      <c r="D311" s="11" t="s">
        <v>7102</v>
      </c>
      <c r="E311" s="11" t="s">
        <v>7105</v>
      </c>
      <c r="F311" s="11" t="s">
        <v>7106</v>
      </c>
      <c r="G311" s="11" t="s">
        <v>7107</v>
      </c>
      <c r="H311" s="11" t="s">
        <v>7108</v>
      </c>
      <c r="I311" s="11" t="s">
        <v>7113</v>
      </c>
    </row>
    <row r="312" spans="1:9" ht="86.4" x14ac:dyDescent="0.55000000000000004">
      <c r="A312" s="10" t="s">
        <v>3848</v>
      </c>
      <c r="B312" s="11" t="s">
        <v>311</v>
      </c>
      <c r="C312" s="11" t="s">
        <v>7101</v>
      </c>
      <c r="D312" s="11" t="s">
        <v>7102</v>
      </c>
      <c r="E312" s="11" t="s">
        <v>7105</v>
      </c>
      <c r="F312" s="11" t="s">
        <v>7106</v>
      </c>
      <c r="G312" s="11" t="s">
        <v>7107</v>
      </c>
      <c r="H312" s="11" t="s">
        <v>7108</v>
      </c>
      <c r="I312" s="11" t="s">
        <v>7113</v>
      </c>
    </row>
    <row r="313" spans="1:9" ht="86.4" x14ac:dyDescent="0.55000000000000004">
      <c r="A313" s="10" t="s">
        <v>3849</v>
      </c>
      <c r="B313" s="11" t="s">
        <v>312</v>
      </c>
      <c r="C313" s="11" t="s">
        <v>7101</v>
      </c>
      <c r="D313" s="11" t="s">
        <v>7102</v>
      </c>
      <c r="E313" s="11" t="s">
        <v>7105</v>
      </c>
      <c r="F313" s="11" t="s">
        <v>7106</v>
      </c>
      <c r="G313" s="11" t="s">
        <v>7107</v>
      </c>
      <c r="H313" s="11" t="s">
        <v>7108</v>
      </c>
      <c r="I313" s="11" t="s">
        <v>7113</v>
      </c>
    </row>
    <row r="314" spans="1:9" ht="43.2" x14ac:dyDescent="0.55000000000000004">
      <c r="A314" s="10" t="s">
        <v>3850</v>
      </c>
      <c r="B314" s="11" t="s">
        <v>313</v>
      </c>
      <c r="C314" s="11" t="s">
        <v>7101</v>
      </c>
      <c r="D314" s="11" t="s">
        <v>7102</v>
      </c>
      <c r="E314" s="11" t="s">
        <v>7105</v>
      </c>
      <c r="F314" s="11" t="s">
        <v>7106</v>
      </c>
      <c r="G314" s="11" t="s">
        <v>7107</v>
      </c>
      <c r="H314" s="11" t="s">
        <v>7108</v>
      </c>
      <c r="I314" s="11" t="s">
        <v>7113</v>
      </c>
    </row>
    <row r="315" spans="1:9" ht="72" x14ac:dyDescent="0.55000000000000004">
      <c r="A315" s="10" t="s">
        <v>3851</v>
      </c>
      <c r="B315" s="11" t="s">
        <v>314</v>
      </c>
      <c r="C315" s="11" t="s">
        <v>7101</v>
      </c>
      <c r="D315" s="11" t="s">
        <v>7102</v>
      </c>
      <c r="E315" s="11" t="s">
        <v>7105</v>
      </c>
      <c r="F315" s="11" t="s">
        <v>7106</v>
      </c>
      <c r="G315" s="11" t="s">
        <v>7107</v>
      </c>
      <c r="H315" s="11" t="s">
        <v>7108</v>
      </c>
      <c r="I315" s="11" t="s">
        <v>7113</v>
      </c>
    </row>
    <row r="316" spans="1:9" ht="72" x14ac:dyDescent="0.55000000000000004">
      <c r="A316" s="10" t="s">
        <v>3852</v>
      </c>
      <c r="B316" s="11" t="s">
        <v>315</v>
      </c>
      <c r="C316" s="11" t="s">
        <v>7101</v>
      </c>
      <c r="D316" s="11" t="s">
        <v>7102</v>
      </c>
      <c r="E316" s="11" t="s">
        <v>7105</v>
      </c>
      <c r="F316" s="11" t="s">
        <v>7106</v>
      </c>
      <c r="G316" s="11" t="s">
        <v>7107</v>
      </c>
      <c r="H316" s="11" t="s">
        <v>7108</v>
      </c>
      <c r="I316" s="11" t="s">
        <v>7113</v>
      </c>
    </row>
    <row r="317" spans="1:9" ht="72" x14ac:dyDescent="0.55000000000000004">
      <c r="A317" s="10" t="s">
        <v>3853</v>
      </c>
      <c r="B317" s="11" t="s">
        <v>316</v>
      </c>
      <c r="C317" s="11" t="s">
        <v>7101</v>
      </c>
      <c r="D317" s="11" t="s">
        <v>7102</v>
      </c>
      <c r="E317" s="11" t="s">
        <v>7105</v>
      </c>
      <c r="F317" s="11" t="s">
        <v>7106</v>
      </c>
      <c r="G317" s="11" t="s">
        <v>7107</v>
      </c>
      <c r="H317" s="11" t="s">
        <v>7108</v>
      </c>
      <c r="I317" s="11" t="s">
        <v>7113</v>
      </c>
    </row>
    <row r="318" spans="1:9" ht="86.4" x14ac:dyDescent="0.55000000000000004">
      <c r="A318" s="10" t="s">
        <v>3854</v>
      </c>
      <c r="B318" s="11" t="s">
        <v>317</v>
      </c>
      <c r="C318" s="11" t="s">
        <v>7101</v>
      </c>
      <c r="D318" s="11" t="s">
        <v>7102</v>
      </c>
      <c r="E318" s="11" t="s">
        <v>7105</v>
      </c>
      <c r="F318" s="11" t="s">
        <v>7106</v>
      </c>
      <c r="G318" s="11" t="s">
        <v>7107</v>
      </c>
      <c r="H318" s="11" t="s">
        <v>7108</v>
      </c>
      <c r="I318" s="11" t="s">
        <v>7113</v>
      </c>
    </row>
    <row r="319" spans="1:9" ht="115.2" x14ac:dyDescent="0.55000000000000004">
      <c r="A319" s="10" t="s">
        <v>3855</v>
      </c>
      <c r="B319" s="11" t="s">
        <v>318</v>
      </c>
      <c r="C319" s="11" t="s">
        <v>7101</v>
      </c>
      <c r="D319" s="11" t="s">
        <v>7102</v>
      </c>
      <c r="E319" s="11" t="s">
        <v>7105</v>
      </c>
      <c r="F319" s="11" t="s">
        <v>7106</v>
      </c>
      <c r="G319" s="11" t="s">
        <v>7107</v>
      </c>
      <c r="H319" s="11" t="s">
        <v>7108</v>
      </c>
      <c r="I319" s="11" t="s">
        <v>7113</v>
      </c>
    </row>
    <row r="320" spans="1:9" ht="86.4" x14ac:dyDescent="0.55000000000000004">
      <c r="A320" s="10" t="s">
        <v>3856</v>
      </c>
      <c r="B320" s="11" t="s">
        <v>319</v>
      </c>
      <c r="C320" s="11" t="s">
        <v>7101</v>
      </c>
      <c r="D320" s="11" t="s">
        <v>7102</v>
      </c>
      <c r="E320" s="11" t="s">
        <v>7105</v>
      </c>
      <c r="F320" s="11" t="s">
        <v>7106</v>
      </c>
      <c r="G320" s="11" t="s">
        <v>7107</v>
      </c>
      <c r="H320" s="11" t="s">
        <v>7108</v>
      </c>
      <c r="I320" s="11" t="s">
        <v>7113</v>
      </c>
    </row>
    <row r="321" spans="1:9" ht="86.4" x14ac:dyDescent="0.55000000000000004">
      <c r="A321" s="10" t="s">
        <v>3857</v>
      </c>
      <c r="B321" s="11" t="s">
        <v>320</v>
      </c>
      <c r="C321" s="11" t="s">
        <v>7101</v>
      </c>
      <c r="D321" s="11" t="s">
        <v>7102</v>
      </c>
      <c r="E321" s="11" t="s">
        <v>7105</v>
      </c>
      <c r="F321" s="11">
        <v>2009</v>
      </c>
      <c r="G321" s="11" t="s">
        <v>7107</v>
      </c>
      <c r="H321" s="11" t="s">
        <v>7109</v>
      </c>
      <c r="I321" s="11" t="s">
        <v>7113</v>
      </c>
    </row>
    <row r="322" spans="1:9" ht="43.2" x14ac:dyDescent="0.55000000000000004">
      <c r="A322" s="10" t="s">
        <v>3858</v>
      </c>
      <c r="B322" s="11" t="s">
        <v>321</v>
      </c>
      <c r="C322" s="11" t="s">
        <v>7101</v>
      </c>
      <c r="D322" s="11" t="s">
        <v>7102</v>
      </c>
      <c r="E322" s="11" t="s">
        <v>7105</v>
      </c>
      <c r="F322" s="11" t="s">
        <v>7106</v>
      </c>
      <c r="G322" s="11" t="s">
        <v>7107</v>
      </c>
      <c r="H322" s="11" t="s">
        <v>7108</v>
      </c>
      <c r="I322" s="11" t="s">
        <v>7113</v>
      </c>
    </row>
    <row r="323" spans="1:9" ht="72" x14ac:dyDescent="0.55000000000000004">
      <c r="A323" s="10" t="s">
        <v>3859</v>
      </c>
      <c r="B323" s="11" t="s">
        <v>322</v>
      </c>
      <c r="C323" s="11" t="s">
        <v>7101</v>
      </c>
      <c r="D323" s="11" t="s">
        <v>7102</v>
      </c>
      <c r="E323" s="11" t="s">
        <v>7105</v>
      </c>
      <c r="F323" s="11" t="s">
        <v>7106</v>
      </c>
      <c r="G323" s="11" t="s">
        <v>7107</v>
      </c>
      <c r="H323" s="11" t="s">
        <v>7108</v>
      </c>
      <c r="I323" s="11" t="s">
        <v>7113</v>
      </c>
    </row>
    <row r="324" spans="1:9" ht="57.6" x14ac:dyDescent="0.55000000000000004">
      <c r="A324" s="10" t="s">
        <v>3860</v>
      </c>
      <c r="B324" s="11" t="s">
        <v>323</v>
      </c>
      <c r="C324" s="11" t="s">
        <v>7101</v>
      </c>
      <c r="D324" s="11" t="s">
        <v>7102</v>
      </c>
      <c r="E324" s="11" t="s">
        <v>7105</v>
      </c>
      <c r="F324" s="11" t="s">
        <v>7106</v>
      </c>
      <c r="G324" s="11" t="s">
        <v>7107</v>
      </c>
      <c r="H324" s="11" t="s">
        <v>7108</v>
      </c>
      <c r="I324" s="11" t="s">
        <v>7113</v>
      </c>
    </row>
    <row r="325" spans="1:9" ht="57.6" x14ac:dyDescent="0.55000000000000004">
      <c r="A325" s="10" t="s">
        <v>3861</v>
      </c>
      <c r="B325" s="11" t="s">
        <v>324</v>
      </c>
      <c r="C325" s="11" t="s">
        <v>7101</v>
      </c>
      <c r="D325" s="11" t="s">
        <v>7102</v>
      </c>
      <c r="E325" s="11" t="s">
        <v>7105</v>
      </c>
      <c r="F325" s="11">
        <v>2009</v>
      </c>
      <c r="G325" s="11" t="s">
        <v>7107</v>
      </c>
      <c r="H325" s="11" t="s">
        <v>7109</v>
      </c>
      <c r="I325" s="11" t="s">
        <v>7113</v>
      </c>
    </row>
    <row r="326" spans="1:9" ht="57.6" x14ac:dyDescent="0.55000000000000004">
      <c r="A326" s="10" t="s">
        <v>3862</v>
      </c>
      <c r="B326" s="11" t="s">
        <v>325</v>
      </c>
      <c r="C326" s="11" t="s">
        <v>7101</v>
      </c>
      <c r="D326" s="11" t="s">
        <v>7102</v>
      </c>
      <c r="E326" s="11" t="s">
        <v>7105</v>
      </c>
      <c r="F326" s="11" t="s">
        <v>7106</v>
      </c>
      <c r="G326" s="11" t="s">
        <v>7107</v>
      </c>
      <c r="H326" s="11" t="s">
        <v>7108</v>
      </c>
      <c r="I326" s="11" t="s">
        <v>7113</v>
      </c>
    </row>
    <row r="327" spans="1:9" ht="86.4" x14ac:dyDescent="0.55000000000000004">
      <c r="A327" s="10" t="s">
        <v>3863</v>
      </c>
      <c r="B327" s="11" t="s">
        <v>326</v>
      </c>
      <c r="C327" s="11" t="s">
        <v>7101</v>
      </c>
      <c r="D327" s="11" t="s">
        <v>7102</v>
      </c>
      <c r="E327" s="11" t="s">
        <v>7105</v>
      </c>
      <c r="F327" s="11">
        <v>2009</v>
      </c>
      <c r="G327" s="11" t="s">
        <v>7107</v>
      </c>
      <c r="H327" s="11" t="s">
        <v>7109</v>
      </c>
      <c r="I327" s="11" t="s">
        <v>7113</v>
      </c>
    </row>
    <row r="328" spans="1:9" ht="86.4" x14ac:dyDescent="0.55000000000000004">
      <c r="A328" s="10" t="s">
        <v>3864</v>
      </c>
      <c r="B328" s="11" t="s">
        <v>327</v>
      </c>
      <c r="C328" s="11" t="s">
        <v>7101</v>
      </c>
      <c r="D328" s="11" t="s">
        <v>7102</v>
      </c>
      <c r="E328" s="11" t="s">
        <v>7105</v>
      </c>
      <c r="F328" s="11" t="s">
        <v>7106</v>
      </c>
      <c r="G328" s="11" t="s">
        <v>7107</v>
      </c>
      <c r="H328" s="11" t="s">
        <v>7108</v>
      </c>
      <c r="I328" s="11" t="s">
        <v>7113</v>
      </c>
    </row>
    <row r="329" spans="1:9" ht="86.4" x14ac:dyDescent="0.55000000000000004">
      <c r="A329" s="10" t="s">
        <v>3865</v>
      </c>
      <c r="B329" s="11" t="s">
        <v>328</v>
      </c>
      <c r="C329" s="11" t="s">
        <v>7101</v>
      </c>
      <c r="D329" s="11" t="s">
        <v>7102</v>
      </c>
      <c r="E329" s="11" t="s">
        <v>7105</v>
      </c>
      <c r="F329" s="11" t="s">
        <v>7106</v>
      </c>
      <c r="G329" s="11" t="s">
        <v>7107</v>
      </c>
      <c r="H329" s="11" t="s">
        <v>7108</v>
      </c>
      <c r="I329" s="11" t="s">
        <v>7113</v>
      </c>
    </row>
    <row r="330" spans="1:9" ht="72" x14ac:dyDescent="0.55000000000000004">
      <c r="A330" s="10" t="s">
        <v>3866</v>
      </c>
      <c r="B330" s="11" t="s">
        <v>329</v>
      </c>
      <c r="C330" s="11" t="s">
        <v>7101</v>
      </c>
      <c r="D330" s="11" t="s">
        <v>7102</v>
      </c>
      <c r="E330" s="11" t="s">
        <v>7105</v>
      </c>
      <c r="F330" s="11" t="s">
        <v>7106</v>
      </c>
      <c r="G330" s="11" t="s">
        <v>7107</v>
      </c>
      <c r="H330" s="11" t="s">
        <v>7108</v>
      </c>
      <c r="I330" s="11" t="s">
        <v>7113</v>
      </c>
    </row>
    <row r="331" spans="1:9" ht="72" x14ac:dyDescent="0.55000000000000004">
      <c r="A331" s="10" t="s">
        <v>3867</v>
      </c>
      <c r="B331" s="11" t="s">
        <v>330</v>
      </c>
      <c r="C331" s="11" t="s">
        <v>7101</v>
      </c>
      <c r="D331" s="11" t="s">
        <v>7102</v>
      </c>
      <c r="E331" s="11" t="s">
        <v>7105</v>
      </c>
      <c r="F331" s="11" t="s">
        <v>7106</v>
      </c>
      <c r="G331" s="11" t="s">
        <v>7107</v>
      </c>
      <c r="H331" s="11" t="s">
        <v>7108</v>
      </c>
      <c r="I331" s="11" t="s">
        <v>7113</v>
      </c>
    </row>
    <row r="332" spans="1:9" ht="72" x14ac:dyDescent="0.55000000000000004">
      <c r="A332" s="10" t="s">
        <v>3868</v>
      </c>
      <c r="B332" s="11" t="s">
        <v>331</v>
      </c>
      <c r="C332" s="11" t="s">
        <v>7101</v>
      </c>
      <c r="D332" s="11" t="s">
        <v>7102</v>
      </c>
      <c r="E332" s="11" t="s">
        <v>7105</v>
      </c>
      <c r="F332" s="11" t="s">
        <v>7106</v>
      </c>
      <c r="G332" s="11" t="s">
        <v>7107</v>
      </c>
      <c r="H332" s="11" t="s">
        <v>7108</v>
      </c>
      <c r="I332" s="11" t="s">
        <v>7113</v>
      </c>
    </row>
    <row r="333" spans="1:9" ht="115.2" x14ac:dyDescent="0.55000000000000004">
      <c r="A333" s="10" t="s">
        <v>3869</v>
      </c>
      <c r="B333" s="11" t="s">
        <v>332</v>
      </c>
      <c r="C333" s="11" t="s">
        <v>7101</v>
      </c>
      <c r="D333" s="11" t="s">
        <v>7102</v>
      </c>
      <c r="E333" s="11" t="s">
        <v>7105</v>
      </c>
      <c r="F333" s="11" t="s">
        <v>7106</v>
      </c>
      <c r="G333" s="11" t="s">
        <v>7107</v>
      </c>
      <c r="H333" s="11" t="s">
        <v>7108</v>
      </c>
      <c r="I333" s="11" t="s">
        <v>7113</v>
      </c>
    </row>
    <row r="334" spans="1:9" ht="72" x14ac:dyDescent="0.55000000000000004">
      <c r="A334" s="10" t="s">
        <v>3870</v>
      </c>
      <c r="B334" s="11" t="s">
        <v>333</v>
      </c>
      <c r="C334" s="11" t="s">
        <v>7101</v>
      </c>
      <c r="D334" s="11" t="s">
        <v>7102</v>
      </c>
      <c r="E334" s="11" t="s">
        <v>7105</v>
      </c>
      <c r="F334" s="11" t="s">
        <v>7106</v>
      </c>
      <c r="G334" s="11" t="s">
        <v>7107</v>
      </c>
      <c r="H334" s="11" t="s">
        <v>7108</v>
      </c>
      <c r="I334" s="11" t="s">
        <v>7113</v>
      </c>
    </row>
    <row r="335" spans="1:9" ht="86.4" x14ac:dyDescent="0.55000000000000004">
      <c r="A335" s="10" t="s">
        <v>3871</v>
      </c>
      <c r="B335" s="11" t="s">
        <v>334</v>
      </c>
      <c r="C335" s="11" t="s">
        <v>7101</v>
      </c>
      <c r="D335" s="11" t="s">
        <v>7102</v>
      </c>
      <c r="E335" s="11" t="s">
        <v>7105</v>
      </c>
      <c r="F335" s="11" t="s">
        <v>7106</v>
      </c>
      <c r="G335" s="11" t="s">
        <v>7107</v>
      </c>
      <c r="H335" s="11" t="s">
        <v>7110</v>
      </c>
      <c r="I335" s="11" t="s">
        <v>7113</v>
      </c>
    </row>
    <row r="336" spans="1:9" ht="100.8" x14ac:dyDescent="0.55000000000000004">
      <c r="A336" s="10" t="s">
        <v>3872</v>
      </c>
      <c r="B336" s="11" t="s">
        <v>335</v>
      </c>
      <c r="C336" s="11" t="s">
        <v>7101</v>
      </c>
      <c r="D336" s="11" t="s">
        <v>7102</v>
      </c>
      <c r="E336" s="11" t="s">
        <v>7105</v>
      </c>
      <c r="F336" s="11" t="s">
        <v>7106</v>
      </c>
      <c r="G336" s="11" t="s">
        <v>7107</v>
      </c>
      <c r="H336" s="11" t="s">
        <v>7108</v>
      </c>
      <c r="I336" s="11" t="s">
        <v>7113</v>
      </c>
    </row>
    <row r="337" spans="1:9" ht="57.6" x14ac:dyDescent="0.55000000000000004">
      <c r="A337" s="10" t="s">
        <v>3873</v>
      </c>
      <c r="B337" s="11" t="s">
        <v>336</v>
      </c>
      <c r="C337" s="11" t="s">
        <v>7101</v>
      </c>
      <c r="D337" s="11" t="s">
        <v>7102</v>
      </c>
      <c r="E337" s="11" t="s">
        <v>7105</v>
      </c>
      <c r="F337" s="11" t="s">
        <v>7106</v>
      </c>
      <c r="G337" s="11" t="s">
        <v>7107</v>
      </c>
      <c r="H337" s="11" t="s">
        <v>7108</v>
      </c>
      <c r="I337" s="11" t="s">
        <v>7113</v>
      </c>
    </row>
    <row r="338" spans="1:9" ht="86.4" x14ac:dyDescent="0.55000000000000004">
      <c r="A338" s="10" t="s">
        <v>3874</v>
      </c>
      <c r="B338" s="11" t="s">
        <v>337</v>
      </c>
      <c r="C338" s="11" t="s">
        <v>7101</v>
      </c>
      <c r="D338" s="11" t="s">
        <v>7102</v>
      </c>
      <c r="E338" s="11" t="s">
        <v>7105</v>
      </c>
      <c r="F338" s="11" t="s">
        <v>7106</v>
      </c>
      <c r="G338" s="11" t="s">
        <v>7107</v>
      </c>
      <c r="H338" s="11" t="s">
        <v>7108</v>
      </c>
      <c r="I338" s="11" t="s">
        <v>7113</v>
      </c>
    </row>
    <row r="339" spans="1:9" ht="57.6" x14ac:dyDescent="0.55000000000000004">
      <c r="A339" s="10" t="s">
        <v>3875</v>
      </c>
      <c r="B339" s="11" t="s">
        <v>338</v>
      </c>
      <c r="C339" s="11" t="s">
        <v>7101</v>
      </c>
      <c r="D339" s="11" t="s">
        <v>7102</v>
      </c>
      <c r="E339" s="11" t="s">
        <v>7105</v>
      </c>
      <c r="F339" s="11" t="s">
        <v>7106</v>
      </c>
      <c r="G339" s="11" t="s">
        <v>7107</v>
      </c>
      <c r="H339" s="11" t="s">
        <v>7108</v>
      </c>
      <c r="I339" s="11" t="s">
        <v>7113</v>
      </c>
    </row>
    <row r="340" spans="1:9" ht="86.4" x14ac:dyDescent="0.55000000000000004">
      <c r="A340" s="10" t="s">
        <v>3876</v>
      </c>
      <c r="B340" s="11" t="s">
        <v>339</v>
      </c>
      <c r="C340" s="11" t="s">
        <v>7101</v>
      </c>
      <c r="D340" s="11" t="s">
        <v>7102</v>
      </c>
      <c r="E340" s="11" t="s">
        <v>7105</v>
      </c>
      <c r="F340" s="11" t="s">
        <v>7106</v>
      </c>
      <c r="G340" s="11" t="s">
        <v>7107</v>
      </c>
      <c r="H340" s="11" t="s">
        <v>7108</v>
      </c>
      <c r="I340" s="11" t="s">
        <v>7113</v>
      </c>
    </row>
    <row r="341" spans="1:9" ht="43.2" x14ac:dyDescent="0.55000000000000004">
      <c r="A341" s="10" t="s">
        <v>3877</v>
      </c>
      <c r="B341" s="11" t="s">
        <v>340</v>
      </c>
      <c r="C341" s="11" t="s">
        <v>7101</v>
      </c>
      <c r="D341" s="11" t="s">
        <v>7102</v>
      </c>
      <c r="E341" s="11" t="s">
        <v>7105</v>
      </c>
      <c r="F341" s="11" t="s">
        <v>7106</v>
      </c>
      <c r="G341" s="11" t="s">
        <v>7107</v>
      </c>
      <c r="H341" s="11" t="s">
        <v>7108</v>
      </c>
      <c r="I341" s="11" t="s">
        <v>7113</v>
      </c>
    </row>
    <row r="342" spans="1:9" ht="100.8" x14ac:dyDescent="0.55000000000000004">
      <c r="A342" s="10" t="s">
        <v>3878</v>
      </c>
      <c r="B342" s="11" t="s">
        <v>341</v>
      </c>
      <c r="C342" s="11" t="s">
        <v>7101</v>
      </c>
      <c r="D342" s="11" t="s">
        <v>7102</v>
      </c>
      <c r="E342" s="11" t="s">
        <v>7105</v>
      </c>
      <c r="F342" s="11" t="s">
        <v>7106</v>
      </c>
      <c r="G342" s="11" t="s">
        <v>7107</v>
      </c>
      <c r="H342" s="11" t="s">
        <v>7108</v>
      </c>
      <c r="I342" s="11" t="s">
        <v>7113</v>
      </c>
    </row>
    <row r="343" spans="1:9" ht="57.6" x14ac:dyDescent="0.55000000000000004">
      <c r="A343" s="10" t="s">
        <v>3879</v>
      </c>
      <c r="B343" s="11" t="s">
        <v>342</v>
      </c>
      <c r="C343" s="11" t="s">
        <v>7101</v>
      </c>
      <c r="D343" s="11" t="s">
        <v>7102</v>
      </c>
      <c r="E343" s="11" t="s">
        <v>7105</v>
      </c>
      <c r="F343" s="11" t="s">
        <v>7106</v>
      </c>
      <c r="G343" s="11" t="s">
        <v>7107</v>
      </c>
      <c r="H343" s="11" t="s">
        <v>7108</v>
      </c>
      <c r="I343" s="11" t="s">
        <v>7113</v>
      </c>
    </row>
    <row r="344" spans="1:9" ht="86.4" x14ac:dyDescent="0.55000000000000004">
      <c r="A344" s="10" t="s">
        <v>3880</v>
      </c>
      <c r="B344" s="11" t="s">
        <v>343</v>
      </c>
      <c r="C344" s="11" t="s">
        <v>7101</v>
      </c>
      <c r="D344" s="11" t="s">
        <v>7102</v>
      </c>
      <c r="E344" s="11" t="s">
        <v>7105</v>
      </c>
      <c r="F344" s="11" t="s">
        <v>7106</v>
      </c>
      <c r="G344" s="11" t="s">
        <v>7107</v>
      </c>
      <c r="H344" s="11" t="s">
        <v>7108</v>
      </c>
      <c r="I344" s="11" t="s">
        <v>7113</v>
      </c>
    </row>
    <row r="345" spans="1:9" ht="72" x14ac:dyDescent="0.55000000000000004">
      <c r="A345" s="10" t="s">
        <v>3881</v>
      </c>
      <c r="B345" s="11" t="s">
        <v>344</v>
      </c>
      <c r="C345" s="11" t="s">
        <v>7101</v>
      </c>
      <c r="D345" s="11" t="s">
        <v>7102</v>
      </c>
      <c r="E345" s="11" t="s">
        <v>7105</v>
      </c>
      <c r="F345" s="11" t="s">
        <v>7106</v>
      </c>
      <c r="G345" s="11" t="s">
        <v>7107</v>
      </c>
      <c r="H345" s="11" t="s">
        <v>7108</v>
      </c>
      <c r="I345" s="11" t="s">
        <v>7113</v>
      </c>
    </row>
    <row r="346" spans="1:9" ht="57.6" x14ac:dyDescent="0.55000000000000004">
      <c r="A346" s="10" t="s">
        <v>3882</v>
      </c>
      <c r="B346" s="11" t="s">
        <v>345</v>
      </c>
      <c r="C346" s="11" t="s">
        <v>7101</v>
      </c>
      <c r="D346" s="11" t="s">
        <v>7102</v>
      </c>
      <c r="E346" s="11" t="s">
        <v>7105</v>
      </c>
      <c r="F346" s="11" t="s">
        <v>7106</v>
      </c>
      <c r="G346" s="11" t="s">
        <v>7107</v>
      </c>
      <c r="H346" s="11" t="s">
        <v>7108</v>
      </c>
      <c r="I346" s="11" t="s">
        <v>7113</v>
      </c>
    </row>
    <row r="347" spans="1:9" ht="72" x14ac:dyDescent="0.55000000000000004">
      <c r="A347" s="10" t="s">
        <v>3883</v>
      </c>
      <c r="B347" s="11" t="s">
        <v>346</v>
      </c>
      <c r="C347" s="11" t="s">
        <v>7101</v>
      </c>
      <c r="D347" s="11" t="s">
        <v>7102</v>
      </c>
      <c r="E347" s="11" t="s">
        <v>7105</v>
      </c>
      <c r="F347" s="11" t="s">
        <v>7106</v>
      </c>
      <c r="G347" s="11" t="s">
        <v>7107</v>
      </c>
      <c r="H347" s="11" t="s">
        <v>7108</v>
      </c>
      <c r="I347" s="11" t="s">
        <v>7113</v>
      </c>
    </row>
    <row r="348" spans="1:9" ht="57.6" x14ac:dyDescent="0.55000000000000004">
      <c r="A348" s="10" t="s">
        <v>3884</v>
      </c>
      <c r="B348" s="11" t="s">
        <v>347</v>
      </c>
      <c r="C348" s="11" t="s">
        <v>7101</v>
      </c>
      <c r="D348" s="11" t="s">
        <v>7102</v>
      </c>
      <c r="E348" s="11" t="s">
        <v>7105</v>
      </c>
      <c r="F348" s="11" t="s">
        <v>7106</v>
      </c>
      <c r="G348" s="11" t="s">
        <v>7107</v>
      </c>
      <c r="H348" s="11" t="s">
        <v>7108</v>
      </c>
      <c r="I348" s="11" t="s">
        <v>7113</v>
      </c>
    </row>
    <row r="349" spans="1:9" ht="72" x14ac:dyDescent="0.55000000000000004">
      <c r="A349" s="10" t="s">
        <v>3885</v>
      </c>
      <c r="B349" s="11" t="s">
        <v>348</v>
      </c>
      <c r="C349" s="11" t="s">
        <v>7101</v>
      </c>
      <c r="D349" s="11" t="s">
        <v>7102</v>
      </c>
      <c r="E349" s="11" t="s">
        <v>7105</v>
      </c>
      <c r="F349" s="11" t="s">
        <v>7106</v>
      </c>
      <c r="G349" s="11" t="s">
        <v>7107</v>
      </c>
      <c r="H349" s="11" t="s">
        <v>7108</v>
      </c>
      <c r="I349" s="11" t="s">
        <v>7113</v>
      </c>
    </row>
    <row r="350" spans="1:9" ht="43.2" x14ac:dyDescent="0.55000000000000004">
      <c r="A350" s="10" t="s">
        <v>3886</v>
      </c>
      <c r="B350" s="11" t="s">
        <v>349</v>
      </c>
      <c r="C350" s="11" t="s">
        <v>7101</v>
      </c>
      <c r="D350" s="11" t="s">
        <v>7102</v>
      </c>
      <c r="E350" s="11" t="s">
        <v>7105</v>
      </c>
      <c r="F350" s="11" t="s">
        <v>7106</v>
      </c>
      <c r="G350" s="11" t="s">
        <v>7107</v>
      </c>
      <c r="H350" s="11" t="s">
        <v>7108</v>
      </c>
      <c r="I350" s="11" t="s">
        <v>7113</v>
      </c>
    </row>
    <row r="351" spans="1:9" ht="72" x14ac:dyDescent="0.55000000000000004">
      <c r="A351" s="10" t="s">
        <v>3887</v>
      </c>
      <c r="B351" s="11" t="s">
        <v>350</v>
      </c>
      <c r="C351" s="11" t="s">
        <v>7101</v>
      </c>
      <c r="D351" s="11" t="s">
        <v>7102</v>
      </c>
      <c r="E351" s="11" t="s">
        <v>7105</v>
      </c>
      <c r="F351" s="11" t="s">
        <v>7106</v>
      </c>
      <c r="G351" s="11" t="s">
        <v>7107</v>
      </c>
      <c r="H351" s="11" t="s">
        <v>7108</v>
      </c>
      <c r="I351" s="11" t="s">
        <v>7113</v>
      </c>
    </row>
    <row r="352" spans="1:9" ht="72" x14ac:dyDescent="0.55000000000000004">
      <c r="A352" s="10" t="s">
        <v>3888</v>
      </c>
      <c r="B352" s="11" t="s">
        <v>351</v>
      </c>
      <c r="C352" s="11" t="s">
        <v>7101</v>
      </c>
      <c r="D352" s="11" t="s">
        <v>7102</v>
      </c>
      <c r="E352" s="11" t="s">
        <v>7105</v>
      </c>
      <c r="F352" s="11" t="s">
        <v>7106</v>
      </c>
      <c r="G352" s="11" t="s">
        <v>7107</v>
      </c>
      <c r="H352" s="11" t="s">
        <v>7108</v>
      </c>
      <c r="I352" s="11" t="s">
        <v>7113</v>
      </c>
    </row>
    <row r="353" spans="1:9" ht="57.6" x14ac:dyDescent="0.55000000000000004">
      <c r="A353" s="10" t="s">
        <v>3889</v>
      </c>
      <c r="B353" s="11" t="s">
        <v>352</v>
      </c>
      <c r="C353" s="11" t="s">
        <v>7101</v>
      </c>
      <c r="D353" s="11" t="s">
        <v>7102</v>
      </c>
      <c r="E353" s="11" t="s">
        <v>7105</v>
      </c>
      <c r="F353" s="11" t="s">
        <v>7106</v>
      </c>
      <c r="G353" s="11" t="s">
        <v>7107</v>
      </c>
      <c r="H353" s="11" t="s">
        <v>7108</v>
      </c>
      <c r="I353" s="11" t="s">
        <v>7113</v>
      </c>
    </row>
    <row r="354" spans="1:9" ht="57.6" x14ac:dyDescent="0.55000000000000004">
      <c r="A354" s="10" t="s">
        <v>3890</v>
      </c>
      <c r="B354" s="11" t="s">
        <v>353</v>
      </c>
      <c r="C354" s="11" t="s">
        <v>7101</v>
      </c>
      <c r="D354" s="11" t="s">
        <v>7102</v>
      </c>
      <c r="E354" s="11" t="s">
        <v>7105</v>
      </c>
      <c r="F354" s="11" t="s">
        <v>7106</v>
      </c>
      <c r="G354" s="11" t="s">
        <v>7107</v>
      </c>
      <c r="H354" s="11" t="s">
        <v>7108</v>
      </c>
      <c r="I354" s="11" t="s">
        <v>7113</v>
      </c>
    </row>
    <row r="355" spans="1:9" ht="43.2" x14ac:dyDescent="0.55000000000000004">
      <c r="A355" s="10" t="s">
        <v>3891</v>
      </c>
      <c r="B355" s="11" t="s">
        <v>354</v>
      </c>
      <c r="C355" s="11" t="s">
        <v>7101</v>
      </c>
      <c r="D355" s="11" t="s">
        <v>7102</v>
      </c>
      <c r="E355" s="11" t="s">
        <v>7105</v>
      </c>
      <c r="F355" s="11" t="s">
        <v>7106</v>
      </c>
      <c r="G355" s="11" t="s">
        <v>7107</v>
      </c>
      <c r="H355" s="11" t="s">
        <v>7108</v>
      </c>
      <c r="I355" s="11" t="s">
        <v>7113</v>
      </c>
    </row>
    <row r="356" spans="1:9" ht="72" x14ac:dyDescent="0.55000000000000004">
      <c r="A356" s="10" t="s">
        <v>3892</v>
      </c>
      <c r="B356" s="11" t="s">
        <v>355</v>
      </c>
      <c r="C356" s="11" t="s">
        <v>7101</v>
      </c>
      <c r="D356" s="11" t="s">
        <v>7102</v>
      </c>
      <c r="E356" s="11" t="s">
        <v>7105</v>
      </c>
      <c r="F356" s="11" t="s">
        <v>7106</v>
      </c>
      <c r="G356" s="11" t="s">
        <v>7107</v>
      </c>
      <c r="H356" s="11" t="s">
        <v>7108</v>
      </c>
      <c r="I356" s="11" t="s">
        <v>7113</v>
      </c>
    </row>
    <row r="357" spans="1:9" ht="57.6" x14ac:dyDescent="0.55000000000000004">
      <c r="A357" s="10" t="s">
        <v>3893</v>
      </c>
      <c r="B357" s="11" t="s">
        <v>356</v>
      </c>
      <c r="C357" s="11" t="s">
        <v>7101</v>
      </c>
      <c r="D357" s="11" t="s">
        <v>7102</v>
      </c>
      <c r="E357" s="11" t="s">
        <v>7105</v>
      </c>
      <c r="F357" s="11" t="s">
        <v>7106</v>
      </c>
      <c r="G357" s="11" t="s">
        <v>7107</v>
      </c>
      <c r="H357" s="11" t="s">
        <v>7108</v>
      </c>
      <c r="I357" s="11" t="s">
        <v>7113</v>
      </c>
    </row>
    <row r="358" spans="1:9" ht="72" x14ac:dyDescent="0.55000000000000004">
      <c r="A358" s="10" t="s">
        <v>3894</v>
      </c>
      <c r="B358" s="11" t="s">
        <v>357</v>
      </c>
      <c r="C358" s="11" t="s">
        <v>7101</v>
      </c>
      <c r="D358" s="11" t="s">
        <v>7102</v>
      </c>
      <c r="E358" s="11" t="s">
        <v>7105</v>
      </c>
      <c r="F358" s="11" t="s">
        <v>7106</v>
      </c>
      <c r="G358" s="11" t="s">
        <v>7107</v>
      </c>
      <c r="H358" s="11" t="s">
        <v>7108</v>
      </c>
      <c r="I358" s="11" t="s">
        <v>7113</v>
      </c>
    </row>
    <row r="359" spans="1:9" ht="57.6" x14ac:dyDescent="0.55000000000000004">
      <c r="A359" s="10" t="s">
        <v>3895</v>
      </c>
      <c r="B359" s="11" t="s">
        <v>358</v>
      </c>
      <c r="C359" s="11" t="s">
        <v>7101</v>
      </c>
      <c r="D359" s="11" t="s">
        <v>7102</v>
      </c>
      <c r="E359" s="11" t="s">
        <v>7105</v>
      </c>
      <c r="F359" s="11" t="s">
        <v>7106</v>
      </c>
      <c r="G359" s="11" t="s">
        <v>7107</v>
      </c>
      <c r="H359" s="11" t="s">
        <v>7108</v>
      </c>
      <c r="I359" s="11" t="s">
        <v>7113</v>
      </c>
    </row>
    <row r="360" spans="1:9" ht="86.4" x14ac:dyDescent="0.55000000000000004">
      <c r="A360" s="10" t="s">
        <v>3896</v>
      </c>
      <c r="B360" s="11" t="s">
        <v>359</v>
      </c>
      <c r="C360" s="11" t="s">
        <v>7101</v>
      </c>
      <c r="D360" s="11" t="s">
        <v>7102</v>
      </c>
      <c r="E360" s="11" t="s">
        <v>7105</v>
      </c>
      <c r="F360" s="11" t="s">
        <v>7106</v>
      </c>
      <c r="G360" s="11" t="s">
        <v>7107</v>
      </c>
      <c r="H360" s="11" t="s">
        <v>7108</v>
      </c>
      <c r="I360" s="11" t="s">
        <v>7113</v>
      </c>
    </row>
    <row r="361" spans="1:9" ht="72" x14ac:dyDescent="0.55000000000000004">
      <c r="A361" s="10" t="s">
        <v>3897</v>
      </c>
      <c r="B361" s="11" t="s">
        <v>360</v>
      </c>
      <c r="C361" s="11" t="s">
        <v>7101</v>
      </c>
      <c r="D361" s="11" t="s">
        <v>7102</v>
      </c>
      <c r="E361" s="11" t="s">
        <v>7105</v>
      </c>
      <c r="F361" s="11" t="s">
        <v>7106</v>
      </c>
      <c r="G361" s="11" t="s">
        <v>7107</v>
      </c>
      <c r="H361" s="11" t="s">
        <v>7108</v>
      </c>
      <c r="I361" s="11" t="s">
        <v>7113</v>
      </c>
    </row>
    <row r="362" spans="1:9" ht="100.8" x14ac:dyDescent="0.55000000000000004">
      <c r="A362" s="10" t="s">
        <v>3898</v>
      </c>
      <c r="B362" s="11" t="s">
        <v>361</v>
      </c>
      <c r="C362" s="11" t="s">
        <v>7101</v>
      </c>
      <c r="D362" s="11" t="s">
        <v>7102</v>
      </c>
      <c r="E362" s="11" t="s">
        <v>7105</v>
      </c>
      <c r="F362" s="11" t="s">
        <v>7106</v>
      </c>
      <c r="G362" s="11" t="s">
        <v>7107</v>
      </c>
      <c r="H362" s="11" t="s">
        <v>7108</v>
      </c>
      <c r="I362" s="11" t="s">
        <v>7113</v>
      </c>
    </row>
    <row r="363" spans="1:9" ht="57.6" x14ac:dyDescent="0.55000000000000004">
      <c r="A363" s="10" t="s">
        <v>3899</v>
      </c>
      <c r="B363" s="11" t="s">
        <v>362</v>
      </c>
      <c r="C363" s="11" t="s">
        <v>7101</v>
      </c>
      <c r="D363" s="11" t="s">
        <v>7102</v>
      </c>
      <c r="E363" s="11" t="s">
        <v>7105</v>
      </c>
      <c r="F363" s="11" t="s">
        <v>7106</v>
      </c>
      <c r="G363" s="11" t="s">
        <v>7107</v>
      </c>
      <c r="H363" s="11" t="s">
        <v>7108</v>
      </c>
      <c r="I363" s="11" t="s">
        <v>7113</v>
      </c>
    </row>
    <row r="364" spans="1:9" ht="100.8" x14ac:dyDescent="0.55000000000000004">
      <c r="A364" s="10" t="s">
        <v>3900</v>
      </c>
      <c r="B364" s="11" t="s">
        <v>363</v>
      </c>
      <c r="C364" s="11" t="s">
        <v>7101</v>
      </c>
      <c r="D364" s="11" t="s">
        <v>7102</v>
      </c>
      <c r="E364" s="11" t="s">
        <v>7105</v>
      </c>
      <c r="F364" s="11" t="s">
        <v>7106</v>
      </c>
      <c r="G364" s="11" t="s">
        <v>7107</v>
      </c>
      <c r="H364" s="11" t="s">
        <v>7108</v>
      </c>
      <c r="I364" s="11" t="s">
        <v>7113</v>
      </c>
    </row>
    <row r="365" spans="1:9" ht="100.8" x14ac:dyDescent="0.55000000000000004">
      <c r="A365" s="10" t="s">
        <v>3901</v>
      </c>
      <c r="B365" s="11" t="s">
        <v>364</v>
      </c>
      <c r="C365" s="11" t="s">
        <v>7101</v>
      </c>
      <c r="D365" s="11" t="s">
        <v>7102</v>
      </c>
      <c r="E365" s="11" t="s">
        <v>7105</v>
      </c>
      <c r="F365" s="11" t="s">
        <v>7106</v>
      </c>
      <c r="G365" s="11" t="s">
        <v>7107</v>
      </c>
      <c r="H365" s="11" t="s">
        <v>7108</v>
      </c>
      <c r="I365" s="11" t="s">
        <v>7113</v>
      </c>
    </row>
    <row r="366" spans="1:9" ht="57.6" x14ac:dyDescent="0.55000000000000004">
      <c r="A366" s="10" t="s">
        <v>3902</v>
      </c>
      <c r="B366" s="11" t="s">
        <v>365</v>
      </c>
      <c r="C366" s="11" t="s">
        <v>7101</v>
      </c>
      <c r="D366" s="11" t="s">
        <v>7102</v>
      </c>
      <c r="E366" s="11" t="s">
        <v>7105</v>
      </c>
      <c r="F366" s="11" t="s">
        <v>7106</v>
      </c>
      <c r="G366" s="11" t="s">
        <v>7107</v>
      </c>
      <c r="H366" s="11" t="s">
        <v>7108</v>
      </c>
      <c r="I366" s="11" t="s">
        <v>7113</v>
      </c>
    </row>
    <row r="367" spans="1:9" ht="100.8" x14ac:dyDescent="0.55000000000000004">
      <c r="A367" s="10" t="s">
        <v>3903</v>
      </c>
      <c r="B367" s="11" t="s">
        <v>366</v>
      </c>
      <c r="C367" s="11" t="s">
        <v>7101</v>
      </c>
      <c r="D367" s="11" t="s">
        <v>7102</v>
      </c>
      <c r="E367" s="11" t="s">
        <v>7105</v>
      </c>
      <c r="F367" s="11" t="s">
        <v>7106</v>
      </c>
      <c r="G367" s="11" t="s">
        <v>7107</v>
      </c>
      <c r="H367" s="11" t="s">
        <v>7108</v>
      </c>
      <c r="I367" s="11" t="s">
        <v>7113</v>
      </c>
    </row>
    <row r="368" spans="1:9" ht="86.4" x14ac:dyDescent="0.55000000000000004">
      <c r="A368" s="10" t="s">
        <v>3904</v>
      </c>
      <c r="B368" s="11" t="s">
        <v>367</v>
      </c>
      <c r="C368" s="11" t="s">
        <v>7101</v>
      </c>
      <c r="D368" s="11" t="s">
        <v>7102</v>
      </c>
      <c r="E368" s="11" t="s">
        <v>7105</v>
      </c>
      <c r="F368" s="11" t="s">
        <v>7106</v>
      </c>
      <c r="G368" s="11" t="s">
        <v>7107</v>
      </c>
      <c r="H368" s="11" t="s">
        <v>7108</v>
      </c>
      <c r="I368" s="11" t="s">
        <v>7113</v>
      </c>
    </row>
    <row r="369" spans="1:9" ht="57.6" x14ac:dyDescent="0.55000000000000004">
      <c r="A369" s="10" t="s">
        <v>3905</v>
      </c>
      <c r="B369" s="11" t="s">
        <v>368</v>
      </c>
      <c r="C369" s="11" t="s">
        <v>7101</v>
      </c>
      <c r="D369" s="11" t="s">
        <v>7102</v>
      </c>
      <c r="E369" s="11" t="s">
        <v>7105</v>
      </c>
      <c r="F369" s="11" t="s">
        <v>7106</v>
      </c>
      <c r="G369" s="11" t="s">
        <v>7107</v>
      </c>
      <c r="H369" s="11" t="s">
        <v>7108</v>
      </c>
      <c r="I369" s="11" t="s">
        <v>7113</v>
      </c>
    </row>
    <row r="370" spans="1:9" ht="72" x14ac:dyDescent="0.55000000000000004">
      <c r="A370" s="10" t="s">
        <v>3906</v>
      </c>
      <c r="B370" s="11" t="s">
        <v>369</v>
      </c>
      <c r="C370" s="11" t="s">
        <v>7101</v>
      </c>
      <c r="D370" s="11" t="s">
        <v>7102</v>
      </c>
      <c r="E370" s="11" t="s">
        <v>7105</v>
      </c>
      <c r="F370" s="11">
        <v>2009</v>
      </c>
      <c r="G370" s="11" t="s">
        <v>7107</v>
      </c>
      <c r="H370" s="11" t="s">
        <v>7109</v>
      </c>
      <c r="I370" s="11" t="s">
        <v>7113</v>
      </c>
    </row>
    <row r="371" spans="1:9" ht="72" x14ac:dyDescent="0.55000000000000004">
      <c r="A371" s="10" t="s">
        <v>3907</v>
      </c>
      <c r="B371" s="11" t="s">
        <v>370</v>
      </c>
      <c r="C371" s="11" t="s">
        <v>7101</v>
      </c>
      <c r="D371" s="11" t="s">
        <v>7102</v>
      </c>
      <c r="E371" s="11" t="s">
        <v>7105</v>
      </c>
      <c r="F371" s="11">
        <v>2000</v>
      </c>
      <c r="G371" s="11" t="s">
        <v>7107</v>
      </c>
      <c r="H371" s="11" t="s">
        <v>7109</v>
      </c>
      <c r="I371" s="11" t="s">
        <v>7113</v>
      </c>
    </row>
    <row r="372" spans="1:9" ht="86.4" x14ac:dyDescent="0.55000000000000004">
      <c r="A372" s="10" t="s">
        <v>3908</v>
      </c>
      <c r="B372" s="11" t="s">
        <v>371</v>
      </c>
      <c r="C372" s="11" t="s">
        <v>7101</v>
      </c>
      <c r="D372" s="11" t="s">
        <v>7102</v>
      </c>
      <c r="E372" s="11" t="s">
        <v>7105</v>
      </c>
      <c r="F372" s="11">
        <v>2009</v>
      </c>
      <c r="G372" s="11" t="s">
        <v>7107</v>
      </c>
      <c r="H372" s="11" t="s">
        <v>7109</v>
      </c>
      <c r="I372" s="11" t="s">
        <v>7113</v>
      </c>
    </row>
    <row r="373" spans="1:9" ht="86.4" x14ac:dyDescent="0.55000000000000004">
      <c r="A373" s="10" t="s">
        <v>3909</v>
      </c>
      <c r="B373" s="11" t="s">
        <v>372</v>
      </c>
      <c r="C373" s="11" t="s">
        <v>7101</v>
      </c>
      <c r="D373" s="11" t="s">
        <v>7102</v>
      </c>
      <c r="E373" s="11" t="s">
        <v>7105</v>
      </c>
      <c r="F373" s="11">
        <v>2009</v>
      </c>
      <c r="G373" s="11" t="s">
        <v>7107</v>
      </c>
      <c r="H373" s="11" t="s">
        <v>7109</v>
      </c>
      <c r="I373" s="11" t="s">
        <v>7113</v>
      </c>
    </row>
    <row r="374" spans="1:9" ht="100.8" x14ac:dyDescent="0.55000000000000004">
      <c r="A374" s="10" t="s">
        <v>3910</v>
      </c>
      <c r="B374" s="11" t="s">
        <v>373</v>
      </c>
      <c r="C374" s="11" t="s">
        <v>7101</v>
      </c>
      <c r="D374" s="11" t="s">
        <v>7102</v>
      </c>
      <c r="E374" s="11" t="s">
        <v>7105</v>
      </c>
      <c r="F374" s="11">
        <v>2009</v>
      </c>
      <c r="G374" s="11" t="s">
        <v>7107</v>
      </c>
      <c r="H374" s="11" t="s">
        <v>7109</v>
      </c>
      <c r="I374" s="11" t="s">
        <v>7113</v>
      </c>
    </row>
    <row r="375" spans="1:9" ht="57.6" x14ac:dyDescent="0.55000000000000004">
      <c r="A375" s="10" t="s">
        <v>3911</v>
      </c>
      <c r="B375" s="11" t="s">
        <v>374</v>
      </c>
      <c r="C375" s="11" t="s">
        <v>7101</v>
      </c>
      <c r="D375" s="11" t="s">
        <v>7102</v>
      </c>
      <c r="E375" s="11" t="s">
        <v>7105</v>
      </c>
      <c r="F375" s="11">
        <v>2009</v>
      </c>
      <c r="G375" s="11" t="s">
        <v>7107</v>
      </c>
      <c r="H375" s="11" t="s">
        <v>7109</v>
      </c>
      <c r="I375" s="11" t="s">
        <v>7113</v>
      </c>
    </row>
    <row r="376" spans="1:9" ht="86.4" x14ac:dyDescent="0.55000000000000004">
      <c r="A376" s="10" t="s">
        <v>3912</v>
      </c>
      <c r="B376" s="11" t="s">
        <v>375</v>
      </c>
      <c r="C376" s="11" t="s">
        <v>7101</v>
      </c>
      <c r="D376" s="11" t="s">
        <v>7102</v>
      </c>
      <c r="E376" s="11" t="s">
        <v>7105</v>
      </c>
      <c r="F376" s="11">
        <v>2009</v>
      </c>
      <c r="G376" s="11" t="s">
        <v>7107</v>
      </c>
      <c r="H376" s="11" t="s">
        <v>7109</v>
      </c>
      <c r="I376" s="11" t="s">
        <v>7113</v>
      </c>
    </row>
    <row r="377" spans="1:9" ht="72" x14ac:dyDescent="0.55000000000000004">
      <c r="A377" s="10" t="s">
        <v>3913</v>
      </c>
      <c r="B377" s="11" t="s">
        <v>376</v>
      </c>
      <c r="C377" s="11" t="s">
        <v>7101</v>
      </c>
      <c r="D377" s="11" t="s">
        <v>7102</v>
      </c>
      <c r="E377" s="11" t="s">
        <v>7105</v>
      </c>
      <c r="F377" s="11">
        <v>2009</v>
      </c>
      <c r="G377" s="11" t="s">
        <v>7107</v>
      </c>
      <c r="H377" s="11" t="s">
        <v>7109</v>
      </c>
      <c r="I377" s="11" t="s">
        <v>7113</v>
      </c>
    </row>
    <row r="378" spans="1:9" ht="86.4" x14ac:dyDescent="0.55000000000000004">
      <c r="A378" s="10" t="s">
        <v>3914</v>
      </c>
      <c r="B378" s="11" t="s">
        <v>377</v>
      </c>
      <c r="C378" s="11" t="s">
        <v>7101</v>
      </c>
      <c r="D378" s="11" t="s">
        <v>7102</v>
      </c>
      <c r="E378" s="11" t="s">
        <v>7105</v>
      </c>
      <c r="F378" s="11">
        <v>2009</v>
      </c>
      <c r="G378" s="11" t="s">
        <v>7107</v>
      </c>
      <c r="H378" s="11" t="s">
        <v>7109</v>
      </c>
      <c r="I378" s="11" t="s">
        <v>7113</v>
      </c>
    </row>
    <row r="379" spans="1:9" ht="100.8" x14ac:dyDescent="0.55000000000000004">
      <c r="A379" s="10" t="s">
        <v>3915</v>
      </c>
      <c r="B379" s="11" t="s">
        <v>378</v>
      </c>
      <c r="C379" s="11" t="s">
        <v>7101</v>
      </c>
      <c r="D379" s="11" t="s">
        <v>7102</v>
      </c>
      <c r="E379" s="11" t="s">
        <v>7105</v>
      </c>
      <c r="F379" s="11">
        <v>2009</v>
      </c>
      <c r="G379" s="11" t="s">
        <v>7107</v>
      </c>
      <c r="H379" s="11" t="s">
        <v>7109</v>
      </c>
      <c r="I379" s="11" t="s">
        <v>7113</v>
      </c>
    </row>
    <row r="380" spans="1:9" ht="86.4" x14ac:dyDescent="0.55000000000000004">
      <c r="A380" s="10" t="s">
        <v>3916</v>
      </c>
      <c r="B380" s="11" t="s">
        <v>379</v>
      </c>
      <c r="C380" s="11" t="s">
        <v>7101</v>
      </c>
      <c r="D380" s="11" t="s">
        <v>7102</v>
      </c>
      <c r="E380" s="11" t="s">
        <v>7105</v>
      </c>
      <c r="F380" s="11">
        <v>2009</v>
      </c>
      <c r="G380" s="11" t="s">
        <v>7107</v>
      </c>
      <c r="H380" s="11" t="s">
        <v>7109</v>
      </c>
      <c r="I380" s="11" t="s">
        <v>7113</v>
      </c>
    </row>
    <row r="381" spans="1:9" ht="100.8" x14ac:dyDescent="0.55000000000000004">
      <c r="A381" s="10" t="s">
        <v>3917</v>
      </c>
      <c r="B381" s="11" t="s">
        <v>380</v>
      </c>
      <c r="C381" s="11" t="s">
        <v>7101</v>
      </c>
      <c r="D381" s="11" t="s">
        <v>7102</v>
      </c>
      <c r="E381" s="11" t="s">
        <v>7105</v>
      </c>
      <c r="F381" s="11">
        <v>2009</v>
      </c>
      <c r="G381" s="11" t="s">
        <v>7107</v>
      </c>
      <c r="H381" s="11" t="s">
        <v>7109</v>
      </c>
      <c r="I381" s="11" t="s">
        <v>7113</v>
      </c>
    </row>
    <row r="382" spans="1:9" ht="86.4" x14ac:dyDescent="0.55000000000000004">
      <c r="A382" s="10" t="s">
        <v>3918</v>
      </c>
      <c r="B382" s="11" t="s">
        <v>381</v>
      </c>
      <c r="C382" s="11" t="s">
        <v>7101</v>
      </c>
      <c r="D382" s="11" t="s">
        <v>7102</v>
      </c>
      <c r="E382" s="11" t="s">
        <v>7105</v>
      </c>
      <c r="F382" s="11">
        <v>2009</v>
      </c>
      <c r="G382" s="11" t="s">
        <v>7107</v>
      </c>
      <c r="H382" s="11" t="s">
        <v>7109</v>
      </c>
      <c r="I382" s="11" t="s">
        <v>7113</v>
      </c>
    </row>
    <row r="383" spans="1:9" ht="72" x14ac:dyDescent="0.55000000000000004">
      <c r="A383" s="10" t="s">
        <v>3919</v>
      </c>
      <c r="B383" s="11" t="s">
        <v>382</v>
      </c>
      <c r="C383" s="11" t="s">
        <v>7101</v>
      </c>
      <c r="D383" s="11" t="s">
        <v>7102</v>
      </c>
      <c r="E383" s="11" t="s">
        <v>7105</v>
      </c>
      <c r="F383" s="11">
        <v>2009</v>
      </c>
      <c r="G383" s="11" t="s">
        <v>7107</v>
      </c>
      <c r="H383" s="11" t="s">
        <v>7109</v>
      </c>
      <c r="I383" s="11" t="s">
        <v>7113</v>
      </c>
    </row>
    <row r="384" spans="1:9" ht="100.8" x14ac:dyDescent="0.55000000000000004">
      <c r="A384" s="10" t="s">
        <v>3920</v>
      </c>
      <c r="B384" s="11" t="s">
        <v>383</v>
      </c>
      <c r="C384" s="11" t="s">
        <v>7101</v>
      </c>
      <c r="D384" s="11" t="s">
        <v>7102</v>
      </c>
      <c r="E384" s="11" t="s">
        <v>7105</v>
      </c>
      <c r="F384" s="11">
        <v>2009</v>
      </c>
      <c r="G384" s="11" t="s">
        <v>7107</v>
      </c>
      <c r="H384" s="11" t="s">
        <v>7109</v>
      </c>
      <c r="I384" s="11" t="s">
        <v>7113</v>
      </c>
    </row>
    <row r="385" spans="1:9" ht="86.4" x14ac:dyDescent="0.55000000000000004">
      <c r="A385" s="10" t="s">
        <v>3921</v>
      </c>
      <c r="B385" s="11" t="s">
        <v>384</v>
      </c>
      <c r="C385" s="11" t="s">
        <v>7101</v>
      </c>
      <c r="D385" s="11" t="s">
        <v>7102</v>
      </c>
      <c r="E385" s="11" t="s">
        <v>7105</v>
      </c>
      <c r="F385" s="11" t="s">
        <v>7106</v>
      </c>
      <c r="G385" s="11" t="s">
        <v>7107</v>
      </c>
      <c r="H385" s="11" t="s">
        <v>7108</v>
      </c>
      <c r="I385" s="11" t="s">
        <v>7113</v>
      </c>
    </row>
    <row r="386" spans="1:9" ht="86.4" x14ac:dyDescent="0.55000000000000004">
      <c r="A386" s="10" t="s">
        <v>3922</v>
      </c>
      <c r="B386" s="11" t="s">
        <v>385</v>
      </c>
      <c r="C386" s="11" t="s">
        <v>7101</v>
      </c>
      <c r="D386" s="11" t="s">
        <v>7102</v>
      </c>
      <c r="E386" s="11" t="s">
        <v>7105</v>
      </c>
      <c r="F386" s="11" t="s">
        <v>7106</v>
      </c>
      <c r="G386" s="11" t="s">
        <v>7107</v>
      </c>
      <c r="H386" s="11" t="s">
        <v>7108</v>
      </c>
      <c r="I386" s="11" t="s">
        <v>7113</v>
      </c>
    </row>
    <row r="387" spans="1:9" ht="100.8" x14ac:dyDescent="0.55000000000000004">
      <c r="A387" s="10" t="s">
        <v>3923</v>
      </c>
      <c r="B387" s="11" t="s">
        <v>386</v>
      </c>
      <c r="C387" s="11" t="s">
        <v>7101</v>
      </c>
      <c r="D387" s="11" t="s">
        <v>7102</v>
      </c>
      <c r="E387" s="11" t="s">
        <v>7105</v>
      </c>
      <c r="F387" s="11">
        <v>2009</v>
      </c>
      <c r="G387" s="11" t="s">
        <v>7107</v>
      </c>
      <c r="H387" s="11" t="s">
        <v>7109</v>
      </c>
      <c r="I387" s="11" t="s">
        <v>7113</v>
      </c>
    </row>
    <row r="388" spans="1:9" ht="72" x14ac:dyDescent="0.55000000000000004">
      <c r="A388" s="10" t="s">
        <v>3924</v>
      </c>
      <c r="B388" s="11" t="s">
        <v>387</v>
      </c>
      <c r="C388" s="11" t="s">
        <v>7101</v>
      </c>
      <c r="D388" s="11" t="s">
        <v>7102</v>
      </c>
      <c r="E388" s="11" t="s">
        <v>7105</v>
      </c>
      <c r="F388" s="11" t="s">
        <v>7106</v>
      </c>
      <c r="G388" s="11" t="s">
        <v>7107</v>
      </c>
      <c r="H388" s="11" t="s">
        <v>7108</v>
      </c>
      <c r="I388" s="11" t="s">
        <v>7113</v>
      </c>
    </row>
    <row r="389" spans="1:9" ht="57.6" x14ac:dyDescent="0.55000000000000004">
      <c r="A389" s="10" t="s">
        <v>3925</v>
      </c>
      <c r="B389" s="11" t="s">
        <v>388</v>
      </c>
      <c r="C389" s="11" t="s">
        <v>7101</v>
      </c>
      <c r="D389" s="11" t="s">
        <v>7102</v>
      </c>
      <c r="E389" s="11" t="s">
        <v>7105</v>
      </c>
      <c r="F389" s="11" t="s">
        <v>7106</v>
      </c>
      <c r="G389" s="11" t="s">
        <v>7107</v>
      </c>
      <c r="H389" s="11" t="s">
        <v>7108</v>
      </c>
      <c r="I389" s="11" t="s">
        <v>7113</v>
      </c>
    </row>
    <row r="390" spans="1:9" ht="57.6" x14ac:dyDescent="0.55000000000000004">
      <c r="A390" s="10" t="s">
        <v>3926</v>
      </c>
      <c r="B390" s="11" t="s">
        <v>389</v>
      </c>
      <c r="C390" s="11" t="s">
        <v>7101</v>
      </c>
      <c r="D390" s="11" t="s">
        <v>7102</v>
      </c>
      <c r="E390" s="11" t="s">
        <v>7105</v>
      </c>
      <c r="F390" s="11" t="s">
        <v>7106</v>
      </c>
      <c r="G390" s="11" t="s">
        <v>7107</v>
      </c>
      <c r="H390" s="11" t="s">
        <v>7108</v>
      </c>
      <c r="I390" s="11" t="s">
        <v>7113</v>
      </c>
    </row>
    <row r="391" spans="1:9" ht="86.4" x14ac:dyDescent="0.55000000000000004">
      <c r="A391" s="10" t="s">
        <v>3927</v>
      </c>
      <c r="B391" s="11" t="s">
        <v>390</v>
      </c>
      <c r="C391" s="11" t="s">
        <v>7101</v>
      </c>
      <c r="D391" s="11" t="s">
        <v>7102</v>
      </c>
      <c r="E391" s="11" t="s">
        <v>7105</v>
      </c>
      <c r="F391" s="11" t="s">
        <v>7106</v>
      </c>
      <c r="G391" s="11" t="s">
        <v>7107</v>
      </c>
      <c r="H391" s="11" t="s">
        <v>7108</v>
      </c>
      <c r="I391" s="11" t="s">
        <v>7113</v>
      </c>
    </row>
    <row r="392" spans="1:9" ht="43.2" x14ac:dyDescent="0.55000000000000004">
      <c r="A392" s="10" t="s">
        <v>3928</v>
      </c>
      <c r="B392" s="11" t="s">
        <v>391</v>
      </c>
      <c r="C392" s="11" t="s">
        <v>7101</v>
      </c>
      <c r="D392" s="11" t="s">
        <v>7102</v>
      </c>
      <c r="E392" s="11" t="s">
        <v>7105</v>
      </c>
      <c r="F392" s="11" t="s">
        <v>7106</v>
      </c>
      <c r="G392" s="11" t="s">
        <v>7107</v>
      </c>
      <c r="H392" s="11" t="s">
        <v>7108</v>
      </c>
      <c r="I392" s="11" t="s">
        <v>7113</v>
      </c>
    </row>
    <row r="393" spans="1:9" ht="43.2" x14ac:dyDescent="0.55000000000000004">
      <c r="A393" s="10" t="s">
        <v>3929</v>
      </c>
      <c r="B393" s="11" t="s">
        <v>392</v>
      </c>
      <c r="C393" s="11" t="s">
        <v>7101</v>
      </c>
      <c r="D393" s="11" t="s">
        <v>7102</v>
      </c>
      <c r="E393" s="11" t="s">
        <v>7105</v>
      </c>
      <c r="F393" s="11" t="s">
        <v>7106</v>
      </c>
      <c r="G393" s="11" t="s">
        <v>7107</v>
      </c>
      <c r="H393" s="11" t="s">
        <v>7108</v>
      </c>
      <c r="I393" s="11" t="s">
        <v>7113</v>
      </c>
    </row>
    <row r="394" spans="1:9" ht="43.2" x14ac:dyDescent="0.55000000000000004">
      <c r="A394" s="10" t="s">
        <v>3930</v>
      </c>
      <c r="B394" s="11" t="s">
        <v>393</v>
      </c>
      <c r="C394" s="11" t="s">
        <v>7101</v>
      </c>
      <c r="D394" s="11" t="s">
        <v>7102</v>
      </c>
      <c r="E394" s="11" t="s">
        <v>7105</v>
      </c>
      <c r="F394" s="11" t="s">
        <v>7106</v>
      </c>
      <c r="G394" s="11" t="s">
        <v>7107</v>
      </c>
      <c r="H394" s="11" t="s">
        <v>7108</v>
      </c>
      <c r="I394" s="11" t="s">
        <v>7113</v>
      </c>
    </row>
    <row r="395" spans="1:9" ht="72" x14ac:dyDescent="0.55000000000000004">
      <c r="A395" s="10" t="s">
        <v>3931</v>
      </c>
      <c r="B395" s="11" t="s">
        <v>394</v>
      </c>
      <c r="C395" s="11" t="s">
        <v>7101</v>
      </c>
      <c r="D395" s="11" t="s">
        <v>7102</v>
      </c>
      <c r="E395" s="11" t="s">
        <v>7105</v>
      </c>
      <c r="F395" s="11" t="s">
        <v>7106</v>
      </c>
      <c r="G395" s="11" t="s">
        <v>7107</v>
      </c>
      <c r="H395" s="11" t="s">
        <v>7108</v>
      </c>
      <c r="I395" s="11" t="s">
        <v>7113</v>
      </c>
    </row>
    <row r="396" spans="1:9" ht="43.2" x14ac:dyDescent="0.55000000000000004">
      <c r="A396" s="10" t="s">
        <v>3932</v>
      </c>
      <c r="B396" s="11" t="s">
        <v>395</v>
      </c>
      <c r="C396" s="11" t="s">
        <v>7101</v>
      </c>
      <c r="D396" s="11" t="s">
        <v>7102</v>
      </c>
      <c r="E396" s="11" t="s">
        <v>7105</v>
      </c>
      <c r="F396" s="11" t="s">
        <v>7106</v>
      </c>
      <c r="G396" s="11" t="s">
        <v>7107</v>
      </c>
      <c r="H396" s="11" t="s">
        <v>7108</v>
      </c>
      <c r="I396" s="11" t="s">
        <v>7113</v>
      </c>
    </row>
    <row r="397" spans="1:9" ht="43.2" x14ac:dyDescent="0.55000000000000004">
      <c r="A397" s="10" t="s">
        <v>3933</v>
      </c>
      <c r="B397" s="11" t="s">
        <v>396</v>
      </c>
      <c r="C397" s="11" t="s">
        <v>7101</v>
      </c>
      <c r="D397" s="11" t="s">
        <v>7102</v>
      </c>
      <c r="E397" s="11" t="s">
        <v>7105</v>
      </c>
      <c r="F397" s="11" t="s">
        <v>7106</v>
      </c>
      <c r="G397" s="11" t="s">
        <v>7107</v>
      </c>
      <c r="H397" s="11" t="s">
        <v>7108</v>
      </c>
      <c r="I397" s="11" t="s">
        <v>7113</v>
      </c>
    </row>
    <row r="398" spans="1:9" ht="43.2" x14ac:dyDescent="0.55000000000000004">
      <c r="A398" s="10" t="s">
        <v>3934</v>
      </c>
      <c r="B398" s="11" t="s">
        <v>397</v>
      </c>
      <c r="C398" s="11" t="s">
        <v>7101</v>
      </c>
      <c r="D398" s="11" t="s">
        <v>7102</v>
      </c>
      <c r="E398" s="11" t="s">
        <v>7105</v>
      </c>
      <c r="F398" s="11" t="s">
        <v>7106</v>
      </c>
      <c r="G398" s="11" t="s">
        <v>7107</v>
      </c>
      <c r="H398" s="11" t="s">
        <v>7108</v>
      </c>
      <c r="I398" s="11" t="s">
        <v>7113</v>
      </c>
    </row>
    <row r="399" spans="1:9" ht="43.2" x14ac:dyDescent="0.55000000000000004">
      <c r="A399" s="10" t="s">
        <v>3935</v>
      </c>
      <c r="B399" s="11" t="s">
        <v>398</v>
      </c>
      <c r="C399" s="11" t="s">
        <v>7101</v>
      </c>
      <c r="D399" s="11" t="s">
        <v>7102</v>
      </c>
      <c r="E399" s="11" t="s">
        <v>7105</v>
      </c>
      <c r="F399" s="11" t="s">
        <v>7106</v>
      </c>
      <c r="G399" s="11" t="s">
        <v>7107</v>
      </c>
      <c r="H399" s="11" t="s">
        <v>7108</v>
      </c>
      <c r="I399" s="11" t="s">
        <v>7113</v>
      </c>
    </row>
    <row r="400" spans="1:9" ht="43.2" x14ac:dyDescent="0.55000000000000004">
      <c r="A400" s="10" t="s">
        <v>3936</v>
      </c>
      <c r="B400" s="11" t="s">
        <v>399</v>
      </c>
      <c r="C400" s="11" t="s">
        <v>7101</v>
      </c>
      <c r="D400" s="11" t="s">
        <v>7102</v>
      </c>
      <c r="E400" s="11" t="s">
        <v>7105</v>
      </c>
      <c r="F400" s="11" t="s">
        <v>7106</v>
      </c>
      <c r="G400" s="11" t="s">
        <v>7107</v>
      </c>
      <c r="H400" s="11" t="s">
        <v>7108</v>
      </c>
      <c r="I400" s="11" t="s">
        <v>7113</v>
      </c>
    </row>
    <row r="401" spans="1:9" ht="43.2" x14ac:dyDescent="0.55000000000000004">
      <c r="A401" s="10" t="s">
        <v>3937</v>
      </c>
      <c r="B401" s="11" t="s">
        <v>400</v>
      </c>
      <c r="C401" s="11" t="s">
        <v>7101</v>
      </c>
      <c r="D401" s="11" t="s">
        <v>7102</v>
      </c>
      <c r="E401" s="11" t="s">
        <v>7105</v>
      </c>
      <c r="F401" s="11" t="s">
        <v>7106</v>
      </c>
      <c r="G401" s="11" t="s">
        <v>7107</v>
      </c>
      <c r="H401" s="11" t="s">
        <v>7108</v>
      </c>
      <c r="I401" s="11" t="s">
        <v>7113</v>
      </c>
    </row>
    <row r="402" spans="1:9" ht="43.2" x14ac:dyDescent="0.55000000000000004">
      <c r="A402" s="10" t="s">
        <v>3938</v>
      </c>
      <c r="B402" s="11" t="s">
        <v>401</v>
      </c>
      <c r="C402" s="11" t="s">
        <v>7101</v>
      </c>
      <c r="D402" s="11" t="s">
        <v>7102</v>
      </c>
      <c r="E402" s="11" t="s">
        <v>7105</v>
      </c>
      <c r="F402" s="11" t="s">
        <v>7106</v>
      </c>
      <c r="G402" s="11" t="s">
        <v>7107</v>
      </c>
      <c r="H402" s="11" t="s">
        <v>7108</v>
      </c>
      <c r="I402" s="11" t="s">
        <v>7113</v>
      </c>
    </row>
    <row r="403" spans="1:9" ht="43.2" x14ac:dyDescent="0.55000000000000004">
      <c r="A403" s="10" t="s">
        <v>3939</v>
      </c>
      <c r="B403" s="11" t="s">
        <v>402</v>
      </c>
      <c r="C403" s="11" t="s">
        <v>7101</v>
      </c>
      <c r="D403" s="11" t="s">
        <v>7102</v>
      </c>
      <c r="E403" s="11" t="s">
        <v>7105</v>
      </c>
      <c r="F403" s="11" t="s">
        <v>7106</v>
      </c>
      <c r="G403" s="11" t="s">
        <v>7107</v>
      </c>
      <c r="H403" s="11" t="s">
        <v>7108</v>
      </c>
      <c r="I403" s="11" t="s">
        <v>7113</v>
      </c>
    </row>
    <row r="404" spans="1:9" ht="57.6" x14ac:dyDescent="0.55000000000000004">
      <c r="A404" s="10" t="s">
        <v>3940</v>
      </c>
      <c r="B404" s="11" t="s">
        <v>403</v>
      </c>
      <c r="C404" s="11" t="s">
        <v>7101</v>
      </c>
      <c r="D404" s="11" t="s">
        <v>7102</v>
      </c>
      <c r="E404" s="11" t="s">
        <v>7105</v>
      </c>
      <c r="F404" s="11" t="s">
        <v>7106</v>
      </c>
      <c r="G404" s="11" t="s">
        <v>7107</v>
      </c>
      <c r="H404" s="11" t="s">
        <v>7108</v>
      </c>
      <c r="I404" s="11" t="s">
        <v>7113</v>
      </c>
    </row>
    <row r="405" spans="1:9" ht="43.2" x14ac:dyDescent="0.55000000000000004">
      <c r="A405" s="10" t="s">
        <v>3941</v>
      </c>
      <c r="B405" s="11" t="s">
        <v>404</v>
      </c>
      <c r="C405" s="11" t="s">
        <v>7101</v>
      </c>
      <c r="D405" s="11" t="s">
        <v>7102</v>
      </c>
      <c r="E405" s="11" t="s">
        <v>7105</v>
      </c>
      <c r="F405" s="11" t="s">
        <v>7106</v>
      </c>
      <c r="G405" s="11" t="s">
        <v>7107</v>
      </c>
      <c r="H405" s="11" t="s">
        <v>7108</v>
      </c>
      <c r="I405" s="11" t="s">
        <v>7113</v>
      </c>
    </row>
    <row r="406" spans="1:9" ht="72" x14ac:dyDescent="0.55000000000000004">
      <c r="A406" s="10" t="s">
        <v>3942</v>
      </c>
      <c r="B406" s="11" t="s">
        <v>405</v>
      </c>
      <c r="C406" s="11" t="s">
        <v>7101</v>
      </c>
      <c r="D406" s="11" t="s">
        <v>7102</v>
      </c>
      <c r="E406" s="11" t="s">
        <v>7105</v>
      </c>
      <c r="F406" s="11" t="s">
        <v>7106</v>
      </c>
      <c r="G406" s="11" t="s">
        <v>7107</v>
      </c>
      <c r="H406" s="11" t="s">
        <v>7108</v>
      </c>
      <c r="I406" s="11" t="s">
        <v>7113</v>
      </c>
    </row>
    <row r="407" spans="1:9" ht="43.2" x14ac:dyDescent="0.55000000000000004">
      <c r="A407" s="10" t="s">
        <v>3943</v>
      </c>
      <c r="B407" s="11" t="s">
        <v>406</v>
      </c>
      <c r="C407" s="11" t="s">
        <v>7101</v>
      </c>
      <c r="D407" s="11" t="s">
        <v>7102</v>
      </c>
      <c r="E407" s="11" t="s">
        <v>7105</v>
      </c>
      <c r="F407" s="11" t="s">
        <v>7106</v>
      </c>
      <c r="G407" s="11" t="s">
        <v>7107</v>
      </c>
      <c r="H407" s="11" t="s">
        <v>7108</v>
      </c>
      <c r="I407" s="11" t="s">
        <v>7113</v>
      </c>
    </row>
    <row r="408" spans="1:9" ht="43.2" x14ac:dyDescent="0.55000000000000004">
      <c r="A408" s="10" t="s">
        <v>3944</v>
      </c>
      <c r="B408" s="11" t="s">
        <v>407</v>
      </c>
      <c r="C408" s="11" t="s">
        <v>7101</v>
      </c>
      <c r="D408" s="11" t="s">
        <v>7102</v>
      </c>
      <c r="E408" s="11" t="s">
        <v>7105</v>
      </c>
      <c r="F408" s="11" t="s">
        <v>7106</v>
      </c>
      <c r="G408" s="11" t="s">
        <v>7107</v>
      </c>
      <c r="H408" s="11" t="s">
        <v>7108</v>
      </c>
      <c r="I408" s="11" t="s">
        <v>7113</v>
      </c>
    </row>
    <row r="409" spans="1:9" ht="86.4" x14ac:dyDescent="0.55000000000000004">
      <c r="A409" s="10" t="s">
        <v>3945</v>
      </c>
      <c r="B409" s="11" t="s">
        <v>408</v>
      </c>
      <c r="C409" s="11" t="s">
        <v>7101</v>
      </c>
      <c r="D409" s="11" t="s">
        <v>7102</v>
      </c>
      <c r="E409" s="11" t="s">
        <v>7105</v>
      </c>
      <c r="F409" s="11" t="s">
        <v>7106</v>
      </c>
      <c r="G409" s="11" t="s">
        <v>7107</v>
      </c>
      <c r="H409" s="11" t="s">
        <v>7108</v>
      </c>
      <c r="I409" s="11" t="s">
        <v>7113</v>
      </c>
    </row>
    <row r="410" spans="1:9" ht="43.2" x14ac:dyDescent="0.55000000000000004">
      <c r="A410" s="10" t="s">
        <v>3946</v>
      </c>
      <c r="B410" s="11" t="s">
        <v>409</v>
      </c>
      <c r="C410" s="11" t="s">
        <v>7101</v>
      </c>
      <c r="D410" s="11" t="s">
        <v>7102</v>
      </c>
      <c r="E410" s="11" t="s">
        <v>7105</v>
      </c>
      <c r="F410" s="11" t="s">
        <v>7106</v>
      </c>
      <c r="G410" s="11" t="s">
        <v>7107</v>
      </c>
      <c r="H410" s="11" t="s">
        <v>7108</v>
      </c>
      <c r="I410" s="11" t="s">
        <v>7113</v>
      </c>
    </row>
    <row r="411" spans="1:9" ht="57.6" x14ac:dyDescent="0.55000000000000004">
      <c r="A411" s="10" t="s">
        <v>3947</v>
      </c>
      <c r="B411" s="11" t="s">
        <v>410</v>
      </c>
      <c r="C411" s="11" t="s">
        <v>7101</v>
      </c>
      <c r="D411" s="11" t="s">
        <v>7102</v>
      </c>
      <c r="E411" s="11" t="s">
        <v>7105</v>
      </c>
      <c r="F411" s="11" t="s">
        <v>7106</v>
      </c>
      <c r="G411" s="11" t="s">
        <v>7107</v>
      </c>
      <c r="H411" s="11" t="s">
        <v>7108</v>
      </c>
      <c r="I411" s="11" t="s">
        <v>7113</v>
      </c>
    </row>
    <row r="412" spans="1:9" ht="43.2" x14ac:dyDescent="0.55000000000000004">
      <c r="A412" s="10" t="s">
        <v>3948</v>
      </c>
      <c r="B412" s="11" t="s">
        <v>411</v>
      </c>
      <c r="C412" s="11" t="s">
        <v>7101</v>
      </c>
      <c r="D412" s="11" t="s">
        <v>7102</v>
      </c>
      <c r="E412" s="11" t="s">
        <v>7105</v>
      </c>
      <c r="F412" s="11" t="s">
        <v>7106</v>
      </c>
      <c r="G412" s="11" t="s">
        <v>7107</v>
      </c>
      <c r="H412" s="11" t="s">
        <v>7108</v>
      </c>
      <c r="I412" s="11" t="s">
        <v>7113</v>
      </c>
    </row>
    <row r="413" spans="1:9" ht="43.2" x14ac:dyDescent="0.55000000000000004">
      <c r="A413" s="10" t="s">
        <v>3949</v>
      </c>
      <c r="B413" s="11" t="s">
        <v>412</v>
      </c>
      <c r="C413" s="11" t="s">
        <v>7101</v>
      </c>
      <c r="D413" s="11" t="s">
        <v>7102</v>
      </c>
      <c r="E413" s="11" t="s">
        <v>7105</v>
      </c>
      <c r="F413" s="11" t="s">
        <v>7106</v>
      </c>
      <c r="G413" s="11" t="s">
        <v>7107</v>
      </c>
      <c r="H413" s="11" t="s">
        <v>7108</v>
      </c>
      <c r="I413" s="11" t="s">
        <v>7113</v>
      </c>
    </row>
    <row r="414" spans="1:9" ht="43.2" x14ac:dyDescent="0.55000000000000004">
      <c r="A414" s="10" t="s">
        <v>3950</v>
      </c>
      <c r="B414" s="11" t="s">
        <v>413</v>
      </c>
      <c r="C414" s="11" t="s">
        <v>7101</v>
      </c>
      <c r="D414" s="11" t="s">
        <v>7102</v>
      </c>
      <c r="E414" s="11" t="s">
        <v>7105</v>
      </c>
      <c r="F414" s="11" t="s">
        <v>7106</v>
      </c>
      <c r="G414" s="11" t="s">
        <v>7107</v>
      </c>
      <c r="H414" s="11" t="s">
        <v>7108</v>
      </c>
      <c r="I414" s="11" t="s">
        <v>7113</v>
      </c>
    </row>
    <row r="415" spans="1:9" ht="57.6" x14ac:dyDescent="0.55000000000000004">
      <c r="A415" s="10" t="s">
        <v>3951</v>
      </c>
      <c r="B415" s="11" t="s">
        <v>414</v>
      </c>
      <c r="C415" s="11" t="s">
        <v>7101</v>
      </c>
      <c r="D415" s="11" t="s">
        <v>7102</v>
      </c>
      <c r="E415" s="11" t="s">
        <v>7105</v>
      </c>
      <c r="F415" s="11" t="s">
        <v>7106</v>
      </c>
      <c r="G415" s="11" t="s">
        <v>7107</v>
      </c>
      <c r="H415" s="11" t="s">
        <v>7108</v>
      </c>
      <c r="I415" s="11" t="s">
        <v>7113</v>
      </c>
    </row>
    <row r="416" spans="1:9" ht="43.2" x14ac:dyDescent="0.55000000000000004">
      <c r="A416" s="10" t="s">
        <v>3952</v>
      </c>
      <c r="B416" s="11" t="s">
        <v>415</v>
      </c>
      <c r="C416" s="11" t="s">
        <v>7101</v>
      </c>
      <c r="D416" s="11" t="s">
        <v>7102</v>
      </c>
      <c r="E416" s="11" t="s">
        <v>7105</v>
      </c>
      <c r="F416" s="11" t="s">
        <v>7106</v>
      </c>
      <c r="G416" s="11" t="s">
        <v>7107</v>
      </c>
      <c r="H416" s="11" t="s">
        <v>7108</v>
      </c>
      <c r="I416" s="11" t="s">
        <v>7113</v>
      </c>
    </row>
    <row r="417" spans="1:9" ht="43.2" x14ac:dyDescent="0.55000000000000004">
      <c r="A417" s="10" t="s">
        <v>3953</v>
      </c>
      <c r="B417" s="11" t="s">
        <v>416</v>
      </c>
      <c r="C417" s="11" t="s">
        <v>7101</v>
      </c>
      <c r="D417" s="11" t="s">
        <v>7102</v>
      </c>
      <c r="E417" s="11" t="s">
        <v>7105</v>
      </c>
      <c r="F417" s="11" t="s">
        <v>7106</v>
      </c>
      <c r="G417" s="11" t="s">
        <v>7107</v>
      </c>
      <c r="H417" s="11" t="s">
        <v>7108</v>
      </c>
      <c r="I417" s="11" t="s">
        <v>7113</v>
      </c>
    </row>
    <row r="418" spans="1:9" ht="57.6" x14ac:dyDescent="0.55000000000000004">
      <c r="A418" s="10" t="s">
        <v>3954</v>
      </c>
      <c r="B418" s="11" t="s">
        <v>417</v>
      </c>
      <c r="C418" s="11" t="s">
        <v>7101</v>
      </c>
      <c r="D418" s="11" t="s">
        <v>7102</v>
      </c>
      <c r="E418" s="11" t="s">
        <v>7105</v>
      </c>
      <c r="F418" s="11" t="s">
        <v>7106</v>
      </c>
      <c r="G418" s="11" t="s">
        <v>7107</v>
      </c>
      <c r="H418" s="11" t="s">
        <v>7108</v>
      </c>
      <c r="I418" s="11" t="s">
        <v>7113</v>
      </c>
    </row>
    <row r="419" spans="1:9" ht="57.6" x14ac:dyDescent="0.55000000000000004">
      <c r="A419" s="10" t="s">
        <v>3955</v>
      </c>
      <c r="B419" s="11" t="s">
        <v>418</v>
      </c>
      <c r="C419" s="11" t="s">
        <v>7101</v>
      </c>
      <c r="D419" s="11" t="s">
        <v>7102</v>
      </c>
      <c r="E419" s="11" t="s">
        <v>7105</v>
      </c>
      <c r="F419" s="11" t="s">
        <v>7106</v>
      </c>
      <c r="G419" s="11" t="s">
        <v>7107</v>
      </c>
      <c r="H419" s="11" t="s">
        <v>7108</v>
      </c>
      <c r="I419" s="11" t="s">
        <v>7113</v>
      </c>
    </row>
    <row r="420" spans="1:9" ht="72" x14ac:dyDescent="0.55000000000000004">
      <c r="A420" s="10" t="s">
        <v>3956</v>
      </c>
      <c r="B420" s="11" t="s">
        <v>419</v>
      </c>
      <c r="C420" s="11" t="s">
        <v>7101</v>
      </c>
      <c r="D420" s="11" t="s">
        <v>7102</v>
      </c>
      <c r="E420" s="11" t="s">
        <v>7105</v>
      </c>
      <c r="F420" s="11" t="s">
        <v>7106</v>
      </c>
      <c r="G420" s="11" t="s">
        <v>7107</v>
      </c>
      <c r="H420" s="11" t="s">
        <v>7108</v>
      </c>
      <c r="I420" s="11" t="s">
        <v>7113</v>
      </c>
    </row>
    <row r="421" spans="1:9" ht="100.8" x14ac:dyDescent="0.55000000000000004">
      <c r="A421" s="10" t="s">
        <v>3957</v>
      </c>
      <c r="B421" s="11" t="s">
        <v>420</v>
      </c>
      <c r="C421" s="11" t="s">
        <v>7101</v>
      </c>
      <c r="D421" s="11" t="s">
        <v>7102</v>
      </c>
      <c r="E421" s="11" t="s">
        <v>7105</v>
      </c>
      <c r="F421" s="11" t="s">
        <v>7106</v>
      </c>
      <c r="G421" s="11" t="s">
        <v>7107</v>
      </c>
      <c r="H421" s="11" t="s">
        <v>7108</v>
      </c>
      <c r="I421" s="11" t="s">
        <v>7113</v>
      </c>
    </row>
    <row r="422" spans="1:9" ht="43.2" x14ac:dyDescent="0.55000000000000004">
      <c r="A422" s="10" t="s">
        <v>3958</v>
      </c>
      <c r="B422" s="11" t="s">
        <v>421</v>
      </c>
      <c r="C422" s="11" t="s">
        <v>7101</v>
      </c>
      <c r="D422" s="11" t="s">
        <v>7102</v>
      </c>
      <c r="E422" s="11" t="s">
        <v>7105</v>
      </c>
      <c r="F422" s="11" t="s">
        <v>7106</v>
      </c>
      <c r="G422" s="11" t="s">
        <v>7107</v>
      </c>
      <c r="H422" s="11" t="s">
        <v>7108</v>
      </c>
      <c r="I422" s="11" t="s">
        <v>7113</v>
      </c>
    </row>
    <row r="423" spans="1:9" ht="57.6" x14ac:dyDescent="0.55000000000000004">
      <c r="A423" s="10" t="s">
        <v>3959</v>
      </c>
      <c r="B423" s="11" t="s">
        <v>422</v>
      </c>
      <c r="C423" s="11" t="s">
        <v>7101</v>
      </c>
      <c r="D423" s="11" t="s">
        <v>7102</v>
      </c>
      <c r="E423" s="11" t="s">
        <v>7105</v>
      </c>
      <c r="F423" s="11" t="s">
        <v>7106</v>
      </c>
      <c r="G423" s="11" t="s">
        <v>7107</v>
      </c>
      <c r="H423" s="11" t="s">
        <v>7108</v>
      </c>
      <c r="I423" s="11" t="s">
        <v>7113</v>
      </c>
    </row>
    <row r="424" spans="1:9" ht="43.2" x14ac:dyDescent="0.55000000000000004">
      <c r="A424" s="10" t="s">
        <v>3960</v>
      </c>
      <c r="B424" s="11" t="s">
        <v>423</v>
      </c>
      <c r="C424" s="11" t="s">
        <v>7101</v>
      </c>
      <c r="D424" s="11" t="s">
        <v>7102</v>
      </c>
      <c r="E424" s="11" t="s">
        <v>7105</v>
      </c>
      <c r="F424" s="11" t="s">
        <v>7106</v>
      </c>
      <c r="G424" s="11" t="s">
        <v>7107</v>
      </c>
      <c r="H424" s="11" t="s">
        <v>7108</v>
      </c>
      <c r="I424" s="11" t="s">
        <v>7113</v>
      </c>
    </row>
    <row r="425" spans="1:9" ht="72" x14ac:dyDescent="0.55000000000000004">
      <c r="A425" s="10" t="s">
        <v>3961</v>
      </c>
      <c r="B425" s="11" t="s">
        <v>424</v>
      </c>
      <c r="C425" s="11" t="s">
        <v>7101</v>
      </c>
      <c r="D425" s="11" t="s">
        <v>7102</v>
      </c>
      <c r="E425" s="11" t="s">
        <v>7105</v>
      </c>
      <c r="F425" s="11" t="s">
        <v>7106</v>
      </c>
      <c r="G425" s="11" t="s">
        <v>7107</v>
      </c>
      <c r="H425" s="11" t="s">
        <v>7108</v>
      </c>
      <c r="I425" s="11" t="s">
        <v>7113</v>
      </c>
    </row>
    <row r="426" spans="1:9" ht="57.6" x14ac:dyDescent="0.55000000000000004">
      <c r="A426" s="10" t="s">
        <v>3962</v>
      </c>
      <c r="B426" s="11" t="s">
        <v>425</v>
      </c>
      <c r="C426" s="11" t="s">
        <v>7101</v>
      </c>
      <c r="D426" s="11" t="s">
        <v>7102</v>
      </c>
      <c r="E426" s="11" t="s">
        <v>7105</v>
      </c>
      <c r="F426" s="11" t="s">
        <v>7106</v>
      </c>
      <c r="G426" s="11" t="s">
        <v>7107</v>
      </c>
      <c r="H426" s="11" t="s">
        <v>7108</v>
      </c>
      <c r="I426" s="11" t="s">
        <v>7113</v>
      </c>
    </row>
    <row r="427" spans="1:9" ht="43.2" x14ac:dyDescent="0.55000000000000004">
      <c r="A427" s="10" t="s">
        <v>3963</v>
      </c>
      <c r="B427" s="11" t="s">
        <v>426</v>
      </c>
      <c r="C427" s="11" t="s">
        <v>7101</v>
      </c>
      <c r="D427" s="11" t="s">
        <v>7102</v>
      </c>
      <c r="E427" s="11" t="s">
        <v>7105</v>
      </c>
      <c r="F427" s="11" t="s">
        <v>7106</v>
      </c>
      <c r="G427" s="11" t="s">
        <v>7107</v>
      </c>
      <c r="H427" s="11" t="s">
        <v>7108</v>
      </c>
      <c r="I427" s="11" t="s">
        <v>7113</v>
      </c>
    </row>
    <row r="428" spans="1:9" ht="43.2" x14ac:dyDescent="0.55000000000000004">
      <c r="A428" s="10" t="s">
        <v>3964</v>
      </c>
      <c r="B428" s="11" t="s">
        <v>427</v>
      </c>
      <c r="C428" s="11" t="s">
        <v>7101</v>
      </c>
      <c r="D428" s="11" t="s">
        <v>7102</v>
      </c>
      <c r="E428" s="11" t="s">
        <v>7105</v>
      </c>
      <c r="F428" s="11" t="s">
        <v>7106</v>
      </c>
      <c r="G428" s="11" t="s">
        <v>7107</v>
      </c>
      <c r="H428" s="11" t="s">
        <v>7108</v>
      </c>
      <c r="I428" s="11" t="s">
        <v>7113</v>
      </c>
    </row>
    <row r="429" spans="1:9" ht="57.6" x14ac:dyDescent="0.55000000000000004">
      <c r="A429" s="10" t="s">
        <v>3965</v>
      </c>
      <c r="B429" s="11" t="s">
        <v>428</v>
      </c>
      <c r="C429" s="11" t="s">
        <v>7101</v>
      </c>
      <c r="D429" s="11" t="s">
        <v>7102</v>
      </c>
      <c r="E429" s="11" t="s">
        <v>7105</v>
      </c>
      <c r="F429" s="11" t="s">
        <v>7106</v>
      </c>
      <c r="G429" s="11" t="s">
        <v>7107</v>
      </c>
      <c r="H429" s="11" t="s">
        <v>7108</v>
      </c>
      <c r="I429" s="11" t="s">
        <v>7113</v>
      </c>
    </row>
    <row r="430" spans="1:9" ht="43.2" x14ac:dyDescent="0.55000000000000004">
      <c r="A430" s="10" t="s">
        <v>3966</v>
      </c>
      <c r="B430" s="11" t="s">
        <v>429</v>
      </c>
      <c r="C430" s="11" t="s">
        <v>7101</v>
      </c>
      <c r="D430" s="11" t="s">
        <v>7102</v>
      </c>
      <c r="E430" s="11" t="s">
        <v>7105</v>
      </c>
      <c r="F430" s="11" t="s">
        <v>7106</v>
      </c>
      <c r="G430" s="11" t="s">
        <v>7107</v>
      </c>
      <c r="H430" s="11" t="s">
        <v>7108</v>
      </c>
      <c r="I430" s="11" t="s">
        <v>7113</v>
      </c>
    </row>
    <row r="431" spans="1:9" ht="57.6" x14ac:dyDescent="0.55000000000000004">
      <c r="A431" s="10" t="s">
        <v>3967</v>
      </c>
      <c r="B431" s="11" t="s">
        <v>430</v>
      </c>
      <c r="C431" s="11" t="s">
        <v>7101</v>
      </c>
      <c r="D431" s="11" t="s">
        <v>7102</v>
      </c>
      <c r="E431" s="11" t="s">
        <v>7105</v>
      </c>
      <c r="F431" s="11" t="s">
        <v>7106</v>
      </c>
      <c r="G431" s="11" t="s">
        <v>7107</v>
      </c>
      <c r="H431" s="11" t="s">
        <v>7108</v>
      </c>
      <c r="I431" s="11" t="s">
        <v>7113</v>
      </c>
    </row>
    <row r="432" spans="1:9" ht="57.6" x14ac:dyDescent="0.55000000000000004">
      <c r="A432" s="10" t="s">
        <v>3968</v>
      </c>
      <c r="B432" s="11" t="s">
        <v>431</v>
      </c>
      <c r="C432" s="11" t="s">
        <v>7101</v>
      </c>
      <c r="D432" s="11" t="s">
        <v>7102</v>
      </c>
      <c r="E432" s="11" t="s">
        <v>7105</v>
      </c>
      <c r="F432" s="11" t="s">
        <v>7106</v>
      </c>
      <c r="G432" s="11" t="s">
        <v>7107</v>
      </c>
      <c r="H432" s="11" t="s">
        <v>7108</v>
      </c>
      <c r="I432" s="11" t="s">
        <v>7113</v>
      </c>
    </row>
    <row r="433" spans="1:9" ht="57.6" x14ac:dyDescent="0.55000000000000004">
      <c r="A433" s="10" t="s">
        <v>3969</v>
      </c>
      <c r="B433" s="11" t="s">
        <v>432</v>
      </c>
      <c r="C433" s="11" t="s">
        <v>7101</v>
      </c>
      <c r="D433" s="11" t="s">
        <v>7102</v>
      </c>
      <c r="E433" s="11" t="s">
        <v>7105</v>
      </c>
      <c r="F433" s="11" t="s">
        <v>7106</v>
      </c>
      <c r="G433" s="11" t="s">
        <v>7107</v>
      </c>
      <c r="H433" s="11" t="s">
        <v>7108</v>
      </c>
      <c r="I433" s="11" t="s">
        <v>7113</v>
      </c>
    </row>
    <row r="434" spans="1:9" ht="57.6" x14ac:dyDescent="0.55000000000000004">
      <c r="A434" s="10" t="s">
        <v>3970</v>
      </c>
      <c r="B434" s="11" t="s">
        <v>433</v>
      </c>
      <c r="C434" s="11" t="s">
        <v>7101</v>
      </c>
      <c r="D434" s="11" t="s">
        <v>7102</v>
      </c>
      <c r="E434" s="11" t="s">
        <v>7105</v>
      </c>
      <c r="F434" s="11" t="s">
        <v>7106</v>
      </c>
      <c r="G434" s="11" t="s">
        <v>7107</v>
      </c>
      <c r="H434" s="11" t="s">
        <v>7108</v>
      </c>
      <c r="I434" s="11" t="s">
        <v>7113</v>
      </c>
    </row>
    <row r="435" spans="1:9" ht="43.2" x14ac:dyDescent="0.55000000000000004">
      <c r="A435" s="10" t="s">
        <v>3971</v>
      </c>
      <c r="B435" s="11" t="s">
        <v>434</v>
      </c>
      <c r="C435" s="11" t="s">
        <v>7101</v>
      </c>
      <c r="D435" s="11" t="s">
        <v>7102</v>
      </c>
      <c r="E435" s="11" t="s">
        <v>7105</v>
      </c>
      <c r="F435" s="11" t="s">
        <v>7106</v>
      </c>
      <c r="G435" s="11" t="s">
        <v>7107</v>
      </c>
      <c r="H435" s="11" t="s">
        <v>7108</v>
      </c>
      <c r="I435" s="11" t="s">
        <v>7113</v>
      </c>
    </row>
    <row r="436" spans="1:9" ht="86.4" x14ac:dyDescent="0.55000000000000004">
      <c r="A436" s="10" t="s">
        <v>3972</v>
      </c>
      <c r="B436" s="11" t="s">
        <v>435</v>
      </c>
      <c r="C436" s="11" t="s">
        <v>7101</v>
      </c>
      <c r="D436" s="11" t="s">
        <v>7102</v>
      </c>
      <c r="E436" s="11" t="s">
        <v>7105</v>
      </c>
      <c r="F436" s="11" t="s">
        <v>7106</v>
      </c>
      <c r="G436" s="11" t="s">
        <v>7107</v>
      </c>
      <c r="H436" s="11" t="s">
        <v>7108</v>
      </c>
      <c r="I436" s="11" t="s">
        <v>7113</v>
      </c>
    </row>
    <row r="437" spans="1:9" ht="43.2" x14ac:dyDescent="0.55000000000000004">
      <c r="A437" s="10" t="s">
        <v>3973</v>
      </c>
      <c r="B437" s="11" t="s">
        <v>436</v>
      </c>
      <c r="C437" s="11" t="s">
        <v>7101</v>
      </c>
      <c r="D437" s="11" t="s">
        <v>7102</v>
      </c>
      <c r="E437" s="11" t="s">
        <v>7105</v>
      </c>
      <c r="F437" s="11" t="s">
        <v>7106</v>
      </c>
      <c r="G437" s="11" t="s">
        <v>7107</v>
      </c>
      <c r="H437" s="11" t="s">
        <v>7108</v>
      </c>
      <c r="I437" s="11" t="s">
        <v>7113</v>
      </c>
    </row>
    <row r="438" spans="1:9" ht="72" x14ac:dyDescent="0.55000000000000004">
      <c r="A438" s="10" t="s">
        <v>3974</v>
      </c>
      <c r="B438" s="11" t="s">
        <v>437</v>
      </c>
      <c r="C438" s="11" t="s">
        <v>7101</v>
      </c>
      <c r="D438" s="11" t="s">
        <v>7102</v>
      </c>
      <c r="E438" s="11" t="s">
        <v>7105</v>
      </c>
      <c r="F438" s="11" t="s">
        <v>7106</v>
      </c>
      <c r="G438" s="11" t="s">
        <v>7107</v>
      </c>
      <c r="H438" s="11" t="s">
        <v>7108</v>
      </c>
      <c r="I438" s="11" t="s">
        <v>7113</v>
      </c>
    </row>
    <row r="439" spans="1:9" ht="86.4" x14ac:dyDescent="0.55000000000000004">
      <c r="A439" s="10" t="s">
        <v>3975</v>
      </c>
      <c r="B439" s="11" t="s">
        <v>438</v>
      </c>
      <c r="C439" s="11" t="s">
        <v>7101</v>
      </c>
      <c r="D439" s="11" t="s">
        <v>7102</v>
      </c>
      <c r="E439" s="11" t="s">
        <v>7105</v>
      </c>
      <c r="F439" s="11" t="s">
        <v>7106</v>
      </c>
      <c r="G439" s="11" t="s">
        <v>7107</v>
      </c>
      <c r="H439" s="11" t="s">
        <v>7108</v>
      </c>
      <c r="I439" s="11" t="s">
        <v>7113</v>
      </c>
    </row>
    <row r="440" spans="1:9" ht="86.4" x14ac:dyDescent="0.55000000000000004">
      <c r="A440" s="10" t="s">
        <v>3976</v>
      </c>
      <c r="B440" s="11" t="s">
        <v>439</v>
      </c>
      <c r="C440" s="11" t="s">
        <v>7101</v>
      </c>
      <c r="D440" s="11" t="s">
        <v>7102</v>
      </c>
      <c r="E440" s="11" t="s">
        <v>7105</v>
      </c>
      <c r="F440" s="11" t="s">
        <v>7106</v>
      </c>
      <c r="G440" s="11" t="s">
        <v>7107</v>
      </c>
      <c r="H440" s="11" t="s">
        <v>7108</v>
      </c>
      <c r="I440" s="11" t="s">
        <v>7113</v>
      </c>
    </row>
    <row r="441" spans="1:9" ht="86.4" x14ac:dyDescent="0.55000000000000004">
      <c r="A441" s="10" t="s">
        <v>3977</v>
      </c>
      <c r="B441" s="11" t="s">
        <v>440</v>
      </c>
      <c r="C441" s="11" t="s">
        <v>7101</v>
      </c>
      <c r="D441" s="11" t="s">
        <v>7102</v>
      </c>
      <c r="E441" s="11" t="s">
        <v>7105</v>
      </c>
      <c r="F441" s="11" t="s">
        <v>7106</v>
      </c>
      <c r="G441" s="11" t="s">
        <v>7107</v>
      </c>
      <c r="H441" s="11" t="s">
        <v>7108</v>
      </c>
      <c r="I441" s="11" t="s">
        <v>7113</v>
      </c>
    </row>
    <row r="442" spans="1:9" ht="86.4" x14ac:dyDescent="0.55000000000000004">
      <c r="A442" s="10" t="s">
        <v>3978</v>
      </c>
      <c r="B442" s="11" t="s">
        <v>441</v>
      </c>
      <c r="C442" s="11" t="s">
        <v>7101</v>
      </c>
      <c r="D442" s="11" t="s">
        <v>7102</v>
      </c>
      <c r="E442" s="11" t="s">
        <v>7105</v>
      </c>
      <c r="F442" s="11" t="s">
        <v>7106</v>
      </c>
      <c r="G442" s="11" t="s">
        <v>7107</v>
      </c>
      <c r="H442" s="11" t="s">
        <v>7108</v>
      </c>
      <c r="I442" s="11" t="s">
        <v>7113</v>
      </c>
    </row>
    <row r="443" spans="1:9" ht="72" x14ac:dyDescent="0.55000000000000004">
      <c r="A443" s="10" t="s">
        <v>3979</v>
      </c>
      <c r="B443" s="11" t="s">
        <v>442</v>
      </c>
      <c r="C443" s="11" t="s">
        <v>7101</v>
      </c>
      <c r="D443" s="11" t="s">
        <v>7102</v>
      </c>
      <c r="E443" s="11" t="s">
        <v>7105</v>
      </c>
      <c r="F443" s="11" t="s">
        <v>7106</v>
      </c>
      <c r="G443" s="11" t="s">
        <v>7107</v>
      </c>
      <c r="H443" s="11" t="s">
        <v>7108</v>
      </c>
      <c r="I443" s="11" t="s">
        <v>7113</v>
      </c>
    </row>
    <row r="444" spans="1:9" ht="57.6" x14ac:dyDescent="0.55000000000000004">
      <c r="A444" s="10" t="s">
        <v>3980</v>
      </c>
      <c r="B444" s="11" t="s">
        <v>443</v>
      </c>
      <c r="C444" s="11" t="s">
        <v>7101</v>
      </c>
      <c r="D444" s="11" t="s">
        <v>7102</v>
      </c>
      <c r="E444" s="11" t="s">
        <v>7105</v>
      </c>
      <c r="F444" s="11">
        <v>2009</v>
      </c>
      <c r="G444" s="11" t="s">
        <v>7107</v>
      </c>
      <c r="H444" s="11" t="s">
        <v>7112</v>
      </c>
      <c r="I444" s="11" t="s">
        <v>7113</v>
      </c>
    </row>
    <row r="445" spans="1:9" ht="86.4" x14ac:dyDescent="0.55000000000000004">
      <c r="A445" s="10" t="s">
        <v>3981</v>
      </c>
      <c r="B445" s="11" t="s">
        <v>444</v>
      </c>
      <c r="C445" s="11" t="s">
        <v>7101</v>
      </c>
      <c r="D445" s="11" t="s">
        <v>7102</v>
      </c>
      <c r="E445" s="11" t="s">
        <v>7105</v>
      </c>
      <c r="F445" s="11" t="s">
        <v>7106</v>
      </c>
      <c r="G445" s="11" t="s">
        <v>7107</v>
      </c>
      <c r="H445" s="11" t="s">
        <v>7108</v>
      </c>
      <c r="I445" s="11" t="s">
        <v>7113</v>
      </c>
    </row>
    <row r="446" spans="1:9" ht="72" x14ac:dyDescent="0.55000000000000004">
      <c r="A446" s="10" t="s">
        <v>3982</v>
      </c>
      <c r="B446" s="11" t="s">
        <v>445</v>
      </c>
      <c r="C446" s="11" t="s">
        <v>7101</v>
      </c>
      <c r="D446" s="11" t="s">
        <v>7102</v>
      </c>
      <c r="E446" s="11" t="s">
        <v>7105</v>
      </c>
      <c r="F446" s="11" t="s">
        <v>7106</v>
      </c>
      <c r="G446" s="11" t="s">
        <v>7107</v>
      </c>
      <c r="H446" s="11" t="s">
        <v>7108</v>
      </c>
      <c r="I446" s="11" t="s">
        <v>7113</v>
      </c>
    </row>
    <row r="447" spans="1:9" ht="72" x14ac:dyDescent="0.55000000000000004">
      <c r="A447" s="10" t="s">
        <v>3983</v>
      </c>
      <c r="B447" s="11" t="s">
        <v>446</v>
      </c>
      <c r="C447" s="11" t="s">
        <v>7101</v>
      </c>
      <c r="D447" s="11" t="s">
        <v>7102</v>
      </c>
      <c r="E447" s="11" t="s">
        <v>7105</v>
      </c>
      <c r="F447" s="11" t="s">
        <v>7106</v>
      </c>
      <c r="G447" s="11" t="s">
        <v>7107</v>
      </c>
      <c r="H447" s="11" t="s">
        <v>7108</v>
      </c>
      <c r="I447" s="11" t="s">
        <v>7113</v>
      </c>
    </row>
    <row r="448" spans="1:9" ht="86.4" x14ac:dyDescent="0.55000000000000004">
      <c r="A448" s="10" t="s">
        <v>3984</v>
      </c>
      <c r="B448" s="11" t="s">
        <v>447</v>
      </c>
      <c r="C448" s="11" t="s">
        <v>7101</v>
      </c>
      <c r="D448" s="11" t="s">
        <v>7102</v>
      </c>
      <c r="E448" s="11" t="s">
        <v>7105</v>
      </c>
      <c r="F448" s="11" t="s">
        <v>7106</v>
      </c>
      <c r="G448" s="11" t="s">
        <v>7107</v>
      </c>
      <c r="H448" s="11" t="s">
        <v>7108</v>
      </c>
      <c r="I448" s="11" t="s">
        <v>7113</v>
      </c>
    </row>
    <row r="449" spans="1:9" ht="57.6" x14ac:dyDescent="0.55000000000000004">
      <c r="A449" s="10" t="s">
        <v>3985</v>
      </c>
      <c r="B449" s="11" t="s">
        <v>448</v>
      </c>
      <c r="C449" s="11" t="s">
        <v>7101</v>
      </c>
      <c r="D449" s="11" t="s">
        <v>7102</v>
      </c>
      <c r="E449" s="11" t="s">
        <v>7105</v>
      </c>
      <c r="F449" s="11" t="s">
        <v>7106</v>
      </c>
      <c r="G449" s="11" t="s">
        <v>7107</v>
      </c>
      <c r="H449" s="11" t="s">
        <v>7108</v>
      </c>
      <c r="I449" s="11" t="s">
        <v>7113</v>
      </c>
    </row>
    <row r="450" spans="1:9" ht="72" x14ac:dyDescent="0.55000000000000004">
      <c r="A450" s="10" t="s">
        <v>3986</v>
      </c>
      <c r="B450" s="11" t="s">
        <v>449</v>
      </c>
      <c r="C450" s="11" t="s">
        <v>7101</v>
      </c>
      <c r="D450" s="11" t="s">
        <v>7102</v>
      </c>
      <c r="E450" s="11" t="s">
        <v>7105</v>
      </c>
      <c r="F450" s="11" t="s">
        <v>7106</v>
      </c>
      <c r="G450" s="11" t="s">
        <v>7107</v>
      </c>
      <c r="H450" s="11" t="s">
        <v>7108</v>
      </c>
      <c r="I450" s="11" t="s">
        <v>7113</v>
      </c>
    </row>
    <row r="451" spans="1:9" ht="86.4" x14ac:dyDescent="0.55000000000000004">
      <c r="A451" s="10" t="s">
        <v>3987</v>
      </c>
      <c r="B451" s="11" t="s">
        <v>450</v>
      </c>
      <c r="C451" s="11" t="s">
        <v>7101</v>
      </c>
      <c r="D451" s="11" t="s">
        <v>7102</v>
      </c>
      <c r="E451" s="11" t="s">
        <v>7105</v>
      </c>
      <c r="F451" s="11" t="s">
        <v>7106</v>
      </c>
      <c r="G451" s="11" t="s">
        <v>7107</v>
      </c>
      <c r="H451" s="11" t="s">
        <v>7108</v>
      </c>
      <c r="I451" s="11" t="s">
        <v>7113</v>
      </c>
    </row>
    <row r="452" spans="1:9" ht="100.8" x14ac:dyDescent="0.55000000000000004">
      <c r="A452" s="10" t="s">
        <v>3988</v>
      </c>
      <c r="B452" s="11" t="s">
        <v>451</v>
      </c>
      <c r="C452" s="11" t="s">
        <v>7101</v>
      </c>
      <c r="D452" s="11" t="s">
        <v>7102</v>
      </c>
      <c r="E452" s="11" t="s">
        <v>7105</v>
      </c>
      <c r="F452" s="11" t="s">
        <v>7106</v>
      </c>
      <c r="G452" s="11" t="s">
        <v>7107</v>
      </c>
      <c r="H452" s="11" t="s">
        <v>7108</v>
      </c>
      <c r="I452" s="11" t="s">
        <v>7113</v>
      </c>
    </row>
    <row r="453" spans="1:9" ht="86.4" x14ac:dyDescent="0.55000000000000004">
      <c r="A453" s="10" t="s">
        <v>3989</v>
      </c>
      <c r="B453" s="11" t="s">
        <v>452</v>
      </c>
      <c r="C453" s="11" t="s">
        <v>7101</v>
      </c>
      <c r="D453" s="11" t="s">
        <v>7102</v>
      </c>
      <c r="E453" s="11" t="s">
        <v>7105</v>
      </c>
      <c r="F453" s="11" t="s">
        <v>7106</v>
      </c>
      <c r="G453" s="11" t="s">
        <v>7107</v>
      </c>
      <c r="H453" s="11" t="s">
        <v>7108</v>
      </c>
      <c r="I453" s="11" t="s">
        <v>7113</v>
      </c>
    </row>
    <row r="454" spans="1:9" ht="72" x14ac:dyDescent="0.55000000000000004">
      <c r="A454" s="10" t="s">
        <v>3990</v>
      </c>
      <c r="B454" s="11" t="s">
        <v>453</v>
      </c>
      <c r="C454" s="11" t="s">
        <v>7101</v>
      </c>
      <c r="D454" s="11" t="s">
        <v>7102</v>
      </c>
      <c r="E454" s="11" t="s">
        <v>7105</v>
      </c>
      <c r="F454" s="11" t="s">
        <v>7106</v>
      </c>
      <c r="G454" s="11" t="s">
        <v>7107</v>
      </c>
      <c r="H454" s="11" t="s">
        <v>7108</v>
      </c>
      <c r="I454" s="11" t="s">
        <v>7113</v>
      </c>
    </row>
    <row r="455" spans="1:9" ht="86.4" x14ac:dyDescent="0.55000000000000004">
      <c r="A455" s="10" t="s">
        <v>3991</v>
      </c>
      <c r="B455" s="11" t="s">
        <v>454</v>
      </c>
      <c r="C455" s="11" t="s">
        <v>7101</v>
      </c>
      <c r="D455" s="11" t="s">
        <v>7102</v>
      </c>
      <c r="E455" s="11" t="s">
        <v>7105</v>
      </c>
      <c r="F455" s="11" t="s">
        <v>7106</v>
      </c>
      <c r="G455" s="11" t="s">
        <v>7107</v>
      </c>
      <c r="H455" s="11" t="s">
        <v>7108</v>
      </c>
      <c r="I455" s="11" t="s">
        <v>7113</v>
      </c>
    </row>
    <row r="456" spans="1:9" ht="57.6" x14ac:dyDescent="0.55000000000000004">
      <c r="A456" s="10" t="s">
        <v>3992</v>
      </c>
      <c r="B456" s="11" t="s">
        <v>455</v>
      </c>
      <c r="C456" s="11" t="s">
        <v>7101</v>
      </c>
      <c r="D456" s="11" t="s">
        <v>7102</v>
      </c>
      <c r="E456" s="11" t="s">
        <v>7105</v>
      </c>
      <c r="F456" s="11" t="s">
        <v>7106</v>
      </c>
      <c r="G456" s="11" t="s">
        <v>7107</v>
      </c>
      <c r="H456" s="11" t="s">
        <v>7108</v>
      </c>
      <c r="I456" s="11" t="s">
        <v>7113</v>
      </c>
    </row>
    <row r="457" spans="1:9" ht="57.6" x14ac:dyDescent="0.55000000000000004">
      <c r="A457" s="10" t="s">
        <v>3993</v>
      </c>
      <c r="B457" s="11" t="s">
        <v>456</v>
      </c>
      <c r="C457" s="11" t="s">
        <v>7101</v>
      </c>
      <c r="D457" s="11" t="s">
        <v>7102</v>
      </c>
      <c r="E457" s="11" t="s">
        <v>7105</v>
      </c>
      <c r="F457" s="11" t="s">
        <v>7106</v>
      </c>
      <c r="G457" s="11" t="s">
        <v>7107</v>
      </c>
      <c r="H457" s="11" t="s">
        <v>7108</v>
      </c>
      <c r="I457" s="11" t="s">
        <v>7113</v>
      </c>
    </row>
    <row r="458" spans="1:9" ht="86.4" x14ac:dyDescent="0.55000000000000004">
      <c r="A458" s="10" t="s">
        <v>3994</v>
      </c>
      <c r="B458" s="11" t="s">
        <v>457</v>
      </c>
      <c r="C458" s="11" t="s">
        <v>7101</v>
      </c>
      <c r="D458" s="11" t="s">
        <v>7102</v>
      </c>
      <c r="E458" s="11" t="s">
        <v>7105</v>
      </c>
      <c r="F458" s="11" t="s">
        <v>7106</v>
      </c>
      <c r="G458" s="11" t="s">
        <v>7107</v>
      </c>
      <c r="H458" s="11" t="s">
        <v>7108</v>
      </c>
      <c r="I458" s="11" t="s">
        <v>7113</v>
      </c>
    </row>
    <row r="459" spans="1:9" ht="43.2" x14ac:dyDescent="0.55000000000000004">
      <c r="A459" s="10" t="s">
        <v>3995</v>
      </c>
      <c r="B459" s="11" t="s">
        <v>458</v>
      </c>
      <c r="C459" s="11" t="s">
        <v>7101</v>
      </c>
      <c r="D459" s="11" t="s">
        <v>7103</v>
      </c>
      <c r="E459" s="11" t="s">
        <v>7105</v>
      </c>
      <c r="F459" s="11">
        <v>2009</v>
      </c>
      <c r="G459" s="11" t="s">
        <v>7107</v>
      </c>
      <c r="H459" s="11" t="s">
        <v>7109</v>
      </c>
      <c r="I459" s="11" t="s">
        <v>7113</v>
      </c>
    </row>
    <row r="460" spans="1:9" ht="86.4" x14ac:dyDescent="0.55000000000000004">
      <c r="A460" s="10" t="s">
        <v>3996</v>
      </c>
      <c r="B460" s="11" t="s">
        <v>459</v>
      </c>
      <c r="C460" s="11" t="s">
        <v>7101</v>
      </c>
      <c r="D460" s="11" t="s">
        <v>7102</v>
      </c>
      <c r="E460" s="11" t="s">
        <v>7105</v>
      </c>
      <c r="F460" s="11" t="s">
        <v>7106</v>
      </c>
      <c r="G460" s="11" t="s">
        <v>7107</v>
      </c>
      <c r="H460" s="11" t="s">
        <v>7108</v>
      </c>
      <c r="I460" s="11" t="s">
        <v>7113</v>
      </c>
    </row>
    <row r="461" spans="1:9" ht="57.6" x14ac:dyDescent="0.55000000000000004">
      <c r="A461" s="10" t="s">
        <v>3997</v>
      </c>
      <c r="B461" s="11" t="s">
        <v>460</v>
      </c>
      <c r="C461" s="11" t="s">
        <v>7101</v>
      </c>
      <c r="D461" s="11" t="s">
        <v>7103</v>
      </c>
      <c r="E461" s="11" t="s">
        <v>7105</v>
      </c>
      <c r="F461" s="11">
        <v>2009</v>
      </c>
      <c r="G461" s="11" t="s">
        <v>7107</v>
      </c>
      <c r="H461" s="11" t="s">
        <v>7109</v>
      </c>
      <c r="I461" s="11" t="s">
        <v>7113</v>
      </c>
    </row>
    <row r="462" spans="1:9" ht="43.2" x14ac:dyDescent="0.55000000000000004">
      <c r="A462" s="10" t="s">
        <v>3998</v>
      </c>
      <c r="B462" s="11" t="s">
        <v>461</v>
      </c>
      <c r="C462" s="11" t="s">
        <v>7101</v>
      </c>
      <c r="D462" s="11" t="s">
        <v>7103</v>
      </c>
      <c r="E462" s="11" t="s">
        <v>7105</v>
      </c>
      <c r="F462" s="11">
        <v>2009</v>
      </c>
      <c r="G462" s="11" t="s">
        <v>7107</v>
      </c>
      <c r="H462" s="11" t="s">
        <v>7109</v>
      </c>
      <c r="I462" s="11" t="s">
        <v>7113</v>
      </c>
    </row>
    <row r="463" spans="1:9" ht="86.4" x14ac:dyDescent="0.55000000000000004">
      <c r="A463" s="10" t="s">
        <v>3999</v>
      </c>
      <c r="B463" s="11" t="s">
        <v>462</v>
      </c>
      <c r="C463" s="11" t="s">
        <v>7101</v>
      </c>
      <c r="D463" s="11" t="s">
        <v>7102</v>
      </c>
      <c r="E463" s="11" t="s">
        <v>7105</v>
      </c>
      <c r="F463" s="11" t="s">
        <v>7106</v>
      </c>
      <c r="G463" s="11" t="s">
        <v>7107</v>
      </c>
      <c r="H463" s="11" t="s">
        <v>7108</v>
      </c>
      <c r="I463" s="11" t="s">
        <v>7113</v>
      </c>
    </row>
    <row r="464" spans="1:9" ht="43.2" x14ac:dyDescent="0.55000000000000004">
      <c r="A464" s="10" t="s">
        <v>4000</v>
      </c>
      <c r="B464" s="11" t="s">
        <v>463</v>
      </c>
      <c r="C464" s="11" t="s">
        <v>7101</v>
      </c>
      <c r="D464" s="11" t="s">
        <v>7103</v>
      </c>
      <c r="E464" s="11" t="s">
        <v>7105</v>
      </c>
      <c r="F464" s="11">
        <v>2009</v>
      </c>
      <c r="G464" s="11" t="s">
        <v>7107</v>
      </c>
      <c r="H464" s="11" t="s">
        <v>7109</v>
      </c>
      <c r="I464" s="11" t="s">
        <v>7113</v>
      </c>
    </row>
    <row r="465" spans="1:9" ht="72" x14ac:dyDescent="0.55000000000000004">
      <c r="A465" s="10" t="s">
        <v>4001</v>
      </c>
      <c r="B465" s="11" t="s">
        <v>464</v>
      </c>
      <c r="C465" s="11" t="s">
        <v>7101</v>
      </c>
      <c r="D465" s="11" t="s">
        <v>7102</v>
      </c>
      <c r="E465" s="11" t="s">
        <v>7105</v>
      </c>
      <c r="F465" s="11" t="s">
        <v>7106</v>
      </c>
      <c r="G465" s="11" t="s">
        <v>7107</v>
      </c>
      <c r="H465" s="11" t="s">
        <v>7108</v>
      </c>
      <c r="I465" s="11" t="s">
        <v>7113</v>
      </c>
    </row>
    <row r="466" spans="1:9" ht="86.4" x14ac:dyDescent="0.55000000000000004">
      <c r="A466" s="10" t="s">
        <v>4002</v>
      </c>
      <c r="B466" s="11" t="s">
        <v>465</v>
      </c>
      <c r="C466" s="11" t="s">
        <v>7101</v>
      </c>
      <c r="D466" s="11" t="s">
        <v>7102</v>
      </c>
      <c r="E466" s="11" t="s">
        <v>7105</v>
      </c>
      <c r="F466" s="11" t="s">
        <v>7106</v>
      </c>
      <c r="G466" s="11" t="s">
        <v>7107</v>
      </c>
      <c r="H466" s="11" t="s">
        <v>7108</v>
      </c>
      <c r="I466" s="11" t="s">
        <v>7113</v>
      </c>
    </row>
    <row r="467" spans="1:9" ht="72" x14ac:dyDescent="0.55000000000000004">
      <c r="A467" s="10" t="s">
        <v>4003</v>
      </c>
      <c r="B467" s="11" t="s">
        <v>466</v>
      </c>
      <c r="C467" s="11" t="s">
        <v>7101</v>
      </c>
      <c r="D467" s="11" t="s">
        <v>7103</v>
      </c>
      <c r="E467" s="11" t="s">
        <v>7105</v>
      </c>
      <c r="F467" s="11">
        <v>2009</v>
      </c>
      <c r="G467" s="11" t="s">
        <v>7107</v>
      </c>
      <c r="H467" s="11" t="s">
        <v>7109</v>
      </c>
      <c r="I467" s="11" t="s">
        <v>7113</v>
      </c>
    </row>
    <row r="468" spans="1:9" ht="115.2" x14ac:dyDescent="0.55000000000000004">
      <c r="A468" s="10" t="s">
        <v>4004</v>
      </c>
      <c r="B468" s="11" t="s">
        <v>467</v>
      </c>
      <c r="C468" s="11" t="s">
        <v>7101</v>
      </c>
      <c r="D468" s="11" t="s">
        <v>7103</v>
      </c>
      <c r="E468" s="11" t="s">
        <v>7105</v>
      </c>
      <c r="F468" s="11">
        <v>2009</v>
      </c>
      <c r="G468" s="11" t="s">
        <v>7107</v>
      </c>
      <c r="H468" s="11" t="s">
        <v>7109</v>
      </c>
      <c r="I468" s="11" t="s">
        <v>7113</v>
      </c>
    </row>
    <row r="469" spans="1:9" ht="43.2" x14ac:dyDescent="0.55000000000000004">
      <c r="A469" s="10" t="s">
        <v>4005</v>
      </c>
      <c r="B469" s="11" t="s">
        <v>468</v>
      </c>
      <c r="C469" s="11" t="s">
        <v>7101</v>
      </c>
      <c r="D469" s="11" t="s">
        <v>7103</v>
      </c>
      <c r="E469" s="11" t="s">
        <v>7105</v>
      </c>
      <c r="F469" s="11">
        <v>2009</v>
      </c>
      <c r="G469" s="11" t="s">
        <v>7107</v>
      </c>
      <c r="H469" s="11" t="s">
        <v>7109</v>
      </c>
      <c r="I469" s="11" t="s">
        <v>7113</v>
      </c>
    </row>
    <row r="470" spans="1:9" ht="86.4" x14ac:dyDescent="0.55000000000000004">
      <c r="A470" s="10" t="s">
        <v>4006</v>
      </c>
      <c r="B470" s="11" t="s">
        <v>469</v>
      </c>
      <c r="C470" s="11" t="s">
        <v>7101</v>
      </c>
      <c r="D470" s="11" t="s">
        <v>7102</v>
      </c>
      <c r="E470" s="11" t="s">
        <v>7105</v>
      </c>
      <c r="F470" s="11" t="s">
        <v>7106</v>
      </c>
      <c r="G470" s="11" t="s">
        <v>7107</v>
      </c>
      <c r="H470" s="11" t="s">
        <v>7108</v>
      </c>
      <c r="I470" s="11" t="s">
        <v>7113</v>
      </c>
    </row>
    <row r="471" spans="1:9" ht="43.2" x14ac:dyDescent="0.55000000000000004">
      <c r="A471" s="10" t="s">
        <v>4007</v>
      </c>
      <c r="B471" s="11" t="s">
        <v>470</v>
      </c>
      <c r="C471" s="11" t="s">
        <v>7101</v>
      </c>
      <c r="D471" s="11" t="s">
        <v>7103</v>
      </c>
      <c r="E471" s="11" t="s">
        <v>7105</v>
      </c>
      <c r="F471" s="11">
        <v>2009</v>
      </c>
      <c r="G471" s="11" t="s">
        <v>7107</v>
      </c>
      <c r="H471" s="11" t="s">
        <v>7109</v>
      </c>
      <c r="I471" s="11" t="s">
        <v>7113</v>
      </c>
    </row>
    <row r="472" spans="1:9" ht="86.4" x14ac:dyDescent="0.55000000000000004">
      <c r="A472" s="10" t="s">
        <v>4008</v>
      </c>
      <c r="B472" s="11" t="s">
        <v>471</v>
      </c>
      <c r="C472" s="11" t="s">
        <v>7101</v>
      </c>
      <c r="D472" s="11" t="s">
        <v>7102</v>
      </c>
      <c r="E472" s="11" t="s">
        <v>7105</v>
      </c>
      <c r="F472" s="11" t="s">
        <v>7106</v>
      </c>
      <c r="G472" s="11" t="s">
        <v>7107</v>
      </c>
      <c r="H472" s="11" t="s">
        <v>7108</v>
      </c>
      <c r="I472" s="11" t="s">
        <v>7113</v>
      </c>
    </row>
    <row r="473" spans="1:9" ht="86.4" x14ac:dyDescent="0.55000000000000004">
      <c r="A473" s="10" t="s">
        <v>4009</v>
      </c>
      <c r="B473" s="11" t="s">
        <v>472</v>
      </c>
      <c r="C473" s="11" t="s">
        <v>7101</v>
      </c>
      <c r="D473" s="11" t="s">
        <v>7103</v>
      </c>
      <c r="E473" s="11" t="s">
        <v>7105</v>
      </c>
      <c r="F473" s="11">
        <v>2009</v>
      </c>
      <c r="G473" s="11" t="s">
        <v>7107</v>
      </c>
      <c r="H473" s="11" t="s">
        <v>7109</v>
      </c>
      <c r="I473" s="11" t="s">
        <v>7113</v>
      </c>
    </row>
    <row r="474" spans="1:9" ht="72" x14ac:dyDescent="0.55000000000000004">
      <c r="A474" s="10" t="s">
        <v>4010</v>
      </c>
      <c r="B474" s="11" t="s">
        <v>473</v>
      </c>
      <c r="C474" s="11" t="s">
        <v>7101</v>
      </c>
      <c r="D474" s="11" t="s">
        <v>7102</v>
      </c>
      <c r="E474" s="11" t="s">
        <v>7105</v>
      </c>
      <c r="F474" s="11" t="s">
        <v>7106</v>
      </c>
      <c r="G474" s="11" t="s">
        <v>7107</v>
      </c>
      <c r="H474" s="11" t="s">
        <v>7108</v>
      </c>
      <c r="I474" s="11" t="s">
        <v>7113</v>
      </c>
    </row>
    <row r="475" spans="1:9" ht="57.6" x14ac:dyDescent="0.55000000000000004">
      <c r="A475" s="10" t="s">
        <v>4011</v>
      </c>
      <c r="B475" s="11" t="s">
        <v>474</v>
      </c>
      <c r="C475" s="11" t="s">
        <v>7101</v>
      </c>
      <c r="D475" s="11" t="s">
        <v>7103</v>
      </c>
      <c r="E475" s="11" t="s">
        <v>7105</v>
      </c>
      <c r="F475" s="11">
        <v>2009</v>
      </c>
      <c r="G475" s="11" t="s">
        <v>7107</v>
      </c>
      <c r="H475" s="11" t="s">
        <v>7109</v>
      </c>
      <c r="I475" s="11" t="s">
        <v>7113</v>
      </c>
    </row>
    <row r="476" spans="1:9" ht="86.4" x14ac:dyDescent="0.55000000000000004">
      <c r="A476" s="10" t="s">
        <v>4012</v>
      </c>
      <c r="B476" s="11" t="s">
        <v>475</v>
      </c>
      <c r="C476" s="11" t="s">
        <v>7101</v>
      </c>
      <c r="D476" s="11" t="s">
        <v>7102</v>
      </c>
      <c r="E476" s="11" t="s">
        <v>7105</v>
      </c>
      <c r="F476" s="11" t="s">
        <v>7106</v>
      </c>
      <c r="G476" s="11" t="s">
        <v>7107</v>
      </c>
      <c r="H476" s="11" t="s">
        <v>7108</v>
      </c>
      <c r="I476" s="11" t="s">
        <v>7113</v>
      </c>
    </row>
    <row r="477" spans="1:9" ht="57.6" x14ac:dyDescent="0.55000000000000004">
      <c r="A477" s="10" t="s">
        <v>4013</v>
      </c>
      <c r="B477" s="11" t="s">
        <v>476</v>
      </c>
      <c r="C477" s="11" t="s">
        <v>7101</v>
      </c>
      <c r="D477" s="11" t="s">
        <v>7102</v>
      </c>
      <c r="E477" s="11" t="s">
        <v>7105</v>
      </c>
      <c r="F477" s="11">
        <v>2009</v>
      </c>
      <c r="G477" s="11" t="s">
        <v>7107</v>
      </c>
      <c r="H477" s="11" t="s">
        <v>7112</v>
      </c>
      <c r="I477" s="11" t="s">
        <v>7113</v>
      </c>
    </row>
    <row r="478" spans="1:9" ht="43.2" x14ac:dyDescent="0.55000000000000004">
      <c r="A478" s="10" t="s">
        <v>4014</v>
      </c>
      <c r="B478" s="11" t="s">
        <v>477</v>
      </c>
      <c r="C478" s="11" t="s">
        <v>7101</v>
      </c>
      <c r="D478" s="11" t="s">
        <v>7103</v>
      </c>
      <c r="E478" s="11" t="s">
        <v>7105</v>
      </c>
      <c r="F478" s="11">
        <v>2009</v>
      </c>
      <c r="G478" s="11" t="s">
        <v>7107</v>
      </c>
      <c r="H478" s="11" t="s">
        <v>7109</v>
      </c>
      <c r="I478" s="11" t="s">
        <v>7113</v>
      </c>
    </row>
    <row r="479" spans="1:9" ht="57.6" x14ac:dyDescent="0.55000000000000004">
      <c r="A479" s="10" t="s">
        <v>4015</v>
      </c>
      <c r="B479" s="11" t="s">
        <v>478</v>
      </c>
      <c r="C479" s="11" t="s">
        <v>7101</v>
      </c>
      <c r="D479" s="11" t="s">
        <v>7102</v>
      </c>
      <c r="E479" s="11" t="s">
        <v>7105</v>
      </c>
      <c r="F479" s="11" t="s">
        <v>7106</v>
      </c>
      <c r="G479" s="11" t="s">
        <v>7107</v>
      </c>
      <c r="H479" s="11" t="s">
        <v>7108</v>
      </c>
      <c r="I479" s="11" t="s">
        <v>7113</v>
      </c>
    </row>
    <row r="480" spans="1:9" ht="43.2" x14ac:dyDescent="0.55000000000000004">
      <c r="A480" s="10" t="s">
        <v>4016</v>
      </c>
      <c r="B480" s="11" t="s">
        <v>479</v>
      </c>
      <c r="C480" s="11" t="s">
        <v>7101</v>
      </c>
      <c r="D480" s="11" t="s">
        <v>7103</v>
      </c>
      <c r="E480" s="11" t="s">
        <v>7105</v>
      </c>
      <c r="F480" s="11">
        <v>2009</v>
      </c>
      <c r="G480" s="11" t="s">
        <v>7107</v>
      </c>
      <c r="H480" s="11" t="s">
        <v>7109</v>
      </c>
      <c r="I480" s="11" t="s">
        <v>7113</v>
      </c>
    </row>
    <row r="481" spans="1:9" ht="86.4" x14ac:dyDescent="0.55000000000000004">
      <c r="A481" s="10" t="s">
        <v>4017</v>
      </c>
      <c r="B481" s="11" t="s">
        <v>480</v>
      </c>
      <c r="C481" s="11" t="s">
        <v>7101</v>
      </c>
      <c r="D481" s="11" t="s">
        <v>7102</v>
      </c>
      <c r="E481" s="11" t="s">
        <v>7105</v>
      </c>
      <c r="F481" s="11" t="s">
        <v>7106</v>
      </c>
      <c r="G481" s="11" t="s">
        <v>7107</v>
      </c>
      <c r="H481" s="11" t="s">
        <v>7108</v>
      </c>
      <c r="I481" s="11" t="s">
        <v>7113</v>
      </c>
    </row>
    <row r="482" spans="1:9" ht="100.8" x14ac:dyDescent="0.55000000000000004">
      <c r="A482" s="10" t="s">
        <v>4018</v>
      </c>
      <c r="B482" s="11" t="s">
        <v>481</v>
      </c>
      <c r="C482" s="11" t="s">
        <v>7101</v>
      </c>
      <c r="D482" s="11" t="s">
        <v>7102</v>
      </c>
      <c r="E482" s="11" t="s">
        <v>7105</v>
      </c>
      <c r="F482" s="11" t="s">
        <v>7106</v>
      </c>
      <c r="G482" s="11" t="s">
        <v>7107</v>
      </c>
      <c r="H482" s="11" t="s">
        <v>7108</v>
      </c>
      <c r="I482" s="11" t="s">
        <v>7113</v>
      </c>
    </row>
    <row r="483" spans="1:9" ht="43.2" x14ac:dyDescent="0.55000000000000004">
      <c r="A483" s="10" t="s">
        <v>4019</v>
      </c>
      <c r="B483" s="11" t="s">
        <v>482</v>
      </c>
      <c r="C483" s="11" t="s">
        <v>7101</v>
      </c>
      <c r="D483" s="11" t="s">
        <v>7103</v>
      </c>
      <c r="E483" s="11" t="s">
        <v>7105</v>
      </c>
      <c r="F483" s="11">
        <v>2009</v>
      </c>
      <c r="G483" s="11" t="s">
        <v>7107</v>
      </c>
      <c r="H483" s="11" t="s">
        <v>7109</v>
      </c>
      <c r="I483" s="11" t="s">
        <v>7113</v>
      </c>
    </row>
    <row r="484" spans="1:9" ht="72" x14ac:dyDescent="0.55000000000000004">
      <c r="A484" s="10" t="s">
        <v>4020</v>
      </c>
      <c r="B484" s="11" t="s">
        <v>483</v>
      </c>
      <c r="C484" s="11" t="s">
        <v>7101</v>
      </c>
      <c r="D484" s="11" t="s">
        <v>7102</v>
      </c>
      <c r="E484" s="11" t="s">
        <v>7105</v>
      </c>
      <c r="F484" s="11" t="s">
        <v>7106</v>
      </c>
      <c r="G484" s="11" t="s">
        <v>7107</v>
      </c>
      <c r="H484" s="11" t="s">
        <v>7108</v>
      </c>
      <c r="I484" s="11" t="s">
        <v>7113</v>
      </c>
    </row>
    <row r="485" spans="1:9" ht="57.6" x14ac:dyDescent="0.55000000000000004">
      <c r="A485" s="10" t="s">
        <v>4021</v>
      </c>
      <c r="B485" s="11" t="s">
        <v>484</v>
      </c>
      <c r="C485" s="11" t="s">
        <v>7101</v>
      </c>
      <c r="D485" s="11" t="s">
        <v>7102</v>
      </c>
      <c r="E485" s="11" t="s">
        <v>7105</v>
      </c>
      <c r="F485" s="11" t="s">
        <v>7106</v>
      </c>
      <c r="G485" s="11" t="s">
        <v>7107</v>
      </c>
      <c r="H485" s="11" t="s">
        <v>7110</v>
      </c>
      <c r="I485" s="11" t="s">
        <v>7113</v>
      </c>
    </row>
    <row r="486" spans="1:9" ht="72" x14ac:dyDescent="0.55000000000000004">
      <c r="A486" s="10" t="s">
        <v>4022</v>
      </c>
      <c r="B486" s="11" t="s">
        <v>485</v>
      </c>
      <c r="C486" s="11" t="s">
        <v>7101</v>
      </c>
      <c r="D486" s="11" t="s">
        <v>7103</v>
      </c>
      <c r="E486" s="11" t="s">
        <v>7105</v>
      </c>
      <c r="F486" s="11">
        <v>2009</v>
      </c>
      <c r="G486" s="11" t="s">
        <v>7107</v>
      </c>
      <c r="H486" s="11" t="s">
        <v>7109</v>
      </c>
      <c r="I486" s="11" t="s">
        <v>7113</v>
      </c>
    </row>
    <row r="487" spans="1:9" ht="72" x14ac:dyDescent="0.55000000000000004">
      <c r="A487" s="10" t="s">
        <v>4023</v>
      </c>
      <c r="B487" s="11" t="s">
        <v>486</v>
      </c>
      <c r="C487" s="11" t="s">
        <v>7101</v>
      </c>
      <c r="D487" s="11" t="s">
        <v>7102</v>
      </c>
      <c r="E487" s="11" t="s">
        <v>7105</v>
      </c>
      <c r="F487" s="11" t="s">
        <v>7106</v>
      </c>
      <c r="G487" s="11" t="s">
        <v>7107</v>
      </c>
      <c r="H487" s="11" t="s">
        <v>7108</v>
      </c>
      <c r="I487" s="11" t="s">
        <v>7113</v>
      </c>
    </row>
    <row r="488" spans="1:9" ht="57.6" x14ac:dyDescent="0.55000000000000004">
      <c r="A488" s="10" t="s">
        <v>4024</v>
      </c>
      <c r="B488" s="11" t="s">
        <v>487</v>
      </c>
      <c r="C488" s="11" t="s">
        <v>7101</v>
      </c>
      <c r="D488" s="11" t="s">
        <v>7102</v>
      </c>
      <c r="E488" s="11" t="s">
        <v>7105</v>
      </c>
      <c r="F488" s="11" t="s">
        <v>7106</v>
      </c>
      <c r="G488" s="11" t="s">
        <v>7107</v>
      </c>
      <c r="H488" s="11" t="s">
        <v>7110</v>
      </c>
      <c r="I488" s="11" t="s">
        <v>7113</v>
      </c>
    </row>
    <row r="489" spans="1:9" ht="43.2" x14ac:dyDescent="0.55000000000000004">
      <c r="A489" s="10" t="s">
        <v>4025</v>
      </c>
      <c r="B489" s="11" t="s">
        <v>488</v>
      </c>
      <c r="C489" s="11" t="s">
        <v>7101</v>
      </c>
      <c r="D489" s="11" t="s">
        <v>7103</v>
      </c>
      <c r="E489" s="11" t="s">
        <v>7105</v>
      </c>
      <c r="F489" s="11">
        <v>2009</v>
      </c>
      <c r="G489" s="11" t="s">
        <v>7107</v>
      </c>
      <c r="H489" s="11" t="s">
        <v>7109</v>
      </c>
      <c r="I489" s="11" t="s">
        <v>7113</v>
      </c>
    </row>
    <row r="490" spans="1:9" ht="86.4" x14ac:dyDescent="0.55000000000000004">
      <c r="A490" s="10" t="s">
        <v>4026</v>
      </c>
      <c r="B490" s="11" t="s">
        <v>489</v>
      </c>
      <c r="C490" s="11" t="s">
        <v>7101</v>
      </c>
      <c r="D490" s="11" t="s">
        <v>7102</v>
      </c>
      <c r="E490" s="11" t="s">
        <v>7105</v>
      </c>
      <c r="F490" s="11" t="s">
        <v>7106</v>
      </c>
      <c r="G490" s="11" t="s">
        <v>7107</v>
      </c>
      <c r="H490" s="11" t="s">
        <v>7108</v>
      </c>
      <c r="I490" s="11" t="s">
        <v>7113</v>
      </c>
    </row>
    <row r="491" spans="1:9" ht="57.6" x14ac:dyDescent="0.55000000000000004">
      <c r="A491" s="10" t="s">
        <v>4027</v>
      </c>
      <c r="B491" s="11" t="s">
        <v>490</v>
      </c>
      <c r="C491" s="11" t="s">
        <v>7101</v>
      </c>
      <c r="D491" s="11" t="s">
        <v>7102</v>
      </c>
      <c r="E491" s="11" t="s">
        <v>7105</v>
      </c>
      <c r="F491" s="11" t="s">
        <v>7106</v>
      </c>
      <c r="G491" s="11" t="s">
        <v>7107</v>
      </c>
      <c r="H491" s="11" t="s">
        <v>7110</v>
      </c>
      <c r="I491" s="11" t="s">
        <v>7113</v>
      </c>
    </row>
    <row r="492" spans="1:9" ht="43.2" x14ac:dyDescent="0.55000000000000004">
      <c r="A492" s="10" t="s">
        <v>4028</v>
      </c>
      <c r="B492" s="11" t="s">
        <v>491</v>
      </c>
      <c r="C492" s="11" t="s">
        <v>7101</v>
      </c>
      <c r="D492" s="11" t="s">
        <v>7103</v>
      </c>
      <c r="E492" s="11" t="s">
        <v>7105</v>
      </c>
      <c r="F492" s="11">
        <v>2009</v>
      </c>
      <c r="G492" s="11" t="s">
        <v>7107</v>
      </c>
      <c r="H492" s="11" t="s">
        <v>7109</v>
      </c>
      <c r="I492" s="11" t="s">
        <v>7113</v>
      </c>
    </row>
    <row r="493" spans="1:9" ht="86.4" x14ac:dyDescent="0.55000000000000004">
      <c r="A493" s="10" t="s">
        <v>4029</v>
      </c>
      <c r="B493" s="11" t="s">
        <v>492</v>
      </c>
      <c r="C493" s="11" t="s">
        <v>7101</v>
      </c>
      <c r="D493" s="11" t="s">
        <v>7102</v>
      </c>
      <c r="E493" s="11" t="s">
        <v>7105</v>
      </c>
      <c r="F493" s="11" t="s">
        <v>7106</v>
      </c>
      <c r="G493" s="11" t="s">
        <v>7107</v>
      </c>
      <c r="H493" s="11" t="s">
        <v>7108</v>
      </c>
      <c r="I493" s="11" t="s">
        <v>7113</v>
      </c>
    </row>
    <row r="494" spans="1:9" ht="43.2" x14ac:dyDescent="0.55000000000000004">
      <c r="A494" s="10" t="s">
        <v>4030</v>
      </c>
      <c r="B494" s="11" t="s">
        <v>493</v>
      </c>
      <c r="C494" s="11" t="s">
        <v>7101</v>
      </c>
      <c r="D494" s="11" t="s">
        <v>7102</v>
      </c>
      <c r="E494" s="11" t="s">
        <v>7105</v>
      </c>
      <c r="F494" s="11" t="s">
        <v>7106</v>
      </c>
      <c r="G494" s="11" t="s">
        <v>7107</v>
      </c>
      <c r="H494" s="11" t="s">
        <v>7108</v>
      </c>
      <c r="I494" s="11" t="s">
        <v>7113</v>
      </c>
    </row>
    <row r="495" spans="1:9" ht="72" x14ac:dyDescent="0.55000000000000004">
      <c r="A495" s="10" t="s">
        <v>4031</v>
      </c>
      <c r="B495" s="11" t="s">
        <v>494</v>
      </c>
      <c r="C495" s="11" t="s">
        <v>7101</v>
      </c>
      <c r="D495" s="11" t="s">
        <v>7102</v>
      </c>
      <c r="E495" s="11" t="s">
        <v>7105</v>
      </c>
      <c r="F495" s="11">
        <v>2009</v>
      </c>
      <c r="G495" s="11" t="s">
        <v>7107</v>
      </c>
      <c r="H495" s="11" t="s">
        <v>7109</v>
      </c>
      <c r="I495" s="11" t="s">
        <v>7113</v>
      </c>
    </row>
    <row r="496" spans="1:9" ht="57.6" x14ac:dyDescent="0.55000000000000004">
      <c r="A496" s="10" t="s">
        <v>4032</v>
      </c>
      <c r="B496" s="11" t="s">
        <v>495</v>
      </c>
      <c r="C496" s="11" t="s">
        <v>7101</v>
      </c>
      <c r="D496" s="11" t="s">
        <v>7102</v>
      </c>
      <c r="E496" s="11" t="s">
        <v>7105</v>
      </c>
      <c r="F496" s="11" t="s">
        <v>7106</v>
      </c>
      <c r="G496" s="11" t="s">
        <v>7107</v>
      </c>
      <c r="H496" s="11" t="s">
        <v>7108</v>
      </c>
      <c r="I496" s="11" t="s">
        <v>7113</v>
      </c>
    </row>
    <row r="497" spans="1:9" ht="57.6" x14ac:dyDescent="0.55000000000000004">
      <c r="A497" s="10" t="s">
        <v>4033</v>
      </c>
      <c r="B497" s="11" t="s">
        <v>496</v>
      </c>
      <c r="C497" s="11" t="s">
        <v>7101</v>
      </c>
      <c r="D497" s="11" t="s">
        <v>7102</v>
      </c>
      <c r="E497" s="11" t="s">
        <v>7105</v>
      </c>
      <c r="F497" s="11" t="s">
        <v>7106</v>
      </c>
      <c r="G497" s="11" t="s">
        <v>7107</v>
      </c>
      <c r="H497" s="11" t="s">
        <v>7108</v>
      </c>
      <c r="I497" s="11" t="s">
        <v>7113</v>
      </c>
    </row>
    <row r="498" spans="1:9" ht="72" x14ac:dyDescent="0.55000000000000004">
      <c r="A498" s="10" t="s">
        <v>4034</v>
      </c>
      <c r="B498" s="11" t="s">
        <v>497</v>
      </c>
      <c r="C498" s="11" t="s">
        <v>7101</v>
      </c>
      <c r="D498" s="11" t="s">
        <v>7102</v>
      </c>
      <c r="E498" s="11" t="s">
        <v>7105</v>
      </c>
      <c r="F498" s="11" t="s">
        <v>7106</v>
      </c>
      <c r="G498" s="11" t="s">
        <v>7107</v>
      </c>
      <c r="H498" s="11" t="s">
        <v>7108</v>
      </c>
      <c r="I498" s="11" t="s">
        <v>7113</v>
      </c>
    </row>
    <row r="499" spans="1:9" ht="86.4" x14ac:dyDescent="0.55000000000000004">
      <c r="A499" s="10" t="s">
        <v>4035</v>
      </c>
      <c r="B499" s="11" t="s">
        <v>498</v>
      </c>
      <c r="C499" s="11" t="s">
        <v>7101</v>
      </c>
      <c r="D499" s="11" t="s">
        <v>7102</v>
      </c>
      <c r="E499" s="11" t="s">
        <v>7105</v>
      </c>
      <c r="F499" s="11" t="s">
        <v>7106</v>
      </c>
      <c r="G499" s="11" t="s">
        <v>7107</v>
      </c>
      <c r="H499" s="11" t="s">
        <v>7108</v>
      </c>
      <c r="I499" s="11" t="s">
        <v>7113</v>
      </c>
    </row>
    <row r="500" spans="1:9" ht="72" x14ac:dyDescent="0.55000000000000004">
      <c r="A500" s="10" t="s">
        <v>4036</v>
      </c>
      <c r="B500" s="11" t="s">
        <v>499</v>
      </c>
      <c r="C500" s="11" t="s">
        <v>7101</v>
      </c>
      <c r="D500" s="11" t="s">
        <v>7102</v>
      </c>
      <c r="E500" s="11" t="s">
        <v>7105</v>
      </c>
      <c r="F500" s="11" t="s">
        <v>7106</v>
      </c>
      <c r="G500" s="11" t="s">
        <v>7107</v>
      </c>
      <c r="H500" s="11" t="s">
        <v>7108</v>
      </c>
      <c r="I500" s="11" t="s">
        <v>7113</v>
      </c>
    </row>
    <row r="501" spans="1:9" ht="86.4" x14ac:dyDescent="0.55000000000000004">
      <c r="A501" s="10" t="s">
        <v>4037</v>
      </c>
      <c r="B501" s="11" t="s">
        <v>500</v>
      </c>
      <c r="C501" s="11" t="s">
        <v>7101</v>
      </c>
      <c r="D501" s="11" t="s">
        <v>7102</v>
      </c>
      <c r="E501" s="11" t="s">
        <v>7105</v>
      </c>
      <c r="F501" s="11" t="s">
        <v>7106</v>
      </c>
      <c r="G501" s="11" t="s">
        <v>7107</v>
      </c>
      <c r="H501" s="11" t="s">
        <v>7108</v>
      </c>
      <c r="I501" s="11" t="s">
        <v>7113</v>
      </c>
    </row>
    <row r="502" spans="1:9" ht="100.8" x14ac:dyDescent="0.55000000000000004">
      <c r="A502" s="10" t="s">
        <v>4038</v>
      </c>
      <c r="B502" s="11" t="s">
        <v>501</v>
      </c>
      <c r="C502" s="11" t="s">
        <v>7101</v>
      </c>
      <c r="D502" s="11" t="s">
        <v>7102</v>
      </c>
      <c r="E502" s="11" t="s">
        <v>7105</v>
      </c>
      <c r="F502" s="11" t="s">
        <v>7106</v>
      </c>
      <c r="G502" s="11" t="s">
        <v>7107</v>
      </c>
      <c r="H502" s="11" t="s">
        <v>7108</v>
      </c>
      <c r="I502" s="11" t="s">
        <v>7113</v>
      </c>
    </row>
    <row r="503" spans="1:9" ht="100.8" x14ac:dyDescent="0.55000000000000004">
      <c r="A503" s="10" t="s">
        <v>4039</v>
      </c>
      <c r="B503" s="11" t="s">
        <v>502</v>
      </c>
      <c r="C503" s="11" t="s">
        <v>7101</v>
      </c>
      <c r="D503" s="11" t="s">
        <v>7102</v>
      </c>
      <c r="E503" s="11" t="s">
        <v>7105</v>
      </c>
      <c r="F503" s="11">
        <v>2009</v>
      </c>
      <c r="G503" s="11" t="s">
        <v>7107</v>
      </c>
      <c r="H503" s="11" t="s">
        <v>7109</v>
      </c>
      <c r="I503" s="11" t="s">
        <v>7113</v>
      </c>
    </row>
    <row r="504" spans="1:9" ht="57.6" x14ac:dyDescent="0.55000000000000004">
      <c r="A504" s="10" t="s">
        <v>4040</v>
      </c>
      <c r="B504" s="11" t="s">
        <v>503</v>
      </c>
      <c r="C504" s="11" t="s">
        <v>7101</v>
      </c>
      <c r="D504" s="11" t="s">
        <v>7102</v>
      </c>
      <c r="E504" s="11" t="s">
        <v>7105</v>
      </c>
      <c r="F504" s="11" t="s">
        <v>7106</v>
      </c>
      <c r="G504" s="11" t="s">
        <v>7107</v>
      </c>
      <c r="H504" s="11" t="s">
        <v>7108</v>
      </c>
      <c r="I504" s="11" t="s">
        <v>7113</v>
      </c>
    </row>
    <row r="505" spans="1:9" ht="72" x14ac:dyDescent="0.55000000000000004">
      <c r="A505" s="10" t="s">
        <v>4041</v>
      </c>
      <c r="B505" s="11" t="s">
        <v>504</v>
      </c>
      <c r="C505" s="11" t="s">
        <v>7101</v>
      </c>
      <c r="D505" s="11" t="s">
        <v>7102</v>
      </c>
      <c r="E505" s="11" t="s">
        <v>7105</v>
      </c>
      <c r="F505" s="11" t="s">
        <v>7106</v>
      </c>
      <c r="G505" s="11" t="s">
        <v>7107</v>
      </c>
      <c r="H505" s="11" t="s">
        <v>7108</v>
      </c>
      <c r="I505" s="11" t="s">
        <v>7113</v>
      </c>
    </row>
    <row r="506" spans="1:9" ht="100.8" x14ac:dyDescent="0.55000000000000004">
      <c r="A506" s="10" t="s">
        <v>4042</v>
      </c>
      <c r="B506" s="11" t="s">
        <v>505</v>
      </c>
      <c r="C506" s="11" t="s">
        <v>7101</v>
      </c>
      <c r="D506" s="11" t="s">
        <v>7102</v>
      </c>
      <c r="E506" s="11" t="s">
        <v>7105</v>
      </c>
      <c r="F506" s="11" t="s">
        <v>7106</v>
      </c>
      <c r="G506" s="11" t="s">
        <v>7107</v>
      </c>
      <c r="H506" s="11" t="s">
        <v>7108</v>
      </c>
      <c r="I506" s="11" t="s">
        <v>7113</v>
      </c>
    </row>
    <row r="507" spans="1:9" ht="57.6" x14ac:dyDescent="0.55000000000000004">
      <c r="A507" s="10" t="s">
        <v>4043</v>
      </c>
      <c r="B507" s="11" t="s">
        <v>506</v>
      </c>
      <c r="C507" s="11" t="s">
        <v>7101</v>
      </c>
      <c r="D507" s="11" t="s">
        <v>7102</v>
      </c>
      <c r="E507" s="11" t="s">
        <v>7105</v>
      </c>
      <c r="F507" s="11" t="s">
        <v>7106</v>
      </c>
      <c r="G507" s="11" t="s">
        <v>7107</v>
      </c>
      <c r="H507" s="11" t="s">
        <v>7108</v>
      </c>
      <c r="I507" s="11" t="s">
        <v>7113</v>
      </c>
    </row>
    <row r="508" spans="1:9" ht="57.6" x14ac:dyDescent="0.55000000000000004">
      <c r="A508" s="10" t="s">
        <v>4044</v>
      </c>
      <c r="B508" s="11" t="s">
        <v>507</v>
      </c>
      <c r="C508" s="11" t="s">
        <v>7101</v>
      </c>
      <c r="D508" s="11" t="s">
        <v>7102</v>
      </c>
      <c r="E508" s="11" t="s">
        <v>7105</v>
      </c>
      <c r="F508" s="11" t="s">
        <v>7106</v>
      </c>
      <c r="G508" s="11" t="s">
        <v>7107</v>
      </c>
      <c r="H508" s="11" t="s">
        <v>7108</v>
      </c>
      <c r="I508" s="11" t="s">
        <v>7113</v>
      </c>
    </row>
    <row r="509" spans="1:9" ht="100.8" x14ac:dyDescent="0.55000000000000004">
      <c r="A509" s="10" t="s">
        <v>4045</v>
      </c>
      <c r="B509" s="11" t="s">
        <v>508</v>
      </c>
      <c r="C509" s="11" t="s">
        <v>7101</v>
      </c>
      <c r="D509" s="11" t="s">
        <v>7102</v>
      </c>
      <c r="E509" s="11" t="s">
        <v>7105</v>
      </c>
      <c r="F509" s="11" t="s">
        <v>7106</v>
      </c>
      <c r="G509" s="11" t="s">
        <v>7107</v>
      </c>
      <c r="H509" s="11" t="s">
        <v>7108</v>
      </c>
      <c r="I509" s="11" t="s">
        <v>7113</v>
      </c>
    </row>
    <row r="510" spans="1:9" ht="86.4" x14ac:dyDescent="0.55000000000000004">
      <c r="A510" s="10" t="s">
        <v>4046</v>
      </c>
      <c r="B510" s="11" t="s">
        <v>509</v>
      </c>
      <c r="C510" s="11" t="s">
        <v>7101</v>
      </c>
      <c r="D510" s="11" t="s">
        <v>7102</v>
      </c>
      <c r="E510" s="11" t="s">
        <v>7105</v>
      </c>
      <c r="F510" s="11" t="s">
        <v>7106</v>
      </c>
      <c r="G510" s="11" t="s">
        <v>7107</v>
      </c>
      <c r="H510" s="11" t="s">
        <v>7108</v>
      </c>
      <c r="I510" s="11" t="s">
        <v>7113</v>
      </c>
    </row>
    <row r="511" spans="1:9" ht="86.4" x14ac:dyDescent="0.55000000000000004">
      <c r="A511" s="10" t="s">
        <v>4047</v>
      </c>
      <c r="B511" s="11" t="s">
        <v>510</v>
      </c>
      <c r="C511" s="11" t="s">
        <v>7101</v>
      </c>
      <c r="D511" s="11" t="s">
        <v>7102</v>
      </c>
      <c r="E511" s="11" t="s">
        <v>7105</v>
      </c>
      <c r="F511" s="11" t="s">
        <v>7106</v>
      </c>
      <c r="G511" s="11" t="s">
        <v>7107</v>
      </c>
      <c r="H511" s="11" t="s">
        <v>7108</v>
      </c>
      <c r="I511" s="11" t="s">
        <v>7113</v>
      </c>
    </row>
    <row r="512" spans="1:9" ht="72" x14ac:dyDescent="0.55000000000000004">
      <c r="A512" s="10" t="s">
        <v>4048</v>
      </c>
      <c r="B512" s="11" t="s">
        <v>511</v>
      </c>
      <c r="C512" s="11" t="s">
        <v>7101</v>
      </c>
      <c r="D512" s="11" t="s">
        <v>7102</v>
      </c>
      <c r="E512" s="11" t="s">
        <v>7105</v>
      </c>
      <c r="F512" s="11" t="s">
        <v>7106</v>
      </c>
      <c r="G512" s="11" t="s">
        <v>7107</v>
      </c>
      <c r="H512" s="11" t="s">
        <v>7108</v>
      </c>
      <c r="I512" s="11" t="s">
        <v>7113</v>
      </c>
    </row>
    <row r="513" spans="1:9" ht="72" x14ac:dyDescent="0.55000000000000004">
      <c r="A513" s="10" t="s">
        <v>4049</v>
      </c>
      <c r="B513" s="11" t="s">
        <v>512</v>
      </c>
      <c r="C513" s="11" t="s">
        <v>7101</v>
      </c>
      <c r="D513" s="11" t="s">
        <v>7102</v>
      </c>
      <c r="E513" s="11" t="s">
        <v>7105</v>
      </c>
      <c r="F513" s="11" t="s">
        <v>7106</v>
      </c>
      <c r="G513" s="11" t="s">
        <v>7107</v>
      </c>
      <c r="H513" s="11" t="s">
        <v>7108</v>
      </c>
      <c r="I513" s="11" t="s">
        <v>7113</v>
      </c>
    </row>
    <row r="514" spans="1:9" ht="57.6" x14ac:dyDescent="0.55000000000000004">
      <c r="A514" s="10" t="s">
        <v>4050</v>
      </c>
      <c r="B514" s="11" t="s">
        <v>513</v>
      </c>
      <c r="C514" s="11" t="s">
        <v>7101</v>
      </c>
      <c r="D514" s="11" t="s">
        <v>7102</v>
      </c>
      <c r="E514" s="11" t="s">
        <v>7105</v>
      </c>
      <c r="F514" s="11" t="s">
        <v>7106</v>
      </c>
      <c r="G514" s="11" t="s">
        <v>7107</v>
      </c>
      <c r="H514" s="11" t="s">
        <v>7108</v>
      </c>
      <c r="I514" s="11" t="s">
        <v>7113</v>
      </c>
    </row>
    <row r="515" spans="1:9" ht="86.4" x14ac:dyDescent="0.55000000000000004">
      <c r="A515" s="10" t="s">
        <v>4051</v>
      </c>
      <c r="B515" s="11" t="s">
        <v>514</v>
      </c>
      <c r="C515" s="11" t="s">
        <v>7101</v>
      </c>
      <c r="D515" s="11" t="s">
        <v>7102</v>
      </c>
      <c r="E515" s="11" t="s">
        <v>7105</v>
      </c>
      <c r="F515" s="11" t="s">
        <v>7106</v>
      </c>
      <c r="G515" s="11" t="s">
        <v>7107</v>
      </c>
      <c r="H515" s="11" t="s">
        <v>7108</v>
      </c>
      <c r="I515" s="11" t="s">
        <v>7113</v>
      </c>
    </row>
    <row r="516" spans="1:9" ht="86.4" x14ac:dyDescent="0.55000000000000004">
      <c r="A516" s="10" t="s">
        <v>4052</v>
      </c>
      <c r="B516" s="11" t="s">
        <v>515</v>
      </c>
      <c r="C516" s="11" t="s">
        <v>7101</v>
      </c>
      <c r="D516" s="11" t="s">
        <v>7102</v>
      </c>
      <c r="E516" s="11" t="s">
        <v>7105</v>
      </c>
      <c r="F516" s="11" t="s">
        <v>7106</v>
      </c>
      <c r="G516" s="11" t="s">
        <v>7107</v>
      </c>
      <c r="H516" s="11" t="s">
        <v>7108</v>
      </c>
      <c r="I516" s="11" t="s">
        <v>7113</v>
      </c>
    </row>
    <row r="517" spans="1:9" ht="86.4" x14ac:dyDescent="0.55000000000000004">
      <c r="A517" s="10" t="s">
        <v>4053</v>
      </c>
      <c r="B517" s="11" t="s">
        <v>516</v>
      </c>
      <c r="C517" s="11" t="s">
        <v>7101</v>
      </c>
      <c r="D517" s="11" t="s">
        <v>7102</v>
      </c>
      <c r="E517" s="11" t="s">
        <v>7105</v>
      </c>
      <c r="F517" s="11" t="s">
        <v>7106</v>
      </c>
      <c r="G517" s="11" t="s">
        <v>7107</v>
      </c>
      <c r="H517" s="11" t="s">
        <v>7108</v>
      </c>
      <c r="I517" s="11" t="s">
        <v>7113</v>
      </c>
    </row>
    <row r="518" spans="1:9" ht="86.4" x14ac:dyDescent="0.55000000000000004">
      <c r="A518" s="10" t="s">
        <v>4054</v>
      </c>
      <c r="B518" s="11" t="s">
        <v>517</v>
      </c>
      <c r="C518" s="11" t="s">
        <v>7101</v>
      </c>
      <c r="D518" s="11" t="s">
        <v>7102</v>
      </c>
      <c r="E518" s="11" t="s">
        <v>7105</v>
      </c>
      <c r="F518" s="11" t="s">
        <v>7106</v>
      </c>
      <c r="G518" s="11" t="s">
        <v>7107</v>
      </c>
      <c r="H518" s="11" t="s">
        <v>7108</v>
      </c>
      <c r="I518" s="11" t="s">
        <v>7113</v>
      </c>
    </row>
    <row r="519" spans="1:9" ht="57.6" x14ac:dyDescent="0.55000000000000004">
      <c r="A519" s="10" t="s">
        <v>4055</v>
      </c>
      <c r="B519" s="11" t="s">
        <v>518</v>
      </c>
      <c r="C519" s="11" t="s">
        <v>7101</v>
      </c>
      <c r="D519" s="11" t="s">
        <v>7102</v>
      </c>
      <c r="E519" s="11" t="s">
        <v>7105</v>
      </c>
      <c r="F519" s="11" t="s">
        <v>7106</v>
      </c>
      <c r="G519" s="11" t="s">
        <v>7107</v>
      </c>
      <c r="H519" s="11" t="s">
        <v>7108</v>
      </c>
      <c r="I519" s="11" t="s">
        <v>7113</v>
      </c>
    </row>
    <row r="520" spans="1:9" ht="72" x14ac:dyDescent="0.55000000000000004">
      <c r="A520" s="10" t="s">
        <v>4056</v>
      </c>
      <c r="B520" s="11" t="s">
        <v>519</v>
      </c>
      <c r="C520" s="11" t="s">
        <v>7101</v>
      </c>
      <c r="D520" s="11" t="s">
        <v>7102</v>
      </c>
      <c r="E520" s="11" t="s">
        <v>7105</v>
      </c>
      <c r="F520" s="11" t="s">
        <v>7106</v>
      </c>
      <c r="G520" s="11" t="s">
        <v>7107</v>
      </c>
      <c r="H520" s="11" t="s">
        <v>7108</v>
      </c>
      <c r="I520" s="11" t="s">
        <v>7113</v>
      </c>
    </row>
    <row r="521" spans="1:9" ht="86.4" x14ac:dyDescent="0.55000000000000004">
      <c r="A521" s="10" t="s">
        <v>4057</v>
      </c>
      <c r="B521" s="11" t="s">
        <v>520</v>
      </c>
      <c r="C521" s="11" t="s">
        <v>7101</v>
      </c>
      <c r="D521" s="11" t="s">
        <v>7102</v>
      </c>
      <c r="E521" s="11" t="s">
        <v>7105</v>
      </c>
      <c r="F521" s="11" t="s">
        <v>7106</v>
      </c>
      <c r="G521" s="11" t="s">
        <v>7107</v>
      </c>
      <c r="H521" s="11" t="s">
        <v>7108</v>
      </c>
      <c r="I521" s="11" t="s">
        <v>7113</v>
      </c>
    </row>
    <row r="522" spans="1:9" ht="86.4" x14ac:dyDescent="0.55000000000000004">
      <c r="A522" s="10" t="s">
        <v>4058</v>
      </c>
      <c r="B522" s="11" t="s">
        <v>521</v>
      </c>
      <c r="C522" s="11" t="s">
        <v>7101</v>
      </c>
      <c r="D522" s="11" t="s">
        <v>7102</v>
      </c>
      <c r="E522" s="11" t="s">
        <v>7105</v>
      </c>
      <c r="F522" s="11" t="s">
        <v>7106</v>
      </c>
      <c r="G522" s="11" t="s">
        <v>7107</v>
      </c>
      <c r="H522" s="11" t="s">
        <v>7108</v>
      </c>
      <c r="I522" s="11" t="s">
        <v>7113</v>
      </c>
    </row>
    <row r="523" spans="1:9" ht="86.4" x14ac:dyDescent="0.55000000000000004">
      <c r="A523" s="10" t="s">
        <v>4059</v>
      </c>
      <c r="B523" s="11" t="s">
        <v>522</v>
      </c>
      <c r="C523" s="11" t="s">
        <v>7101</v>
      </c>
      <c r="D523" s="11" t="s">
        <v>7102</v>
      </c>
      <c r="E523" s="11" t="s">
        <v>7105</v>
      </c>
      <c r="F523" s="11" t="s">
        <v>7106</v>
      </c>
      <c r="G523" s="11" t="s">
        <v>7107</v>
      </c>
      <c r="H523" s="11" t="s">
        <v>7108</v>
      </c>
      <c r="I523" s="11" t="s">
        <v>7113</v>
      </c>
    </row>
    <row r="524" spans="1:9" ht="43.2" x14ac:dyDescent="0.55000000000000004">
      <c r="A524" s="10" t="s">
        <v>4060</v>
      </c>
      <c r="B524" s="11" t="s">
        <v>523</v>
      </c>
      <c r="C524" s="11" t="s">
        <v>7101</v>
      </c>
      <c r="D524" s="11" t="s">
        <v>7102</v>
      </c>
      <c r="E524" s="11" t="s">
        <v>7105</v>
      </c>
      <c r="F524" s="11" t="s">
        <v>7106</v>
      </c>
      <c r="G524" s="11" t="s">
        <v>7107</v>
      </c>
      <c r="H524" s="11" t="s">
        <v>7108</v>
      </c>
      <c r="I524" s="11" t="s">
        <v>7113</v>
      </c>
    </row>
    <row r="525" spans="1:9" ht="86.4" x14ac:dyDescent="0.55000000000000004">
      <c r="A525" s="10" t="s">
        <v>4061</v>
      </c>
      <c r="B525" s="11" t="s">
        <v>524</v>
      </c>
      <c r="C525" s="11" t="s">
        <v>7101</v>
      </c>
      <c r="D525" s="11" t="s">
        <v>7102</v>
      </c>
      <c r="E525" s="11" t="s">
        <v>7105</v>
      </c>
      <c r="F525" s="11" t="s">
        <v>7106</v>
      </c>
      <c r="G525" s="11" t="s">
        <v>7107</v>
      </c>
      <c r="H525" s="11" t="s">
        <v>7108</v>
      </c>
      <c r="I525" s="11" t="s">
        <v>7113</v>
      </c>
    </row>
    <row r="526" spans="1:9" ht="43.2" x14ac:dyDescent="0.55000000000000004">
      <c r="A526" s="10" t="s">
        <v>4062</v>
      </c>
      <c r="B526" s="11" t="s">
        <v>525</v>
      </c>
      <c r="C526" s="11" t="s">
        <v>7101</v>
      </c>
      <c r="D526" s="11" t="s">
        <v>7102</v>
      </c>
      <c r="E526" s="11" t="s">
        <v>7105</v>
      </c>
      <c r="F526" s="11" t="s">
        <v>7106</v>
      </c>
      <c r="G526" s="11" t="s">
        <v>7107</v>
      </c>
      <c r="H526" s="11" t="s">
        <v>7108</v>
      </c>
      <c r="I526" s="11" t="s">
        <v>7113</v>
      </c>
    </row>
    <row r="527" spans="1:9" ht="72" x14ac:dyDescent="0.55000000000000004">
      <c r="A527" s="10" t="s">
        <v>4063</v>
      </c>
      <c r="B527" s="11" t="s">
        <v>526</v>
      </c>
      <c r="C527" s="11" t="s">
        <v>7101</v>
      </c>
      <c r="D527" s="11" t="s">
        <v>7102</v>
      </c>
      <c r="E527" s="11" t="s">
        <v>7105</v>
      </c>
      <c r="F527" s="11" t="s">
        <v>7106</v>
      </c>
      <c r="G527" s="11" t="s">
        <v>7107</v>
      </c>
      <c r="H527" s="11" t="s">
        <v>7108</v>
      </c>
      <c r="I527" s="11" t="s">
        <v>7113</v>
      </c>
    </row>
    <row r="528" spans="1:9" ht="43.2" x14ac:dyDescent="0.55000000000000004">
      <c r="A528" s="10" t="s">
        <v>4064</v>
      </c>
      <c r="B528" s="11" t="s">
        <v>527</v>
      </c>
      <c r="C528" s="11" t="s">
        <v>7101</v>
      </c>
      <c r="D528" s="11" t="s">
        <v>7102</v>
      </c>
      <c r="E528" s="11" t="s">
        <v>7105</v>
      </c>
      <c r="F528" s="11" t="s">
        <v>7106</v>
      </c>
      <c r="G528" s="11" t="s">
        <v>7107</v>
      </c>
      <c r="H528" s="11" t="s">
        <v>7108</v>
      </c>
      <c r="I528" s="11" t="s">
        <v>7113</v>
      </c>
    </row>
    <row r="529" spans="1:9" ht="43.2" x14ac:dyDescent="0.55000000000000004">
      <c r="A529" s="10" t="s">
        <v>4065</v>
      </c>
      <c r="B529" s="11" t="s">
        <v>528</v>
      </c>
      <c r="C529" s="11" t="s">
        <v>7101</v>
      </c>
      <c r="D529" s="11" t="s">
        <v>7102</v>
      </c>
      <c r="E529" s="11" t="s">
        <v>7105</v>
      </c>
      <c r="F529" s="11" t="s">
        <v>7106</v>
      </c>
      <c r="G529" s="11" t="s">
        <v>7107</v>
      </c>
      <c r="H529" s="11" t="s">
        <v>7108</v>
      </c>
      <c r="I529" s="11" t="s">
        <v>7113</v>
      </c>
    </row>
    <row r="530" spans="1:9" ht="57.6" x14ac:dyDescent="0.55000000000000004">
      <c r="A530" s="10" t="s">
        <v>4066</v>
      </c>
      <c r="B530" s="11" t="s">
        <v>529</v>
      </c>
      <c r="C530" s="11" t="s">
        <v>7101</v>
      </c>
      <c r="D530" s="11" t="s">
        <v>7102</v>
      </c>
      <c r="E530" s="11" t="s">
        <v>7105</v>
      </c>
      <c r="F530" s="11" t="s">
        <v>7106</v>
      </c>
      <c r="G530" s="11" t="s">
        <v>7107</v>
      </c>
      <c r="H530" s="11" t="s">
        <v>7108</v>
      </c>
      <c r="I530" s="11" t="s">
        <v>7113</v>
      </c>
    </row>
    <row r="531" spans="1:9" ht="43.2" x14ac:dyDescent="0.55000000000000004">
      <c r="A531" s="10" t="s">
        <v>4067</v>
      </c>
      <c r="B531" s="11" t="s">
        <v>530</v>
      </c>
      <c r="C531" s="11" t="s">
        <v>7101</v>
      </c>
      <c r="D531" s="11" t="s">
        <v>7102</v>
      </c>
      <c r="E531" s="11" t="s">
        <v>7105</v>
      </c>
      <c r="F531" s="11" t="s">
        <v>7106</v>
      </c>
      <c r="G531" s="11" t="s">
        <v>7107</v>
      </c>
      <c r="H531" s="11" t="s">
        <v>7108</v>
      </c>
      <c r="I531" s="11" t="s">
        <v>7113</v>
      </c>
    </row>
    <row r="532" spans="1:9" ht="72" x14ac:dyDescent="0.55000000000000004">
      <c r="A532" s="10" t="s">
        <v>4068</v>
      </c>
      <c r="B532" s="11" t="s">
        <v>531</v>
      </c>
      <c r="C532" s="11" t="s">
        <v>7101</v>
      </c>
      <c r="D532" s="11" t="s">
        <v>7102</v>
      </c>
      <c r="E532" s="11" t="s">
        <v>7105</v>
      </c>
      <c r="F532" s="11" t="s">
        <v>7106</v>
      </c>
      <c r="G532" s="11" t="s">
        <v>7107</v>
      </c>
      <c r="H532" s="11" t="s">
        <v>7108</v>
      </c>
      <c r="I532" s="11" t="s">
        <v>7113</v>
      </c>
    </row>
    <row r="533" spans="1:9" ht="86.4" x14ac:dyDescent="0.55000000000000004">
      <c r="A533" s="10" t="s">
        <v>4069</v>
      </c>
      <c r="B533" s="11" t="s">
        <v>532</v>
      </c>
      <c r="C533" s="11" t="s">
        <v>7101</v>
      </c>
      <c r="D533" s="11" t="s">
        <v>7102</v>
      </c>
      <c r="E533" s="11" t="s">
        <v>7105</v>
      </c>
      <c r="F533" s="11" t="s">
        <v>7106</v>
      </c>
      <c r="G533" s="11" t="s">
        <v>7107</v>
      </c>
      <c r="H533" s="11" t="s">
        <v>7108</v>
      </c>
      <c r="I533" s="11" t="s">
        <v>7113</v>
      </c>
    </row>
    <row r="534" spans="1:9" ht="72" x14ac:dyDescent="0.55000000000000004">
      <c r="A534" s="10" t="s">
        <v>4070</v>
      </c>
      <c r="B534" s="11" t="s">
        <v>533</v>
      </c>
      <c r="C534" s="11" t="s">
        <v>7101</v>
      </c>
      <c r="D534" s="11" t="s">
        <v>7102</v>
      </c>
      <c r="E534" s="11" t="s">
        <v>7105</v>
      </c>
      <c r="F534" s="11" t="s">
        <v>7106</v>
      </c>
      <c r="G534" s="11" t="s">
        <v>7107</v>
      </c>
      <c r="H534" s="11" t="s">
        <v>7108</v>
      </c>
      <c r="I534" s="11" t="s">
        <v>7113</v>
      </c>
    </row>
    <row r="535" spans="1:9" ht="72" x14ac:dyDescent="0.55000000000000004">
      <c r="A535" s="10" t="s">
        <v>4071</v>
      </c>
      <c r="B535" s="11" t="s">
        <v>534</v>
      </c>
      <c r="C535" s="11" t="s">
        <v>7101</v>
      </c>
      <c r="D535" s="11" t="s">
        <v>7102</v>
      </c>
      <c r="E535" s="11" t="s">
        <v>7105</v>
      </c>
      <c r="F535" s="11" t="s">
        <v>7106</v>
      </c>
      <c r="G535" s="11" t="s">
        <v>7107</v>
      </c>
      <c r="H535" s="11" t="s">
        <v>7108</v>
      </c>
      <c r="I535" s="11" t="s">
        <v>7113</v>
      </c>
    </row>
    <row r="536" spans="1:9" ht="72" x14ac:dyDescent="0.55000000000000004">
      <c r="A536" s="10" t="s">
        <v>4072</v>
      </c>
      <c r="B536" s="11" t="s">
        <v>535</v>
      </c>
      <c r="C536" s="11" t="s">
        <v>7101</v>
      </c>
      <c r="D536" s="11" t="s">
        <v>7102</v>
      </c>
      <c r="E536" s="11" t="s">
        <v>7105</v>
      </c>
      <c r="F536" s="11" t="s">
        <v>7106</v>
      </c>
      <c r="G536" s="11" t="s">
        <v>7107</v>
      </c>
      <c r="H536" s="11" t="s">
        <v>7108</v>
      </c>
      <c r="I536" s="11" t="s">
        <v>7113</v>
      </c>
    </row>
    <row r="537" spans="1:9" ht="57.6" x14ac:dyDescent="0.55000000000000004">
      <c r="A537" s="10" t="s">
        <v>4073</v>
      </c>
      <c r="B537" s="11" t="s">
        <v>536</v>
      </c>
      <c r="C537" s="11" t="s">
        <v>7101</v>
      </c>
      <c r="D537" s="11" t="s">
        <v>7102</v>
      </c>
      <c r="E537" s="11" t="s">
        <v>7105</v>
      </c>
      <c r="F537" s="11" t="s">
        <v>7106</v>
      </c>
      <c r="G537" s="11" t="s">
        <v>7107</v>
      </c>
      <c r="H537" s="11" t="s">
        <v>7108</v>
      </c>
      <c r="I537" s="11" t="s">
        <v>7113</v>
      </c>
    </row>
    <row r="538" spans="1:9" ht="57.6" x14ac:dyDescent="0.55000000000000004">
      <c r="A538" s="10" t="s">
        <v>4074</v>
      </c>
      <c r="B538" s="11" t="s">
        <v>537</v>
      </c>
      <c r="C538" s="11" t="s">
        <v>7101</v>
      </c>
      <c r="D538" s="11" t="s">
        <v>7102</v>
      </c>
      <c r="E538" s="11" t="s">
        <v>7105</v>
      </c>
      <c r="F538" s="11" t="s">
        <v>7106</v>
      </c>
      <c r="G538" s="11" t="s">
        <v>7107</v>
      </c>
      <c r="H538" s="11" t="s">
        <v>7108</v>
      </c>
      <c r="I538" s="11" t="s">
        <v>7113</v>
      </c>
    </row>
    <row r="539" spans="1:9" ht="86.4" x14ac:dyDescent="0.55000000000000004">
      <c r="A539" s="10" t="s">
        <v>4075</v>
      </c>
      <c r="B539" s="11" t="s">
        <v>538</v>
      </c>
      <c r="C539" s="11" t="s">
        <v>7101</v>
      </c>
      <c r="D539" s="11" t="s">
        <v>7102</v>
      </c>
      <c r="E539" s="11" t="s">
        <v>7105</v>
      </c>
      <c r="F539" s="11" t="s">
        <v>7106</v>
      </c>
      <c r="G539" s="11" t="s">
        <v>7107</v>
      </c>
      <c r="H539" s="11" t="s">
        <v>7108</v>
      </c>
      <c r="I539" s="11" t="s">
        <v>7113</v>
      </c>
    </row>
    <row r="540" spans="1:9" ht="86.4" x14ac:dyDescent="0.55000000000000004">
      <c r="A540" s="10" t="s">
        <v>4076</v>
      </c>
      <c r="B540" s="11" t="s">
        <v>539</v>
      </c>
      <c r="C540" s="11" t="s">
        <v>7101</v>
      </c>
      <c r="D540" s="11" t="s">
        <v>7102</v>
      </c>
      <c r="E540" s="11" t="s">
        <v>7105</v>
      </c>
      <c r="F540" s="11" t="s">
        <v>7106</v>
      </c>
      <c r="G540" s="11" t="s">
        <v>7107</v>
      </c>
      <c r="H540" s="11" t="s">
        <v>7108</v>
      </c>
      <c r="I540" s="11" t="s">
        <v>7113</v>
      </c>
    </row>
    <row r="541" spans="1:9" ht="57.6" x14ac:dyDescent="0.55000000000000004">
      <c r="A541" s="10" t="s">
        <v>4077</v>
      </c>
      <c r="B541" s="11" t="s">
        <v>540</v>
      </c>
      <c r="C541" s="11" t="s">
        <v>7101</v>
      </c>
      <c r="D541" s="11" t="s">
        <v>7102</v>
      </c>
      <c r="E541" s="11" t="s">
        <v>7105</v>
      </c>
      <c r="F541" s="11" t="s">
        <v>7106</v>
      </c>
      <c r="G541" s="11" t="s">
        <v>7107</v>
      </c>
      <c r="H541" s="11" t="s">
        <v>7108</v>
      </c>
      <c r="I541" s="11" t="s">
        <v>7113</v>
      </c>
    </row>
    <row r="542" spans="1:9" ht="100.8" x14ac:dyDescent="0.55000000000000004">
      <c r="A542" s="10" t="s">
        <v>4078</v>
      </c>
      <c r="B542" s="11" t="s">
        <v>541</v>
      </c>
      <c r="C542" s="11" t="s">
        <v>7101</v>
      </c>
      <c r="D542" s="11" t="s">
        <v>7102</v>
      </c>
      <c r="E542" s="11" t="s">
        <v>7105</v>
      </c>
      <c r="F542" s="11" t="s">
        <v>7106</v>
      </c>
      <c r="G542" s="11" t="s">
        <v>7107</v>
      </c>
      <c r="H542" s="11" t="s">
        <v>7108</v>
      </c>
      <c r="I542" s="11" t="s">
        <v>7113</v>
      </c>
    </row>
    <row r="543" spans="1:9" ht="43.2" x14ac:dyDescent="0.55000000000000004">
      <c r="A543" s="10" t="s">
        <v>4079</v>
      </c>
      <c r="B543" s="11" t="s">
        <v>542</v>
      </c>
      <c r="C543" s="11" t="s">
        <v>7101</v>
      </c>
      <c r="D543" s="11" t="s">
        <v>7102</v>
      </c>
      <c r="E543" s="11" t="s">
        <v>7105</v>
      </c>
      <c r="F543" s="11" t="s">
        <v>7106</v>
      </c>
      <c r="G543" s="11" t="s">
        <v>7107</v>
      </c>
      <c r="H543" s="11" t="s">
        <v>7108</v>
      </c>
      <c r="I543" s="11" t="s">
        <v>7113</v>
      </c>
    </row>
    <row r="544" spans="1:9" ht="43.2" x14ac:dyDescent="0.55000000000000004">
      <c r="A544" s="10" t="s">
        <v>4080</v>
      </c>
      <c r="B544" s="11" t="s">
        <v>543</v>
      </c>
      <c r="C544" s="11" t="s">
        <v>7101</v>
      </c>
      <c r="D544" s="11" t="s">
        <v>7102</v>
      </c>
      <c r="E544" s="11" t="s">
        <v>7105</v>
      </c>
      <c r="F544" s="11" t="s">
        <v>7106</v>
      </c>
      <c r="G544" s="11" t="s">
        <v>7107</v>
      </c>
      <c r="H544" s="11" t="s">
        <v>7108</v>
      </c>
      <c r="I544" s="11" t="s">
        <v>7113</v>
      </c>
    </row>
    <row r="545" spans="1:9" ht="100.8" x14ac:dyDescent="0.55000000000000004">
      <c r="A545" s="10" t="s">
        <v>4081</v>
      </c>
      <c r="B545" s="11" t="s">
        <v>544</v>
      </c>
      <c r="C545" s="11" t="s">
        <v>7101</v>
      </c>
      <c r="D545" s="11" t="s">
        <v>7102</v>
      </c>
      <c r="E545" s="11" t="s">
        <v>7105</v>
      </c>
      <c r="F545" s="11" t="s">
        <v>7106</v>
      </c>
      <c r="G545" s="11" t="s">
        <v>7107</v>
      </c>
      <c r="H545" s="11" t="s">
        <v>7108</v>
      </c>
      <c r="I545" s="11" t="s">
        <v>7113</v>
      </c>
    </row>
    <row r="546" spans="1:9" ht="72" x14ac:dyDescent="0.55000000000000004">
      <c r="A546" s="10" t="s">
        <v>4082</v>
      </c>
      <c r="B546" s="11" t="s">
        <v>545</v>
      </c>
      <c r="C546" s="11" t="s">
        <v>7101</v>
      </c>
      <c r="D546" s="11" t="s">
        <v>7102</v>
      </c>
      <c r="E546" s="11" t="s">
        <v>7105</v>
      </c>
      <c r="F546" s="11" t="s">
        <v>7106</v>
      </c>
      <c r="G546" s="11" t="s">
        <v>7107</v>
      </c>
      <c r="H546" s="11" t="s">
        <v>7108</v>
      </c>
      <c r="I546" s="11" t="s">
        <v>7113</v>
      </c>
    </row>
    <row r="547" spans="1:9" ht="43.2" x14ac:dyDescent="0.55000000000000004">
      <c r="A547" s="10" t="s">
        <v>4083</v>
      </c>
      <c r="B547" s="11" t="s">
        <v>546</v>
      </c>
      <c r="C547" s="11" t="s">
        <v>7101</v>
      </c>
      <c r="D547" s="11" t="s">
        <v>7102</v>
      </c>
      <c r="E547" s="11" t="s">
        <v>7105</v>
      </c>
      <c r="F547" s="11" t="s">
        <v>7106</v>
      </c>
      <c r="G547" s="11" t="s">
        <v>7107</v>
      </c>
      <c r="H547" s="11" t="s">
        <v>7108</v>
      </c>
      <c r="I547" s="11" t="s">
        <v>7113</v>
      </c>
    </row>
    <row r="548" spans="1:9" ht="72" x14ac:dyDescent="0.55000000000000004">
      <c r="A548" s="10" t="s">
        <v>4084</v>
      </c>
      <c r="B548" s="11" t="s">
        <v>547</v>
      </c>
      <c r="C548" s="11" t="s">
        <v>7101</v>
      </c>
      <c r="D548" s="11" t="s">
        <v>7102</v>
      </c>
      <c r="E548" s="11" t="s">
        <v>7105</v>
      </c>
      <c r="F548" s="11" t="s">
        <v>7106</v>
      </c>
      <c r="G548" s="11" t="s">
        <v>7107</v>
      </c>
      <c r="H548" s="11" t="s">
        <v>7108</v>
      </c>
      <c r="I548" s="11" t="s">
        <v>7113</v>
      </c>
    </row>
    <row r="549" spans="1:9" ht="86.4" x14ac:dyDescent="0.55000000000000004">
      <c r="A549" s="10" t="s">
        <v>4085</v>
      </c>
      <c r="B549" s="11" t="s">
        <v>548</v>
      </c>
      <c r="C549" s="11" t="s">
        <v>7101</v>
      </c>
      <c r="D549" s="11" t="s">
        <v>7102</v>
      </c>
      <c r="E549" s="11" t="s">
        <v>7105</v>
      </c>
      <c r="F549" s="11" t="s">
        <v>7106</v>
      </c>
      <c r="G549" s="11" t="s">
        <v>7107</v>
      </c>
      <c r="H549" s="11" t="s">
        <v>7108</v>
      </c>
      <c r="I549" s="11" t="s">
        <v>7113</v>
      </c>
    </row>
    <row r="550" spans="1:9" ht="100.8" x14ac:dyDescent="0.55000000000000004">
      <c r="A550" s="10" t="s">
        <v>4086</v>
      </c>
      <c r="B550" s="11" t="s">
        <v>549</v>
      </c>
      <c r="C550" s="11" t="s">
        <v>7101</v>
      </c>
      <c r="D550" s="11" t="s">
        <v>7102</v>
      </c>
      <c r="E550" s="11" t="s">
        <v>7105</v>
      </c>
      <c r="F550" s="11" t="s">
        <v>7106</v>
      </c>
      <c r="G550" s="11" t="s">
        <v>7107</v>
      </c>
      <c r="H550" s="11" t="s">
        <v>7108</v>
      </c>
      <c r="I550" s="11" t="s">
        <v>7113</v>
      </c>
    </row>
    <row r="551" spans="1:9" ht="57.6" x14ac:dyDescent="0.55000000000000004">
      <c r="A551" s="10" t="s">
        <v>4087</v>
      </c>
      <c r="B551" s="11" t="s">
        <v>550</v>
      </c>
      <c r="C551" s="11" t="s">
        <v>7101</v>
      </c>
      <c r="D551" s="11" t="s">
        <v>7102</v>
      </c>
      <c r="E551" s="11" t="s">
        <v>7105</v>
      </c>
      <c r="F551" s="11" t="s">
        <v>7106</v>
      </c>
      <c r="G551" s="11" t="s">
        <v>7107</v>
      </c>
      <c r="H551" s="11" t="s">
        <v>7108</v>
      </c>
      <c r="I551" s="11" t="s">
        <v>7113</v>
      </c>
    </row>
    <row r="552" spans="1:9" ht="43.2" x14ac:dyDescent="0.55000000000000004">
      <c r="A552" s="10" t="s">
        <v>4088</v>
      </c>
      <c r="B552" s="11" t="s">
        <v>551</v>
      </c>
      <c r="C552" s="11" t="s">
        <v>7101</v>
      </c>
      <c r="D552" s="11" t="s">
        <v>7102</v>
      </c>
      <c r="E552" s="11" t="s">
        <v>7105</v>
      </c>
      <c r="F552" s="11" t="s">
        <v>7106</v>
      </c>
      <c r="G552" s="11" t="s">
        <v>7107</v>
      </c>
      <c r="H552" s="11" t="s">
        <v>7108</v>
      </c>
      <c r="I552" s="11" t="s">
        <v>7113</v>
      </c>
    </row>
    <row r="553" spans="1:9" ht="57.6" x14ac:dyDescent="0.55000000000000004">
      <c r="A553" s="10" t="s">
        <v>4089</v>
      </c>
      <c r="B553" s="11" t="s">
        <v>552</v>
      </c>
      <c r="C553" s="11" t="s">
        <v>7101</v>
      </c>
      <c r="D553" s="11" t="s">
        <v>7102</v>
      </c>
      <c r="E553" s="11" t="s">
        <v>7105</v>
      </c>
      <c r="F553" s="11" t="s">
        <v>7106</v>
      </c>
      <c r="G553" s="11" t="s">
        <v>7107</v>
      </c>
      <c r="H553" s="11" t="s">
        <v>7108</v>
      </c>
      <c r="I553" s="11" t="s">
        <v>7113</v>
      </c>
    </row>
    <row r="554" spans="1:9" ht="57.6" x14ac:dyDescent="0.55000000000000004">
      <c r="A554" s="10" t="s">
        <v>4090</v>
      </c>
      <c r="B554" s="11" t="s">
        <v>553</v>
      </c>
      <c r="C554" s="11" t="s">
        <v>7101</v>
      </c>
      <c r="D554" s="11" t="s">
        <v>7102</v>
      </c>
      <c r="E554" s="11" t="s">
        <v>7105</v>
      </c>
      <c r="F554" s="11" t="s">
        <v>7106</v>
      </c>
      <c r="G554" s="11" t="s">
        <v>7107</v>
      </c>
      <c r="H554" s="11" t="s">
        <v>7108</v>
      </c>
      <c r="I554" s="11" t="s">
        <v>7113</v>
      </c>
    </row>
    <row r="555" spans="1:9" ht="86.4" x14ac:dyDescent="0.55000000000000004">
      <c r="A555" s="10" t="s">
        <v>4091</v>
      </c>
      <c r="B555" s="11" t="s">
        <v>554</v>
      </c>
      <c r="C555" s="11" t="s">
        <v>7101</v>
      </c>
      <c r="D555" s="11" t="s">
        <v>7102</v>
      </c>
      <c r="E555" s="11" t="s">
        <v>7105</v>
      </c>
      <c r="F555" s="11" t="s">
        <v>7106</v>
      </c>
      <c r="G555" s="11" t="s">
        <v>7107</v>
      </c>
      <c r="H555" s="11" t="s">
        <v>7108</v>
      </c>
      <c r="I555" s="11" t="s">
        <v>7113</v>
      </c>
    </row>
    <row r="556" spans="1:9" ht="86.4" x14ac:dyDescent="0.55000000000000004">
      <c r="A556" s="10" t="s">
        <v>4092</v>
      </c>
      <c r="B556" s="11" t="s">
        <v>555</v>
      </c>
      <c r="C556" s="11" t="s">
        <v>7101</v>
      </c>
      <c r="D556" s="11" t="s">
        <v>7102</v>
      </c>
      <c r="E556" s="11" t="s">
        <v>7105</v>
      </c>
      <c r="F556" s="11" t="s">
        <v>7106</v>
      </c>
      <c r="G556" s="11" t="s">
        <v>7107</v>
      </c>
      <c r="H556" s="11" t="s">
        <v>7108</v>
      </c>
      <c r="I556" s="11" t="s">
        <v>7113</v>
      </c>
    </row>
    <row r="557" spans="1:9" ht="57.6" x14ac:dyDescent="0.55000000000000004">
      <c r="A557" s="10" t="s">
        <v>4093</v>
      </c>
      <c r="B557" s="11" t="s">
        <v>556</v>
      </c>
      <c r="C557" s="11" t="s">
        <v>7101</v>
      </c>
      <c r="D557" s="11" t="s">
        <v>7102</v>
      </c>
      <c r="E557" s="11" t="s">
        <v>7105</v>
      </c>
      <c r="F557" s="11" t="s">
        <v>7106</v>
      </c>
      <c r="G557" s="11" t="s">
        <v>7107</v>
      </c>
      <c r="H557" s="11" t="s">
        <v>7108</v>
      </c>
      <c r="I557" s="11" t="s">
        <v>7113</v>
      </c>
    </row>
    <row r="558" spans="1:9" ht="86.4" x14ac:dyDescent="0.55000000000000004">
      <c r="A558" s="10" t="s">
        <v>4094</v>
      </c>
      <c r="B558" s="11" t="s">
        <v>557</v>
      </c>
      <c r="C558" s="11" t="s">
        <v>7101</v>
      </c>
      <c r="D558" s="11" t="s">
        <v>7102</v>
      </c>
      <c r="E558" s="11" t="s">
        <v>7105</v>
      </c>
      <c r="F558" s="11" t="s">
        <v>7106</v>
      </c>
      <c r="G558" s="11" t="s">
        <v>7107</v>
      </c>
      <c r="H558" s="11" t="s">
        <v>7108</v>
      </c>
      <c r="I558" s="11" t="s">
        <v>7113</v>
      </c>
    </row>
    <row r="559" spans="1:9" ht="43.2" x14ac:dyDescent="0.55000000000000004">
      <c r="A559" s="10" t="s">
        <v>4095</v>
      </c>
      <c r="B559" s="11" t="s">
        <v>558</v>
      </c>
      <c r="C559" s="11" t="s">
        <v>7101</v>
      </c>
      <c r="D559" s="11" t="s">
        <v>7102</v>
      </c>
      <c r="E559" s="11" t="s">
        <v>7105</v>
      </c>
      <c r="F559" s="11" t="s">
        <v>7106</v>
      </c>
      <c r="G559" s="11" t="s">
        <v>7107</v>
      </c>
      <c r="H559" s="11" t="s">
        <v>7108</v>
      </c>
      <c r="I559" s="11" t="s">
        <v>7113</v>
      </c>
    </row>
    <row r="560" spans="1:9" ht="72" x14ac:dyDescent="0.55000000000000004">
      <c r="A560" s="10" t="s">
        <v>4096</v>
      </c>
      <c r="B560" s="11" t="s">
        <v>559</v>
      </c>
      <c r="C560" s="11" t="s">
        <v>7101</v>
      </c>
      <c r="D560" s="11" t="s">
        <v>7102</v>
      </c>
      <c r="E560" s="11" t="s">
        <v>7105</v>
      </c>
      <c r="F560" s="11" t="s">
        <v>7106</v>
      </c>
      <c r="G560" s="11" t="s">
        <v>7107</v>
      </c>
      <c r="H560" s="11" t="s">
        <v>7108</v>
      </c>
      <c r="I560" s="11" t="s">
        <v>7113</v>
      </c>
    </row>
    <row r="561" spans="1:9" ht="43.2" x14ac:dyDescent="0.55000000000000004">
      <c r="A561" s="10" t="s">
        <v>4097</v>
      </c>
      <c r="B561" s="11" t="s">
        <v>560</v>
      </c>
      <c r="C561" s="11" t="s">
        <v>7101</v>
      </c>
      <c r="D561" s="11" t="s">
        <v>7102</v>
      </c>
      <c r="E561" s="11" t="s">
        <v>7105</v>
      </c>
      <c r="F561" s="11" t="s">
        <v>7106</v>
      </c>
      <c r="G561" s="11" t="s">
        <v>7107</v>
      </c>
      <c r="H561" s="11" t="s">
        <v>7108</v>
      </c>
      <c r="I561" s="11" t="s">
        <v>7113</v>
      </c>
    </row>
    <row r="562" spans="1:9" ht="43.2" x14ac:dyDescent="0.55000000000000004">
      <c r="A562" s="10" t="s">
        <v>4098</v>
      </c>
      <c r="B562" s="11" t="s">
        <v>561</v>
      </c>
      <c r="C562" s="11" t="s">
        <v>7101</v>
      </c>
      <c r="D562" s="11" t="s">
        <v>7102</v>
      </c>
      <c r="E562" s="11" t="s">
        <v>7105</v>
      </c>
      <c r="F562" s="11" t="s">
        <v>7106</v>
      </c>
      <c r="G562" s="11" t="s">
        <v>7107</v>
      </c>
      <c r="H562" s="11" t="s">
        <v>7108</v>
      </c>
      <c r="I562" s="11" t="s">
        <v>7113</v>
      </c>
    </row>
    <row r="563" spans="1:9" ht="57.6" x14ac:dyDescent="0.55000000000000004">
      <c r="A563" s="10" t="s">
        <v>4099</v>
      </c>
      <c r="B563" s="11" t="s">
        <v>562</v>
      </c>
      <c r="C563" s="11" t="s">
        <v>7101</v>
      </c>
      <c r="D563" s="11" t="s">
        <v>7102</v>
      </c>
      <c r="E563" s="11" t="s">
        <v>7105</v>
      </c>
      <c r="F563" s="11" t="s">
        <v>7106</v>
      </c>
      <c r="G563" s="11" t="s">
        <v>7107</v>
      </c>
      <c r="H563" s="11" t="s">
        <v>7108</v>
      </c>
      <c r="I563" s="11" t="s">
        <v>7113</v>
      </c>
    </row>
    <row r="564" spans="1:9" ht="57.6" x14ac:dyDescent="0.55000000000000004">
      <c r="A564" s="10" t="s">
        <v>4100</v>
      </c>
      <c r="B564" s="11" t="s">
        <v>563</v>
      </c>
      <c r="C564" s="11" t="s">
        <v>7101</v>
      </c>
      <c r="D564" s="11" t="s">
        <v>7102</v>
      </c>
      <c r="E564" s="11" t="s">
        <v>7105</v>
      </c>
      <c r="F564" s="11" t="s">
        <v>7106</v>
      </c>
      <c r="G564" s="11" t="s">
        <v>7107</v>
      </c>
      <c r="H564" s="11" t="s">
        <v>7108</v>
      </c>
      <c r="I564" s="11" t="s">
        <v>7113</v>
      </c>
    </row>
    <row r="565" spans="1:9" ht="86.4" x14ac:dyDescent="0.55000000000000004">
      <c r="A565" s="10" t="s">
        <v>4101</v>
      </c>
      <c r="B565" s="11" t="s">
        <v>564</v>
      </c>
      <c r="C565" s="11" t="s">
        <v>7101</v>
      </c>
      <c r="D565" s="11" t="s">
        <v>7102</v>
      </c>
      <c r="E565" s="11" t="s">
        <v>7105</v>
      </c>
      <c r="F565" s="11" t="s">
        <v>7106</v>
      </c>
      <c r="G565" s="11" t="s">
        <v>7107</v>
      </c>
      <c r="H565" s="11" t="s">
        <v>7108</v>
      </c>
      <c r="I565" s="11" t="s">
        <v>7113</v>
      </c>
    </row>
    <row r="566" spans="1:9" ht="86.4" x14ac:dyDescent="0.55000000000000004">
      <c r="A566" s="10" t="s">
        <v>4102</v>
      </c>
      <c r="B566" s="11" t="s">
        <v>565</v>
      </c>
      <c r="C566" s="11" t="s">
        <v>7101</v>
      </c>
      <c r="D566" s="11" t="s">
        <v>7102</v>
      </c>
      <c r="E566" s="11" t="s">
        <v>7105</v>
      </c>
      <c r="F566" s="11" t="s">
        <v>7106</v>
      </c>
      <c r="G566" s="11" t="s">
        <v>7107</v>
      </c>
      <c r="H566" s="11" t="s">
        <v>7108</v>
      </c>
      <c r="I566" s="11" t="s">
        <v>7113</v>
      </c>
    </row>
    <row r="567" spans="1:9" ht="86.4" x14ac:dyDescent="0.55000000000000004">
      <c r="A567" s="10" t="s">
        <v>4103</v>
      </c>
      <c r="B567" s="11" t="s">
        <v>566</v>
      </c>
      <c r="C567" s="11" t="s">
        <v>7101</v>
      </c>
      <c r="D567" s="11" t="s">
        <v>7102</v>
      </c>
      <c r="E567" s="11" t="s">
        <v>7105</v>
      </c>
      <c r="F567" s="11">
        <v>2009</v>
      </c>
      <c r="G567" s="11" t="s">
        <v>7107</v>
      </c>
      <c r="H567" s="11" t="s">
        <v>7109</v>
      </c>
      <c r="I567" s="11" t="s">
        <v>7113</v>
      </c>
    </row>
    <row r="568" spans="1:9" ht="86.4" x14ac:dyDescent="0.55000000000000004">
      <c r="A568" s="10" t="s">
        <v>4104</v>
      </c>
      <c r="B568" s="11" t="s">
        <v>567</v>
      </c>
      <c r="C568" s="11" t="s">
        <v>7101</v>
      </c>
      <c r="D568" s="11" t="s">
        <v>7102</v>
      </c>
      <c r="E568" s="11" t="s">
        <v>7105</v>
      </c>
      <c r="F568" s="11" t="s">
        <v>7106</v>
      </c>
      <c r="G568" s="11" t="s">
        <v>7107</v>
      </c>
      <c r="H568" s="11" t="s">
        <v>7108</v>
      </c>
      <c r="I568" s="11" t="s">
        <v>7113</v>
      </c>
    </row>
    <row r="569" spans="1:9" ht="86.4" x14ac:dyDescent="0.55000000000000004">
      <c r="A569" s="10" t="s">
        <v>4105</v>
      </c>
      <c r="B569" s="11" t="s">
        <v>568</v>
      </c>
      <c r="C569" s="11" t="s">
        <v>7101</v>
      </c>
      <c r="D569" s="11" t="s">
        <v>7102</v>
      </c>
      <c r="E569" s="11" t="s">
        <v>7105</v>
      </c>
      <c r="F569" s="11" t="s">
        <v>7106</v>
      </c>
      <c r="G569" s="11" t="s">
        <v>7107</v>
      </c>
      <c r="H569" s="11" t="s">
        <v>7108</v>
      </c>
      <c r="I569" s="11" t="s">
        <v>7113</v>
      </c>
    </row>
    <row r="570" spans="1:9" ht="100.8" x14ac:dyDescent="0.55000000000000004">
      <c r="A570" s="10" t="s">
        <v>4106</v>
      </c>
      <c r="B570" s="11" t="s">
        <v>569</v>
      </c>
      <c r="C570" s="11" t="s">
        <v>7101</v>
      </c>
      <c r="D570" s="11" t="s">
        <v>7102</v>
      </c>
      <c r="E570" s="11" t="s">
        <v>7105</v>
      </c>
      <c r="F570" s="11" t="s">
        <v>7106</v>
      </c>
      <c r="G570" s="11" t="s">
        <v>7107</v>
      </c>
      <c r="H570" s="11" t="s">
        <v>7108</v>
      </c>
      <c r="I570" s="11" t="s">
        <v>7113</v>
      </c>
    </row>
    <row r="571" spans="1:9" ht="100.8" x14ac:dyDescent="0.55000000000000004">
      <c r="A571" s="10" t="s">
        <v>4107</v>
      </c>
      <c r="B571" s="11" t="s">
        <v>570</v>
      </c>
      <c r="C571" s="11" t="s">
        <v>7101</v>
      </c>
      <c r="D571" s="11" t="s">
        <v>7102</v>
      </c>
      <c r="E571" s="11" t="s">
        <v>7105</v>
      </c>
      <c r="F571" s="11" t="s">
        <v>7106</v>
      </c>
      <c r="G571" s="11" t="s">
        <v>7107</v>
      </c>
      <c r="H571" s="11" t="s">
        <v>7108</v>
      </c>
      <c r="I571" s="11" t="s">
        <v>7113</v>
      </c>
    </row>
    <row r="572" spans="1:9" ht="86.4" x14ac:dyDescent="0.55000000000000004">
      <c r="A572" s="10" t="s">
        <v>4108</v>
      </c>
      <c r="B572" s="11" t="s">
        <v>571</v>
      </c>
      <c r="C572" s="11" t="s">
        <v>7101</v>
      </c>
      <c r="D572" s="11" t="s">
        <v>7102</v>
      </c>
      <c r="E572" s="11" t="s">
        <v>7105</v>
      </c>
      <c r="F572" s="11" t="s">
        <v>7106</v>
      </c>
      <c r="G572" s="11" t="s">
        <v>7107</v>
      </c>
      <c r="H572" s="11" t="s">
        <v>7108</v>
      </c>
      <c r="I572" s="11" t="s">
        <v>7113</v>
      </c>
    </row>
    <row r="573" spans="1:9" ht="43.2" x14ac:dyDescent="0.55000000000000004">
      <c r="A573" s="10" t="s">
        <v>4109</v>
      </c>
      <c r="B573" s="11" t="s">
        <v>572</v>
      </c>
      <c r="C573" s="11" t="s">
        <v>7101</v>
      </c>
      <c r="D573" s="11" t="s">
        <v>7102</v>
      </c>
      <c r="E573" s="11" t="s">
        <v>7105</v>
      </c>
      <c r="F573" s="11" t="s">
        <v>7106</v>
      </c>
      <c r="G573" s="11" t="s">
        <v>7107</v>
      </c>
      <c r="H573" s="11" t="s">
        <v>7108</v>
      </c>
      <c r="I573" s="11" t="s">
        <v>7113</v>
      </c>
    </row>
    <row r="574" spans="1:9" ht="57.6" x14ac:dyDescent="0.55000000000000004">
      <c r="A574" s="10" t="s">
        <v>4110</v>
      </c>
      <c r="B574" s="11" t="s">
        <v>573</v>
      </c>
      <c r="C574" s="11" t="s">
        <v>7101</v>
      </c>
      <c r="D574" s="11" t="s">
        <v>7102</v>
      </c>
      <c r="E574" s="11" t="s">
        <v>7105</v>
      </c>
      <c r="F574" s="11" t="s">
        <v>7106</v>
      </c>
      <c r="G574" s="11" t="s">
        <v>7107</v>
      </c>
      <c r="H574" s="11" t="s">
        <v>7108</v>
      </c>
      <c r="I574" s="11" t="s">
        <v>7113</v>
      </c>
    </row>
    <row r="575" spans="1:9" ht="57.6" x14ac:dyDescent="0.55000000000000004">
      <c r="A575" s="10" t="s">
        <v>4111</v>
      </c>
      <c r="B575" s="11" t="s">
        <v>574</v>
      </c>
      <c r="C575" s="11" t="s">
        <v>7101</v>
      </c>
      <c r="D575" s="11" t="s">
        <v>7102</v>
      </c>
      <c r="E575" s="11" t="s">
        <v>7105</v>
      </c>
      <c r="F575" s="11" t="s">
        <v>7106</v>
      </c>
      <c r="G575" s="11" t="s">
        <v>7107</v>
      </c>
      <c r="H575" s="11" t="s">
        <v>7108</v>
      </c>
      <c r="I575" s="11" t="s">
        <v>7113</v>
      </c>
    </row>
    <row r="576" spans="1:9" ht="86.4" x14ac:dyDescent="0.55000000000000004">
      <c r="A576" s="10" t="s">
        <v>4112</v>
      </c>
      <c r="B576" s="11" t="s">
        <v>575</v>
      </c>
      <c r="C576" s="11" t="s">
        <v>7101</v>
      </c>
      <c r="D576" s="11" t="s">
        <v>7102</v>
      </c>
      <c r="E576" s="11" t="s">
        <v>7105</v>
      </c>
      <c r="F576" s="11" t="s">
        <v>7106</v>
      </c>
      <c r="G576" s="11" t="s">
        <v>7107</v>
      </c>
      <c r="H576" s="11" t="s">
        <v>7108</v>
      </c>
      <c r="I576" s="11" t="s">
        <v>7113</v>
      </c>
    </row>
    <row r="577" spans="1:9" ht="57.6" x14ac:dyDescent="0.55000000000000004">
      <c r="A577" s="10" t="s">
        <v>4113</v>
      </c>
      <c r="B577" s="11" t="s">
        <v>576</v>
      </c>
      <c r="C577" s="11" t="s">
        <v>7101</v>
      </c>
      <c r="D577" s="11" t="s">
        <v>7102</v>
      </c>
      <c r="E577" s="11" t="s">
        <v>7105</v>
      </c>
      <c r="F577" s="11" t="s">
        <v>7106</v>
      </c>
      <c r="G577" s="11" t="s">
        <v>7107</v>
      </c>
      <c r="H577" s="11" t="s">
        <v>7108</v>
      </c>
      <c r="I577" s="11" t="s">
        <v>7113</v>
      </c>
    </row>
    <row r="578" spans="1:9" ht="43.2" x14ac:dyDescent="0.55000000000000004">
      <c r="A578" s="10" t="s">
        <v>4114</v>
      </c>
      <c r="B578" s="11" t="s">
        <v>577</v>
      </c>
      <c r="C578" s="11" t="s">
        <v>7101</v>
      </c>
      <c r="D578" s="11" t="s">
        <v>7102</v>
      </c>
      <c r="E578" s="11" t="s">
        <v>7105</v>
      </c>
      <c r="F578" s="11" t="s">
        <v>7106</v>
      </c>
      <c r="G578" s="11" t="s">
        <v>7107</v>
      </c>
      <c r="H578" s="11" t="s">
        <v>7108</v>
      </c>
      <c r="I578" s="11" t="s">
        <v>7113</v>
      </c>
    </row>
    <row r="579" spans="1:9" ht="86.4" x14ac:dyDescent="0.55000000000000004">
      <c r="A579" s="10" t="s">
        <v>4115</v>
      </c>
      <c r="B579" s="11" t="s">
        <v>578</v>
      </c>
      <c r="C579" s="11" t="s">
        <v>7101</v>
      </c>
      <c r="D579" s="11" t="s">
        <v>7102</v>
      </c>
      <c r="E579" s="11" t="s">
        <v>7105</v>
      </c>
      <c r="F579" s="11" t="s">
        <v>7106</v>
      </c>
      <c r="G579" s="11" t="s">
        <v>7107</v>
      </c>
      <c r="H579" s="11" t="s">
        <v>7108</v>
      </c>
      <c r="I579" s="11" t="s">
        <v>7113</v>
      </c>
    </row>
    <row r="580" spans="1:9" ht="43.2" x14ac:dyDescent="0.55000000000000004">
      <c r="A580" s="10" t="s">
        <v>4116</v>
      </c>
      <c r="B580" s="11" t="s">
        <v>577</v>
      </c>
      <c r="C580" s="11" t="s">
        <v>7101</v>
      </c>
      <c r="D580" s="11" t="s">
        <v>7102</v>
      </c>
      <c r="E580" s="11" t="s">
        <v>7105</v>
      </c>
      <c r="F580" s="11" t="s">
        <v>7106</v>
      </c>
      <c r="G580" s="11" t="s">
        <v>7107</v>
      </c>
      <c r="H580" s="11" t="s">
        <v>7108</v>
      </c>
      <c r="I580" s="11" t="s">
        <v>7113</v>
      </c>
    </row>
    <row r="581" spans="1:9" ht="72" x14ac:dyDescent="0.55000000000000004">
      <c r="A581" s="10" t="s">
        <v>4117</v>
      </c>
      <c r="B581" s="11" t="s">
        <v>579</v>
      </c>
      <c r="C581" s="11" t="s">
        <v>7101</v>
      </c>
      <c r="D581" s="11" t="s">
        <v>7102</v>
      </c>
      <c r="E581" s="11" t="s">
        <v>7105</v>
      </c>
      <c r="F581" s="11" t="s">
        <v>7106</v>
      </c>
      <c r="G581" s="11" t="s">
        <v>7107</v>
      </c>
      <c r="H581" s="11" t="s">
        <v>7108</v>
      </c>
      <c r="I581" s="11" t="s">
        <v>7113</v>
      </c>
    </row>
    <row r="582" spans="1:9" ht="57.6" x14ac:dyDescent="0.55000000000000004">
      <c r="A582" s="10" t="s">
        <v>4118</v>
      </c>
      <c r="B582" s="11" t="s">
        <v>580</v>
      </c>
      <c r="C582" s="11" t="s">
        <v>7101</v>
      </c>
      <c r="D582" s="11" t="s">
        <v>7102</v>
      </c>
      <c r="E582" s="11" t="s">
        <v>7105</v>
      </c>
      <c r="F582" s="11" t="s">
        <v>7106</v>
      </c>
      <c r="G582" s="11" t="s">
        <v>7107</v>
      </c>
      <c r="H582" s="11" t="s">
        <v>7108</v>
      </c>
      <c r="I582" s="11" t="s">
        <v>7113</v>
      </c>
    </row>
    <row r="583" spans="1:9" ht="43.2" x14ac:dyDescent="0.55000000000000004">
      <c r="A583" s="10" t="s">
        <v>4119</v>
      </c>
      <c r="B583" s="11" t="s">
        <v>581</v>
      </c>
      <c r="C583" s="11" t="s">
        <v>7101</v>
      </c>
      <c r="D583" s="11" t="s">
        <v>7102</v>
      </c>
      <c r="E583" s="11" t="s">
        <v>7105</v>
      </c>
      <c r="F583" s="11" t="s">
        <v>7106</v>
      </c>
      <c r="G583" s="11" t="s">
        <v>7107</v>
      </c>
      <c r="H583" s="11" t="s">
        <v>7108</v>
      </c>
      <c r="I583" s="11" t="s">
        <v>7113</v>
      </c>
    </row>
    <row r="584" spans="1:9" ht="43.2" x14ac:dyDescent="0.55000000000000004">
      <c r="A584" s="10" t="s">
        <v>4120</v>
      </c>
      <c r="B584" s="11" t="s">
        <v>582</v>
      </c>
      <c r="C584" s="11" t="s">
        <v>7101</v>
      </c>
      <c r="D584" s="11" t="s">
        <v>7102</v>
      </c>
      <c r="E584" s="11" t="s">
        <v>7105</v>
      </c>
      <c r="F584" s="11" t="s">
        <v>7106</v>
      </c>
      <c r="G584" s="11" t="s">
        <v>7107</v>
      </c>
      <c r="H584" s="11" t="s">
        <v>7108</v>
      </c>
      <c r="I584" s="11" t="s">
        <v>7113</v>
      </c>
    </row>
    <row r="585" spans="1:9" ht="43.2" x14ac:dyDescent="0.55000000000000004">
      <c r="A585" s="10" t="s">
        <v>4121</v>
      </c>
      <c r="B585" s="11" t="s">
        <v>583</v>
      </c>
      <c r="C585" s="11" t="s">
        <v>7101</v>
      </c>
      <c r="D585" s="11" t="s">
        <v>7102</v>
      </c>
      <c r="E585" s="11" t="s">
        <v>7105</v>
      </c>
      <c r="F585" s="11" t="s">
        <v>7106</v>
      </c>
      <c r="G585" s="11" t="s">
        <v>7107</v>
      </c>
      <c r="H585" s="11" t="s">
        <v>7108</v>
      </c>
      <c r="I585" s="11" t="s">
        <v>7113</v>
      </c>
    </row>
    <row r="586" spans="1:9" ht="43.2" x14ac:dyDescent="0.55000000000000004">
      <c r="A586" s="10" t="s">
        <v>4122</v>
      </c>
      <c r="B586" s="11" t="s">
        <v>584</v>
      </c>
      <c r="C586" s="11" t="s">
        <v>7101</v>
      </c>
      <c r="D586" s="11" t="s">
        <v>7102</v>
      </c>
      <c r="E586" s="11" t="s">
        <v>7105</v>
      </c>
      <c r="F586" s="11" t="s">
        <v>7106</v>
      </c>
      <c r="G586" s="11" t="s">
        <v>7107</v>
      </c>
      <c r="H586" s="11" t="s">
        <v>7108</v>
      </c>
      <c r="I586" s="11" t="s">
        <v>7113</v>
      </c>
    </row>
    <row r="587" spans="1:9" ht="72" x14ac:dyDescent="0.55000000000000004">
      <c r="A587" s="10" t="s">
        <v>4123</v>
      </c>
      <c r="B587" s="11" t="s">
        <v>585</v>
      </c>
      <c r="C587" s="11" t="s">
        <v>7101</v>
      </c>
      <c r="D587" s="11" t="s">
        <v>7102</v>
      </c>
      <c r="E587" s="11" t="s">
        <v>7105</v>
      </c>
      <c r="F587" s="11" t="s">
        <v>7106</v>
      </c>
      <c r="G587" s="11" t="s">
        <v>7107</v>
      </c>
      <c r="H587" s="11" t="s">
        <v>7108</v>
      </c>
      <c r="I587" s="11" t="s">
        <v>7113</v>
      </c>
    </row>
    <row r="588" spans="1:9" ht="86.4" x14ac:dyDescent="0.55000000000000004">
      <c r="A588" s="10" t="s">
        <v>4124</v>
      </c>
      <c r="B588" s="11" t="s">
        <v>586</v>
      </c>
      <c r="C588" s="11" t="s">
        <v>7101</v>
      </c>
      <c r="D588" s="11" t="s">
        <v>7102</v>
      </c>
      <c r="E588" s="11" t="s">
        <v>7105</v>
      </c>
      <c r="F588" s="11" t="s">
        <v>7106</v>
      </c>
      <c r="G588" s="11" t="s">
        <v>7107</v>
      </c>
      <c r="H588" s="11" t="s">
        <v>7108</v>
      </c>
      <c r="I588" s="11" t="s">
        <v>7113</v>
      </c>
    </row>
    <row r="589" spans="1:9" ht="72" x14ac:dyDescent="0.55000000000000004">
      <c r="A589" s="10" t="s">
        <v>4125</v>
      </c>
      <c r="B589" s="11" t="s">
        <v>587</v>
      </c>
      <c r="C589" s="11" t="s">
        <v>7101</v>
      </c>
      <c r="D589" s="11" t="s">
        <v>7102</v>
      </c>
      <c r="E589" s="11" t="s">
        <v>7105</v>
      </c>
      <c r="F589" s="11" t="s">
        <v>7106</v>
      </c>
      <c r="G589" s="11" t="s">
        <v>7107</v>
      </c>
      <c r="H589" s="11" t="s">
        <v>7108</v>
      </c>
      <c r="I589" s="11" t="s">
        <v>7113</v>
      </c>
    </row>
    <row r="590" spans="1:9" ht="72" x14ac:dyDescent="0.55000000000000004">
      <c r="A590" s="10" t="s">
        <v>4126</v>
      </c>
      <c r="B590" s="11" t="s">
        <v>588</v>
      </c>
      <c r="C590" s="11" t="s">
        <v>7101</v>
      </c>
      <c r="D590" s="11" t="s">
        <v>7102</v>
      </c>
      <c r="E590" s="11" t="s">
        <v>7105</v>
      </c>
      <c r="F590" s="11" t="s">
        <v>7106</v>
      </c>
      <c r="G590" s="11" t="s">
        <v>7107</v>
      </c>
      <c r="H590" s="11" t="s">
        <v>7108</v>
      </c>
      <c r="I590" s="11" t="s">
        <v>7113</v>
      </c>
    </row>
    <row r="591" spans="1:9" ht="72" x14ac:dyDescent="0.55000000000000004">
      <c r="A591" s="10" t="s">
        <v>4127</v>
      </c>
      <c r="B591" s="11" t="s">
        <v>589</v>
      </c>
      <c r="C591" s="11" t="s">
        <v>7101</v>
      </c>
      <c r="D591" s="11" t="s">
        <v>7102</v>
      </c>
      <c r="E591" s="11" t="s">
        <v>7105</v>
      </c>
      <c r="F591" s="11" t="s">
        <v>7106</v>
      </c>
      <c r="G591" s="11" t="s">
        <v>7107</v>
      </c>
      <c r="H591" s="11" t="s">
        <v>7108</v>
      </c>
      <c r="I591" s="11" t="s">
        <v>7113</v>
      </c>
    </row>
    <row r="592" spans="1:9" ht="72" x14ac:dyDescent="0.55000000000000004">
      <c r="A592" s="10" t="s">
        <v>4128</v>
      </c>
      <c r="B592" s="11" t="s">
        <v>590</v>
      </c>
      <c r="C592" s="11" t="s">
        <v>7101</v>
      </c>
      <c r="D592" s="11" t="s">
        <v>7102</v>
      </c>
      <c r="E592" s="11" t="s">
        <v>7105</v>
      </c>
      <c r="F592" s="11">
        <v>2009</v>
      </c>
      <c r="G592" s="11" t="s">
        <v>7107</v>
      </c>
      <c r="H592" s="11" t="s">
        <v>7109</v>
      </c>
      <c r="I592" s="11" t="s">
        <v>7113</v>
      </c>
    </row>
    <row r="593" spans="1:9" ht="43.2" x14ac:dyDescent="0.55000000000000004">
      <c r="A593" s="10" t="s">
        <v>4129</v>
      </c>
      <c r="B593" s="11" t="s">
        <v>591</v>
      </c>
      <c r="C593" s="11" t="s">
        <v>7101</v>
      </c>
      <c r="D593" s="11" t="s">
        <v>7102</v>
      </c>
      <c r="E593" s="11" t="s">
        <v>7105</v>
      </c>
      <c r="F593" s="11" t="s">
        <v>7106</v>
      </c>
      <c r="G593" s="11" t="s">
        <v>7107</v>
      </c>
      <c r="H593" s="11" t="s">
        <v>7108</v>
      </c>
      <c r="I593" s="11" t="s">
        <v>7113</v>
      </c>
    </row>
    <row r="594" spans="1:9" ht="57.6" x14ac:dyDescent="0.55000000000000004">
      <c r="A594" s="10" t="s">
        <v>4130</v>
      </c>
      <c r="B594" s="11" t="s">
        <v>592</v>
      </c>
      <c r="C594" s="11" t="s">
        <v>7101</v>
      </c>
      <c r="D594" s="11" t="s">
        <v>7102</v>
      </c>
      <c r="E594" s="11" t="s">
        <v>7105</v>
      </c>
      <c r="F594" s="11" t="s">
        <v>7106</v>
      </c>
      <c r="G594" s="11" t="s">
        <v>7107</v>
      </c>
      <c r="H594" s="11" t="s">
        <v>7108</v>
      </c>
      <c r="I594" s="11" t="s">
        <v>7113</v>
      </c>
    </row>
    <row r="595" spans="1:9" ht="57.6" x14ac:dyDescent="0.55000000000000004">
      <c r="A595" s="10" t="s">
        <v>4131</v>
      </c>
      <c r="B595" s="11" t="s">
        <v>593</v>
      </c>
      <c r="C595" s="11" t="s">
        <v>7101</v>
      </c>
      <c r="D595" s="11" t="s">
        <v>7102</v>
      </c>
      <c r="E595" s="11" t="s">
        <v>7105</v>
      </c>
      <c r="F595" s="11" t="s">
        <v>7106</v>
      </c>
      <c r="G595" s="11" t="s">
        <v>7107</v>
      </c>
      <c r="H595" s="11" t="s">
        <v>7108</v>
      </c>
      <c r="I595" s="11" t="s">
        <v>7113</v>
      </c>
    </row>
    <row r="596" spans="1:9" ht="86.4" x14ac:dyDescent="0.55000000000000004">
      <c r="A596" s="10" t="s">
        <v>4132</v>
      </c>
      <c r="B596" s="11" t="s">
        <v>594</v>
      </c>
      <c r="C596" s="11" t="s">
        <v>7101</v>
      </c>
      <c r="D596" s="11" t="s">
        <v>7102</v>
      </c>
      <c r="E596" s="11" t="s">
        <v>7105</v>
      </c>
      <c r="F596" s="11" t="s">
        <v>7106</v>
      </c>
      <c r="G596" s="11" t="s">
        <v>7107</v>
      </c>
      <c r="H596" s="11" t="s">
        <v>7108</v>
      </c>
      <c r="I596" s="11" t="s">
        <v>7113</v>
      </c>
    </row>
    <row r="597" spans="1:9" ht="72" x14ac:dyDescent="0.55000000000000004">
      <c r="A597" s="10" t="s">
        <v>4133</v>
      </c>
      <c r="B597" s="11" t="s">
        <v>595</v>
      </c>
      <c r="C597" s="11" t="s">
        <v>7101</v>
      </c>
      <c r="D597" s="11" t="s">
        <v>7102</v>
      </c>
      <c r="E597" s="11" t="s">
        <v>7105</v>
      </c>
      <c r="F597" s="11" t="s">
        <v>7106</v>
      </c>
      <c r="G597" s="11" t="s">
        <v>7107</v>
      </c>
      <c r="H597" s="11" t="s">
        <v>7108</v>
      </c>
      <c r="I597" s="11" t="s">
        <v>7113</v>
      </c>
    </row>
    <row r="598" spans="1:9" ht="72" x14ac:dyDescent="0.55000000000000004">
      <c r="A598" s="10" t="s">
        <v>4134</v>
      </c>
      <c r="B598" s="11" t="s">
        <v>596</v>
      </c>
      <c r="C598" s="11" t="s">
        <v>7101</v>
      </c>
      <c r="D598" s="11" t="s">
        <v>7102</v>
      </c>
      <c r="E598" s="11" t="s">
        <v>7105</v>
      </c>
      <c r="F598" s="11" t="s">
        <v>7106</v>
      </c>
      <c r="G598" s="11" t="s">
        <v>7107</v>
      </c>
      <c r="H598" s="11" t="s">
        <v>7108</v>
      </c>
      <c r="I598" s="11" t="s">
        <v>7113</v>
      </c>
    </row>
    <row r="599" spans="1:9" ht="57.6" x14ac:dyDescent="0.55000000000000004">
      <c r="A599" s="10" t="s">
        <v>4135</v>
      </c>
      <c r="B599" s="11" t="s">
        <v>597</v>
      </c>
      <c r="C599" s="11" t="s">
        <v>7101</v>
      </c>
      <c r="D599" s="11" t="s">
        <v>7102</v>
      </c>
      <c r="E599" s="11" t="s">
        <v>7105</v>
      </c>
      <c r="F599" s="11" t="s">
        <v>7106</v>
      </c>
      <c r="G599" s="11" t="s">
        <v>7107</v>
      </c>
      <c r="H599" s="11" t="s">
        <v>7108</v>
      </c>
      <c r="I599" s="11" t="s">
        <v>7113</v>
      </c>
    </row>
    <row r="600" spans="1:9" ht="57.6" x14ac:dyDescent="0.55000000000000004">
      <c r="A600" s="10" t="s">
        <v>4136</v>
      </c>
      <c r="B600" s="11" t="s">
        <v>598</v>
      </c>
      <c r="C600" s="11" t="s">
        <v>7101</v>
      </c>
      <c r="D600" s="11" t="s">
        <v>7102</v>
      </c>
      <c r="E600" s="11" t="s">
        <v>7105</v>
      </c>
      <c r="F600" s="11" t="s">
        <v>7106</v>
      </c>
      <c r="G600" s="11" t="s">
        <v>7107</v>
      </c>
      <c r="H600" s="11" t="s">
        <v>7108</v>
      </c>
      <c r="I600" s="11" t="s">
        <v>7113</v>
      </c>
    </row>
    <row r="601" spans="1:9" ht="86.4" x14ac:dyDescent="0.55000000000000004">
      <c r="A601" s="10" t="s">
        <v>4137</v>
      </c>
      <c r="B601" s="11" t="s">
        <v>599</v>
      </c>
      <c r="C601" s="11" t="s">
        <v>7101</v>
      </c>
      <c r="D601" s="11" t="s">
        <v>7102</v>
      </c>
      <c r="E601" s="11" t="s">
        <v>7105</v>
      </c>
      <c r="F601" s="11" t="s">
        <v>7106</v>
      </c>
      <c r="G601" s="11" t="s">
        <v>7107</v>
      </c>
      <c r="H601" s="11" t="s">
        <v>7108</v>
      </c>
      <c r="I601" s="11" t="s">
        <v>7113</v>
      </c>
    </row>
    <row r="602" spans="1:9" ht="100.8" x14ac:dyDescent="0.55000000000000004">
      <c r="A602" s="10" t="s">
        <v>4138</v>
      </c>
      <c r="B602" s="11" t="s">
        <v>600</v>
      </c>
      <c r="C602" s="11" t="s">
        <v>7101</v>
      </c>
      <c r="D602" s="11" t="s">
        <v>7102</v>
      </c>
      <c r="E602" s="11" t="s">
        <v>7105</v>
      </c>
      <c r="F602" s="11" t="s">
        <v>7106</v>
      </c>
      <c r="G602" s="11" t="s">
        <v>7107</v>
      </c>
      <c r="H602" s="11" t="s">
        <v>7108</v>
      </c>
      <c r="I602" s="11" t="s">
        <v>7113</v>
      </c>
    </row>
    <row r="603" spans="1:9" ht="100.8" x14ac:dyDescent="0.55000000000000004">
      <c r="A603" s="10" t="s">
        <v>4139</v>
      </c>
      <c r="B603" s="11" t="s">
        <v>601</v>
      </c>
      <c r="C603" s="11" t="s">
        <v>7101</v>
      </c>
      <c r="D603" s="11" t="s">
        <v>7102</v>
      </c>
      <c r="E603" s="11" t="s">
        <v>7105</v>
      </c>
      <c r="F603" s="11" t="s">
        <v>7106</v>
      </c>
      <c r="G603" s="11" t="s">
        <v>7107</v>
      </c>
      <c r="H603" s="11" t="s">
        <v>7108</v>
      </c>
      <c r="I603" s="11" t="s">
        <v>7113</v>
      </c>
    </row>
    <row r="604" spans="1:9" ht="86.4" x14ac:dyDescent="0.55000000000000004">
      <c r="A604" s="10" t="s">
        <v>4140</v>
      </c>
      <c r="B604" s="11" t="s">
        <v>602</v>
      </c>
      <c r="C604" s="11" t="s">
        <v>7101</v>
      </c>
      <c r="D604" s="11" t="s">
        <v>7103</v>
      </c>
      <c r="E604" s="11" t="s">
        <v>7105</v>
      </c>
      <c r="F604" s="11" t="s">
        <v>7106</v>
      </c>
      <c r="G604" s="11" t="s">
        <v>7107</v>
      </c>
      <c r="H604" s="11" t="s">
        <v>7108</v>
      </c>
      <c r="I604" s="11" t="s">
        <v>7113</v>
      </c>
    </row>
    <row r="605" spans="1:9" ht="100.8" x14ac:dyDescent="0.55000000000000004">
      <c r="A605" s="10" t="s">
        <v>4141</v>
      </c>
      <c r="B605" s="11" t="s">
        <v>603</v>
      </c>
      <c r="C605" s="11" t="s">
        <v>7101</v>
      </c>
      <c r="D605" s="11" t="s">
        <v>7102</v>
      </c>
      <c r="E605" s="11" t="s">
        <v>7105</v>
      </c>
      <c r="F605" s="11" t="s">
        <v>7106</v>
      </c>
      <c r="G605" s="11" t="s">
        <v>7107</v>
      </c>
      <c r="H605" s="11" t="s">
        <v>7108</v>
      </c>
      <c r="I605" s="11" t="s">
        <v>7113</v>
      </c>
    </row>
    <row r="606" spans="1:9" ht="86.4" x14ac:dyDescent="0.55000000000000004">
      <c r="A606" s="10" t="s">
        <v>4142</v>
      </c>
      <c r="B606" s="11" t="s">
        <v>604</v>
      </c>
      <c r="C606" s="11" t="s">
        <v>7101</v>
      </c>
      <c r="D606" s="11" t="s">
        <v>7103</v>
      </c>
      <c r="E606" s="11" t="s">
        <v>7105</v>
      </c>
      <c r="F606" s="11" t="s">
        <v>7106</v>
      </c>
      <c r="G606" s="11" t="s">
        <v>7107</v>
      </c>
      <c r="H606" s="11" t="s">
        <v>7108</v>
      </c>
      <c r="I606" s="11" t="s">
        <v>7113</v>
      </c>
    </row>
    <row r="607" spans="1:9" ht="57.6" x14ac:dyDescent="0.55000000000000004">
      <c r="A607" s="10" t="s">
        <v>4143</v>
      </c>
      <c r="B607" s="11" t="s">
        <v>605</v>
      </c>
      <c r="C607" s="11" t="s">
        <v>7101</v>
      </c>
      <c r="D607" s="11" t="s">
        <v>7102</v>
      </c>
      <c r="E607" s="11" t="s">
        <v>7105</v>
      </c>
      <c r="F607" s="11" t="s">
        <v>7106</v>
      </c>
      <c r="G607" s="11" t="s">
        <v>7107</v>
      </c>
      <c r="H607" s="11" t="s">
        <v>7108</v>
      </c>
      <c r="I607" s="11" t="s">
        <v>7113</v>
      </c>
    </row>
    <row r="608" spans="1:9" ht="72" x14ac:dyDescent="0.55000000000000004">
      <c r="A608" s="10" t="s">
        <v>4144</v>
      </c>
      <c r="B608" s="11" t="s">
        <v>606</v>
      </c>
      <c r="C608" s="11" t="s">
        <v>7101</v>
      </c>
      <c r="D608" s="11" t="s">
        <v>7103</v>
      </c>
      <c r="E608" s="11" t="s">
        <v>7105</v>
      </c>
      <c r="F608" s="11">
        <v>2009</v>
      </c>
      <c r="G608" s="11" t="s">
        <v>7107</v>
      </c>
      <c r="H608" s="11" t="s">
        <v>7109</v>
      </c>
      <c r="I608" s="11" t="s">
        <v>7113</v>
      </c>
    </row>
    <row r="609" spans="1:9" ht="57.6" x14ac:dyDescent="0.55000000000000004">
      <c r="A609" s="10" t="s">
        <v>4145</v>
      </c>
      <c r="B609" s="11" t="s">
        <v>607</v>
      </c>
      <c r="C609" s="11" t="s">
        <v>7101</v>
      </c>
      <c r="D609" s="11" t="s">
        <v>7102</v>
      </c>
      <c r="E609" s="11" t="s">
        <v>7105</v>
      </c>
      <c r="F609" s="11" t="s">
        <v>7106</v>
      </c>
      <c r="G609" s="11" t="s">
        <v>7107</v>
      </c>
      <c r="H609" s="11" t="s">
        <v>7108</v>
      </c>
      <c r="I609" s="11" t="s">
        <v>7113</v>
      </c>
    </row>
    <row r="610" spans="1:9" ht="86.4" x14ac:dyDescent="0.55000000000000004">
      <c r="A610" s="10" t="s">
        <v>4146</v>
      </c>
      <c r="B610" s="11" t="s">
        <v>608</v>
      </c>
      <c r="C610" s="11" t="s">
        <v>7101</v>
      </c>
      <c r="D610" s="11" t="s">
        <v>7103</v>
      </c>
      <c r="E610" s="11" t="s">
        <v>7105</v>
      </c>
      <c r="F610" s="11">
        <v>2009</v>
      </c>
      <c r="G610" s="11" t="s">
        <v>7107</v>
      </c>
      <c r="H610" s="11" t="s">
        <v>7109</v>
      </c>
      <c r="I610" s="11" t="s">
        <v>7113</v>
      </c>
    </row>
    <row r="611" spans="1:9" ht="72" x14ac:dyDescent="0.55000000000000004">
      <c r="A611" s="10" t="s">
        <v>4147</v>
      </c>
      <c r="B611" s="11" t="s">
        <v>609</v>
      </c>
      <c r="C611" s="11" t="s">
        <v>7101</v>
      </c>
      <c r="D611" s="11" t="s">
        <v>7103</v>
      </c>
      <c r="E611" s="11" t="s">
        <v>7105</v>
      </c>
      <c r="F611" s="11">
        <v>2009</v>
      </c>
      <c r="G611" s="11" t="s">
        <v>7107</v>
      </c>
      <c r="H611" s="11" t="s">
        <v>7112</v>
      </c>
      <c r="I611" s="11" t="s">
        <v>7113</v>
      </c>
    </row>
    <row r="612" spans="1:9" ht="100.8" x14ac:dyDescent="0.55000000000000004">
      <c r="A612" s="10" t="s">
        <v>4148</v>
      </c>
      <c r="B612" s="11" t="s">
        <v>610</v>
      </c>
      <c r="C612" s="11" t="s">
        <v>7101</v>
      </c>
      <c r="D612" s="11" t="s">
        <v>7103</v>
      </c>
      <c r="E612" s="11" t="s">
        <v>7105</v>
      </c>
      <c r="F612" s="11">
        <v>2009</v>
      </c>
      <c r="G612" s="11" t="s">
        <v>7107</v>
      </c>
      <c r="H612" s="11" t="s">
        <v>7112</v>
      </c>
      <c r="I612" s="11" t="s">
        <v>7113</v>
      </c>
    </row>
    <row r="613" spans="1:9" ht="100.8" x14ac:dyDescent="0.55000000000000004">
      <c r="A613" s="10" t="s">
        <v>4149</v>
      </c>
      <c r="B613" s="11" t="s">
        <v>611</v>
      </c>
      <c r="C613" s="11" t="s">
        <v>7101</v>
      </c>
      <c r="D613" s="11" t="s">
        <v>7103</v>
      </c>
      <c r="E613" s="11" t="s">
        <v>7105</v>
      </c>
      <c r="F613" s="11" t="s">
        <v>7106</v>
      </c>
      <c r="G613" s="11" t="s">
        <v>7107</v>
      </c>
      <c r="H613" s="11" t="s">
        <v>7108</v>
      </c>
      <c r="I613" s="11" t="s">
        <v>7113</v>
      </c>
    </row>
    <row r="614" spans="1:9" ht="72" x14ac:dyDescent="0.55000000000000004">
      <c r="A614" s="10" t="s">
        <v>4150</v>
      </c>
      <c r="B614" s="11" t="s">
        <v>612</v>
      </c>
      <c r="C614" s="11" t="s">
        <v>7101</v>
      </c>
      <c r="D614" s="11" t="s">
        <v>7102</v>
      </c>
      <c r="E614" s="11" t="s">
        <v>7105</v>
      </c>
      <c r="F614" s="11" t="s">
        <v>7106</v>
      </c>
      <c r="G614" s="11" t="s">
        <v>7107</v>
      </c>
      <c r="H614" s="11" t="s">
        <v>7108</v>
      </c>
      <c r="I614" s="11" t="s">
        <v>7113</v>
      </c>
    </row>
    <row r="615" spans="1:9" ht="72" x14ac:dyDescent="0.55000000000000004">
      <c r="A615" s="10" t="s">
        <v>4151</v>
      </c>
      <c r="B615" s="11" t="s">
        <v>613</v>
      </c>
      <c r="C615" s="11" t="s">
        <v>7101</v>
      </c>
      <c r="D615" s="11" t="s">
        <v>7102</v>
      </c>
      <c r="E615" s="11" t="s">
        <v>7105</v>
      </c>
      <c r="F615" s="11" t="s">
        <v>7106</v>
      </c>
      <c r="G615" s="11" t="s">
        <v>7107</v>
      </c>
      <c r="H615" s="11" t="s">
        <v>7108</v>
      </c>
      <c r="I615" s="11" t="s">
        <v>7113</v>
      </c>
    </row>
    <row r="616" spans="1:9" ht="72" x14ac:dyDescent="0.55000000000000004">
      <c r="A616" s="10" t="s">
        <v>4152</v>
      </c>
      <c r="B616" s="11" t="s">
        <v>614</v>
      </c>
      <c r="C616" s="11" t="s">
        <v>7101</v>
      </c>
      <c r="D616" s="11" t="s">
        <v>7102</v>
      </c>
      <c r="E616" s="11" t="s">
        <v>7105</v>
      </c>
      <c r="F616" s="11" t="s">
        <v>7106</v>
      </c>
      <c r="G616" s="11" t="s">
        <v>7107</v>
      </c>
      <c r="H616" s="11" t="s">
        <v>7108</v>
      </c>
      <c r="I616" s="11" t="s">
        <v>7113</v>
      </c>
    </row>
    <row r="617" spans="1:9" ht="72" x14ac:dyDescent="0.55000000000000004">
      <c r="A617" s="10" t="s">
        <v>4153</v>
      </c>
      <c r="B617" s="11" t="s">
        <v>615</v>
      </c>
      <c r="C617" s="11" t="s">
        <v>7101</v>
      </c>
      <c r="D617" s="11" t="s">
        <v>7102</v>
      </c>
      <c r="E617" s="11" t="s">
        <v>7105</v>
      </c>
      <c r="F617" s="11" t="s">
        <v>7106</v>
      </c>
      <c r="G617" s="11" t="s">
        <v>7107</v>
      </c>
      <c r="H617" s="11" t="s">
        <v>7110</v>
      </c>
      <c r="I617" s="11" t="s">
        <v>7113</v>
      </c>
    </row>
    <row r="618" spans="1:9" ht="86.4" x14ac:dyDescent="0.55000000000000004">
      <c r="A618" s="10" t="s">
        <v>4154</v>
      </c>
      <c r="B618" s="11" t="s">
        <v>616</v>
      </c>
      <c r="C618" s="11" t="s">
        <v>7101</v>
      </c>
      <c r="D618" s="11" t="s">
        <v>7102</v>
      </c>
      <c r="E618" s="11" t="s">
        <v>7105</v>
      </c>
      <c r="F618" s="11" t="s">
        <v>7106</v>
      </c>
      <c r="G618" s="11" t="s">
        <v>7107</v>
      </c>
      <c r="H618" s="11" t="s">
        <v>7108</v>
      </c>
      <c r="I618" s="11" t="s">
        <v>7113</v>
      </c>
    </row>
    <row r="619" spans="1:9" ht="57.6" x14ac:dyDescent="0.55000000000000004">
      <c r="A619" s="10" t="s">
        <v>4155</v>
      </c>
      <c r="B619" s="11" t="s">
        <v>617</v>
      </c>
      <c r="C619" s="11" t="s">
        <v>7101</v>
      </c>
      <c r="D619" s="11" t="s">
        <v>7102</v>
      </c>
      <c r="E619" s="11" t="s">
        <v>7105</v>
      </c>
      <c r="F619" s="11" t="s">
        <v>7106</v>
      </c>
      <c r="G619" s="11" t="s">
        <v>7107</v>
      </c>
      <c r="H619" s="11" t="s">
        <v>7110</v>
      </c>
      <c r="I619" s="11" t="s">
        <v>7113</v>
      </c>
    </row>
    <row r="620" spans="1:9" ht="86.4" x14ac:dyDescent="0.55000000000000004">
      <c r="A620" s="10" t="s">
        <v>4156</v>
      </c>
      <c r="B620" s="11" t="s">
        <v>618</v>
      </c>
      <c r="C620" s="11" t="s">
        <v>7101</v>
      </c>
      <c r="D620" s="11" t="s">
        <v>7102</v>
      </c>
      <c r="E620" s="11" t="s">
        <v>7105</v>
      </c>
      <c r="F620" s="11" t="s">
        <v>7106</v>
      </c>
      <c r="G620" s="11" t="s">
        <v>7107</v>
      </c>
      <c r="H620" s="11" t="s">
        <v>7108</v>
      </c>
      <c r="I620" s="11" t="s">
        <v>7113</v>
      </c>
    </row>
    <row r="621" spans="1:9" ht="57.6" x14ac:dyDescent="0.55000000000000004">
      <c r="A621" s="10" t="s">
        <v>4157</v>
      </c>
      <c r="B621" s="11" t="s">
        <v>619</v>
      </c>
      <c r="C621" s="11" t="s">
        <v>7101</v>
      </c>
      <c r="D621" s="11" t="s">
        <v>7102</v>
      </c>
      <c r="E621" s="11" t="s">
        <v>7105</v>
      </c>
      <c r="F621" s="11" t="s">
        <v>7106</v>
      </c>
      <c r="G621" s="11" t="s">
        <v>7107</v>
      </c>
      <c r="H621" s="11" t="s">
        <v>7110</v>
      </c>
      <c r="I621" s="11" t="s">
        <v>7113</v>
      </c>
    </row>
    <row r="622" spans="1:9" ht="100.8" x14ac:dyDescent="0.55000000000000004">
      <c r="A622" s="10" t="s">
        <v>4158</v>
      </c>
      <c r="B622" s="11" t="s">
        <v>620</v>
      </c>
      <c r="C622" s="11" t="s">
        <v>7101</v>
      </c>
      <c r="D622" s="11" t="s">
        <v>7102</v>
      </c>
      <c r="E622" s="11" t="s">
        <v>7105</v>
      </c>
      <c r="F622" s="11" t="s">
        <v>7106</v>
      </c>
      <c r="G622" s="11" t="s">
        <v>7107</v>
      </c>
      <c r="H622" s="11" t="s">
        <v>7108</v>
      </c>
      <c r="I622" s="11" t="s">
        <v>7113</v>
      </c>
    </row>
    <row r="623" spans="1:9" ht="43.2" x14ac:dyDescent="0.55000000000000004">
      <c r="A623" s="10" t="s">
        <v>4159</v>
      </c>
      <c r="B623" s="11" t="s">
        <v>621</v>
      </c>
      <c r="C623" s="11" t="s">
        <v>7101</v>
      </c>
      <c r="D623" s="11" t="s">
        <v>7102</v>
      </c>
      <c r="E623" s="11" t="s">
        <v>7105</v>
      </c>
      <c r="F623" s="11" t="s">
        <v>7106</v>
      </c>
      <c r="G623" s="11" t="s">
        <v>7107</v>
      </c>
      <c r="H623" s="11" t="s">
        <v>7110</v>
      </c>
      <c r="I623" s="11" t="s">
        <v>7113</v>
      </c>
    </row>
    <row r="624" spans="1:9" ht="72" x14ac:dyDescent="0.55000000000000004">
      <c r="A624" s="10" t="s">
        <v>4160</v>
      </c>
      <c r="B624" s="11" t="s">
        <v>622</v>
      </c>
      <c r="C624" s="11" t="s">
        <v>7101</v>
      </c>
      <c r="D624" s="11" t="s">
        <v>7102</v>
      </c>
      <c r="E624" s="11" t="s">
        <v>7105</v>
      </c>
      <c r="F624" s="11" t="s">
        <v>7106</v>
      </c>
      <c r="G624" s="11" t="s">
        <v>7107</v>
      </c>
      <c r="H624" s="11" t="s">
        <v>7108</v>
      </c>
      <c r="I624" s="11" t="s">
        <v>7113</v>
      </c>
    </row>
    <row r="625" spans="1:9" ht="57.6" x14ac:dyDescent="0.55000000000000004">
      <c r="A625" s="10" t="s">
        <v>4161</v>
      </c>
      <c r="B625" s="11" t="s">
        <v>623</v>
      </c>
      <c r="C625" s="11" t="s">
        <v>7101</v>
      </c>
      <c r="D625" s="11" t="s">
        <v>7102</v>
      </c>
      <c r="E625" s="11" t="s">
        <v>7105</v>
      </c>
      <c r="F625" s="11" t="s">
        <v>7106</v>
      </c>
      <c r="G625" s="11" t="s">
        <v>7107</v>
      </c>
      <c r="H625" s="11" t="s">
        <v>7110</v>
      </c>
      <c r="I625" s="11" t="s">
        <v>7113</v>
      </c>
    </row>
    <row r="626" spans="1:9" ht="86.4" x14ac:dyDescent="0.55000000000000004">
      <c r="A626" s="10" t="s">
        <v>4162</v>
      </c>
      <c r="B626" s="11" t="s">
        <v>624</v>
      </c>
      <c r="C626" s="11" t="s">
        <v>7101</v>
      </c>
      <c r="D626" s="11" t="s">
        <v>7102</v>
      </c>
      <c r="E626" s="11" t="s">
        <v>7105</v>
      </c>
      <c r="F626" s="11" t="s">
        <v>7106</v>
      </c>
      <c r="G626" s="11" t="s">
        <v>7107</v>
      </c>
      <c r="H626" s="11" t="s">
        <v>7108</v>
      </c>
      <c r="I626" s="11" t="s">
        <v>7113</v>
      </c>
    </row>
    <row r="627" spans="1:9" ht="43.2" x14ac:dyDescent="0.55000000000000004">
      <c r="A627" s="10" t="s">
        <v>4163</v>
      </c>
      <c r="B627" s="11" t="s">
        <v>625</v>
      </c>
      <c r="C627" s="11" t="s">
        <v>7101</v>
      </c>
      <c r="D627" s="11" t="s">
        <v>7102</v>
      </c>
      <c r="E627" s="11" t="s">
        <v>7105</v>
      </c>
      <c r="F627" s="11" t="s">
        <v>7106</v>
      </c>
      <c r="G627" s="11" t="s">
        <v>7107</v>
      </c>
      <c r="H627" s="11" t="s">
        <v>7110</v>
      </c>
      <c r="I627" s="11" t="s">
        <v>7113</v>
      </c>
    </row>
    <row r="628" spans="1:9" ht="100.8" x14ac:dyDescent="0.55000000000000004">
      <c r="A628" s="10" t="s">
        <v>4164</v>
      </c>
      <c r="B628" s="11" t="s">
        <v>626</v>
      </c>
      <c r="C628" s="11" t="s">
        <v>7101</v>
      </c>
      <c r="D628" s="11" t="s">
        <v>7102</v>
      </c>
      <c r="E628" s="11" t="s">
        <v>7105</v>
      </c>
      <c r="F628" s="11" t="s">
        <v>7106</v>
      </c>
      <c r="G628" s="11" t="s">
        <v>7107</v>
      </c>
      <c r="H628" s="11" t="s">
        <v>7108</v>
      </c>
      <c r="I628" s="11" t="s">
        <v>7113</v>
      </c>
    </row>
    <row r="629" spans="1:9" ht="43.2" x14ac:dyDescent="0.55000000000000004">
      <c r="A629" s="10" t="s">
        <v>4165</v>
      </c>
      <c r="B629" s="11" t="s">
        <v>627</v>
      </c>
      <c r="C629" s="11" t="s">
        <v>7101</v>
      </c>
      <c r="D629" s="11" t="s">
        <v>7102</v>
      </c>
      <c r="E629" s="11" t="s">
        <v>7105</v>
      </c>
      <c r="F629" s="11" t="s">
        <v>7106</v>
      </c>
      <c r="G629" s="11" t="s">
        <v>7107</v>
      </c>
      <c r="H629" s="11" t="s">
        <v>7110</v>
      </c>
      <c r="I629" s="11" t="s">
        <v>7113</v>
      </c>
    </row>
    <row r="630" spans="1:9" ht="100.8" x14ac:dyDescent="0.55000000000000004">
      <c r="A630" s="10" t="s">
        <v>4166</v>
      </c>
      <c r="B630" s="11" t="s">
        <v>628</v>
      </c>
      <c r="C630" s="11" t="s">
        <v>7101</v>
      </c>
      <c r="D630" s="11" t="s">
        <v>7102</v>
      </c>
      <c r="E630" s="11" t="s">
        <v>7105</v>
      </c>
      <c r="F630" s="11" t="s">
        <v>7106</v>
      </c>
      <c r="G630" s="11" t="s">
        <v>7107</v>
      </c>
      <c r="H630" s="11" t="s">
        <v>7108</v>
      </c>
      <c r="I630" s="11" t="s">
        <v>7113</v>
      </c>
    </row>
    <row r="631" spans="1:9" ht="86.4" x14ac:dyDescent="0.55000000000000004">
      <c r="A631" s="10" t="s">
        <v>4167</v>
      </c>
      <c r="B631" s="11" t="s">
        <v>629</v>
      </c>
      <c r="C631" s="11" t="s">
        <v>7101</v>
      </c>
      <c r="D631" s="11" t="s">
        <v>7102</v>
      </c>
      <c r="E631" s="11" t="s">
        <v>7105</v>
      </c>
      <c r="F631" s="11" t="s">
        <v>7106</v>
      </c>
      <c r="G631" s="11" t="s">
        <v>7107</v>
      </c>
      <c r="H631" s="11" t="s">
        <v>7110</v>
      </c>
      <c r="I631" s="11" t="s">
        <v>7113</v>
      </c>
    </row>
    <row r="632" spans="1:9" ht="86.4" x14ac:dyDescent="0.55000000000000004">
      <c r="A632" s="10" t="s">
        <v>4168</v>
      </c>
      <c r="B632" s="11" t="s">
        <v>630</v>
      </c>
      <c r="C632" s="11" t="s">
        <v>7101</v>
      </c>
      <c r="D632" s="11" t="s">
        <v>7102</v>
      </c>
      <c r="E632" s="11" t="s">
        <v>7105</v>
      </c>
      <c r="F632" s="11" t="s">
        <v>7106</v>
      </c>
      <c r="G632" s="11" t="s">
        <v>7107</v>
      </c>
      <c r="H632" s="11" t="s">
        <v>7108</v>
      </c>
      <c r="I632" s="11" t="s">
        <v>7113</v>
      </c>
    </row>
    <row r="633" spans="1:9" ht="57.6" x14ac:dyDescent="0.55000000000000004">
      <c r="A633" s="10" t="s">
        <v>4169</v>
      </c>
      <c r="B633" s="11" t="s">
        <v>631</v>
      </c>
      <c r="C633" s="11" t="s">
        <v>7101</v>
      </c>
      <c r="D633" s="11" t="s">
        <v>7102</v>
      </c>
      <c r="E633" s="11" t="s">
        <v>7105</v>
      </c>
      <c r="F633" s="11" t="s">
        <v>7106</v>
      </c>
      <c r="G633" s="11" t="s">
        <v>7107</v>
      </c>
      <c r="H633" s="11" t="s">
        <v>7110</v>
      </c>
      <c r="I633" s="11" t="s">
        <v>7113</v>
      </c>
    </row>
    <row r="634" spans="1:9" ht="72" x14ac:dyDescent="0.55000000000000004">
      <c r="A634" s="10" t="s">
        <v>4170</v>
      </c>
      <c r="B634" s="11" t="s">
        <v>632</v>
      </c>
      <c r="C634" s="11" t="s">
        <v>7101</v>
      </c>
      <c r="D634" s="11" t="s">
        <v>7102</v>
      </c>
      <c r="E634" s="11" t="s">
        <v>7105</v>
      </c>
      <c r="F634" s="11" t="s">
        <v>7106</v>
      </c>
      <c r="G634" s="11" t="s">
        <v>7107</v>
      </c>
      <c r="H634" s="11" t="s">
        <v>7108</v>
      </c>
      <c r="I634" s="11" t="s">
        <v>7113</v>
      </c>
    </row>
    <row r="635" spans="1:9" ht="57.6" x14ac:dyDescent="0.55000000000000004">
      <c r="A635" s="10" t="s">
        <v>4171</v>
      </c>
      <c r="B635" s="11" t="s">
        <v>633</v>
      </c>
      <c r="C635" s="11" t="s">
        <v>7101</v>
      </c>
      <c r="D635" s="11" t="s">
        <v>7102</v>
      </c>
      <c r="E635" s="11" t="s">
        <v>7105</v>
      </c>
      <c r="F635" s="11" t="s">
        <v>7106</v>
      </c>
      <c r="G635" s="11" t="s">
        <v>7107</v>
      </c>
      <c r="H635" s="11" t="s">
        <v>7110</v>
      </c>
      <c r="I635" s="11" t="s">
        <v>7113</v>
      </c>
    </row>
    <row r="636" spans="1:9" ht="100.8" x14ac:dyDescent="0.55000000000000004">
      <c r="A636" s="10" t="s">
        <v>4172</v>
      </c>
      <c r="B636" s="11" t="s">
        <v>634</v>
      </c>
      <c r="C636" s="11" t="s">
        <v>7101</v>
      </c>
      <c r="D636" s="11" t="s">
        <v>7102</v>
      </c>
      <c r="E636" s="11" t="s">
        <v>7105</v>
      </c>
      <c r="F636" s="11" t="s">
        <v>7106</v>
      </c>
      <c r="G636" s="11" t="s">
        <v>7107</v>
      </c>
      <c r="H636" s="11" t="s">
        <v>7108</v>
      </c>
      <c r="I636" s="11" t="s">
        <v>7113</v>
      </c>
    </row>
    <row r="637" spans="1:9" ht="57.6" x14ac:dyDescent="0.55000000000000004">
      <c r="A637" s="10" t="s">
        <v>4173</v>
      </c>
      <c r="B637" s="11" t="s">
        <v>635</v>
      </c>
      <c r="C637" s="11" t="s">
        <v>7101</v>
      </c>
      <c r="D637" s="11" t="s">
        <v>7102</v>
      </c>
      <c r="E637" s="11" t="s">
        <v>7105</v>
      </c>
      <c r="F637" s="11" t="s">
        <v>7106</v>
      </c>
      <c r="G637" s="11" t="s">
        <v>7107</v>
      </c>
      <c r="H637" s="11" t="s">
        <v>7110</v>
      </c>
      <c r="I637" s="11" t="s">
        <v>7113</v>
      </c>
    </row>
    <row r="638" spans="1:9" ht="86.4" x14ac:dyDescent="0.55000000000000004">
      <c r="A638" s="10" t="s">
        <v>4174</v>
      </c>
      <c r="B638" s="11" t="s">
        <v>636</v>
      </c>
      <c r="C638" s="11" t="s">
        <v>7101</v>
      </c>
      <c r="D638" s="11" t="s">
        <v>7102</v>
      </c>
      <c r="E638" s="11" t="s">
        <v>7105</v>
      </c>
      <c r="F638" s="11" t="s">
        <v>7106</v>
      </c>
      <c r="G638" s="11" t="s">
        <v>7107</v>
      </c>
      <c r="H638" s="11" t="s">
        <v>7108</v>
      </c>
      <c r="I638" s="11" t="s">
        <v>7113</v>
      </c>
    </row>
    <row r="639" spans="1:9" ht="57.6" x14ac:dyDescent="0.55000000000000004">
      <c r="A639" s="10" t="s">
        <v>4175</v>
      </c>
      <c r="B639" s="11" t="s">
        <v>637</v>
      </c>
      <c r="C639" s="11" t="s">
        <v>7101</v>
      </c>
      <c r="D639" s="11" t="s">
        <v>7102</v>
      </c>
      <c r="E639" s="11" t="s">
        <v>7105</v>
      </c>
      <c r="F639" s="11" t="s">
        <v>7106</v>
      </c>
      <c r="G639" s="11" t="s">
        <v>7107</v>
      </c>
      <c r="H639" s="11" t="s">
        <v>7110</v>
      </c>
      <c r="I639" s="11" t="s">
        <v>7113</v>
      </c>
    </row>
    <row r="640" spans="1:9" ht="100.8" x14ac:dyDescent="0.55000000000000004">
      <c r="A640" s="10" t="s">
        <v>4176</v>
      </c>
      <c r="B640" s="11" t="s">
        <v>638</v>
      </c>
      <c r="C640" s="11" t="s">
        <v>7101</v>
      </c>
      <c r="D640" s="11" t="s">
        <v>7102</v>
      </c>
      <c r="E640" s="11" t="s">
        <v>7105</v>
      </c>
      <c r="F640" s="11" t="s">
        <v>7106</v>
      </c>
      <c r="G640" s="11" t="s">
        <v>7107</v>
      </c>
      <c r="H640" s="11" t="s">
        <v>7108</v>
      </c>
      <c r="I640" s="11" t="s">
        <v>7113</v>
      </c>
    </row>
    <row r="641" spans="1:9" ht="57.6" x14ac:dyDescent="0.55000000000000004">
      <c r="A641" s="10" t="s">
        <v>4177</v>
      </c>
      <c r="B641" s="11" t="s">
        <v>639</v>
      </c>
      <c r="C641" s="11" t="s">
        <v>7101</v>
      </c>
      <c r="D641" s="11" t="s">
        <v>7102</v>
      </c>
      <c r="E641" s="11" t="s">
        <v>7105</v>
      </c>
      <c r="F641" s="11" t="s">
        <v>7106</v>
      </c>
      <c r="G641" s="11" t="s">
        <v>7107</v>
      </c>
      <c r="H641" s="11" t="s">
        <v>7110</v>
      </c>
      <c r="I641" s="11" t="s">
        <v>7113</v>
      </c>
    </row>
    <row r="642" spans="1:9" ht="100.8" x14ac:dyDescent="0.55000000000000004">
      <c r="A642" s="10" t="s">
        <v>4178</v>
      </c>
      <c r="B642" s="11" t="s">
        <v>640</v>
      </c>
      <c r="C642" s="11" t="s">
        <v>7101</v>
      </c>
      <c r="D642" s="11" t="s">
        <v>7102</v>
      </c>
      <c r="E642" s="11" t="s">
        <v>7105</v>
      </c>
      <c r="F642" s="11" t="s">
        <v>7106</v>
      </c>
      <c r="G642" s="11" t="s">
        <v>7107</v>
      </c>
      <c r="H642" s="11" t="s">
        <v>7108</v>
      </c>
      <c r="I642" s="11" t="s">
        <v>7113</v>
      </c>
    </row>
    <row r="643" spans="1:9" ht="57.6" x14ac:dyDescent="0.55000000000000004">
      <c r="A643" s="10" t="s">
        <v>4179</v>
      </c>
      <c r="B643" s="11" t="s">
        <v>641</v>
      </c>
      <c r="C643" s="11" t="s">
        <v>7101</v>
      </c>
      <c r="D643" s="11" t="s">
        <v>7102</v>
      </c>
      <c r="E643" s="11" t="s">
        <v>7105</v>
      </c>
      <c r="F643" s="11" t="s">
        <v>7106</v>
      </c>
      <c r="G643" s="11" t="s">
        <v>7107</v>
      </c>
      <c r="H643" s="11" t="s">
        <v>7110</v>
      </c>
      <c r="I643" s="11" t="s">
        <v>7113</v>
      </c>
    </row>
    <row r="644" spans="1:9" ht="100.8" x14ac:dyDescent="0.55000000000000004">
      <c r="A644" s="10" t="s">
        <v>4180</v>
      </c>
      <c r="B644" s="11" t="s">
        <v>642</v>
      </c>
      <c r="C644" s="11" t="s">
        <v>7101</v>
      </c>
      <c r="D644" s="11" t="s">
        <v>7102</v>
      </c>
      <c r="E644" s="11" t="s">
        <v>7105</v>
      </c>
      <c r="F644" s="11" t="s">
        <v>7106</v>
      </c>
      <c r="G644" s="11" t="s">
        <v>7107</v>
      </c>
      <c r="H644" s="11" t="s">
        <v>7108</v>
      </c>
      <c r="I644" s="11" t="s">
        <v>7113</v>
      </c>
    </row>
    <row r="645" spans="1:9" ht="72" x14ac:dyDescent="0.55000000000000004">
      <c r="A645" s="10" t="s">
        <v>4181</v>
      </c>
      <c r="B645" s="11" t="s">
        <v>643</v>
      </c>
      <c r="C645" s="11" t="s">
        <v>7101</v>
      </c>
      <c r="D645" s="11" t="s">
        <v>7102</v>
      </c>
      <c r="E645" s="11" t="s">
        <v>7105</v>
      </c>
      <c r="F645" s="11" t="s">
        <v>7106</v>
      </c>
      <c r="G645" s="11" t="s">
        <v>7107</v>
      </c>
      <c r="H645" s="11" t="s">
        <v>7110</v>
      </c>
      <c r="I645" s="11" t="s">
        <v>7113</v>
      </c>
    </row>
    <row r="646" spans="1:9" ht="43.2" x14ac:dyDescent="0.55000000000000004">
      <c r="A646" s="10" t="s">
        <v>4182</v>
      </c>
      <c r="B646" s="11" t="s">
        <v>644</v>
      </c>
      <c r="C646" s="11" t="s">
        <v>7101</v>
      </c>
      <c r="D646" s="11" t="s">
        <v>7102</v>
      </c>
      <c r="E646" s="11" t="s">
        <v>7105</v>
      </c>
      <c r="F646" s="11" t="s">
        <v>7106</v>
      </c>
      <c r="G646" s="11" t="s">
        <v>7107</v>
      </c>
      <c r="H646" s="11" t="s">
        <v>7110</v>
      </c>
      <c r="I646" s="11" t="s">
        <v>7113</v>
      </c>
    </row>
    <row r="647" spans="1:9" ht="43.2" x14ac:dyDescent="0.55000000000000004">
      <c r="A647" s="10" t="s">
        <v>4183</v>
      </c>
      <c r="B647" s="11" t="s">
        <v>645</v>
      </c>
      <c r="C647" s="11" t="s">
        <v>7101</v>
      </c>
      <c r="D647" s="11" t="s">
        <v>7102</v>
      </c>
      <c r="E647" s="11" t="s">
        <v>7105</v>
      </c>
      <c r="F647" s="11" t="s">
        <v>7106</v>
      </c>
      <c r="G647" s="11" t="s">
        <v>7107</v>
      </c>
      <c r="H647" s="11" t="s">
        <v>7110</v>
      </c>
      <c r="I647" s="11" t="s">
        <v>7113</v>
      </c>
    </row>
    <row r="648" spans="1:9" ht="43.2" x14ac:dyDescent="0.55000000000000004">
      <c r="A648" s="10" t="s">
        <v>4184</v>
      </c>
      <c r="B648" s="11" t="s">
        <v>646</v>
      </c>
      <c r="C648" s="11" t="s">
        <v>7101</v>
      </c>
      <c r="D648" s="11" t="s">
        <v>7102</v>
      </c>
      <c r="E648" s="11" t="s">
        <v>7105</v>
      </c>
      <c r="F648" s="11" t="s">
        <v>7106</v>
      </c>
      <c r="G648" s="11" t="s">
        <v>7107</v>
      </c>
      <c r="H648" s="11" t="s">
        <v>7110</v>
      </c>
      <c r="I648" s="11" t="s">
        <v>7113</v>
      </c>
    </row>
    <row r="649" spans="1:9" ht="43.2" x14ac:dyDescent="0.55000000000000004">
      <c r="A649" s="10" t="s">
        <v>4185</v>
      </c>
      <c r="B649" s="11" t="s">
        <v>647</v>
      </c>
      <c r="C649" s="11" t="s">
        <v>7101</v>
      </c>
      <c r="D649" s="11" t="s">
        <v>7102</v>
      </c>
      <c r="E649" s="11" t="s">
        <v>7105</v>
      </c>
      <c r="F649" s="11" t="s">
        <v>7106</v>
      </c>
      <c r="G649" s="11" t="s">
        <v>7107</v>
      </c>
      <c r="H649" s="11" t="s">
        <v>7110</v>
      </c>
      <c r="I649" s="11" t="s">
        <v>7113</v>
      </c>
    </row>
    <row r="650" spans="1:9" ht="43.2" x14ac:dyDescent="0.55000000000000004">
      <c r="A650" s="10" t="s">
        <v>4186</v>
      </c>
      <c r="B650" s="11" t="s">
        <v>648</v>
      </c>
      <c r="C650" s="11" t="s">
        <v>7101</v>
      </c>
      <c r="D650" s="11" t="s">
        <v>7102</v>
      </c>
      <c r="E650" s="11" t="s">
        <v>7105</v>
      </c>
      <c r="F650" s="11" t="s">
        <v>7106</v>
      </c>
      <c r="G650" s="11" t="s">
        <v>7107</v>
      </c>
      <c r="H650" s="11" t="s">
        <v>7110</v>
      </c>
      <c r="I650" s="11" t="s">
        <v>7113</v>
      </c>
    </row>
    <row r="651" spans="1:9" ht="100.8" x14ac:dyDescent="0.55000000000000004">
      <c r="A651" s="10" t="s">
        <v>4187</v>
      </c>
      <c r="B651" s="11" t="s">
        <v>649</v>
      </c>
      <c r="C651" s="11" t="s">
        <v>7101</v>
      </c>
      <c r="D651" s="11" t="s">
        <v>7102</v>
      </c>
      <c r="E651" s="11" t="s">
        <v>7105</v>
      </c>
      <c r="F651" s="11" t="s">
        <v>7106</v>
      </c>
      <c r="G651" s="11" t="s">
        <v>7107</v>
      </c>
      <c r="H651" s="11" t="s">
        <v>7108</v>
      </c>
      <c r="I651" s="11" t="s">
        <v>7113</v>
      </c>
    </row>
    <row r="652" spans="1:9" ht="43.2" x14ac:dyDescent="0.55000000000000004">
      <c r="A652" s="10" t="s">
        <v>4188</v>
      </c>
      <c r="B652" s="11" t="s">
        <v>650</v>
      </c>
      <c r="C652" s="11" t="s">
        <v>7101</v>
      </c>
      <c r="D652" s="11" t="s">
        <v>7102</v>
      </c>
      <c r="E652" s="11" t="s">
        <v>7105</v>
      </c>
      <c r="F652" s="11" t="s">
        <v>7106</v>
      </c>
      <c r="G652" s="11" t="s">
        <v>7107</v>
      </c>
      <c r="H652" s="11" t="s">
        <v>7110</v>
      </c>
      <c r="I652" s="11" t="s">
        <v>7113</v>
      </c>
    </row>
    <row r="653" spans="1:9" ht="43.2" x14ac:dyDescent="0.55000000000000004">
      <c r="A653" s="10" t="s">
        <v>4189</v>
      </c>
      <c r="B653" s="11" t="s">
        <v>651</v>
      </c>
      <c r="C653" s="11" t="s">
        <v>7101</v>
      </c>
      <c r="D653" s="11" t="s">
        <v>7102</v>
      </c>
      <c r="E653" s="11" t="s">
        <v>7105</v>
      </c>
      <c r="F653" s="11" t="s">
        <v>7106</v>
      </c>
      <c r="G653" s="11" t="s">
        <v>7107</v>
      </c>
      <c r="H653" s="11" t="s">
        <v>7110</v>
      </c>
      <c r="I653" s="11" t="s">
        <v>7113</v>
      </c>
    </row>
    <row r="654" spans="1:9" ht="43.2" x14ac:dyDescent="0.55000000000000004">
      <c r="A654" s="10" t="s">
        <v>4190</v>
      </c>
      <c r="B654" s="11" t="s">
        <v>652</v>
      </c>
      <c r="C654" s="11" t="s">
        <v>7101</v>
      </c>
      <c r="D654" s="11" t="s">
        <v>7102</v>
      </c>
      <c r="E654" s="11" t="s">
        <v>7105</v>
      </c>
      <c r="F654" s="11" t="s">
        <v>7106</v>
      </c>
      <c r="G654" s="11" t="s">
        <v>7107</v>
      </c>
      <c r="H654" s="11" t="s">
        <v>7110</v>
      </c>
      <c r="I654" s="11" t="s">
        <v>7113</v>
      </c>
    </row>
    <row r="655" spans="1:9" ht="43.2" x14ac:dyDescent="0.55000000000000004">
      <c r="A655" s="10" t="s">
        <v>4191</v>
      </c>
      <c r="B655" s="11" t="s">
        <v>653</v>
      </c>
      <c r="C655" s="11" t="s">
        <v>7101</v>
      </c>
      <c r="D655" s="11" t="s">
        <v>7102</v>
      </c>
      <c r="E655" s="11" t="s">
        <v>7105</v>
      </c>
      <c r="F655" s="11" t="s">
        <v>7106</v>
      </c>
      <c r="G655" s="11" t="s">
        <v>7107</v>
      </c>
      <c r="H655" s="11" t="s">
        <v>7110</v>
      </c>
      <c r="I655" s="11" t="s">
        <v>7113</v>
      </c>
    </row>
    <row r="656" spans="1:9" ht="43.2" x14ac:dyDescent="0.55000000000000004">
      <c r="A656" s="10" t="s">
        <v>4192</v>
      </c>
      <c r="B656" s="11" t="s">
        <v>654</v>
      </c>
      <c r="C656" s="11" t="s">
        <v>7101</v>
      </c>
      <c r="D656" s="11" t="s">
        <v>7102</v>
      </c>
      <c r="E656" s="11" t="s">
        <v>7105</v>
      </c>
      <c r="F656" s="11" t="s">
        <v>7106</v>
      </c>
      <c r="G656" s="11" t="s">
        <v>7107</v>
      </c>
      <c r="H656" s="11" t="s">
        <v>7110</v>
      </c>
      <c r="I656" s="11" t="s">
        <v>7113</v>
      </c>
    </row>
    <row r="657" spans="1:9" ht="43.2" x14ac:dyDescent="0.55000000000000004">
      <c r="A657" s="10" t="s">
        <v>4193</v>
      </c>
      <c r="B657" s="11" t="s">
        <v>655</v>
      </c>
      <c r="C657" s="11" t="s">
        <v>7101</v>
      </c>
      <c r="D657" s="11" t="s">
        <v>7102</v>
      </c>
      <c r="E657" s="11" t="s">
        <v>7105</v>
      </c>
      <c r="F657" s="11" t="s">
        <v>7106</v>
      </c>
      <c r="G657" s="11" t="s">
        <v>7107</v>
      </c>
      <c r="H657" s="11" t="s">
        <v>7110</v>
      </c>
      <c r="I657" s="11" t="s">
        <v>7113</v>
      </c>
    </row>
    <row r="658" spans="1:9" ht="43.2" x14ac:dyDescent="0.55000000000000004">
      <c r="A658" s="10" t="s">
        <v>4194</v>
      </c>
      <c r="B658" s="11" t="s">
        <v>656</v>
      </c>
      <c r="C658" s="11" t="s">
        <v>7101</v>
      </c>
      <c r="D658" s="11" t="s">
        <v>7102</v>
      </c>
      <c r="E658" s="11" t="s">
        <v>7105</v>
      </c>
      <c r="F658" s="11" t="s">
        <v>7106</v>
      </c>
      <c r="G658" s="11" t="s">
        <v>7107</v>
      </c>
      <c r="H658" s="11" t="s">
        <v>7110</v>
      </c>
      <c r="I658" s="11" t="s">
        <v>7113</v>
      </c>
    </row>
    <row r="659" spans="1:9" ht="72" x14ac:dyDescent="0.55000000000000004">
      <c r="A659" s="10" t="s">
        <v>4195</v>
      </c>
      <c r="B659" s="11" t="s">
        <v>657</v>
      </c>
      <c r="C659" s="11" t="s">
        <v>7101</v>
      </c>
      <c r="D659" s="11" t="s">
        <v>7102</v>
      </c>
      <c r="E659" s="11" t="s">
        <v>7105</v>
      </c>
      <c r="F659" s="11" t="s">
        <v>7106</v>
      </c>
      <c r="G659" s="11" t="s">
        <v>7107</v>
      </c>
      <c r="H659" s="11" t="s">
        <v>7110</v>
      </c>
      <c r="I659" s="11" t="s">
        <v>7113</v>
      </c>
    </row>
    <row r="660" spans="1:9" ht="57.6" x14ac:dyDescent="0.55000000000000004">
      <c r="A660" s="10" t="s">
        <v>4196</v>
      </c>
      <c r="B660" s="11" t="s">
        <v>658</v>
      </c>
      <c r="C660" s="11" t="s">
        <v>7101</v>
      </c>
      <c r="D660" s="11" t="s">
        <v>7102</v>
      </c>
      <c r="E660" s="11" t="s">
        <v>7105</v>
      </c>
      <c r="F660" s="11" t="s">
        <v>7106</v>
      </c>
      <c r="G660" s="11" t="s">
        <v>7107</v>
      </c>
      <c r="H660" s="11" t="s">
        <v>7110</v>
      </c>
      <c r="I660" s="11" t="s">
        <v>7113</v>
      </c>
    </row>
    <row r="661" spans="1:9" ht="72" x14ac:dyDescent="0.55000000000000004">
      <c r="A661" s="10" t="s">
        <v>4197</v>
      </c>
      <c r="B661" s="11" t="s">
        <v>659</v>
      </c>
      <c r="C661" s="11" t="s">
        <v>7101</v>
      </c>
      <c r="D661" s="11" t="s">
        <v>7102</v>
      </c>
      <c r="E661" s="11" t="s">
        <v>7105</v>
      </c>
      <c r="F661" s="11" t="s">
        <v>7106</v>
      </c>
      <c r="G661" s="11" t="s">
        <v>7107</v>
      </c>
      <c r="H661" s="11" t="s">
        <v>7110</v>
      </c>
      <c r="I661" s="11" t="s">
        <v>7113</v>
      </c>
    </row>
    <row r="662" spans="1:9" ht="72" x14ac:dyDescent="0.55000000000000004">
      <c r="A662" s="10" t="s">
        <v>4198</v>
      </c>
      <c r="B662" s="11" t="s">
        <v>660</v>
      </c>
      <c r="C662" s="11" t="s">
        <v>7101</v>
      </c>
      <c r="D662" s="11" t="s">
        <v>7102</v>
      </c>
      <c r="E662" s="11" t="s">
        <v>7105</v>
      </c>
      <c r="F662" s="11" t="s">
        <v>7106</v>
      </c>
      <c r="G662" s="11" t="s">
        <v>7107</v>
      </c>
      <c r="H662" s="11" t="s">
        <v>7110</v>
      </c>
      <c r="I662" s="11" t="s">
        <v>7113</v>
      </c>
    </row>
    <row r="663" spans="1:9" ht="100.8" x14ac:dyDescent="0.55000000000000004">
      <c r="A663" s="10" t="s">
        <v>4199</v>
      </c>
      <c r="B663" s="11" t="s">
        <v>661</v>
      </c>
      <c r="C663" s="11" t="s">
        <v>7101</v>
      </c>
      <c r="D663" s="11" t="s">
        <v>7102</v>
      </c>
      <c r="E663" s="11" t="s">
        <v>7105</v>
      </c>
      <c r="F663" s="11" t="s">
        <v>7106</v>
      </c>
      <c r="G663" s="11" t="s">
        <v>7107</v>
      </c>
      <c r="H663" s="11" t="s">
        <v>7110</v>
      </c>
      <c r="I663" s="11" t="s">
        <v>7113</v>
      </c>
    </row>
    <row r="664" spans="1:9" ht="72" x14ac:dyDescent="0.55000000000000004">
      <c r="A664" s="10" t="s">
        <v>4200</v>
      </c>
      <c r="B664" s="11" t="s">
        <v>662</v>
      </c>
      <c r="C664" s="11" t="s">
        <v>7101</v>
      </c>
      <c r="D664" s="11" t="s">
        <v>7102</v>
      </c>
      <c r="E664" s="11" t="s">
        <v>7105</v>
      </c>
      <c r="F664" s="11" t="s">
        <v>7106</v>
      </c>
      <c r="G664" s="11" t="s">
        <v>7107</v>
      </c>
      <c r="H664" s="11" t="s">
        <v>7110</v>
      </c>
      <c r="I664" s="11" t="s">
        <v>7113</v>
      </c>
    </row>
    <row r="665" spans="1:9" ht="43.2" x14ac:dyDescent="0.55000000000000004">
      <c r="A665" s="10" t="s">
        <v>4201</v>
      </c>
      <c r="B665" s="11" t="s">
        <v>663</v>
      </c>
      <c r="C665" s="11" t="s">
        <v>7101</v>
      </c>
      <c r="D665" s="11" t="s">
        <v>7102</v>
      </c>
      <c r="E665" s="11" t="s">
        <v>7105</v>
      </c>
      <c r="F665" s="11" t="s">
        <v>7106</v>
      </c>
      <c r="G665" s="11" t="s">
        <v>7107</v>
      </c>
      <c r="H665" s="11" t="s">
        <v>7110</v>
      </c>
      <c r="I665" s="11" t="s">
        <v>7113</v>
      </c>
    </row>
    <row r="666" spans="1:9" ht="72" x14ac:dyDescent="0.55000000000000004">
      <c r="A666" s="10" t="s">
        <v>4202</v>
      </c>
      <c r="B666" s="11" t="s">
        <v>664</v>
      </c>
      <c r="C666" s="11" t="s">
        <v>7101</v>
      </c>
      <c r="D666" s="11" t="s">
        <v>7102</v>
      </c>
      <c r="E666" s="11" t="s">
        <v>7105</v>
      </c>
      <c r="F666" s="11" t="s">
        <v>7106</v>
      </c>
      <c r="G666" s="11" t="s">
        <v>7107</v>
      </c>
      <c r="H666" s="11" t="s">
        <v>7110</v>
      </c>
      <c r="I666" s="11" t="s">
        <v>7113</v>
      </c>
    </row>
    <row r="667" spans="1:9" ht="72" x14ac:dyDescent="0.55000000000000004">
      <c r="A667" s="10" t="s">
        <v>4203</v>
      </c>
      <c r="B667" s="11" t="s">
        <v>665</v>
      </c>
      <c r="C667" s="11" t="s">
        <v>7101</v>
      </c>
      <c r="D667" s="11" t="s">
        <v>7102</v>
      </c>
      <c r="E667" s="11" t="s">
        <v>7105</v>
      </c>
      <c r="F667" s="11" t="s">
        <v>7106</v>
      </c>
      <c r="G667" s="11" t="s">
        <v>7107</v>
      </c>
      <c r="H667" s="11" t="s">
        <v>7108</v>
      </c>
      <c r="I667" s="11" t="s">
        <v>7113</v>
      </c>
    </row>
    <row r="668" spans="1:9" ht="57.6" x14ac:dyDescent="0.55000000000000004">
      <c r="A668" s="10" t="s">
        <v>4204</v>
      </c>
      <c r="B668" s="11" t="s">
        <v>666</v>
      </c>
      <c r="C668" s="11" t="s">
        <v>7101</v>
      </c>
      <c r="D668" s="11" t="s">
        <v>7102</v>
      </c>
      <c r="E668" s="11" t="s">
        <v>7105</v>
      </c>
      <c r="F668" s="11" t="s">
        <v>7106</v>
      </c>
      <c r="G668" s="11" t="s">
        <v>7107</v>
      </c>
      <c r="H668" s="11" t="s">
        <v>7108</v>
      </c>
      <c r="I668" s="11" t="s">
        <v>7113</v>
      </c>
    </row>
    <row r="669" spans="1:9" ht="100.8" x14ac:dyDescent="0.55000000000000004">
      <c r="A669" s="10" t="s">
        <v>4205</v>
      </c>
      <c r="B669" s="11" t="s">
        <v>667</v>
      </c>
      <c r="C669" s="11" t="s">
        <v>7101</v>
      </c>
      <c r="D669" s="11" t="s">
        <v>7102</v>
      </c>
      <c r="E669" s="11" t="s">
        <v>7105</v>
      </c>
      <c r="F669" s="11">
        <v>2009</v>
      </c>
      <c r="G669" s="11" t="s">
        <v>7107</v>
      </c>
      <c r="H669" s="11" t="s">
        <v>7109</v>
      </c>
      <c r="I669" s="11" t="s">
        <v>7113</v>
      </c>
    </row>
    <row r="670" spans="1:9" ht="57.6" x14ac:dyDescent="0.55000000000000004">
      <c r="A670" s="10" t="s">
        <v>4206</v>
      </c>
      <c r="B670" s="11" t="s">
        <v>668</v>
      </c>
      <c r="C670" s="11" t="s">
        <v>7101</v>
      </c>
      <c r="D670" s="11" t="s">
        <v>7102</v>
      </c>
      <c r="E670" s="11" t="s">
        <v>7105</v>
      </c>
      <c r="F670" s="11" t="s">
        <v>7106</v>
      </c>
      <c r="G670" s="11" t="s">
        <v>7107</v>
      </c>
      <c r="H670" s="11" t="s">
        <v>7108</v>
      </c>
      <c r="I670" s="11" t="s">
        <v>7113</v>
      </c>
    </row>
    <row r="671" spans="1:9" ht="57.6" x14ac:dyDescent="0.55000000000000004">
      <c r="A671" s="10" t="s">
        <v>4207</v>
      </c>
      <c r="B671" s="11" t="s">
        <v>669</v>
      </c>
      <c r="C671" s="11" t="s">
        <v>7101</v>
      </c>
      <c r="D671" s="11" t="s">
        <v>7102</v>
      </c>
      <c r="E671" s="11" t="s">
        <v>7105</v>
      </c>
      <c r="F671" s="11">
        <v>2009</v>
      </c>
      <c r="G671" s="11" t="s">
        <v>7107</v>
      </c>
      <c r="H671" s="11" t="s">
        <v>7109</v>
      </c>
      <c r="I671" s="11" t="s">
        <v>7113</v>
      </c>
    </row>
    <row r="672" spans="1:9" ht="57.6" x14ac:dyDescent="0.55000000000000004">
      <c r="A672" s="10" t="s">
        <v>4208</v>
      </c>
      <c r="B672" s="11" t="s">
        <v>670</v>
      </c>
      <c r="C672" s="11" t="s">
        <v>7101</v>
      </c>
      <c r="D672" s="11" t="s">
        <v>7102</v>
      </c>
      <c r="E672" s="11" t="s">
        <v>7105</v>
      </c>
      <c r="F672" s="11" t="s">
        <v>7106</v>
      </c>
      <c r="G672" s="11" t="s">
        <v>7107</v>
      </c>
      <c r="H672" s="11" t="s">
        <v>7108</v>
      </c>
      <c r="I672" s="11" t="s">
        <v>7113</v>
      </c>
    </row>
    <row r="673" spans="1:9" ht="57.6" x14ac:dyDescent="0.55000000000000004">
      <c r="A673" s="10" t="s">
        <v>4209</v>
      </c>
      <c r="B673" s="11" t="s">
        <v>671</v>
      </c>
      <c r="C673" s="11" t="s">
        <v>7101</v>
      </c>
      <c r="D673" s="11" t="s">
        <v>7102</v>
      </c>
      <c r="E673" s="11" t="s">
        <v>7105</v>
      </c>
      <c r="F673" s="11">
        <v>2009</v>
      </c>
      <c r="G673" s="11" t="s">
        <v>7107</v>
      </c>
      <c r="H673" s="11" t="s">
        <v>7109</v>
      </c>
      <c r="I673" s="11" t="s">
        <v>7113</v>
      </c>
    </row>
    <row r="674" spans="1:9" ht="57.6" x14ac:dyDescent="0.55000000000000004">
      <c r="A674" s="10" t="s">
        <v>4210</v>
      </c>
      <c r="B674" s="11" t="s">
        <v>672</v>
      </c>
      <c r="C674" s="11" t="s">
        <v>7101</v>
      </c>
      <c r="D674" s="11" t="s">
        <v>7102</v>
      </c>
      <c r="E674" s="11" t="s">
        <v>7105</v>
      </c>
      <c r="F674" s="11" t="s">
        <v>7106</v>
      </c>
      <c r="G674" s="11" t="s">
        <v>7107</v>
      </c>
      <c r="H674" s="11" t="s">
        <v>7108</v>
      </c>
      <c r="I674" s="11" t="s">
        <v>7113</v>
      </c>
    </row>
    <row r="675" spans="1:9" ht="72" x14ac:dyDescent="0.55000000000000004">
      <c r="A675" s="10" t="s">
        <v>4211</v>
      </c>
      <c r="B675" s="11" t="s">
        <v>673</v>
      </c>
      <c r="C675" s="11" t="s">
        <v>7101</v>
      </c>
      <c r="D675" s="11" t="s">
        <v>7102</v>
      </c>
      <c r="E675" s="11" t="s">
        <v>7105</v>
      </c>
      <c r="F675" s="11">
        <v>2009</v>
      </c>
      <c r="G675" s="11" t="s">
        <v>7107</v>
      </c>
      <c r="H675" s="11" t="s">
        <v>7109</v>
      </c>
      <c r="I675" s="11" t="s">
        <v>7113</v>
      </c>
    </row>
    <row r="676" spans="1:9" ht="43.2" x14ac:dyDescent="0.55000000000000004">
      <c r="A676" s="10" t="s">
        <v>4212</v>
      </c>
      <c r="B676" s="11" t="s">
        <v>674</v>
      </c>
      <c r="C676" s="11" t="s">
        <v>7101</v>
      </c>
      <c r="D676" s="11" t="s">
        <v>7102</v>
      </c>
      <c r="E676" s="11" t="s">
        <v>7105</v>
      </c>
      <c r="F676" s="11" t="s">
        <v>7106</v>
      </c>
      <c r="G676" s="11" t="s">
        <v>7107</v>
      </c>
      <c r="H676" s="11" t="s">
        <v>7108</v>
      </c>
      <c r="I676" s="11" t="s">
        <v>7113</v>
      </c>
    </row>
    <row r="677" spans="1:9" ht="72" x14ac:dyDescent="0.55000000000000004">
      <c r="A677" s="10" t="s">
        <v>4213</v>
      </c>
      <c r="B677" s="11" t="s">
        <v>675</v>
      </c>
      <c r="C677" s="11" t="s">
        <v>7101</v>
      </c>
      <c r="D677" s="11" t="s">
        <v>7102</v>
      </c>
      <c r="E677" s="11" t="s">
        <v>7105</v>
      </c>
      <c r="F677" s="11">
        <v>2009</v>
      </c>
      <c r="G677" s="11" t="s">
        <v>7107</v>
      </c>
      <c r="H677" s="11" t="s">
        <v>7109</v>
      </c>
      <c r="I677" s="11" t="s">
        <v>7113</v>
      </c>
    </row>
    <row r="678" spans="1:9" ht="72" x14ac:dyDescent="0.55000000000000004">
      <c r="A678" s="10" t="s">
        <v>4214</v>
      </c>
      <c r="B678" s="11" t="s">
        <v>676</v>
      </c>
      <c r="C678" s="11" t="s">
        <v>7101</v>
      </c>
      <c r="D678" s="11" t="s">
        <v>7102</v>
      </c>
      <c r="E678" s="11" t="s">
        <v>7105</v>
      </c>
      <c r="F678" s="11" t="s">
        <v>7106</v>
      </c>
      <c r="G678" s="11" t="s">
        <v>7107</v>
      </c>
      <c r="H678" s="11" t="s">
        <v>7108</v>
      </c>
      <c r="I678" s="11" t="s">
        <v>7113</v>
      </c>
    </row>
    <row r="679" spans="1:9" ht="86.4" x14ac:dyDescent="0.55000000000000004">
      <c r="A679" s="10" t="s">
        <v>4215</v>
      </c>
      <c r="B679" s="11" t="s">
        <v>677</v>
      </c>
      <c r="C679" s="11" t="s">
        <v>7101</v>
      </c>
      <c r="D679" s="11" t="s">
        <v>7102</v>
      </c>
      <c r="E679" s="11" t="s">
        <v>7105</v>
      </c>
      <c r="F679" s="11">
        <v>2009</v>
      </c>
      <c r="G679" s="11" t="s">
        <v>7107</v>
      </c>
      <c r="H679" s="11" t="s">
        <v>7109</v>
      </c>
      <c r="I679" s="11" t="s">
        <v>7113</v>
      </c>
    </row>
    <row r="680" spans="1:9" ht="86.4" x14ac:dyDescent="0.55000000000000004">
      <c r="A680" s="10" t="s">
        <v>4216</v>
      </c>
      <c r="B680" s="11" t="s">
        <v>678</v>
      </c>
      <c r="C680" s="11" t="s">
        <v>7101</v>
      </c>
      <c r="D680" s="11" t="s">
        <v>7102</v>
      </c>
      <c r="E680" s="11" t="s">
        <v>7105</v>
      </c>
      <c r="F680" s="11" t="s">
        <v>7106</v>
      </c>
      <c r="G680" s="11" t="s">
        <v>7107</v>
      </c>
      <c r="H680" s="11" t="s">
        <v>7108</v>
      </c>
      <c r="I680" s="11" t="s">
        <v>7113</v>
      </c>
    </row>
    <row r="681" spans="1:9" ht="86.4" x14ac:dyDescent="0.55000000000000004">
      <c r="A681" s="10" t="s">
        <v>4217</v>
      </c>
      <c r="B681" s="11" t="s">
        <v>679</v>
      </c>
      <c r="C681" s="11" t="s">
        <v>7101</v>
      </c>
      <c r="D681" s="11" t="s">
        <v>7102</v>
      </c>
      <c r="E681" s="11" t="s">
        <v>7105</v>
      </c>
      <c r="F681" s="11" t="s">
        <v>7106</v>
      </c>
      <c r="G681" s="11" t="s">
        <v>7107</v>
      </c>
      <c r="H681" s="11" t="s">
        <v>7108</v>
      </c>
      <c r="I681" s="11" t="s">
        <v>7113</v>
      </c>
    </row>
    <row r="682" spans="1:9" ht="57.6" x14ac:dyDescent="0.55000000000000004">
      <c r="A682" s="10" t="s">
        <v>4218</v>
      </c>
      <c r="B682" s="11" t="s">
        <v>680</v>
      </c>
      <c r="C682" s="11" t="s">
        <v>7101</v>
      </c>
      <c r="D682" s="11" t="s">
        <v>7102</v>
      </c>
      <c r="E682" s="11" t="s">
        <v>7105</v>
      </c>
      <c r="F682" s="11" t="s">
        <v>7106</v>
      </c>
      <c r="G682" s="11" t="s">
        <v>7107</v>
      </c>
      <c r="H682" s="11" t="s">
        <v>7108</v>
      </c>
      <c r="I682" s="11" t="s">
        <v>7113</v>
      </c>
    </row>
    <row r="683" spans="1:9" ht="86.4" x14ac:dyDescent="0.55000000000000004">
      <c r="A683" s="10" t="s">
        <v>4219</v>
      </c>
      <c r="B683" s="11" t="s">
        <v>681</v>
      </c>
      <c r="C683" s="11" t="s">
        <v>7101</v>
      </c>
      <c r="D683" s="11" t="s">
        <v>7102</v>
      </c>
      <c r="E683" s="11" t="s">
        <v>7105</v>
      </c>
      <c r="F683" s="11" t="s">
        <v>7106</v>
      </c>
      <c r="G683" s="11" t="s">
        <v>7107</v>
      </c>
      <c r="H683" s="11" t="s">
        <v>7108</v>
      </c>
      <c r="I683" s="11" t="s">
        <v>7113</v>
      </c>
    </row>
    <row r="684" spans="1:9" ht="86.4" x14ac:dyDescent="0.55000000000000004">
      <c r="A684" s="10" t="s">
        <v>4220</v>
      </c>
      <c r="B684" s="11" t="s">
        <v>682</v>
      </c>
      <c r="C684" s="11" t="s">
        <v>7101</v>
      </c>
      <c r="D684" s="11" t="s">
        <v>7102</v>
      </c>
      <c r="E684" s="11" t="s">
        <v>7105</v>
      </c>
      <c r="F684" s="11" t="s">
        <v>7106</v>
      </c>
      <c r="G684" s="11" t="s">
        <v>7107</v>
      </c>
      <c r="H684" s="11" t="s">
        <v>7108</v>
      </c>
      <c r="I684" s="11" t="s">
        <v>7113</v>
      </c>
    </row>
    <row r="685" spans="1:9" ht="57.6" x14ac:dyDescent="0.55000000000000004">
      <c r="A685" s="10" t="s">
        <v>4221</v>
      </c>
      <c r="B685" s="11" t="s">
        <v>683</v>
      </c>
      <c r="C685" s="11" t="s">
        <v>7101</v>
      </c>
      <c r="D685" s="11" t="s">
        <v>7102</v>
      </c>
      <c r="E685" s="11" t="s">
        <v>7105</v>
      </c>
      <c r="F685" s="11" t="s">
        <v>7106</v>
      </c>
      <c r="G685" s="11" t="s">
        <v>7107</v>
      </c>
      <c r="H685" s="11" t="s">
        <v>7108</v>
      </c>
      <c r="I685" s="11" t="s">
        <v>7113</v>
      </c>
    </row>
    <row r="686" spans="1:9" ht="57.6" x14ac:dyDescent="0.55000000000000004">
      <c r="A686" s="10" t="s">
        <v>4222</v>
      </c>
      <c r="B686" s="11" t="s">
        <v>684</v>
      </c>
      <c r="C686" s="11" t="s">
        <v>7101</v>
      </c>
      <c r="D686" s="11" t="s">
        <v>7102</v>
      </c>
      <c r="E686" s="11" t="s">
        <v>7105</v>
      </c>
      <c r="F686" s="11" t="s">
        <v>7106</v>
      </c>
      <c r="G686" s="11" t="s">
        <v>7107</v>
      </c>
      <c r="H686" s="11" t="s">
        <v>7108</v>
      </c>
      <c r="I686" s="11" t="s">
        <v>7113</v>
      </c>
    </row>
    <row r="687" spans="1:9" ht="57.6" x14ac:dyDescent="0.55000000000000004">
      <c r="A687" s="10" t="s">
        <v>4223</v>
      </c>
      <c r="B687" s="11" t="s">
        <v>685</v>
      </c>
      <c r="C687" s="11" t="s">
        <v>7101</v>
      </c>
      <c r="D687" s="11" t="s">
        <v>7102</v>
      </c>
      <c r="E687" s="11" t="s">
        <v>7105</v>
      </c>
      <c r="F687" s="11" t="s">
        <v>7106</v>
      </c>
      <c r="G687" s="11" t="s">
        <v>7107</v>
      </c>
      <c r="H687" s="11" t="s">
        <v>7108</v>
      </c>
      <c r="I687" s="11" t="s">
        <v>7113</v>
      </c>
    </row>
    <row r="688" spans="1:9" ht="100.8" x14ac:dyDescent="0.55000000000000004">
      <c r="A688" s="10" t="s">
        <v>4224</v>
      </c>
      <c r="B688" s="11" t="s">
        <v>686</v>
      </c>
      <c r="C688" s="11" t="s">
        <v>7101</v>
      </c>
      <c r="D688" s="11" t="s">
        <v>7102</v>
      </c>
      <c r="E688" s="11" t="s">
        <v>7105</v>
      </c>
      <c r="F688" s="11">
        <v>2009</v>
      </c>
      <c r="G688" s="11" t="s">
        <v>7107</v>
      </c>
      <c r="H688" s="11" t="s">
        <v>7109</v>
      </c>
      <c r="I688" s="11" t="s">
        <v>7113</v>
      </c>
    </row>
    <row r="689" spans="1:9" ht="57.6" x14ac:dyDescent="0.55000000000000004">
      <c r="A689" s="10" t="s">
        <v>4225</v>
      </c>
      <c r="B689" s="11" t="s">
        <v>687</v>
      </c>
      <c r="C689" s="11" t="s">
        <v>7101</v>
      </c>
      <c r="D689" s="11" t="s">
        <v>7102</v>
      </c>
      <c r="E689" s="11" t="s">
        <v>7105</v>
      </c>
      <c r="F689" s="11" t="s">
        <v>7106</v>
      </c>
      <c r="G689" s="11" t="s">
        <v>7107</v>
      </c>
      <c r="H689" s="11" t="s">
        <v>7108</v>
      </c>
      <c r="I689" s="11" t="s">
        <v>7113</v>
      </c>
    </row>
    <row r="690" spans="1:9" ht="100.8" x14ac:dyDescent="0.55000000000000004">
      <c r="A690" s="10" t="s">
        <v>4226</v>
      </c>
      <c r="B690" s="11" t="s">
        <v>688</v>
      </c>
      <c r="C690" s="11" t="s">
        <v>7101</v>
      </c>
      <c r="D690" s="11" t="s">
        <v>7102</v>
      </c>
      <c r="E690" s="11" t="s">
        <v>7105</v>
      </c>
      <c r="F690" s="11">
        <v>2009</v>
      </c>
      <c r="G690" s="11" t="s">
        <v>7107</v>
      </c>
      <c r="H690" s="11" t="s">
        <v>7109</v>
      </c>
      <c r="I690" s="11" t="s">
        <v>7113</v>
      </c>
    </row>
    <row r="691" spans="1:9" ht="72" x14ac:dyDescent="0.55000000000000004">
      <c r="A691" s="10" t="s">
        <v>4227</v>
      </c>
      <c r="B691" s="11" t="s">
        <v>689</v>
      </c>
      <c r="C691" s="11" t="s">
        <v>7101</v>
      </c>
      <c r="D691" s="11" t="s">
        <v>7102</v>
      </c>
      <c r="E691" s="11" t="s">
        <v>7105</v>
      </c>
      <c r="F691" s="11" t="s">
        <v>7106</v>
      </c>
      <c r="G691" s="11" t="s">
        <v>7107</v>
      </c>
      <c r="H691" s="11" t="s">
        <v>7108</v>
      </c>
      <c r="I691" s="11" t="s">
        <v>7113</v>
      </c>
    </row>
    <row r="692" spans="1:9" ht="57.6" x14ac:dyDescent="0.55000000000000004">
      <c r="A692" s="10" t="s">
        <v>4228</v>
      </c>
      <c r="B692" s="11" t="s">
        <v>690</v>
      </c>
      <c r="C692" s="11" t="s">
        <v>7101</v>
      </c>
      <c r="D692" s="11" t="s">
        <v>7102</v>
      </c>
      <c r="E692" s="11" t="s">
        <v>7105</v>
      </c>
      <c r="F692" s="11">
        <v>2009</v>
      </c>
      <c r="G692" s="11" t="s">
        <v>7107</v>
      </c>
      <c r="H692" s="11" t="s">
        <v>7109</v>
      </c>
      <c r="I692" s="11" t="s">
        <v>7113</v>
      </c>
    </row>
    <row r="693" spans="1:9" ht="72" x14ac:dyDescent="0.55000000000000004">
      <c r="A693" s="10" t="s">
        <v>4229</v>
      </c>
      <c r="B693" s="11" t="s">
        <v>691</v>
      </c>
      <c r="C693" s="11" t="s">
        <v>7101</v>
      </c>
      <c r="D693" s="11" t="s">
        <v>7102</v>
      </c>
      <c r="E693" s="11" t="s">
        <v>7105</v>
      </c>
      <c r="F693" s="11" t="s">
        <v>7106</v>
      </c>
      <c r="G693" s="11" t="s">
        <v>7107</v>
      </c>
      <c r="H693" s="11" t="s">
        <v>7108</v>
      </c>
      <c r="I693" s="11" t="s">
        <v>7113</v>
      </c>
    </row>
    <row r="694" spans="1:9" ht="57.6" x14ac:dyDescent="0.55000000000000004">
      <c r="A694" s="10" t="s">
        <v>4230</v>
      </c>
      <c r="B694" s="11" t="s">
        <v>692</v>
      </c>
      <c r="C694" s="11" t="s">
        <v>7101</v>
      </c>
      <c r="D694" s="11" t="s">
        <v>7102</v>
      </c>
      <c r="E694" s="11" t="s">
        <v>7105</v>
      </c>
      <c r="F694" s="11">
        <v>2009</v>
      </c>
      <c r="G694" s="11" t="s">
        <v>7107</v>
      </c>
      <c r="H694" s="11" t="s">
        <v>7109</v>
      </c>
      <c r="I694" s="11" t="s">
        <v>7113</v>
      </c>
    </row>
    <row r="695" spans="1:9" ht="43.2" x14ac:dyDescent="0.55000000000000004">
      <c r="A695" s="10" t="s">
        <v>4231</v>
      </c>
      <c r="B695" s="11" t="s">
        <v>693</v>
      </c>
      <c r="C695" s="11" t="s">
        <v>7101</v>
      </c>
      <c r="D695" s="11" t="s">
        <v>7102</v>
      </c>
      <c r="E695" s="11" t="s">
        <v>7105</v>
      </c>
      <c r="F695" s="11" t="s">
        <v>7106</v>
      </c>
      <c r="G695" s="11" t="s">
        <v>7107</v>
      </c>
      <c r="H695" s="11" t="s">
        <v>7108</v>
      </c>
      <c r="I695" s="11" t="s">
        <v>7113</v>
      </c>
    </row>
    <row r="696" spans="1:9" ht="72" x14ac:dyDescent="0.55000000000000004">
      <c r="A696" s="10" t="s">
        <v>4232</v>
      </c>
      <c r="B696" s="11" t="s">
        <v>694</v>
      </c>
      <c r="C696" s="11" t="s">
        <v>7101</v>
      </c>
      <c r="D696" s="11" t="s">
        <v>7102</v>
      </c>
      <c r="E696" s="11" t="s">
        <v>7105</v>
      </c>
      <c r="F696" s="11">
        <v>2009</v>
      </c>
      <c r="G696" s="11" t="s">
        <v>7107</v>
      </c>
      <c r="H696" s="11" t="s">
        <v>7109</v>
      </c>
      <c r="I696" s="11" t="s">
        <v>7113</v>
      </c>
    </row>
    <row r="697" spans="1:9" ht="57.6" x14ac:dyDescent="0.55000000000000004">
      <c r="A697" s="10" t="s">
        <v>4233</v>
      </c>
      <c r="B697" s="11" t="s">
        <v>695</v>
      </c>
      <c r="C697" s="11" t="s">
        <v>7101</v>
      </c>
      <c r="D697" s="11" t="s">
        <v>7102</v>
      </c>
      <c r="E697" s="11" t="s">
        <v>7105</v>
      </c>
      <c r="F697" s="11" t="s">
        <v>7106</v>
      </c>
      <c r="G697" s="11" t="s">
        <v>7107</v>
      </c>
      <c r="H697" s="11" t="s">
        <v>7108</v>
      </c>
      <c r="I697" s="11" t="s">
        <v>7113</v>
      </c>
    </row>
    <row r="698" spans="1:9" ht="86.4" x14ac:dyDescent="0.55000000000000004">
      <c r="A698" s="10" t="s">
        <v>4234</v>
      </c>
      <c r="B698" s="11" t="s">
        <v>696</v>
      </c>
      <c r="C698" s="11" t="s">
        <v>7101</v>
      </c>
      <c r="D698" s="11" t="s">
        <v>7102</v>
      </c>
      <c r="E698" s="11" t="s">
        <v>7105</v>
      </c>
      <c r="F698" s="11">
        <v>2009</v>
      </c>
      <c r="G698" s="11" t="s">
        <v>7107</v>
      </c>
      <c r="H698" s="11" t="s">
        <v>7109</v>
      </c>
      <c r="I698" s="11" t="s">
        <v>7113</v>
      </c>
    </row>
    <row r="699" spans="1:9" ht="57.6" x14ac:dyDescent="0.55000000000000004">
      <c r="A699" s="10" t="s">
        <v>4235</v>
      </c>
      <c r="B699" s="11" t="s">
        <v>697</v>
      </c>
      <c r="C699" s="11" t="s">
        <v>7101</v>
      </c>
      <c r="D699" s="11" t="s">
        <v>7102</v>
      </c>
      <c r="E699" s="11" t="s">
        <v>7105</v>
      </c>
      <c r="F699" s="11">
        <v>2009</v>
      </c>
      <c r="G699" s="11" t="s">
        <v>7107</v>
      </c>
      <c r="H699" s="11" t="s">
        <v>7109</v>
      </c>
      <c r="I699" s="11" t="s">
        <v>7113</v>
      </c>
    </row>
    <row r="700" spans="1:9" ht="100.8" x14ac:dyDescent="0.55000000000000004">
      <c r="A700" s="10" t="s">
        <v>4236</v>
      </c>
      <c r="B700" s="11" t="s">
        <v>698</v>
      </c>
      <c r="C700" s="11" t="s">
        <v>7101</v>
      </c>
      <c r="D700" s="11" t="s">
        <v>7102</v>
      </c>
      <c r="E700" s="11" t="s">
        <v>7105</v>
      </c>
      <c r="F700" s="11">
        <v>2009</v>
      </c>
      <c r="G700" s="11" t="s">
        <v>7107</v>
      </c>
      <c r="H700" s="11" t="s">
        <v>7109</v>
      </c>
      <c r="I700" s="11" t="s">
        <v>7113</v>
      </c>
    </row>
    <row r="701" spans="1:9" ht="72" x14ac:dyDescent="0.55000000000000004">
      <c r="A701" s="10" t="s">
        <v>4237</v>
      </c>
      <c r="B701" s="11" t="s">
        <v>699</v>
      </c>
      <c r="C701" s="11" t="s">
        <v>7101</v>
      </c>
      <c r="D701" s="11" t="s">
        <v>7102</v>
      </c>
      <c r="E701" s="11" t="s">
        <v>7105</v>
      </c>
      <c r="F701" s="11" t="s">
        <v>7106</v>
      </c>
      <c r="G701" s="11" t="s">
        <v>7107</v>
      </c>
      <c r="H701" s="11" t="s">
        <v>7108</v>
      </c>
      <c r="I701" s="11" t="s">
        <v>7113</v>
      </c>
    </row>
    <row r="702" spans="1:9" ht="86.4" x14ac:dyDescent="0.55000000000000004">
      <c r="A702" s="10" t="s">
        <v>4238</v>
      </c>
      <c r="B702" s="11" t="s">
        <v>700</v>
      </c>
      <c r="C702" s="11" t="s">
        <v>7101</v>
      </c>
      <c r="D702" s="11" t="s">
        <v>7102</v>
      </c>
      <c r="E702" s="11" t="s">
        <v>7105</v>
      </c>
      <c r="F702" s="11">
        <v>2009</v>
      </c>
      <c r="G702" s="11" t="s">
        <v>7107</v>
      </c>
      <c r="H702" s="11" t="s">
        <v>7109</v>
      </c>
      <c r="I702" s="11" t="s">
        <v>7113</v>
      </c>
    </row>
    <row r="703" spans="1:9" ht="86.4" x14ac:dyDescent="0.55000000000000004">
      <c r="A703" s="10" t="s">
        <v>4239</v>
      </c>
      <c r="B703" s="11" t="s">
        <v>701</v>
      </c>
      <c r="C703" s="11" t="s">
        <v>7101</v>
      </c>
      <c r="D703" s="11" t="s">
        <v>7102</v>
      </c>
      <c r="E703" s="11" t="s">
        <v>7105</v>
      </c>
      <c r="F703" s="11" t="s">
        <v>7106</v>
      </c>
      <c r="G703" s="11" t="s">
        <v>7107</v>
      </c>
      <c r="H703" s="11" t="s">
        <v>7108</v>
      </c>
      <c r="I703" s="11" t="s">
        <v>7113</v>
      </c>
    </row>
    <row r="704" spans="1:9" ht="43.2" x14ac:dyDescent="0.55000000000000004">
      <c r="A704" s="10" t="s">
        <v>4240</v>
      </c>
      <c r="B704" s="11" t="s">
        <v>702</v>
      </c>
      <c r="C704" s="11" t="s">
        <v>7101</v>
      </c>
      <c r="D704" s="11" t="s">
        <v>7102</v>
      </c>
      <c r="E704" s="11" t="s">
        <v>7105</v>
      </c>
      <c r="F704" s="11">
        <v>2009</v>
      </c>
      <c r="G704" s="11" t="s">
        <v>7107</v>
      </c>
      <c r="H704" s="11" t="s">
        <v>7109</v>
      </c>
      <c r="I704" s="11" t="s">
        <v>7113</v>
      </c>
    </row>
    <row r="705" spans="1:9" ht="43.2" x14ac:dyDescent="0.55000000000000004">
      <c r="A705" s="10" t="s">
        <v>4241</v>
      </c>
      <c r="B705" s="11" t="s">
        <v>703</v>
      </c>
      <c r="C705" s="11" t="s">
        <v>7101</v>
      </c>
      <c r="D705" s="11" t="s">
        <v>7102</v>
      </c>
      <c r="E705" s="11" t="s">
        <v>7105</v>
      </c>
      <c r="F705" s="11" t="s">
        <v>7106</v>
      </c>
      <c r="G705" s="11" t="s">
        <v>7107</v>
      </c>
      <c r="H705" s="11" t="s">
        <v>7108</v>
      </c>
      <c r="I705" s="11" t="s">
        <v>7113</v>
      </c>
    </row>
    <row r="706" spans="1:9" ht="43.2" x14ac:dyDescent="0.55000000000000004">
      <c r="A706" s="10" t="s">
        <v>4242</v>
      </c>
      <c r="B706" s="11" t="s">
        <v>704</v>
      </c>
      <c r="C706" s="11" t="s">
        <v>7101</v>
      </c>
      <c r="D706" s="11" t="s">
        <v>7102</v>
      </c>
      <c r="E706" s="11" t="s">
        <v>7105</v>
      </c>
      <c r="F706" s="11">
        <v>2009</v>
      </c>
      <c r="G706" s="11" t="s">
        <v>7107</v>
      </c>
      <c r="H706" s="11" t="s">
        <v>7109</v>
      </c>
      <c r="I706" s="11" t="s">
        <v>7113</v>
      </c>
    </row>
    <row r="707" spans="1:9" ht="43.2" x14ac:dyDescent="0.55000000000000004">
      <c r="A707" s="10" t="s">
        <v>4243</v>
      </c>
      <c r="B707" s="11" t="s">
        <v>705</v>
      </c>
      <c r="C707" s="11" t="s">
        <v>7101</v>
      </c>
      <c r="D707" s="11" t="s">
        <v>7102</v>
      </c>
      <c r="E707" s="11" t="s">
        <v>7105</v>
      </c>
      <c r="F707" s="11" t="s">
        <v>7106</v>
      </c>
      <c r="G707" s="11" t="s">
        <v>7107</v>
      </c>
      <c r="H707" s="11" t="s">
        <v>7108</v>
      </c>
      <c r="I707" s="11" t="s">
        <v>7113</v>
      </c>
    </row>
    <row r="708" spans="1:9" ht="57.6" x14ac:dyDescent="0.55000000000000004">
      <c r="A708" s="10" t="s">
        <v>4244</v>
      </c>
      <c r="B708" s="11" t="s">
        <v>706</v>
      </c>
      <c r="C708" s="11" t="s">
        <v>7101</v>
      </c>
      <c r="D708" s="11" t="s">
        <v>7102</v>
      </c>
      <c r="E708" s="11" t="s">
        <v>7105</v>
      </c>
      <c r="F708" s="11">
        <v>2009</v>
      </c>
      <c r="G708" s="11" t="s">
        <v>7107</v>
      </c>
      <c r="H708" s="11" t="s">
        <v>7109</v>
      </c>
      <c r="I708" s="11" t="s">
        <v>7113</v>
      </c>
    </row>
    <row r="709" spans="1:9" ht="43.2" x14ac:dyDescent="0.55000000000000004">
      <c r="A709" s="10" t="s">
        <v>4245</v>
      </c>
      <c r="B709" s="11" t="s">
        <v>707</v>
      </c>
      <c r="C709" s="11" t="s">
        <v>7101</v>
      </c>
      <c r="D709" s="11" t="s">
        <v>7102</v>
      </c>
      <c r="E709" s="11" t="s">
        <v>7105</v>
      </c>
      <c r="F709" s="11" t="s">
        <v>7106</v>
      </c>
      <c r="G709" s="11" t="s">
        <v>7107</v>
      </c>
      <c r="H709" s="11" t="s">
        <v>7108</v>
      </c>
      <c r="I709" s="11" t="s">
        <v>7113</v>
      </c>
    </row>
    <row r="710" spans="1:9" ht="57.6" x14ac:dyDescent="0.55000000000000004">
      <c r="A710" s="10" t="s">
        <v>4246</v>
      </c>
      <c r="B710" s="11" t="s">
        <v>708</v>
      </c>
      <c r="C710" s="11" t="s">
        <v>7101</v>
      </c>
      <c r="D710" s="11" t="s">
        <v>7102</v>
      </c>
      <c r="E710" s="11" t="s">
        <v>7105</v>
      </c>
      <c r="F710" s="11">
        <v>2009</v>
      </c>
      <c r="G710" s="11" t="s">
        <v>7107</v>
      </c>
      <c r="H710" s="11" t="s">
        <v>7109</v>
      </c>
      <c r="I710" s="11" t="s">
        <v>7113</v>
      </c>
    </row>
    <row r="711" spans="1:9" ht="43.2" x14ac:dyDescent="0.55000000000000004">
      <c r="A711" s="10" t="s">
        <v>4247</v>
      </c>
      <c r="B711" s="11" t="s">
        <v>709</v>
      </c>
      <c r="C711" s="11" t="s">
        <v>7101</v>
      </c>
      <c r="D711" s="11" t="s">
        <v>7102</v>
      </c>
      <c r="E711" s="11" t="s">
        <v>7105</v>
      </c>
      <c r="F711" s="11" t="s">
        <v>7106</v>
      </c>
      <c r="G711" s="11" t="s">
        <v>7107</v>
      </c>
      <c r="H711" s="11" t="s">
        <v>7108</v>
      </c>
      <c r="I711" s="11" t="s">
        <v>7113</v>
      </c>
    </row>
    <row r="712" spans="1:9" ht="72" x14ac:dyDescent="0.55000000000000004">
      <c r="A712" s="10" t="s">
        <v>4248</v>
      </c>
      <c r="B712" s="11" t="s">
        <v>710</v>
      </c>
      <c r="C712" s="11" t="s">
        <v>7101</v>
      </c>
      <c r="D712" s="11" t="s">
        <v>7102</v>
      </c>
      <c r="E712" s="11" t="s">
        <v>7105</v>
      </c>
      <c r="F712" s="11">
        <v>2009</v>
      </c>
      <c r="G712" s="11" t="s">
        <v>7107</v>
      </c>
      <c r="H712" s="11" t="s">
        <v>7109</v>
      </c>
      <c r="I712" s="11" t="s">
        <v>7113</v>
      </c>
    </row>
    <row r="713" spans="1:9" ht="43.2" x14ac:dyDescent="0.55000000000000004">
      <c r="A713" s="10" t="s">
        <v>4249</v>
      </c>
      <c r="B713" s="11" t="s">
        <v>711</v>
      </c>
      <c r="C713" s="11" t="s">
        <v>7101</v>
      </c>
      <c r="D713" s="11" t="s">
        <v>7102</v>
      </c>
      <c r="E713" s="11" t="s">
        <v>7105</v>
      </c>
      <c r="F713" s="11" t="s">
        <v>7106</v>
      </c>
      <c r="G713" s="11" t="s">
        <v>7107</v>
      </c>
      <c r="H713" s="11" t="s">
        <v>7110</v>
      </c>
      <c r="I713" s="11" t="s">
        <v>7113</v>
      </c>
    </row>
    <row r="714" spans="1:9" ht="72" x14ac:dyDescent="0.55000000000000004">
      <c r="A714" s="10" t="s">
        <v>4250</v>
      </c>
      <c r="B714" s="11" t="s">
        <v>712</v>
      </c>
      <c r="C714" s="11" t="s">
        <v>7101</v>
      </c>
      <c r="D714" s="11" t="s">
        <v>7102</v>
      </c>
      <c r="E714" s="11" t="s">
        <v>7105</v>
      </c>
      <c r="F714" s="11">
        <v>2009</v>
      </c>
      <c r="G714" s="11" t="s">
        <v>7107</v>
      </c>
      <c r="H714" s="11" t="s">
        <v>7109</v>
      </c>
      <c r="I714" s="11" t="s">
        <v>7113</v>
      </c>
    </row>
    <row r="715" spans="1:9" ht="43.2" x14ac:dyDescent="0.55000000000000004">
      <c r="A715" s="10" t="s">
        <v>4251</v>
      </c>
      <c r="B715" s="11" t="s">
        <v>713</v>
      </c>
      <c r="C715" s="11" t="s">
        <v>7101</v>
      </c>
      <c r="D715" s="11" t="s">
        <v>7102</v>
      </c>
      <c r="E715" s="11" t="s">
        <v>7105</v>
      </c>
      <c r="F715" s="11" t="s">
        <v>7106</v>
      </c>
      <c r="G715" s="11" t="s">
        <v>7107</v>
      </c>
      <c r="H715" s="11" t="s">
        <v>7110</v>
      </c>
      <c r="I715" s="11" t="s">
        <v>7113</v>
      </c>
    </row>
    <row r="716" spans="1:9" ht="100.8" x14ac:dyDescent="0.55000000000000004">
      <c r="A716" s="10" t="s">
        <v>4252</v>
      </c>
      <c r="B716" s="11" t="s">
        <v>714</v>
      </c>
      <c r="C716" s="11" t="s">
        <v>7101</v>
      </c>
      <c r="D716" s="11" t="s">
        <v>7102</v>
      </c>
      <c r="E716" s="11" t="s">
        <v>7105</v>
      </c>
      <c r="F716" s="11">
        <v>2009</v>
      </c>
      <c r="G716" s="11" t="s">
        <v>7107</v>
      </c>
      <c r="H716" s="11" t="s">
        <v>7109</v>
      </c>
      <c r="I716" s="11" t="s">
        <v>7113</v>
      </c>
    </row>
    <row r="717" spans="1:9" ht="57.6" x14ac:dyDescent="0.55000000000000004">
      <c r="A717" s="10" t="s">
        <v>4253</v>
      </c>
      <c r="B717" s="11" t="s">
        <v>715</v>
      </c>
      <c r="C717" s="11" t="s">
        <v>7101</v>
      </c>
      <c r="D717" s="11" t="s">
        <v>7102</v>
      </c>
      <c r="E717" s="11" t="s">
        <v>7105</v>
      </c>
      <c r="F717" s="11" t="s">
        <v>7106</v>
      </c>
      <c r="G717" s="11" t="s">
        <v>7107</v>
      </c>
      <c r="H717" s="11" t="s">
        <v>7110</v>
      </c>
      <c r="I717" s="11" t="s">
        <v>7113</v>
      </c>
    </row>
    <row r="718" spans="1:9" ht="57.6" x14ac:dyDescent="0.55000000000000004">
      <c r="A718" s="10" t="s">
        <v>4254</v>
      </c>
      <c r="B718" s="11" t="s">
        <v>716</v>
      </c>
      <c r="C718" s="11" t="s">
        <v>7101</v>
      </c>
      <c r="D718" s="11" t="s">
        <v>7102</v>
      </c>
      <c r="E718" s="11" t="s">
        <v>7105</v>
      </c>
      <c r="F718" s="11">
        <v>2009</v>
      </c>
      <c r="G718" s="11" t="s">
        <v>7107</v>
      </c>
      <c r="H718" s="11" t="s">
        <v>7109</v>
      </c>
      <c r="I718" s="11" t="s">
        <v>7113</v>
      </c>
    </row>
    <row r="719" spans="1:9" ht="43.2" x14ac:dyDescent="0.55000000000000004">
      <c r="A719" s="10" t="s">
        <v>4255</v>
      </c>
      <c r="B719" s="11" t="s">
        <v>717</v>
      </c>
      <c r="C719" s="11" t="s">
        <v>7101</v>
      </c>
      <c r="D719" s="11" t="s">
        <v>7102</v>
      </c>
      <c r="E719" s="11" t="s">
        <v>7105</v>
      </c>
      <c r="F719" s="11" t="s">
        <v>7106</v>
      </c>
      <c r="G719" s="11" t="s">
        <v>7107</v>
      </c>
      <c r="H719" s="11" t="s">
        <v>7110</v>
      </c>
      <c r="I719" s="11" t="s">
        <v>7113</v>
      </c>
    </row>
    <row r="720" spans="1:9" ht="72" x14ac:dyDescent="0.55000000000000004">
      <c r="A720" s="10" t="s">
        <v>4256</v>
      </c>
      <c r="B720" s="11" t="s">
        <v>718</v>
      </c>
      <c r="C720" s="11" t="s">
        <v>7101</v>
      </c>
      <c r="D720" s="11" t="s">
        <v>7102</v>
      </c>
      <c r="E720" s="11" t="s">
        <v>7105</v>
      </c>
      <c r="F720" s="11">
        <v>2009</v>
      </c>
      <c r="G720" s="11" t="s">
        <v>7107</v>
      </c>
      <c r="H720" s="11" t="s">
        <v>7109</v>
      </c>
      <c r="I720" s="11" t="s">
        <v>7113</v>
      </c>
    </row>
    <row r="721" spans="1:9" ht="43.2" x14ac:dyDescent="0.55000000000000004">
      <c r="A721" s="10" t="s">
        <v>4257</v>
      </c>
      <c r="B721" s="11" t="s">
        <v>719</v>
      </c>
      <c r="C721" s="11" t="s">
        <v>7101</v>
      </c>
      <c r="D721" s="11" t="s">
        <v>7102</v>
      </c>
      <c r="E721" s="11" t="s">
        <v>7105</v>
      </c>
      <c r="F721" s="11" t="s">
        <v>7106</v>
      </c>
      <c r="G721" s="11" t="s">
        <v>7107</v>
      </c>
      <c r="H721" s="11" t="s">
        <v>7110</v>
      </c>
      <c r="I721" s="11" t="s">
        <v>7113</v>
      </c>
    </row>
    <row r="722" spans="1:9" ht="86.4" x14ac:dyDescent="0.55000000000000004">
      <c r="A722" s="10" t="s">
        <v>4258</v>
      </c>
      <c r="B722" s="11" t="s">
        <v>720</v>
      </c>
      <c r="C722" s="11" t="s">
        <v>7101</v>
      </c>
      <c r="D722" s="11" t="s">
        <v>7102</v>
      </c>
      <c r="E722" s="11" t="s">
        <v>7105</v>
      </c>
      <c r="F722" s="11">
        <v>2009</v>
      </c>
      <c r="G722" s="11" t="s">
        <v>7107</v>
      </c>
      <c r="H722" s="11" t="s">
        <v>7109</v>
      </c>
      <c r="I722" s="11" t="s">
        <v>7113</v>
      </c>
    </row>
    <row r="723" spans="1:9" ht="72" x14ac:dyDescent="0.55000000000000004">
      <c r="A723" s="10" t="s">
        <v>4259</v>
      </c>
      <c r="B723" s="11" t="s">
        <v>721</v>
      </c>
      <c r="C723" s="11" t="s">
        <v>7101</v>
      </c>
      <c r="D723" s="11" t="s">
        <v>7102</v>
      </c>
      <c r="E723" s="11" t="s">
        <v>7105</v>
      </c>
      <c r="F723" s="11" t="s">
        <v>7106</v>
      </c>
      <c r="G723" s="11" t="s">
        <v>7107</v>
      </c>
      <c r="H723" s="11" t="s">
        <v>7110</v>
      </c>
      <c r="I723" s="11" t="s">
        <v>7113</v>
      </c>
    </row>
    <row r="724" spans="1:9" ht="72" x14ac:dyDescent="0.55000000000000004">
      <c r="A724" s="10" t="s">
        <v>4260</v>
      </c>
      <c r="B724" s="11" t="s">
        <v>722</v>
      </c>
      <c r="C724" s="11" t="s">
        <v>7101</v>
      </c>
      <c r="D724" s="11" t="s">
        <v>7102</v>
      </c>
      <c r="E724" s="11" t="s">
        <v>7105</v>
      </c>
      <c r="F724" s="11" t="s">
        <v>7106</v>
      </c>
      <c r="G724" s="11" t="s">
        <v>7107</v>
      </c>
      <c r="H724" s="11" t="s">
        <v>7110</v>
      </c>
      <c r="I724" s="11" t="s">
        <v>7113</v>
      </c>
    </row>
    <row r="725" spans="1:9" ht="57.6" x14ac:dyDescent="0.55000000000000004">
      <c r="A725" s="10" t="s">
        <v>4261</v>
      </c>
      <c r="B725" s="11" t="s">
        <v>723</v>
      </c>
      <c r="C725" s="11" t="s">
        <v>7101</v>
      </c>
      <c r="D725" s="11" t="s">
        <v>7102</v>
      </c>
      <c r="E725" s="11" t="s">
        <v>7105</v>
      </c>
      <c r="F725" s="11" t="s">
        <v>7106</v>
      </c>
      <c r="G725" s="11" t="s">
        <v>7107</v>
      </c>
      <c r="H725" s="11" t="s">
        <v>7110</v>
      </c>
      <c r="I725" s="11" t="s">
        <v>7113</v>
      </c>
    </row>
    <row r="726" spans="1:9" ht="57.6" x14ac:dyDescent="0.55000000000000004">
      <c r="A726" s="10" t="s">
        <v>4262</v>
      </c>
      <c r="B726" s="11" t="s">
        <v>724</v>
      </c>
      <c r="C726" s="11" t="s">
        <v>7101</v>
      </c>
      <c r="D726" s="11" t="s">
        <v>7102</v>
      </c>
      <c r="E726" s="11" t="s">
        <v>7105</v>
      </c>
      <c r="F726" s="11" t="s">
        <v>7106</v>
      </c>
      <c r="G726" s="11" t="s">
        <v>7107</v>
      </c>
      <c r="H726" s="11" t="s">
        <v>7110</v>
      </c>
      <c r="I726" s="11" t="s">
        <v>7113</v>
      </c>
    </row>
    <row r="727" spans="1:9" ht="86.4" x14ac:dyDescent="0.55000000000000004">
      <c r="A727" s="10" t="s">
        <v>4263</v>
      </c>
      <c r="B727" s="11" t="s">
        <v>725</v>
      </c>
      <c r="C727" s="11" t="s">
        <v>7101</v>
      </c>
      <c r="D727" s="11" t="s">
        <v>7102</v>
      </c>
      <c r="E727" s="11" t="s">
        <v>7105</v>
      </c>
      <c r="F727" s="11" t="s">
        <v>7106</v>
      </c>
      <c r="G727" s="11" t="s">
        <v>7107</v>
      </c>
      <c r="H727" s="11" t="s">
        <v>7110</v>
      </c>
      <c r="I727" s="11" t="s">
        <v>7113</v>
      </c>
    </row>
    <row r="728" spans="1:9" ht="72" x14ac:dyDescent="0.55000000000000004">
      <c r="A728" s="10" t="s">
        <v>4264</v>
      </c>
      <c r="B728" s="11" t="s">
        <v>726</v>
      </c>
      <c r="C728" s="11" t="s">
        <v>7101</v>
      </c>
      <c r="D728" s="11" t="s">
        <v>7102</v>
      </c>
      <c r="E728" s="11" t="s">
        <v>7105</v>
      </c>
      <c r="F728" s="11" t="s">
        <v>7106</v>
      </c>
      <c r="G728" s="11" t="s">
        <v>7107</v>
      </c>
      <c r="H728" s="11" t="s">
        <v>7110</v>
      </c>
      <c r="I728" s="11" t="s">
        <v>7113</v>
      </c>
    </row>
    <row r="729" spans="1:9" ht="86.4" x14ac:dyDescent="0.55000000000000004">
      <c r="A729" s="10" t="s">
        <v>4265</v>
      </c>
      <c r="B729" s="11" t="s">
        <v>727</v>
      </c>
      <c r="C729" s="11" t="s">
        <v>7101</v>
      </c>
      <c r="D729" s="11" t="s">
        <v>7102</v>
      </c>
      <c r="E729" s="11" t="s">
        <v>7105</v>
      </c>
      <c r="F729" s="11" t="s">
        <v>7106</v>
      </c>
      <c r="G729" s="11" t="s">
        <v>7107</v>
      </c>
      <c r="H729" s="11" t="s">
        <v>7110</v>
      </c>
      <c r="I729" s="11" t="s">
        <v>7113</v>
      </c>
    </row>
    <row r="730" spans="1:9" ht="72" x14ac:dyDescent="0.55000000000000004">
      <c r="A730" s="10" t="s">
        <v>4266</v>
      </c>
      <c r="B730" s="11" t="s">
        <v>728</v>
      </c>
      <c r="C730" s="11" t="s">
        <v>7101</v>
      </c>
      <c r="D730" s="11" t="s">
        <v>7102</v>
      </c>
      <c r="E730" s="11" t="s">
        <v>7105</v>
      </c>
      <c r="F730" s="11" t="s">
        <v>7106</v>
      </c>
      <c r="G730" s="11" t="s">
        <v>7107</v>
      </c>
      <c r="H730" s="11" t="s">
        <v>7110</v>
      </c>
      <c r="I730" s="11" t="s">
        <v>7113</v>
      </c>
    </row>
    <row r="731" spans="1:9" ht="43.2" x14ac:dyDescent="0.55000000000000004">
      <c r="A731" s="10" t="s">
        <v>4267</v>
      </c>
      <c r="B731" s="11" t="s">
        <v>729</v>
      </c>
      <c r="C731" s="11" t="s">
        <v>7101</v>
      </c>
      <c r="D731" s="11" t="s">
        <v>7102</v>
      </c>
      <c r="E731" s="11" t="s">
        <v>7105</v>
      </c>
      <c r="F731" s="11" t="s">
        <v>7106</v>
      </c>
      <c r="G731" s="11" t="s">
        <v>7107</v>
      </c>
      <c r="H731" s="11" t="s">
        <v>7110</v>
      </c>
      <c r="I731" s="11" t="s">
        <v>7113</v>
      </c>
    </row>
    <row r="732" spans="1:9" ht="57.6" x14ac:dyDescent="0.55000000000000004">
      <c r="A732" s="10" t="s">
        <v>4268</v>
      </c>
      <c r="B732" s="11" t="s">
        <v>730</v>
      </c>
      <c r="C732" s="11" t="s">
        <v>7101</v>
      </c>
      <c r="D732" s="11" t="s">
        <v>7102</v>
      </c>
      <c r="E732" s="11" t="s">
        <v>7105</v>
      </c>
      <c r="F732" s="11" t="s">
        <v>7106</v>
      </c>
      <c r="G732" s="11" t="s">
        <v>7107</v>
      </c>
      <c r="H732" s="11" t="s">
        <v>7110</v>
      </c>
      <c r="I732" s="11" t="s">
        <v>7113</v>
      </c>
    </row>
    <row r="733" spans="1:9" ht="72" x14ac:dyDescent="0.55000000000000004">
      <c r="A733" s="10" t="s">
        <v>4269</v>
      </c>
      <c r="B733" s="11" t="s">
        <v>731</v>
      </c>
      <c r="C733" s="11" t="s">
        <v>7101</v>
      </c>
      <c r="D733" s="11" t="s">
        <v>7102</v>
      </c>
      <c r="E733" s="11" t="s">
        <v>7105</v>
      </c>
      <c r="F733" s="11" t="s">
        <v>7106</v>
      </c>
      <c r="G733" s="11" t="s">
        <v>7107</v>
      </c>
      <c r="H733" s="11" t="s">
        <v>7110</v>
      </c>
      <c r="I733" s="11" t="s">
        <v>7113</v>
      </c>
    </row>
    <row r="734" spans="1:9" ht="57.6" x14ac:dyDescent="0.55000000000000004">
      <c r="A734" s="10" t="s">
        <v>4270</v>
      </c>
      <c r="B734" s="11" t="s">
        <v>732</v>
      </c>
      <c r="C734" s="11" t="s">
        <v>7101</v>
      </c>
      <c r="D734" s="11" t="s">
        <v>7102</v>
      </c>
      <c r="E734" s="11" t="s">
        <v>7105</v>
      </c>
      <c r="F734" s="11" t="s">
        <v>7106</v>
      </c>
      <c r="G734" s="11" t="s">
        <v>7107</v>
      </c>
      <c r="H734" s="11" t="s">
        <v>7110</v>
      </c>
      <c r="I734" s="11" t="s">
        <v>7113</v>
      </c>
    </row>
    <row r="735" spans="1:9" ht="57.6" x14ac:dyDescent="0.55000000000000004">
      <c r="A735" s="10" t="s">
        <v>4271</v>
      </c>
      <c r="B735" s="11" t="s">
        <v>733</v>
      </c>
      <c r="C735" s="11" t="s">
        <v>7101</v>
      </c>
      <c r="D735" s="11" t="s">
        <v>7102</v>
      </c>
      <c r="E735" s="11" t="s">
        <v>7105</v>
      </c>
      <c r="F735" s="11" t="s">
        <v>7106</v>
      </c>
      <c r="G735" s="11" t="s">
        <v>7107</v>
      </c>
      <c r="H735" s="11" t="s">
        <v>7110</v>
      </c>
      <c r="I735" s="11" t="s">
        <v>7113</v>
      </c>
    </row>
    <row r="736" spans="1:9" ht="86.4" x14ac:dyDescent="0.55000000000000004">
      <c r="A736" s="10" t="s">
        <v>4272</v>
      </c>
      <c r="B736" s="11" t="s">
        <v>734</v>
      </c>
      <c r="C736" s="11" t="s">
        <v>7101</v>
      </c>
      <c r="D736" s="11" t="s">
        <v>7102</v>
      </c>
      <c r="E736" s="11" t="s">
        <v>7105</v>
      </c>
      <c r="F736" s="11" t="s">
        <v>7106</v>
      </c>
      <c r="G736" s="11" t="s">
        <v>7107</v>
      </c>
      <c r="H736" s="11" t="s">
        <v>7110</v>
      </c>
      <c r="I736" s="11" t="s">
        <v>7113</v>
      </c>
    </row>
    <row r="737" spans="1:9" ht="86.4" x14ac:dyDescent="0.55000000000000004">
      <c r="A737" s="10" t="s">
        <v>4273</v>
      </c>
      <c r="B737" s="11" t="s">
        <v>735</v>
      </c>
      <c r="C737" s="11" t="s">
        <v>7101</v>
      </c>
      <c r="D737" s="11" t="s">
        <v>7102</v>
      </c>
      <c r="E737" s="11" t="s">
        <v>7105</v>
      </c>
      <c r="F737" s="11" t="s">
        <v>7106</v>
      </c>
      <c r="G737" s="11" t="s">
        <v>7107</v>
      </c>
      <c r="H737" s="11" t="s">
        <v>7110</v>
      </c>
      <c r="I737" s="11" t="s">
        <v>7113</v>
      </c>
    </row>
    <row r="738" spans="1:9" ht="72" x14ac:dyDescent="0.55000000000000004">
      <c r="A738" s="10" t="s">
        <v>4274</v>
      </c>
      <c r="B738" s="11" t="s">
        <v>736</v>
      </c>
      <c r="C738" s="11" t="s">
        <v>7101</v>
      </c>
      <c r="D738" s="11" t="s">
        <v>7102</v>
      </c>
      <c r="E738" s="11" t="s">
        <v>7105</v>
      </c>
      <c r="F738" s="11" t="s">
        <v>7106</v>
      </c>
      <c r="G738" s="11" t="s">
        <v>7107</v>
      </c>
      <c r="H738" s="11" t="s">
        <v>7110</v>
      </c>
      <c r="I738" s="11" t="s">
        <v>7113</v>
      </c>
    </row>
    <row r="739" spans="1:9" ht="72" x14ac:dyDescent="0.55000000000000004">
      <c r="A739" s="10" t="s">
        <v>4275</v>
      </c>
      <c r="B739" s="11" t="s">
        <v>737</v>
      </c>
      <c r="C739" s="11" t="s">
        <v>7101</v>
      </c>
      <c r="D739" s="11" t="s">
        <v>7102</v>
      </c>
      <c r="E739" s="11" t="s">
        <v>7105</v>
      </c>
      <c r="F739" s="11" t="s">
        <v>7106</v>
      </c>
      <c r="G739" s="11" t="s">
        <v>7107</v>
      </c>
      <c r="H739" s="11" t="s">
        <v>7110</v>
      </c>
      <c r="I739" s="11" t="s">
        <v>7113</v>
      </c>
    </row>
    <row r="740" spans="1:9" ht="86.4" x14ac:dyDescent="0.55000000000000004">
      <c r="A740" s="10" t="s">
        <v>4276</v>
      </c>
      <c r="B740" s="11" t="s">
        <v>738</v>
      </c>
      <c r="C740" s="11" t="s">
        <v>7101</v>
      </c>
      <c r="D740" s="11" t="s">
        <v>7102</v>
      </c>
      <c r="E740" s="11" t="s">
        <v>7105</v>
      </c>
      <c r="F740" s="11" t="s">
        <v>7106</v>
      </c>
      <c r="G740" s="11" t="s">
        <v>7107</v>
      </c>
      <c r="H740" s="11" t="s">
        <v>7110</v>
      </c>
      <c r="I740" s="11" t="s">
        <v>7113</v>
      </c>
    </row>
    <row r="741" spans="1:9" ht="86.4" x14ac:dyDescent="0.55000000000000004">
      <c r="A741" s="10" t="s">
        <v>4277</v>
      </c>
      <c r="B741" s="11" t="s">
        <v>739</v>
      </c>
      <c r="C741" s="11" t="s">
        <v>7101</v>
      </c>
      <c r="D741" s="11" t="s">
        <v>7102</v>
      </c>
      <c r="E741" s="11" t="s">
        <v>7105</v>
      </c>
      <c r="F741" s="11" t="s">
        <v>7106</v>
      </c>
      <c r="G741" s="11" t="s">
        <v>7107</v>
      </c>
      <c r="H741" s="11" t="s">
        <v>7110</v>
      </c>
      <c r="I741" s="11" t="s">
        <v>7113</v>
      </c>
    </row>
    <row r="742" spans="1:9" ht="86.4" x14ac:dyDescent="0.55000000000000004">
      <c r="A742" s="10" t="s">
        <v>4278</v>
      </c>
      <c r="B742" s="11" t="s">
        <v>740</v>
      </c>
      <c r="C742" s="11" t="s">
        <v>7101</v>
      </c>
      <c r="D742" s="11" t="s">
        <v>7102</v>
      </c>
      <c r="E742" s="11" t="s">
        <v>7105</v>
      </c>
      <c r="F742" s="11" t="s">
        <v>7106</v>
      </c>
      <c r="G742" s="11" t="s">
        <v>7107</v>
      </c>
      <c r="H742" s="11" t="s">
        <v>7110</v>
      </c>
      <c r="I742" s="11" t="s">
        <v>7113</v>
      </c>
    </row>
    <row r="743" spans="1:9" ht="86.4" x14ac:dyDescent="0.55000000000000004">
      <c r="A743" s="10" t="s">
        <v>4279</v>
      </c>
      <c r="B743" s="11" t="s">
        <v>741</v>
      </c>
      <c r="C743" s="11" t="s">
        <v>7101</v>
      </c>
      <c r="D743" s="11" t="s">
        <v>7102</v>
      </c>
      <c r="E743" s="11" t="s">
        <v>7105</v>
      </c>
      <c r="F743" s="11" t="s">
        <v>7106</v>
      </c>
      <c r="G743" s="11" t="s">
        <v>7107</v>
      </c>
      <c r="H743" s="11" t="s">
        <v>7110</v>
      </c>
      <c r="I743" s="11" t="s">
        <v>7113</v>
      </c>
    </row>
    <row r="744" spans="1:9" ht="86.4" x14ac:dyDescent="0.55000000000000004">
      <c r="A744" s="10" t="s">
        <v>4280</v>
      </c>
      <c r="B744" s="11" t="s">
        <v>742</v>
      </c>
      <c r="C744" s="11" t="s">
        <v>7101</v>
      </c>
      <c r="D744" s="11" t="s">
        <v>7102</v>
      </c>
      <c r="E744" s="11" t="s">
        <v>7105</v>
      </c>
      <c r="F744" s="11" t="s">
        <v>7106</v>
      </c>
      <c r="G744" s="11" t="s">
        <v>7107</v>
      </c>
      <c r="H744" s="11" t="s">
        <v>7110</v>
      </c>
      <c r="I744" s="11" t="s">
        <v>7113</v>
      </c>
    </row>
    <row r="745" spans="1:9" ht="86.4" x14ac:dyDescent="0.55000000000000004">
      <c r="A745" s="10" t="s">
        <v>4281</v>
      </c>
      <c r="B745" s="11" t="s">
        <v>743</v>
      </c>
      <c r="C745" s="11" t="s">
        <v>7101</v>
      </c>
      <c r="D745" s="11" t="s">
        <v>7102</v>
      </c>
      <c r="E745" s="11" t="s">
        <v>7105</v>
      </c>
      <c r="F745" s="11" t="s">
        <v>7106</v>
      </c>
      <c r="G745" s="11" t="s">
        <v>7107</v>
      </c>
      <c r="H745" s="11" t="s">
        <v>7110</v>
      </c>
      <c r="I745" s="11" t="s">
        <v>7113</v>
      </c>
    </row>
    <row r="746" spans="1:9" ht="72" x14ac:dyDescent="0.55000000000000004">
      <c r="A746" s="10" t="s">
        <v>4282</v>
      </c>
      <c r="B746" s="11" t="s">
        <v>744</v>
      </c>
      <c r="C746" s="11" t="s">
        <v>7101</v>
      </c>
      <c r="D746" s="11" t="s">
        <v>7102</v>
      </c>
      <c r="E746" s="11" t="s">
        <v>7105</v>
      </c>
      <c r="F746" s="11" t="s">
        <v>7106</v>
      </c>
      <c r="G746" s="11" t="s">
        <v>7107</v>
      </c>
      <c r="H746" s="11" t="s">
        <v>7110</v>
      </c>
      <c r="I746" s="11" t="s">
        <v>7113</v>
      </c>
    </row>
    <row r="747" spans="1:9" ht="86.4" x14ac:dyDescent="0.55000000000000004">
      <c r="A747" s="10" t="s">
        <v>4283</v>
      </c>
      <c r="B747" s="11" t="s">
        <v>745</v>
      </c>
      <c r="C747" s="11" t="s">
        <v>7101</v>
      </c>
      <c r="D747" s="11" t="s">
        <v>7102</v>
      </c>
      <c r="E747" s="11" t="s">
        <v>7105</v>
      </c>
      <c r="F747" s="11" t="s">
        <v>7106</v>
      </c>
      <c r="G747" s="11" t="s">
        <v>7107</v>
      </c>
      <c r="H747" s="11" t="s">
        <v>7110</v>
      </c>
      <c r="I747" s="11" t="s">
        <v>7113</v>
      </c>
    </row>
    <row r="748" spans="1:9" ht="72" x14ac:dyDescent="0.55000000000000004">
      <c r="A748" s="10" t="s">
        <v>4284</v>
      </c>
      <c r="B748" s="11" t="s">
        <v>746</v>
      </c>
      <c r="C748" s="11" t="s">
        <v>7101</v>
      </c>
      <c r="D748" s="11" t="s">
        <v>7102</v>
      </c>
      <c r="E748" s="11" t="s">
        <v>7105</v>
      </c>
      <c r="F748" s="11" t="s">
        <v>7106</v>
      </c>
      <c r="G748" s="11" t="s">
        <v>7107</v>
      </c>
      <c r="H748" s="11" t="s">
        <v>7110</v>
      </c>
      <c r="I748" s="11" t="s">
        <v>7113</v>
      </c>
    </row>
    <row r="749" spans="1:9" ht="86.4" x14ac:dyDescent="0.55000000000000004">
      <c r="A749" s="10" t="s">
        <v>4285</v>
      </c>
      <c r="B749" s="11" t="s">
        <v>747</v>
      </c>
      <c r="C749" s="11" t="s">
        <v>7101</v>
      </c>
      <c r="D749" s="11" t="s">
        <v>7102</v>
      </c>
      <c r="E749" s="11" t="s">
        <v>7105</v>
      </c>
      <c r="F749" s="11" t="s">
        <v>7106</v>
      </c>
      <c r="G749" s="11" t="s">
        <v>7107</v>
      </c>
      <c r="H749" s="11" t="s">
        <v>7110</v>
      </c>
      <c r="I749" s="11" t="s">
        <v>7113</v>
      </c>
    </row>
    <row r="750" spans="1:9" ht="86.4" x14ac:dyDescent="0.55000000000000004">
      <c r="A750" s="10" t="s">
        <v>4286</v>
      </c>
      <c r="B750" s="11" t="s">
        <v>748</v>
      </c>
      <c r="C750" s="11" t="s">
        <v>7101</v>
      </c>
      <c r="D750" s="11" t="s">
        <v>7102</v>
      </c>
      <c r="E750" s="11" t="s">
        <v>7105</v>
      </c>
      <c r="F750" s="11" t="s">
        <v>7106</v>
      </c>
      <c r="G750" s="11" t="s">
        <v>7107</v>
      </c>
      <c r="H750" s="11" t="s">
        <v>7110</v>
      </c>
      <c r="I750" s="11" t="s">
        <v>7113</v>
      </c>
    </row>
    <row r="751" spans="1:9" ht="100.8" x14ac:dyDescent="0.55000000000000004">
      <c r="A751" s="10" t="s">
        <v>4287</v>
      </c>
      <c r="B751" s="11" t="s">
        <v>749</v>
      </c>
      <c r="C751" s="11" t="s">
        <v>7101</v>
      </c>
      <c r="D751" s="11" t="s">
        <v>7102</v>
      </c>
      <c r="E751" s="11" t="s">
        <v>7105</v>
      </c>
      <c r="F751" s="11" t="s">
        <v>7106</v>
      </c>
      <c r="G751" s="11" t="s">
        <v>7107</v>
      </c>
      <c r="H751" s="11" t="s">
        <v>7110</v>
      </c>
      <c r="I751" s="11" t="s">
        <v>7113</v>
      </c>
    </row>
    <row r="752" spans="1:9" ht="72" x14ac:dyDescent="0.55000000000000004">
      <c r="A752" s="10" t="s">
        <v>4288</v>
      </c>
      <c r="B752" s="11" t="s">
        <v>750</v>
      </c>
      <c r="C752" s="11" t="s">
        <v>7101</v>
      </c>
      <c r="D752" s="11" t="s">
        <v>7102</v>
      </c>
      <c r="E752" s="11" t="s">
        <v>7105</v>
      </c>
      <c r="F752" s="11" t="s">
        <v>7106</v>
      </c>
      <c r="G752" s="11" t="s">
        <v>7107</v>
      </c>
      <c r="H752" s="11" t="s">
        <v>7110</v>
      </c>
      <c r="I752" s="11" t="s">
        <v>7113</v>
      </c>
    </row>
    <row r="753" spans="1:9" ht="86.4" x14ac:dyDescent="0.55000000000000004">
      <c r="A753" s="10" t="s">
        <v>4289</v>
      </c>
      <c r="B753" s="11" t="s">
        <v>751</v>
      </c>
      <c r="C753" s="11" t="s">
        <v>7101</v>
      </c>
      <c r="D753" s="11" t="s">
        <v>7102</v>
      </c>
      <c r="E753" s="11" t="s">
        <v>7105</v>
      </c>
      <c r="F753" s="11" t="s">
        <v>7106</v>
      </c>
      <c r="G753" s="11" t="s">
        <v>7107</v>
      </c>
      <c r="H753" s="11" t="s">
        <v>7110</v>
      </c>
      <c r="I753" s="11" t="s">
        <v>7113</v>
      </c>
    </row>
    <row r="754" spans="1:9" ht="72" x14ac:dyDescent="0.55000000000000004">
      <c r="A754" s="10" t="s">
        <v>4290</v>
      </c>
      <c r="B754" s="11" t="s">
        <v>752</v>
      </c>
      <c r="C754" s="11" t="s">
        <v>7101</v>
      </c>
      <c r="D754" s="11" t="s">
        <v>7102</v>
      </c>
      <c r="E754" s="11" t="s">
        <v>7105</v>
      </c>
      <c r="F754" s="11" t="s">
        <v>7106</v>
      </c>
      <c r="G754" s="11" t="s">
        <v>7107</v>
      </c>
      <c r="H754" s="11" t="s">
        <v>7110</v>
      </c>
      <c r="I754" s="11" t="s">
        <v>7113</v>
      </c>
    </row>
    <row r="755" spans="1:9" ht="100.8" x14ac:dyDescent="0.55000000000000004">
      <c r="A755" s="10" t="s">
        <v>4291</v>
      </c>
      <c r="B755" s="11" t="s">
        <v>753</v>
      </c>
      <c r="C755" s="11" t="s">
        <v>7101</v>
      </c>
      <c r="D755" s="11" t="s">
        <v>7102</v>
      </c>
      <c r="E755" s="11" t="s">
        <v>7105</v>
      </c>
      <c r="F755" s="11" t="s">
        <v>7106</v>
      </c>
      <c r="G755" s="11" t="s">
        <v>7107</v>
      </c>
      <c r="H755" s="11" t="s">
        <v>7110</v>
      </c>
      <c r="I755" s="11" t="s">
        <v>7113</v>
      </c>
    </row>
    <row r="756" spans="1:9" ht="43.2" x14ac:dyDescent="0.55000000000000004">
      <c r="A756" s="10" t="s">
        <v>4292</v>
      </c>
      <c r="B756" s="11" t="s">
        <v>754</v>
      </c>
      <c r="C756" s="11" t="s">
        <v>7101</v>
      </c>
      <c r="D756" s="11" t="s">
        <v>7102</v>
      </c>
      <c r="E756" s="11" t="s">
        <v>7105</v>
      </c>
      <c r="F756" s="11" t="s">
        <v>7106</v>
      </c>
      <c r="G756" s="11" t="s">
        <v>7107</v>
      </c>
      <c r="H756" s="11" t="s">
        <v>7110</v>
      </c>
      <c r="I756" s="11" t="s">
        <v>7113</v>
      </c>
    </row>
    <row r="757" spans="1:9" ht="72" x14ac:dyDescent="0.55000000000000004">
      <c r="A757" s="10" t="s">
        <v>4293</v>
      </c>
      <c r="B757" s="11" t="s">
        <v>755</v>
      </c>
      <c r="C757" s="11" t="s">
        <v>7101</v>
      </c>
      <c r="D757" s="11" t="s">
        <v>7102</v>
      </c>
      <c r="E757" s="11" t="s">
        <v>7105</v>
      </c>
      <c r="F757" s="11" t="s">
        <v>7106</v>
      </c>
      <c r="G757" s="11" t="s">
        <v>7107</v>
      </c>
      <c r="H757" s="11" t="s">
        <v>7110</v>
      </c>
      <c r="I757" s="11" t="s">
        <v>7113</v>
      </c>
    </row>
    <row r="758" spans="1:9" ht="100.8" x14ac:dyDescent="0.55000000000000004">
      <c r="A758" s="10" t="s">
        <v>4294</v>
      </c>
      <c r="B758" s="11" t="s">
        <v>756</v>
      </c>
      <c r="C758" s="11" t="s">
        <v>7101</v>
      </c>
      <c r="D758" s="11" t="s">
        <v>7102</v>
      </c>
      <c r="E758" s="11" t="s">
        <v>7105</v>
      </c>
      <c r="F758" s="11" t="s">
        <v>7106</v>
      </c>
      <c r="G758" s="11" t="s">
        <v>7107</v>
      </c>
      <c r="H758" s="11" t="s">
        <v>7110</v>
      </c>
      <c r="I758" s="11" t="s">
        <v>7113</v>
      </c>
    </row>
    <row r="759" spans="1:9" ht="100.8" x14ac:dyDescent="0.55000000000000004">
      <c r="A759" s="10" t="s">
        <v>4295</v>
      </c>
      <c r="B759" s="11" t="s">
        <v>757</v>
      </c>
      <c r="C759" s="11" t="s">
        <v>7101</v>
      </c>
      <c r="D759" s="11" t="s">
        <v>7102</v>
      </c>
      <c r="E759" s="11" t="s">
        <v>7105</v>
      </c>
      <c r="F759" s="11" t="s">
        <v>7106</v>
      </c>
      <c r="G759" s="11" t="s">
        <v>7107</v>
      </c>
      <c r="H759" s="11" t="s">
        <v>7110</v>
      </c>
      <c r="I759" s="11" t="s">
        <v>7113</v>
      </c>
    </row>
    <row r="760" spans="1:9" ht="86.4" x14ac:dyDescent="0.55000000000000004">
      <c r="A760" s="10" t="s">
        <v>4296</v>
      </c>
      <c r="B760" s="11" t="s">
        <v>758</v>
      </c>
      <c r="C760" s="11" t="s">
        <v>7101</v>
      </c>
      <c r="D760" s="11" t="s">
        <v>7102</v>
      </c>
      <c r="E760" s="11" t="s">
        <v>7105</v>
      </c>
      <c r="F760" s="11" t="s">
        <v>7106</v>
      </c>
      <c r="G760" s="11" t="s">
        <v>7107</v>
      </c>
      <c r="H760" s="11" t="s">
        <v>7110</v>
      </c>
      <c r="I760" s="11" t="s">
        <v>7113</v>
      </c>
    </row>
    <row r="761" spans="1:9" ht="86.4" x14ac:dyDescent="0.55000000000000004">
      <c r="A761" s="10" t="s">
        <v>4297</v>
      </c>
      <c r="B761" s="11" t="s">
        <v>759</v>
      </c>
      <c r="C761" s="11" t="s">
        <v>7101</v>
      </c>
      <c r="D761" s="11" t="s">
        <v>7102</v>
      </c>
      <c r="E761" s="11" t="s">
        <v>7105</v>
      </c>
      <c r="F761" s="11" t="s">
        <v>7106</v>
      </c>
      <c r="G761" s="11" t="s">
        <v>7107</v>
      </c>
      <c r="H761" s="11" t="s">
        <v>7110</v>
      </c>
      <c r="I761" s="11" t="s">
        <v>7113</v>
      </c>
    </row>
    <row r="762" spans="1:9" ht="86.4" x14ac:dyDescent="0.55000000000000004">
      <c r="A762" s="10" t="s">
        <v>4298</v>
      </c>
      <c r="B762" s="11" t="s">
        <v>760</v>
      </c>
      <c r="C762" s="11" t="s">
        <v>7101</v>
      </c>
      <c r="D762" s="11" t="s">
        <v>7102</v>
      </c>
      <c r="E762" s="11" t="s">
        <v>7105</v>
      </c>
      <c r="F762" s="11" t="s">
        <v>7106</v>
      </c>
      <c r="G762" s="11" t="s">
        <v>7107</v>
      </c>
      <c r="H762" s="11" t="s">
        <v>7110</v>
      </c>
      <c r="I762" s="11" t="s">
        <v>7113</v>
      </c>
    </row>
    <row r="763" spans="1:9" ht="100.8" x14ac:dyDescent="0.55000000000000004">
      <c r="A763" s="10" t="s">
        <v>4299</v>
      </c>
      <c r="B763" s="11" t="s">
        <v>761</v>
      </c>
      <c r="C763" s="11" t="s">
        <v>7101</v>
      </c>
      <c r="D763" s="11" t="s">
        <v>7102</v>
      </c>
      <c r="E763" s="11" t="s">
        <v>7105</v>
      </c>
      <c r="F763" s="11" t="s">
        <v>7106</v>
      </c>
      <c r="G763" s="11" t="s">
        <v>7107</v>
      </c>
      <c r="H763" s="11" t="s">
        <v>7110</v>
      </c>
      <c r="I763" s="11" t="s">
        <v>7113</v>
      </c>
    </row>
    <row r="764" spans="1:9" ht="86.4" x14ac:dyDescent="0.55000000000000004">
      <c r="A764" s="10" t="s">
        <v>4300</v>
      </c>
      <c r="B764" s="11" t="s">
        <v>762</v>
      </c>
      <c r="C764" s="11" t="s">
        <v>7101</v>
      </c>
      <c r="D764" s="11" t="s">
        <v>7102</v>
      </c>
      <c r="E764" s="11" t="s">
        <v>7105</v>
      </c>
      <c r="F764" s="11" t="s">
        <v>7106</v>
      </c>
      <c r="G764" s="11" t="s">
        <v>7107</v>
      </c>
      <c r="H764" s="11" t="s">
        <v>7110</v>
      </c>
      <c r="I764" s="11" t="s">
        <v>7113</v>
      </c>
    </row>
    <row r="765" spans="1:9" ht="86.4" x14ac:dyDescent="0.55000000000000004">
      <c r="A765" s="10" t="s">
        <v>4301</v>
      </c>
      <c r="B765" s="11" t="s">
        <v>763</v>
      </c>
      <c r="C765" s="11" t="s">
        <v>7101</v>
      </c>
      <c r="D765" s="11" t="s">
        <v>7102</v>
      </c>
      <c r="E765" s="11" t="s">
        <v>7105</v>
      </c>
      <c r="F765" s="11" t="s">
        <v>7106</v>
      </c>
      <c r="G765" s="11" t="s">
        <v>7107</v>
      </c>
      <c r="H765" s="11" t="s">
        <v>7110</v>
      </c>
      <c r="I765" s="11" t="s">
        <v>7113</v>
      </c>
    </row>
    <row r="766" spans="1:9" ht="72" x14ac:dyDescent="0.55000000000000004">
      <c r="A766" s="10" t="s">
        <v>4302</v>
      </c>
      <c r="B766" s="11" t="s">
        <v>764</v>
      </c>
      <c r="C766" s="11" t="s">
        <v>7101</v>
      </c>
      <c r="D766" s="11" t="s">
        <v>7102</v>
      </c>
      <c r="E766" s="11" t="s">
        <v>7105</v>
      </c>
      <c r="F766" s="11" t="s">
        <v>7106</v>
      </c>
      <c r="G766" s="11" t="s">
        <v>7107</v>
      </c>
      <c r="H766" s="11" t="s">
        <v>7108</v>
      </c>
      <c r="I766" s="11" t="s">
        <v>7113</v>
      </c>
    </row>
    <row r="767" spans="1:9" ht="100.8" x14ac:dyDescent="0.55000000000000004">
      <c r="A767" s="10" t="s">
        <v>4303</v>
      </c>
      <c r="B767" s="11" t="s">
        <v>765</v>
      </c>
      <c r="C767" s="11" t="s">
        <v>7101</v>
      </c>
      <c r="D767" s="11" t="s">
        <v>7102</v>
      </c>
      <c r="E767" s="11" t="s">
        <v>7105</v>
      </c>
      <c r="F767" s="11" t="s">
        <v>7106</v>
      </c>
      <c r="G767" s="11" t="s">
        <v>7107</v>
      </c>
      <c r="H767" s="11" t="s">
        <v>7110</v>
      </c>
      <c r="I767" s="11" t="s">
        <v>7113</v>
      </c>
    </row>
    <row r="768" spans="1:9" ht="72" x14ac:dyDescent="0.55000000000000004">
      <c r="A768" s="10" t="s">
        <v>4304</v>
      </c>
      <c r="B768" s="11" t="s">
        <v>766</v>
      </c>
      <c r="C768" s="11" t="s">
        <v>7101</v>
      </c>
      <c r="D768" s="11" t="s">
        <v>7102</v>
      </c>
      <c r="E768" s="11" t="s">
        <v>7105</v>
      </c>
      <c r="F768" s="11" t="s">
        <v>7106</v>
      </c>
      <c r="G768" s="11" t="s">
        <v>7107</v>
      </c>
      <c r="H768" s="11" t="s">
        <v>7108</v>
      </c>
      <c r="I768" s="11" t="s">
        <v>7113</v>
      </c>
    </row>
    <row r="769" spans="1:9" ht="100.8" x14ac:dyDescent="0.55000000000000004">
      <c r="A769" s="10" t="s">
        <v>4305</v>
      </c>
      <c r="B769" s="11" t="s">
        <v>767</v>
      </c>
      <c r="C769" s="11" t="s">
        <v>7101</v>
      </c>
      <c r="D769" s="11" t="s">
        <v>7102</v>
      </c>
      <c r="E769" s="11" t="s">
        <v>7105</v>
      </c>
      <c r="F769" s="11" t="s">
        <v>7106</v>
      </c>
      <c r="G769" s="11" t="s">
        <v>7107</v>
      </c>
      <c r="H769" s="11" t="s">
        <v>7110</v>
      </c>
      <c r="I769" s="11" t="s">
        <v>7113</v>
      </c>
    </row>
    <row r="770" spans="1:9" ht="72" x14ac:dyDescent="0.55000000000000004">
      <c r="A770" s="10" t="s">
        <v>4306</v>
      </c>
      <c r="B770" s="11" t="s">
        <v>768</v>
      </c>
      <c r="C770" s="11" t="s">
        <v>7101</v>
      </c>
      <c r="D770" s="11" t="s">
        <v>7102</v>
      </c>
      <c r="E770" s="11" t="s">
        <v>7105</v>
      </c>
      <c r="F770" s="11" t="s">
        <v>7106</v>
      </c>
      <c r="G770" s="11" t="s">
        <v>7107</v>
      </c>
      <c r="H770" s="11" t="s">
        <v>7108</v>
      </c>
      <c r="I770" s="11" t="s">
        <v>7113</v>
      </c>
    </row>
    <row r="771" spans="1:9" ht="86.4" x14ac:dyDescent="0.55000000000000004">
      <c r="A771" s="10" t="s">
        <v>4307</v>
      </c>
      <c r="B771" s="11" t="s">
        <v>769</v>
      </c>
      <c r="C771" s="11" t="s">
        <v>7101</v>
      </c>
      <c r="D771" s="11" t="s">
        <v>7102</v>
      </c>
      <c r="E771" s="11" t="s">
        <v>7105</v>
      </c>
      <c r="F771" s="11" t="s">
        <v>7106</v>
      </c>
      <c r="G771" s="11" t="s">
        <v>7107</v>
      </c>
      <c r="H771" s="11" t="s">
        <v>7110</v>
      </c>
      <c r="I771" s="11" t="s">
        <v>7113</v>
      </c>
    </row>
    <row r="772" spans="1:9" ht="72" x14ac:dyDescent="0.55000000000000004">
      <c r="A772" s="10" t="s">
        <v>4308</v>
      </c>
      <c r="B772" s="11" t="s">
        <v>770</v>
      </c>
      <c r="C772" s="11" t="s">
        <v>7101</v>
      </c>
      <c r="D772" s="11" t="s">
        <v>7102</v>
      </c>
      <c r="E772" s="11" t="s">
        <v>7105</v>
      </c>
      <c r="F772" s="11" t="s">
        <v>7106</v>
      </c>
      <c r="G772" s="11" t="s">
        <v>7107</v>
      </c>
      <c r="H772" s="11" t="s">
        <v>7108</v>
      </c>
      <c r="I772" s="11" t="s">
        <v>7113</v>
      </c>
    </row>
    <row r="773" spans="1:9" ht="100.8" x14ac:dyDescent="0.55000000000000004">
      <c r="A773" s="10" t="s">
        <v>4309</v>
      </c>
      <c r="B773" s="11" t="s">
        <v>771</v>
      </c>
      <c r="C773" s="11" t="s">
        <v>7101</v>
      </c>
      <c r="D773" s="11" t="s">
        <v>7102</v>
      </c>
      <c r="E773" s="11" t="s">
        <v>7105</v>
      </c>
      <c r="F773" s="11" t="s">
        <v>7106</v>
      </c>
      <c r="G773" s="11" t="s">
        <v>7107</v>
      </c>
      <c r="H773" s="11" t="s">
        <v>7110</v>
      </c>
      <c r="I773" s="11" t="s">
        <v>7113</v>
      </c>
    </row>
    <row r="774" spans="1:9" ht="86.4" x14ac:dyDescent="0.55000000000000004">
      <c r="A774" s="10" t="s">
        <v>4310</v>
      </c>
      <c r="B774" s="11" t="s">
        <v>772</v>
      </c>
      <c r="C774" s="11" t="s">
        <v>7101</v>
      </c>
      <c r="D774" s="11" t="s">
        <v>7102</v>
      </c>
      <c r="E774" s="11" t="s">
        <v>7105</v>
      </c>
      <c r="F774" s="11" t="s">
        <v>7106</v>
      </c>
      <c r="G774" s="11" t="s">
        <v>7107</v>
      </c>
      <c r="H774" s="11" t="s">
        <v>7110</v>
      </c>
      <c r="I774" s="11" t="s">
        <v>7113</v>
      </c>
    </row>
    <row r="775" spans="1:9" ht="72" x14ac:dyDescent="0.55000000000000004">
      <c r="A775" s="10" t="s">
        <v>4311</v>
      </c>
      <c r="B775" s="11" t="s">
        <v>773</v>
      </c>
      <c r="C775" s="11" t="s">
        <v>7101</v>
      </c>
      <c r="D775" s="11" t="s">
        <v>7102</v>
      </c>
      <c r="E775" s="11" t="s">
        <v>7105</v>
      </c>
      <c r="F775" s="11" t="s">
        <v>7106</v>
      </c>
      <c r="G775" s="11" t="s">
        <v>7107</v>
      </c>
      <c r="H775" s="11" t="s">
        <v>7110</v>
      </c>
      <c r="I775" s="11" t="s">
        <v>7113</v>
      </c>
    </row>
    <row r="776" spans="1:9" ht="72" x14ac:dyDescent="0.55000000000000004">
      <c r="A776" s="10" t="s">
        <v>4312</v>
      </c>
      <c r="B776" s="11" t="s">
        <v>774</v>
      </c>
      <c r="C776" s="11" t="s">
        <v>7101</v>
      </c>
      <c r="D776" s="11" t="s">
        <v>7102</v>
      </c>
      <c r="E776" s="11" t="s">
        <v>7105</v>
      </c>
      <c r="F776" s="11" t="s">
        <v>7106</v>
      </c>
      <c r="G776" s="11" t="s">
        <v>7107</v>
      </c>
      <c r="H776" s="11" t="s">
        <v>7110</v>
      </c>
      <c r="I776" s="11" t="s">
        <v>7113</v>
      </c>
    </row>
    <row r="777" spans="1:9" ht="100.8" x14ac:dyDescent="0.55000000000000004">
      <c r="A777" s="10" t="s">
        <v>4313</v>
      </c>
      <c r="B777" s="11" t="s">
        <v>775</v>
      </c>
      <c r="C777" s="11" t="s">
        <v>7101</v>
      </c>
      <c r="D777" s="11" t="s">
        <v>7102</v>
      </c>
      <c r="E777" s="11" t="s">
        <v>7105</v>
      </c>
      <c r="F777" s="11" t="s">
        <v>7106</v>
      </c>
      <c r="G777" s="11" t="s">
        <v>7107</v>
      </c>
      <c r="H777" s="11" t="s">
        <v>7108</v>
      </c>
      <c r="I777" s="11" t="s">
        <v>7113</v>
      </c>
    </row>
    <row r="778" spans="1:9" ht="72" x14ac:dyDescent="0.55000000000000004">
      <c r="A778" s="10" t="s">
        <v>4314</v>
      </c>
      <c r="B778" s="11" t="s">
        <v>776</v>
      </c>
      <c r="C778" s="11" t="s">
        <v>7101</v>
      </c>
      <c r="D778" s="11" t="s">
        <v>7102</v>
      </c>
      <c r="E778" s="11" t="s">
        <v>7105</v>
      </c>
      <c r="F778" s="11" t="s">
        <v>7106</v>
      </c>
      <c r="G778" s="11" t="s">
        <v>7107</v>
      </c>
      <c r="H778" s="11" t="s">
        <v>7110</v>
      </c>
      <c r="I778" s="11" t="s">
        <v>7113</v>
      </c>
    </row>
    <row r="779" spans="1:9" ht="43.2" x14ac:dyDescent="0.55000000000000004">
      <c r="A779" s="10" t="s">
        <v>4315</v>
      </c>
      <c r="B779" s="11" t="s">
        <v>777</v>
      </c>
      <c r="C779" s="11" t="s">
        <v>7101</v>
      </c>
      <c r="D779" s="11" t="s">
        <v>7102</v>
      </c>
      <c r="E779" s="11" t="s">
        <v>7105</v>
      </c>
      <c r="F779" s="11" t="s">
        <v>7106</v>
      </c>
      <c r="G779" s="11" t="s">
        <v>7107</v>
      </c>
      <c r="H779" s="11" t="s">
        <v>7108</v>
      </c>
      <c r="I779" s="11" t="s">
        <v>7113</v>
      </c>
    </row>
    <row r="780" spans="1:9" ht="57.6" x14ac:dyDescent="0.55000000000000004">
      <c r="A780" s="10" t="s">
        <v>4316</v>
      </c>
      <c r="B780" s="11" t="s">
        <v>778</v>
      </c>
      <c r="C780" s="11" t="s">
        <v>7101</v>
      </c>
      <c r="D780" s="11" t="s">
        <v>7102</v>
      </c>
      <c r="E780" s="11" t="s">
        <v>7105</v>
      </c>
      <c r="F780" s="11" t="s">
        <v>7106</v>
      </c>
      <c r="G780" s="11" t="s">
        <v>7107</v>
      </c>
      <c r="H780" s="11" t="s">
        <v>7110</v>
      </c>
      <c r="I780" s="11" t="s">
        <v>7113</v>
      </c>
    </row>
    <row r="781" spans="1:9" ht="72" x14ac:dyDescent="0.55000000000000004">
      <c r="A781" s="10" t="s">
        <v>4317</v>
      </c>
      <c r="B781" s="11" t="s">
        <v>779</v>
      </c>
      <c r="C781" s="11" t="s">
        <v>7101</v>
      </c>
      <c r="D781" s="11" t="s">
        <v>7102</v>
      </c>
      <c r="E781" s="11" t="s">
        <v>7105</v>
      </c>
      <c r="F781" s="11" t="s">
        <v>7106</v>
      </c>
      <c r="G781" s="11" t="s">
        <v>7107</v>
      </c>
      <c r="H781" s="11" t="s">
        <v>7110</v>
      </c>
      <c r="I781" s="11" t="s">
        <v>7113</v>
      </c>
    </row>
    <row r="782" spans="1:9" ht="57.6" x14ac:dyDescent="0.55000000000000004">
      <c r="A782" s="10" t="s">
        <v>4318</v>
      </c>
      <c r="B782" s="11" t="s">
        <v>780</v>
      </c>
      <c r="C782" s="11" t="s">
        <v>7101</v>
      </c>
      <c r="D782" s="11" t="s">
        <v>7102</v>
      </c>
      <c r="E782" s="11" t="s">
        <v>7105</v>
      </c>
      <c r="F782" s="11" t="s">
        <v>7106</v>
      </c>
      <c r="G782" s="11" t="s">
        <v>7107</v>
      </c>
      <c r="H782" s="11" t="s">
        <v>7110</v>
      </c>
      <c r="I782" s="11" t="s">
        <v>7113</v>
      </c>
    </row>
    <row r="783" spans="1:9" ht="72" x14ac:dyDescent="0.55000000000000004">
      <c r="A783" s="10" t="s">
        <v>4319</v>
      </c>
      <c r="B783" s="11" t="s">
        <v>781</v>
      </c>
      <c r="C783" s="11" t="s">
        <v>7101</v>
      </c>
      <c r="D783" s="11" t="s">
        <v>7102</v>
      </c>
      <c r="E783" s="11" t="s">
        <v>7105</v>
      </c>
      <c r="F783" s="11" t="s">
        <v>7106</v>
      </c>
      <c r="G783" s="11" t="s">
        <v>7107</v>
      </c>
      <c r="H783" s="11" t="s">
        <v>7110</v>
      </c>
      <c r="I783" s="11" t="s">
        <v>7113</v>
      </c>
    </row>
    <row r="784" spans="1:9" ht="72" x14ac:dyDescent="0.55000000000000004">
      <c r="A784" s="10" t="s">
        <v>4320</v>
      </c>
      <c r="B784" s="11" t="s">
        <v>782</v>
      </c>
      <c r="C784" s="11" t="s">
        <v>7101</v>
      </c>
      <c r="D784" s="11" t="s">
        <v>7102</v>
      </c>
      <c r="E784" s="11" t="s">
        <v>7105</v>
      </c>
      <c r="F784" s="11" t="s">
        <v>7106</v>
      </c>
      <c r="G784" s="11" t="s">
        <v>7107</v>
      </c>
      <c r="H784" s="11" t="s">
        <v>7110</v>
      </c>
      <c r="I784" s="11" t="s">
        <v>7113</v>
      </c>
    </row>
    <row r="785" spans="1:9" ht="86.4" x14ac:dyDescent="0.55000000000000004">
      <c r="A785" s="10" t="s">
        <v>4321</v>
      </c>
      <c r="B785" s="11" t="s">
        <v>783</v>
      </c>
      <c r="C785" s="11" t="s">
        <v>7101</v>
      </c>
      <c r="D785" s="11" t="s">
        <v>7102</v>
      </c>
      <c r="E785" s="11" t="s">
        <v>7105</v>
      </c>
      <c r="F785" s="11" t="s">
        <v>7106</v>
      </c>
      <c r="G785" s="11" t="s">
        <v>7107</v>
      </c>
      <c r="H785" s="11" t="s">
        <v>7110</v>
      </c>
      <c r="I785" s="11" t="s">
        <v>7113</v>
      </c>
    </row>
    <row r="786" spans="1:9" ht="57.6" x14ac:dyDescent="0.55000000000000004">
      <c r="A786" s="10" t="s">
        <v>4322</v>
      </c>
      <c r="B786" s="11" t="s">
        <v>784</v>
      </c>
      <c r="C786" s="11" t="s">
        <v>7101</v>
      </c>
      <c r="D786" s="11" t="s">
        <v>7102</v>
      </c>
      <c r="E786" s="11" t="s">
        <v>7105</v>
      </c>
      <c r="F786" s="11" t="s">
        <v>7106</v>
      </c>
      <c r="G786" s="11" t="s">
        <v>7107</v>
      </c>
      <c r="H786" s="11" t="s">
        <v>7110</v>
      </c>
      <c r="I786" s="11" t="s">
        <v>7113</v>
      </c>
    </row>
    <row r="787" spans="1:9" ht="86.4" x14ac:dyDescent="0.55000000000000004">
      <c r="A787" s="10" t="s">
        <v>4323</v>
      </c>
      <c r="B787" s="11" t="s">
        <v>785</v>
      </c>
      <c r="C787" s="11" t="s">
        <v>7101</v>
      </c>
      <c r="D787" s="11" t="s">
        <v>7102</v>
      </c>
      <c r="E787" s="11" t="s">
        <v>7105</v>
      </c>
      <c r="F787" s="11" t="s">
        <v>7106</v>
      </c>
      <c r="G787" s="11" t="s">
        <v>7107</v>
      </c>
      <c r="H787" s="11" t="s">
        <v>7110</v>
      </c>
      <c r="I787" s="11" t="s">
        <v>7113</v>
      </c>
    </row>
    <row r="788" spans="1:9" ht="57.6" x14ac:dyDescent="0.55000000000000004">
      <c r="A788" s="10" t="s">
        <v>4324</v>
      </c>
      <c r="B788" s="11" t="s">
        <v>786</v>
      </c>
      <c r="C788" s="11" t="s">
        <v>7101</v>
      </c>
      <c r="D788" s="11" t="s">
        <v>7102</v>
      </c>
      <c r="E788" s="11" t="s">
        <v>7105</v>
      </c>
      <c r="F788" s="11" t="s">
        <v>7106</v>
      </c>
      <c r="G788" s="11" t="s">
        <v>7107</v>
      </c>
      <c r="H788" s="11" t="s">
        <v>7110</v>
      </c>
      <c r="I788" s="11" t="s">
        <v>7113</v>
      </c>
    </row>
    <row r="789" spans="1:9" ht="100.8" x14ac:dyDescent="0.55000000000000004">
      <c r="A789" s="10" t="s">
        <v>4325</v>
      </c>
      <c r="B789" s="11" t="s">
        <v>787</v>
      </c>
      <c r="C789" s="11" t="s">
        <v>7101</v>
      </c>
      <c r="D789" s="11" t="s">
        <v>7102</v>
      </c>
      <c r="E789" s="11" t="s">
        <v>7105</v>
      </c>
      <c r="F789" s="11" t="s">
        <v>7106</v>
      </c>
      <c r="G789" s="11" t="s">
        <v>7107</v>
      </c>
      <c r="H789" s="11" t="s">
        <v>7110</v>
      </c>
      <c r="I789" s="11" t="s">
        <v>7113</v>
      </c>
    </row>
    <row r="790" spans="1:9" ht="43.2" x14ac:dyDescent="0.55000000000000004">
      <c r="A790" s="10" t="s">
        <v>4326</v>
      </c>
      <c r="B790" s="11" t="s">
        <v>788</v>
      </c>
      <c r="C790" s="11" t="s">
        <v>7101</v>
      </c>
      <c r="D790" s="11" t="s">
        <v>7102</v>
      </c>
      <c r="E790" s="11" t="s">
        <v>7105</v>
      </c>
      <c r="F790" s="11" t="s">
        <v>7106</v>
      </c>
      <c r="G790" s="11" t="s">
        <v>7107</v>
      </c>
      <c r="H790" s="11" t="s">
        <v>7110</v>
      </c>
      <c r="I790" s="11" t="s">
        <v>7113</v>
      </c>
    </row>
    <row r="791" spans="1:9" ht="57.6" x14ac:dyDescent="0.55000000000000004">
      <c r="A791" s="10" t="s">
        <v>4327</v>
      </c>
      <c r="B791" s="11" t="s">
        <v>789</v>
      </c>
      <c r="C791" s="11" t="s">
        <v>7101</v>
      </c>
      <c r="D791" s="11" t="s">
        <v>7102</v>
      </c>
      <c r="E791" s="11" t="s">
        <v>7105</v>
      </c>
      <c r="F791" s="11" t="s">
        <v>7106</v>
      </c>
      <c r="G791" s="11" t="s">
        <v>7107</v>
      </c>
      <c r="H791" s="11" t="s">
        <v>7110</v>
      </c>
      <c r="I791" s="11" t="s">
        <v>7113</v>
      </c>
    </row>
    <row r="792" spans="1:9" ht="100.8" x14ac:dyDescent="0.55000000000000004">
      <c r="A792" s="10" t="s">
        <v>4328</v>
      </c>
      <c r="B792" s="11" t="s">
        <v>790</v>
      </c>
      <c r="C792" s="11" t="s">
        <v>7101</v>
      </c>
      <c r="D792" s="11" t="s">
        <v>7102</v>
      </c>
      <c r="E792" s="11" t="s">
        <v>7105</v>
      </c>
      <c r="F792" s="11" t="s">
        <v>7106</v>
      </c>
      <c r="G792" s="11" t="s">
        <v>7107</v>
      </c>
      <c r="H792" s="11" t="s">
        <v>7110</v>
      </c>
      <c r="I792" s="11" t="s">
        <v>7113</v>
      </c>
    </row>
    <row r="793" spans="1:9" ht="72" x14ac:dyDescent="0.55000000000000004">
      <c r="A793" s="10" t="s">
        <v>4329</v>
      </c>
      <c r="B793" s="11" t="s">
        <v>791</v>
      </c>
      <c r="C793" s="11" t="s">
        <v>7101</v>
      </c>
      <c r="D793" s="11" t="s">
        <v>7102</v>
      </c>
      <c r="E793" s="11" t="s">
        <v>7105</v>
      </c>
      <c r="F793" s="11" t="s">
        <v>7106</v>
      </c>
      <c r="G793" s="11" t="s">
        <v>7107</v>
      </c>
      <c r="H793" s="11" t="s">
        <v>7110</v>
      </c>
      <c r="I793" s="11" t="s">
        <v>7113</v>
      </c>
    </row>
    <row r="794" spans="1:9" ht="72" x14ac:dyDescent="0.55000000000000004">
      <c r="A794" s="10" t="s">
        <v>4330</v>
      </c>
      <c r="B794" s="11" t="s">
        <v>792</v>
      </c>
      <c r="C794" s="11" t="s">
        <v>7101</v>
      </c>
      <c r="D794" s="11" t="s">
        <v>7102</v>
      </c>
      <c r="E794" s="11" t="s">
        <v>7105</v>
      </c>
      <c r="F794" s="11" t="s">
        <v>7106</v>
      </c>
      <c r="G794" s="11" t="s">
        <v>7107</v>
      </c>
      <c r="H794" s="11" t="s">
        <v>7110</v>
      </c>
      <c r="I794" s="11" t="s">
        <v>7113</v>
      </c>
    </row>
    <row r="795" spans="1:9" ht="100.8" x14ac:dyDescent="0.55000000000000004">
      <c r="A795" s="10" t="s">
        <v>4331</v>
      </c>
      <c r="B795" s="11" t="s">
        <v>793</v>
      </c>
      <c r="C795" s="11" t="s">
        <v>7101</v>
      </c>
      <c r="D795" s="11" t="s">
        <v>7102</v>
      </c>
      <c r="E795" s="11" t="s">
        <v>7105</v>
      </c>
      <c r="F795" s="11" t="s">
        <v>7106</v>
      </c>
      <c r="G795" s="11" t="s">
        <v>7107</v>
      </c>
      <c r="H795" s="11" t="s">
        <v>7110</v>
      </c>
      <c r="I795" s="11" t="s">
        <v>7113</v>
      </c>
    </row>
    <row r="796" spans="1:9" ht="72" x14ac:dyDescent="0.55000000000000004">
      <c r="A796" s="10" t="s">
        <v>4332</v>
      </c>
      <c r="B796" s="11" t="s">
        <v>794</v>
      </c>
      <c r="C796" s="11" t="s">
        <v>7101</v>
      </c>
      <c r="D796" s="11" t="s">
        <v>7102</v>
      </c>
      <c r="E796" s="11" t="s">
        <v>7105</v>
      </c>
      <c r="F796" s="11" t="s">
        <v>7106</v>
      </c>
      <c r="G796" s="11" t="s">
        <v>7107</v>
      </c>
      <c r="H796" s="11" t="s">
        <v>7110</v>
      </c>
      <c r="I796" s="11" t="s">
        <v>7113</v>
      </c>
    </row>
    <row r="797" spans="1:9" ht="72" x14ac:dyDescent="0.55000000000000004">
      <c r="A797" s="10" t="s">
        <v>4333</v>
      </c>
      <c r="B797" s="11" t="s">
        <v>794</v>
      </c>
      <c r="C797" s="11" t="s">
        <v>7101</v>
      </c>
      <c r="D797" s="11" t="s">
        <v>7102</v>
      </c>
      <c r="E797" s="11" t="s">
        <v>7105</v>
      </c>
      <c r="F797" s="11" t="s">
        <v>7106</v>
      </c>
      <c r="G797" s="11" t="s">
        <v>7107</v>
      </c>
      <c r="H797" s="11" t="s">
        <v>7110</v>
      </c>
      <c r="I797" s="11" t="s">
        <v>7113</v>
      </c>
    </row>
    <row r="798" spans="1:9" ht="100.8" x14ac:dyDescent="0.55000000000000004">
      <c r="A798" s="10" t="s">
        <v>4334</v>
      </c>
      <c r="B798" s="11" t="s">
        <v>795</v>
      </c>
      <c r="C798" s="11" t="s">
        <v>7101</v>
      </c>
      <c r="D798" s="11" t="s">
        <v>7102</v>
      </c>
      <c r="E798" s="11" t="s">
        <v>7105</v>
      </c>
      <c r="F798" s="11" t="s">
        <v>7106</v>
      </c>
      <c r="G798" s="11" t="s">
        <v>7107</v>
      </c>
      <c r="H798" s="11" t="s">
        <v>7110</v>
      </c>
      <c r="I798" s="11" t="s">
        <v>7113</v>
      </c>
    </row>
    <row r="799" spans="1:9" ht="100.8" x14ac:dyDescent="0.55000000000000004">
      <c r="A799" s="10" t="s">
        <v>4335</v>
      </c>
      <c r="B799" s="11" t="s">
        <v>796</v>
      </c>
      <c r="C799" s="11" t="s">
        <v>7101</v>
      </c>
      <c r="D799" s="11" t="s">
        <v>7102</v>
      </c>
      <c r="E799" s="11" t="s">
        <v>7105</v>
      </c>
      <c r="F799" s="11" t="s">
        <v>7106</v>
      </c>
      <c r="G799" s="11" t="s">
        <v>7107</v>
      </c>
      <c r="H799" s="11" t="s">
        <v>7110</v>
      </c>
      <c r="I799" s="11" t="s">
        <v>7113</v>
      </c>
    </row>
    <row r="800" spans="1:9" ht="86.4" x14ac:dyDescent="0.55000000000000004">
      <c r="A800" s="10" t="s">
        <v>4336</v>
      </c>
      <c r="B800" s="11" t="s">
        <v>797</v>
      </c>
      <c r="C800" s="11" t="s">
        <v>7101</v>
      </c>
      <c r="D800" s="11" t="s">
        <v>7102</v>
      </c>
      <c r="E800" s="11" t="s">
        <v>7105</v>
      </c>
      <c r="F800" s="11" t="s">
        <v>7106</v>
      </c>
      <c r="G800" s="11" t="s">
        <v>7107</v>
      </c>
      <c r="H800" s="11" t="s">
        <v>7110</v>
      </c>
      <c r="I800" s="11" t="s">
        <v>7113</v>
      </c>
    </row>
    <row r="801" spans="1:9" ht="115.2" x14ac:dyDescent="0.55000000000000004">
      <c r="A801" s="10" t="s">
        <v>4337</v>
      </c>
      <c r="B801" s="11" t="s">
        <v>798</v>
      </c>
      <c r="C801" s="11" t="s">
        <v>7101</v>
      </c>
      <c r="D801" s="11" t="s">
        <v>7102</v>
      </c>
      <c r="E801" s="11" t="s">
        <v>7105</v>
      </c>
      <c r="F801" s="11" t="s">
        <v>7106</v>
      </c>
      <c r="G801" s="11" t="s">
        <v>7107</v>
      </c>
      <c r="H801" s="11" t="s">
        <v>7110</v>
      </c>
      <c r="I801" s="11" t="s">
        <v>7113</v>
      </c>
    </row>
    <row r="802" spans="1:9" ht="86.4" x14ac:dyDescent="0.55000000000000004">
      <c r="A802" s="10" t="s">
        <v>4338</v>
      </c>
      <c r="B802" s="11" t="s">
        <v>799</v>
      </c>
      <c r="C802" s="11" t="s">
        <v>7101</v>
      </c>
      <c r="D802" s="11" t="s">
        <v>7102</v>
      </c>
      <c r="E802" s="11" t="s">
        <v>7105</v>
      </c>
      <c r="F802" s="11" t="s">
        <v>7106</v>
      </c>
      <c r="G802" s="11" t="s">
        <v>7107</v>
      </c>
      <c r="H802" s="11" t="s">
        <v>7110</v>
      </c>
      <c r="I802" s="11" t="s">
        <v>7113</v>
      </c>
    </row>
    <row r="803" spans="1:9" ht="72" x14ac:dyDescent="0.55000000000000004">
      <c r="A803" s="10" t="s">
        <v>4339</v>
      </c>
      <c r="B803" s="11" t="s">
        <v>800</v>
      </c>
      <c r="C803" s="11" t="s">
        <v>7101</v>
      </c>
      <c r="D803" s="11" t="s">
        <v>7102</v>
      </c>
      <c r="E803" s="11" t="s">
        <v>7105</v>
      </c>
      <c r="F803" s="11" t="s">
        <v>7106</v>
      </c>
      <c r="G803" s="11" t="s">
        <v>7107</v>
      </c>
      <c r="H803" s="11" t="s">
        <v>7110</v>
      </c>
      <c r="I803" s="11" t="s">
        <v>7113</v>
      </c>
    </row>
    <row r="804" spans="1:9" ht="86.4" x14ac:dyDescent="0.55000000000000004">
      <c r="A804" s="10" t="s">
        <v>4340</v>
      </c>
      <c r="B804" s="11" t="s">
        <v>801</v>
      </c>
      <c r="C804" s="11" t="s">
        <v>7101</v>
      </c>
      <c r="D804" s="11" t="s">
        <v>7102</v>
      </c>
      <c r="E804" s="11" t="s">
        <v>7105</v>
      </c>
      <c r="F804" s="11" t="s">
        <v>7106</v>
      </c>
      <c r="G804" s="11" t="s">
        <v>7107</v>
      </c>
      <c r="H804" s="11" t="s">
        <v>7110</v>
      </c>
      <c r="I804" s="11" t="s">
        <v>7113</v>
      </c>
    </row>
    <row r="805" spans="1:9" ht="86.4" x14ac:dyDescent="0.55000000000000004">
      <c r="A805" s="10" t="s">
        <v>4341</v>
      </c>
      <c r="B805" s="11" t="s">
        <v>802</v>
      </c>
      <c r="C805" s="11" t="s">
        <v>7101</v>
      </c>
      <c r="D805" s="11" t="s">
        <v>7102</v>
      </c>
      <c r="E805" s="11" t="s">
        <v>7105</v>
      </c>
      <c r="F805" s="11" t="s">
        <v>7106</v>
      </c>
      <c r="G805" s="11" t="s">
        <v>7107</v>
      </c>
      <c r="H805" s="11" t="s">
        <v>7110</v>
      </c>
      <c r="I805" s="11" t="s">
        <v>7113</v>
      </c>
    </row>
    <row r="806" spans="1:9" ht="86.4" x14ac:dyDescent="0.55000000000000004">
      <c r="A806" s="10" t="s">
        <v>4342</v>
      </c>
      <c r="B806" s="11" t="s">
        <v>803</v>
      </c>
      <c r="C806" s="11" t="s">
        <v>7101</v>
      </c>
      <c r="D806" s="11" t="s">
        <v>7102</v>
      </c>
      <c r="E806" s="11" t="s">
        <v>7105</v>
      </c>
      <c r="F806" s="11" t="s">
        <v>7106</v>
      </c>
      <c r="G806" s="11" t="s">
        <v>7107</v>
      </c>
      <c r="H806" s="11" t="s">
        <v>7110</v>
      </c>
      <c r="I806" s="11" t="s">
        <v>7113</v>
      </c>
    </row>
    <row r="807" spans="1:9" ht="72" x14ac:dyDescent="0.55000000000000004">
      <c r="A807" s="10" t="s">
        <v>4343</v>
      </c>
      <c r="B807" s="11" t="s">
        <v>804</v>
      </c>
      <c r="C807" s="11" t="s">
        <v>7101</v>
      </c>
      <c r="D807" s="11" t="s">
        <v>7102</v>
      </c>
      <c r="E807" s="11" t="s">
        <v>7105</v>
      </c>
      <c r="F807" s="11" t="s">
        <v>7106</v>
      </c>
      <c r="G807" s="11" t="s">
        <v>7107</v>
      </c>
      <c r="H807" s="11" t="s">
        <v>7110</v>
      </c>
      <c r="I807" s="11" t="s">
        <v>7113</v>
      </c>
    </row>
    <row r="808" spans="1:9" ht="57.6" x14ac:dyDescent="0.55000000000000004">
      <c r="A808" s="10" t="s">
        <v>4344</v>
      </c>
      <c r="B808" s="11" t="s">
        <v>805</v>
      </c>
      <c r="C808" s="11" t="s">
        <v>7101</v>
      </c>
      <c r="D808" s="11" t="s">
        <v>7102</v>
      </c>
      <c r="E808" s="11" t="s">
        <v>7105</v>
      </c>
      <c r="F808" s="11" t="s">
        <v>7106</v>
      </c>
      <c r="G808" s="11" t="s">
        <v>7107</v>
      </c>
      <c r="H808" s="11" t="s">
        <v>7110</v>
      </c>
      <c r="I808" s="11" t="s">
        <v>7113</v>
      </c>
    </row>
    <row r="809" spans="1:9" ht="86.4" x14ac:dyDescent="0.55000000000000004">
      <c r="A809" s="10" t="s">
        <v>4345</v>
      </c>
      <c r="B809" s="11" t="s">
        <v>806</v>
      </c>
      <c r="C809" s="11" t="s">
        <v>7101</v>
      </c>
      <c r="D809" s="11" t="s">
        <v>7102</v>
      </c>
      <c r="E809" s="11" t="s">
        <v>7105</v>
      </c>
      <c r="F809" s="11" t="s">
        <v>7106</v>
      </c>
      <c r="G809" s="11" t="s">
        <v>7107</v>
      </c>
      <c r="H809" s="11" t="s">
        <v>7110</v>
      </c>
      <c r="I809" s="11" t="s">
        <v>7113</v>
      </c>
    </row>
    <row r="810" spans="1:9" ht="100.8" x14ac:dyDescent="0.55000000000000004">
      <c r="A810" s="10" t="s">
        <v>4346</v>
      </c>
      <c r="B810" s="11" t="s">
        <v>807</v>
      </c>
      <c r="C810" s="11" t="s">
        <v>7101</v>
      </c>
      <c r="D810" s="11" t="s">
        <v>7102</v>
      </c>
      <c r="E810" s="11" t="s">
        <v>7105</v>
      </c>
      <c r="F810" s="11" t="s">
        <v>7106</v>
      </c>
      <c r="G810" s="11" t="s">
        <v>7107</v>
      </c>
      <c r="H810" s="11" t="s">
        <v>7110</v>
      </c>
      <c r="I810" s="11" t="s">
        <v>7113</v>
      </c>
    </row>
    <row r="811" spans="1:9" ht="86.4" x14ac:dyDescent="0.55000000000000004">
      <c r="A811" s="10" t="s">
        <v>4347</v>
      </c>
      <c r="B811" s="11" t="s">
        <v>808</v>
      </c>
      <c r="C811" s="11" t="s">
        <v>7101</v>
      </c>
      <c r="D811" s="11" t="s">
        <v>7102</v>
      </c>
      <c r="E811" s="11" t="s">
        <v>7105</v>
      </c>
      <c r="F811" s="11" t="s">
        <v>7106</v>
      </c>
      <c r="G811" s="11" t="s">
        <v>7107</v>
      </c>
      <c r="H811" s="11" t="s">
        <v>7110</v>
      </c>
      <c r="I811" s="11" t="s">
        <v>7113</v>
      </c>
    </row>
    <row r="812" spans="1:9" ht="72" x14ac:dyDescent="0.55000000000000004">
      <c r="A812" s="10" t="s">
        <v>4348</v>
      </c>
      <c r="B812" s="11" t="s">
        <v>809</v>
      </c>
      <c r="C812" s="11" t="s">
        <v>7101</v>
      </c>
      <c r="D812" s="11" t="s">
        <v>7102</v>
      </c>
      <c r="E812" s="11" t="s">
        <v>7105</v>
      </c>
      <c r="F812" s="11" t="s">
        <v>7106</v>
      </c>
      <c r="G812" s="11" t="s">
        <v>7107</v>
      </c>
      <c r="H812" s="11" t="s">
        <v>7110</v>
      </c>
      <c r="I812" s="11" t="s">
        <v>7113</v>
      </c>
    </row>
    <row r="813" spans="1:9" ht="100.8" x14ac:dyDescent="0.55000000000000004">
      <c r="A813" s="10" t="s">
        <v>4349</v>
      </c>
      <c r="B813" s="11" t="s">
        <v>810</v>
      </c>
      <c r="C813" s="11" t="s">
        <v>7101</v>
      </c>
      <c r="D813" s="11" t="s">
        <v>7102</v>
      </c>
      <c r="E813" s="11" t="s">
        <v>7105</v>
      </c>
      <c r="F813" s="11" t="s">
        <v>7106</v>
      </c>
      <c r="G813" s="11" t="s">
        <v>7107</v>
      </c>
      <c r="H813" s="11" t="s">
        <v>7110</v>
      </c>
      <c r="I813" s="11" t="s">
        <v>7113</v>
      </c>
    </row>
    <row r="814" spans="1:9" ht="72" x14ac:dyDescent="0.55000000000000004">
      <c r="A814" s="10" t="s">
        <v>4350</v>
      </c>
      <c r="B814" s="11" t="s">
        <v>811</v>
      </c>
      <c r="C814" s="11" t="s">
        <v>7101</v>
      </c>
      <c r="D814" s="11" t="s">
        <v>7102</v>
      </c>
      <c r="E814" s="11" t="s">
        <v>7105</v>
      </c>
      <c r="F814" s="11" t="s">
        <v>7106</v>
      </c>
      <c r="G814" s="11" t="s">
        <v>7107</v>
      </c>
      <c r="H814" s="11" t="s">
        <v>7110</v>
      </c>
      <c r="I814" s="11" t="s">
        <v>7113</v>
      </c>
    </row>
    <row r="815" spans="1:9" ht="86.4" x14ac:dyDescent="0.55000000000000004">
      <c r="A815" s="10" t="s">
        <v>4351</v>
      </c>
      <c r="B815" s="11" t="s">
        <v>812</v>
      </c>
      <c r="C815" s="11" t="s">
        <v>7101</v>
      </c>
      <c r="D815" s="11" t="s">
        <v>7102</v>
      </c>
      <c r="E815" s="11" t="s">
        <v>7105</v>
      </c>
      <c r="F815" s="11" t="s">
        <v>7106</v>
      </c>
      <c r="G815" s="11" t="s">
        <v>7107</v>
      </c>
      <c r="H815" s="11" t="s">
        <v>7110</v>
      </c>
      <c r="I815" s="11" t="s">
        <v>7113</v>
      </c>
    </row>
    <row r="816" spans="1:9" ht="43.2" x14ac:dyDescent="0.55000000000000004">
      <c r="A816" s="10" t="s">
        <v>4352</v>
      </c>
      <c r="B816" s="11" t="s">
        <v>813</v>
      </c>
      <c r="C816" s="11" t="s">
        <v>7101</v>
      </c>
      <c r="D816" s="11" t="s">
        <v>7102</v>
      </c>
      <c r="E816" s="11" t="s">
        <v>7105</v>
      </c>
      <c r="F816" s="11" t="s">
        <v>7106</v>
      </c>
      <c r="G816" s="11" t="s">
        <v>7107</v>
      </c>
      <c r="H816" s="11" t="s">
        <v>7108</v>
      </c>
      <c r="I816" s="11" t="s">
        <v>7113</v>
      </c>
    </row>
    <row r="817" spans="1:9" ht="100.8" x14ac:dyDescent="0.55000000000000004">
      <c r="A817" s="10" t="s">
        <v>4353</v>
      </c>
      <c r="B817" s="11" t="s">
        <v>814</v>
      </c>
      <c r="C817" s="11" t="s">
        <v>7101</v>
      </c>
      <c r="D817" s="11" t="s">
        <v>7102</v>
      </c>
      <c r="E817" s="11" t="s">
        <v>7105</v>
      </c>
      <c r="F817" s="11" t="s">
        <v>7106</v>
      </c>
      <c r="G817" s="11" t="s">
        <v>7107</v>
      </c>
      <c r="H817" s="11" t="s">
        <v>7110</v>
      </c>
      <c r="I817" s="11" t="s">
        <v>7113</v>
      </c>
    </row>
    <row r="818" spans="1:9" ht="100.8" x14ac:dyDescent="0.55000000000000004">
      <c r="A818" s="10" t="s">
        <v>4354</v>
      </c>
      <c r="B818" s="11" t="s">
        <v>815</v>
      </c>
      <c r="C818" s="11" t="s">
        <v>7101</v>
      </c>
      <c r="D818" s="11" t="s">
        <v>7102</v>
      </c>
      <c r="E818" s="11" t="s">
        <v>7105</v>
      </c>
      <c r="F818" s="11" t="s">
        <v>7106</v>
      </c>
      <c r="G818" s="11" t="s">
        <v>7107</v>
      </c>
      <c r="H818" s="11" t="s">
        <v>7110</v>
      </c>
      <c r="I818" s="11" t="s">
        <v>7113</v>
      </c>
    </row>
    <row r="819" spans="1:9" ht="43.2" x14ac:dyDescent="0.55000000000000004">
      <c r="A819" s="10" t="s">
        <v>4355</v>
      </c>
      <c r="B819" s="11" t="s">
        <v>816</v>
      </c>
      <c r="C819" s="11" t="s">
        <v>7101</v>
      </c>
      <c r="D819" s="11" t="s">
        <v>7102</v>
      </c>
      <c r="E819" s="11" t="s">
        <v>7105</v>
      </c>
      <c r="F819" s="11">
        <v>2009</v>
      </c>
      <c r="G819" s="11" t="s">
        <v>7107</v>
      </c>
      <c r="H819" s="11" t="s">
        <v>7109</v>
      </c>
      <c r="I819" s="11" t="s">
        <v>7113</v>
      </c>
    </row>
    <row r="820" spans="1:9" ht="100.8" x14ac:dyDescent="0.55000000000000004">
      <c r="A820" s="10" t="s">
        <v>4356</v>
      </c>
      <c r="B820" s="11" t="s">
        <v>817</v>
      </c>
      <c r="C820" s="11" t="s">
        <v>7101</v>
      </c>
      <c r="D820" s="11" t="s">
        <v>7102</v>
      </c>
      <c r="E820" s="11" t="s">
        <v>7105</v>
      </c>
      <c r="F820" s="11" t="s">
        <v>7106</v>
      </c>
      <c r="G820" s="11" t="s">
        <v>7107</v>
      </c>
      <c r="H820" s="11" t="s">
        <v>7110</v>
      </c>
      <c r="I820" s="11" t="s">
        <v>7113</v>
      </c>
    </row>
    <row r="821" spans="1:9" ht="86.4" x14ac:dyDescent="0.55000000000000004">
      <c r="A821" s="10" t="s">
        <v>4357</v>
      </c>
      <c r="B821" s="11" t="s">
        <v>818</v>
      </c>
      <c r="C821" s="11" t="s">
        <v>7101</v>
      </c>
      <c r="D821" s="11" t="s">
        <v>7102</v>
      </c>
      <c r="E821" s="11" t="s">
        <v>7105</v>
      </c>
      <c r="F821" s="11" t="s">
        <v>7106</v>
      </c>
      <c r="G821" s="11" t="s">
        <v>7107</v>
      </c>
      <c r="H821" s="11" t="s">
        <v>7110</v>
      </c>
      <c r="I821" s="11" t="s">
        <v>7113</v>
      </c>
    </row>
    <row r="822" spans="1:9" ht="43.2" x14ac:dyDescent="0.55000000000000004">
      <c r="A822" s="10" t="s">
        <v>4358</v>
      </c>
      <c r="B822" s="11" t="s">
        <v>819</v>
      </c>
      <c r="C822" s="11" t="s">
        <v>7101</v>
      </c>
      <c r="D822" s="11" t="s">
        <v>7102</v>
      </c>
      <c r="E822" s="11" t="s">
        <v>7105</v>
      </c>
      <c r="F822" s="11" t="s">
        <v>7106</v>
      </c>
      <c r="G822" s="11" t="s">
        <v>7107</v>
      </c>
      <c r="H822" s="11" t="s">
        <v>7108</v>
      </c>
      <c r="I822" s="11" t="s">
        <v>7113</v>
      </c>
    </row>
    <row r="823" spans="1:9" ht="86.4" x14ac:dyDescent="0.55000000000000004">
      <c r="A823" s="10" t="s">
        <v>4359</v>
      </c>
      <c r="B823" s="11" t="s">
        <v>799</v>
      </c>
      <c r="C823" s="11" t="s">
        <v>7101</v>
      </c>
      <c r="D823" s="11" t="s">
        <v>7102</v>
      </c>
      <c r="E823" s="11" t="s">
        <v>7105</v>
      </c>
      <c r="F823" s="11" t="s">
        <v>7106</v>
      </c>
      <c r="G823" s="11" t="s">
        <v>7107</v>
      </c>
      <c r="H823" s="11" t="s">
        <v>7110</v>
      </c>
      <c r="I823" s="11" t="s">
        <v>7113</v>
      </c>
    </row>
    <row r="824" spans="1:9" ht="72" x14ac:dyDescent="0.55000000000000004">
      <c r="A824" s="10" t="s">
        <v>4360</v>
      </c>
      <c r="B824" s="11" t="s">
        <v>820</v>
      </c>
      <c r="C824" s="11" t="s">
        <v>7101</v>
      </c>
      <c r="D824" s="11" t="s">
        <v>7102</v>
      </c>
      <c r="E824" s="11" t="s">
        <v>7105</v>
      </c>
      <c r="F824" s="11" t="s">
        <v>7106</v>
      </c>
      <c r="G824" s="11" t="s">
        <v>7107</v>
      </c>
      <c r="H824" s="11" t="s">
        <v>7110</v>
      </c>
      <c r="I824" s="11" t="s">
        <v>7113</v>
      </c>
    </row>
    <row r="825" spans="1:9" ht="43.2" x14ac:dyDescent="0.55000000000000004">
      <c r="A825" s="10" t="s">
        <v>4361</v>
      </c>
      <c r="B825" s="11" t="s">
        <v>821</v>
      </c>
      <c r="C825" s="11" t="s">
        <v>7101</v>
      </c>
      <c r="D825" s="11" t="s">
        <v>7102</v>
      </c>
      <c r="E825" s="11" t="s">
        <v>7105</v>
      </c>
      <c r="F825" s="11">
        <v>2009</v>
      </c>
      <c r="G825" s="11" t="s">
        <v>7107</v>
      </c>
      <c r="H825" s="11" t="s">
        <v>7109</v>
      </c>
      <c r="I825" s="11" t="s">
        <v>7113</v>
      </c>
    </row>
    <row r="826" spans="1:9" ht="100.8" x14ac:dyDescent="0.55000000000000004">
      <c r="A826" s="10" t="s">
        <v>4362</v>
      </c>
      <c r="B826" s="11" t="s">
        <v>822</v>
      </c>
      <c r="C826" s="11" t="s">
        <v>7101</v>
      </c>
      <c r="D826" s="11" t="s">
        <v>7102</v>
      </c>
      <c r="E826" s="11" t="s">
        <v>7105</v>
      </c>
      <c r="F826" s="11" t="s">
        <v>7106</v>
      </c>
      <c r="G826" s="11" t="s">
        <v>7107</v>
      </c>
      <c r="H826" s="11" t="s">
        <v>7110</v>
      </c>
      <c r="I826" s="11" t="s">
        <v>7113</v>
      </c>
    </row>
    <row r="827" spans="1:9" ht="86.4" x14ac:dyDescent="0.55000000000000004">
      <c r="A827" s="10" t="s">
        <v>4363</v>
      </c>
      <c r="B827" s="11" t="s">
        <v>823</v>
      </c>
      <c r="C827" s="11" t="s">
        <v>7101</v>
      </c>
      <c r="D827" s="11" t="s">
        <v>7102</v>
      </c>
      <c r="E827" s="11" t="s">
        <v>7105</v>
      </c>
      <c r="F827" s="11" t="s">
        <v>7106</v>
      </c>
      <c r="G827" s="11" t="s">
        <v>7107</v>
      </c>
      <c r="H827" s="11" t="s">
        <v>7110</v>
      </c>
      <c r="I827" s="11" t="s">
        <v>7113</v>
      </c>
    </row>
    <row r="828" spans="1:9" ht="43.2" x14ac:dyDescent="0.55000000000000004">
      <c r="A828" s="10" t="s">
        <v>4364</v>
      </c>
      <c r="B828" s="11" t="s">
        <v>824</v>
      </c>
      <c r="C828" s="11" t="s">
        <v>7101</v>
      </c>
      <c r="D828" s="11" t="s">
        <v>7102</v>
      </c>
      <c r="E828" s="11" t="s">
        <v>7105</v>
      </c>
      <c r="F828" s="11" t="s">
        <v>7106</v>
      </c>
      <c r="G828" s="11" t="s">
        <v>7107</v>
      </c>
      <c r="H828" s="11" t="s">
        <v>7108</v>
      </c>
      <c r="I828" s="11" t="s">
        <v>7113</v>
      </c>
    </row>
    <row r="829" spans="1:9" ht="100.8" x14ac:dyDescent="0.55000000000000004">
      <c r="A829" s="10" t="s">
        <v>4365</v>
      </c>
      <c r="B829" s="11" t="s">
        <v>825</v>
      </c>
      <c r="C829" s="11" t="s">
        <v>7101</v>
      </c>
      <c r="D829" s="11" t="s">
        <v>7102</v>
      </c>
      <c r="E829" s="11" t="s">
        <v>7105</v>
      </c>
      <c r="F829" s="11" t="s">
        <v>7106</v>
      </c>
      <c r="G829" s="11" t="s">
        <v>7107</v>
      </c>
      <c r="H829" s="11" t="s">
        <v>7110</v>
      </c>
      <c r="I829" s="11" t="s">
        <v>7113</v>
      </c>
    </row>
    <row r="830" spans="1:9" ht="72" x14ac:dyDescent="0.55000000000000004">
      <c r="A830" s="10" t="s">
        <v>4366</v>
      </c>
      <c r="B830" s="11" t="s">
        <v>826</v>
      </c>
      <c r="C830" s="11" t="s">
        <v>7101</v>
      </c>
      <c r="D830" s="11" t="s">
        <v>7102</v>
      </c>
      <c r="E830" s="11" t="s">
        <v>7105</v>
      </c>
      <c r="F830" s="11" t="s">
        <v>7106</v>
      </c>
      <c r="G830" s="11" t="s">
        <v>7107</v>
      </c>
      <c r="H830" s="11" t="s">
        <v>7110</v>
      </c>
      <c r="I830" s="11" t="s">
        <v>7113</v>
      </c>
    </row>
    <row r="831" spans="1:9" ht="57.6" x14ac:dyDescent="0.55000000000000004">
      <c r="A831" s="10" t="s">
        <v>4367</v>
      </c>
      <c r="B831" s="11" t="s">
        <v>827</v>
      </c>
      <c r="C831" s="11" t="s">
        <v>7101</v>
      </c>
      <c r="D831" s="11" t="s">
        <v>7102</v>
      </c>
      <c r="E831" s="11" t="s">
        <v>7105</v>
      </c>
      <c r="F831" s="11">
        <v>2009</v>
      </c>
      <c r="G831" s="11" t="s">
        <v>7107</v>
      </c>
      <c r="H831" s="11" t="s">
        <v>7109</v>
      </c>
      <c r="I831" s="11" t="s">
        <v>7113</v>
      </c>
    </row>
    <row r="832" spans="1:9" ht="72" x14ac:dyDescent="0.55000000000000004">
      <c r="A832" s="10" t="s">
        <v>4368</v>
      </c>
      <c r="B832" s="11" t="s">
        <v>828</v>
      </c>
      <c r="C832" s="11" t="s">
        <v>7101</v>
      </c>
      <c r="D832" s="11" t="s">
        <v>7102</v>
      </c>
      <c r="E832" s="11" t="s">
        <v>7105</v>
      </c>
      <c r="F832" s="11" t="s">
        <v>7106</v>
      </c>
      <c r="G832" s="11" t="s">
        <v>7107</v>
      </c>
      <c r="H832" s="11" t="s">
        <v>7110</v>
      </c>
      <c r="I832" s="11" t="s">
        <v>7113</v>
      </c>
    </row>
    <row r="833" spans="1:9" ht="100.8" x14ac:dyDescent="0.55000000000000004">
      <c r="A833" s="10" t="s">
        <v>4369</v>
      </c>
      <c r="B833" s="11" t="s">
        <v>829</v>
      </c>
      <c r="C833" s="11" t="s">
        <v>7101</v>
      </c>
      <c r="D833" s="11" t="s">
        <v>7102</v>
      </c>
      <c r="E833" s="11" t="s">
        <v>7105</v>
      </c>
      <c r="F833" s="11" t="s">
        <v>7106</v>
      </c>
      <c r="G833" s="11" t="s">
        <v>7107</v>
      </c>
      <c r="H833" s="11" t="s">
        <v>7110</v>
      </c>
      <c r="I833" s="11" t="s">
        <v>7113</v>
      </c>
    </row>
    <row r="834" spans="1:9" ht="43.2" x14ac:dyDescent="0.55000000000000004">
      <c r="A834" s="10" t="s">
        <v>4370</v>
      </c>
      <c r="B834" s="11" t="s">
        <v>830</v>
      </c>
      <c r="C834" s="11" t="s">
        <v>7101</v>
      </c>
      <c r="D834" s="11" t="s">
        <v>7102</v>
      </c>
      <c r="E834" s="11" t="s">
        <v>7105</v>
      </c>
      <c r="F834" s="11" t="s">
        <v>7106</v>
      </c>
      <c r="G834" s="11" t="s">
        <v>7107</v>
      </c>
      <c r="H834" s="11" t="s">
        <v>7108</v>
      </c>
      <c r="I834" s="11" t="s">
        <v>7113</v>
      </c>
    </row>
    <row r="835" spans="1:9" ht="100.8" x14ac:dyDescent="0.55000000000000004">
      <c r="A835" s="10" t="s">
        <v>4371</v>
      </c>
      <c r="B835" s="11" t="s">
        <v>831</v>
      </c>
      <c r="C835" s="11" t="s">
        <v>7101</v>
      </c>
      <c r="D835" s="11" t="s">
        <v>7102</v>
      </c>
      <c r="E835" s="11" t="s">
        <v>7105</v>
      </c>
      <c r="F835" s="11" t="s">
        <v>7106</v>
      </c>
      <c r="G835" s="11" t="s">
        <v>7107</v>
      </c>
      <c r="H835" s="11" t="s">
        <v>7110</v>
      </c>
      <c r="I835" s="11" t="s">
        <v>7113</v>
      </c>
    </row>
    <row r="836" spans="1:9" ht="72" x14ac:dyDescent="0.55000000000000004">
      <c r="A836" s="10" t="s">
        <v>4372</v>
      </c>
      <c r="B836" s="11" t="s">
        <v>832</v>
      </c>
      <c r="C836" s="11" t="s">
        <v>7101</v>
      </c>
      <c r="D836" s="11" t="s">
        <v>7102</v>
      </c>
      <c r="E836" s="11" t="s">
        <v>7105</v>
      </c>
      <c r="F836" s="11" t="s">
        <v>7106</v>
      </c>
      <c r="G836" s="11" t="s">
        <v>7107</v>
      </c>
      <c r="H836" s="11" t="s">
        <v>7110</v>
      </c>
      <c r="I836" s="11" t="s">
        <v>7113</v>
      </c>
    </row>
    <row r="837" spans="1:9" ht="43.2" x14ac:dyDescent="0.55000000000000004">
      <c r="A837" s="10" t="s">
        <v>4373</v>
      </c>
      <c r="B837" s="11" t="s">
        <v>833</v>
      </c>
      <c r="C837" s="11" t="s">
        <v>7101</v>
      </c>
      <c r="D837" s="11" t="s">
        <v>7102</v>
      </c>
      <c r="E837" s="11" t="s">
        <v>7105</v>
      </c>
      <c r="F837" s="11">
        <v>2009</v>
      </c>
      <c r="G837" s="11" t="s">
        <v>7107</v>
      </c>
      <c r="H837" s="11" t="s">
        <v>7109</v>
      </c>
      <c r="I837" s="11" t="s">
        <v>7113</v>
      </c>
    </row>
    <row r="838" spans="1:9" ht="72" x14ac:dyDescent="0.55000000000000004">
      <c r="A838" s="10" t="s">
        <v>4374</v>
      </c>
      <c r="B838" s="11" t="s">
        <v>834</v>
      </c>
      <c r="C838" s="11" t="s">
        <v>7101</v>
      </c>
      <c r="D838" s="11" t="s">
        <v>7102</v>
      </c>
      <c r="E838" s="11" t="s">
        <v>7105</v>
      </c>
      <c r="F838" s="11" t="s">
        <v>7106</v>
      </c>
      <c r="G838" s="11" t="s">
        <v>7107</v>
      </c>
      <c r="H838" s="11" t="s">
        <v>7110</v>
      </c>
      <c r="I838" s="11" t="s">
        <v>7113</v>
      </c>
    </row>
    <row r="839" spans="1:9" ht="100.8" x14ac:dyDescent="0.55000000000000004">
      <c r="A839" s="10" t="s">
        <v>4375</v>
      </c>
      <c r="B839" s="11" t="s">
        <v>835</v>
      </c>
      <c r="C839" s="11" t="s">
        <v>7101</v>
      </c>
      <c r="D839" s="11" t="s">
        <v>7102</v>
      </c>
      <c r="E839" s="11" t="s">
        <v>7105</v>
      </c>
      <c r="F839" s="11" t="s">
        <v>7106</v>
      </c>
      <c r="G839" s="11" t="s">
        <v>7107</v>
      </c>
      <c r="H839" s="11" t="s">
        <v>7110</v>
      </c>
      <c r="I839" s="11" t="s">
        <v>7113</v>
      </c>
    </row>
    <row r="840" spans="1:9" ht="43.2" x14ac:dyDescent="0.55000000000000004">
      <c r="A840" s="10" t="s">
        <v>4376</v>
      </c>
      <c r="B840" s="11" t="s">
        <v>836</v>
      </c>
      <c r="C840" s="11" t="s">
        <v>7101</v>
      </c>
      <c r="D840" s="11" t="s">
        <v>7102</v>
      </c>
      <c r="E840" s="11" t="s">
        <v>7105</v>
      </c>
      <c r="F840" s="11" t="s">
        <v>7106</v>
      </c>
      <c r="G840" s="11" t="s">
        <v>7107</v>
      </c>
      <c r="H840" s="11" t="s">
        <v>7108</v>
      </c>
      <c r="I840" s="11" t="s">
        <v>7113</v>
      </c>
    </row>
    <row r="841" spans="1:9" ht="72" x14ac:dyDescent="0.55000000000000004">
      <c r="A841" s="10" t="s">
        <v>4377</v>
      </c>
      <c r="B841" s="11" t="s">
        <v>837</v>
      </c>
      <c r="C841" s="11" t="s">
        <v>7101</v>
      </c>
      <c r="D841" s="11" t="s">
        <v>7102</v>
      </c>
      <c r="E841" s="11" t="s">
        <v>7105</v>
      </c>
      <c r="F841" s="11" t="s">
        <v>7106</v>
      </c>
      <c r="G841" s="11" t="s">
        <v>7107</v>
      </c>
      <c r="H841" s="11" t="s">
        <v>7110</v>
      </c>
      <c r="I841" s="11" t="s">
        <v>7113</v>
      </c>
    </row>
    <row r="842" spans="1:9" ht="86.4" x14ac:dyDescent="0.55000000000000004">
      <c r="A842" s="10" t="s">
        <v>4378</v>
      </c>
      <c r="B842" s="11" t="s">
        <v>838</v>
      </c>
      <c r="C842" s="11" t="s">
        <v>7101</v>
      </c>
      <c r="D842" s="11" t="s">
        <v>7102</v>
      </c>
      <c r="E842" s="11" t="s">
        <v>7105</v>
      </c>
      <c r="F842" s="11" t="s">
        <v>7106</v>
      </c>
      <c r="G842" s="11" t="s">
        <v>7107</v>
      </c>
      <c r="H842" s="11" t="s">
        <v>7110</v>
      </c>
      <c r="I842" s="11" t="s">
        <v>7113</v>
      </c>
    </row>
    <row r="843" spans="1:9" ht="57.6" x14ac:dyDescent="0.55000000000000004">
      <c r="A843" s="10" t="s">
        <v>4379</v>
      </c>
      <c r="B843" s="11" t="s">
        <v>839</v>
      </c>
      <c r="C843" s="11" t="s">
        <v>7101</v>
      </c>
      <c r="D843" s="11" t="s">
        <v>7102</v>
      </c>
      <c r="E843" s="11" t="s">
        <v>7105</v>
      </c>
      <c r="F843" s="11">
        <v>2009</v>
      </c>
      <c r="G843" s="11" t="s">
        <v>7107</v>
      </c>
      <c r="H843" s="11" t="s">
        <v>7109</v>
      </c>
      <c r="I843" s="11" t="s">
        <v>7113</v>
      </c>
    </row>
    <row r="844" spans="1:9" ht="100.8" x14ac:dyDescent="0.55000000000000004">
      <c r="A844" s="10" t="s">
        <v>4380</v>
      </c>
      <c r="B844" s="11" t="s">
        <v>840</v>
      </c>
      <c r="C844" s="11" t="s">
        <v>7101</v>
      </c>
      <c r="D844" s="11" t="s">
        <v>7102</v>
      </c>
      <c r="E844" s="11" t="s">
        <v>7105</v>
      </c>
      <c r="F844" s="11" t="s">
        <v>7106</v>
      </c>
      <c r="G844" s="11" t="s">
        <v>7107</v>
      </c>
      <c r="H844" s="11" t="s">
        <v>7110</v>
      </c>
      <c r="I844" s="11" t="s">
        <v>7113</v>
      </c>
    </row>
    <row r="845" spans="1:9" ht="100.8" x14ac:dyDescent="0.55000000000000004">
      <c r="A845" s="10" t="s">
        <v>4381</v>
      </c>
      <c r="B845" s="11" t="s">
        <v>841</v>
      </c>
      <c r="C845" s="11" t="s">
        <v>7101</v>
      </c>
      <c r="D845" s="11" t="s">
        <v>7102</v>
      </c>
      <c r="E845" s="11" t="s">
        <v>7105</v>
      </c>
      <c r="F845" s="11" t="s">
        <v>7106</v>
      </c>
      <c r="G845" s="11" t="s">
        <v>7107</v>
      </c>
      <c r="H845" s="11" t="s">
        <v>7110</v>
      </c>
      <c r="I845" s="11" t="s">
        <v>7113</v>
      </c>
    </row>
    <row r="846" spans="1:9" ht="86.4" x14ac:dyDescent="0.55000000000000004">
      <c r="A846" s="10" t="s">
        <v>4382</v>
      </c>
      <c r="B846" s="11" t="s">
        <v>842</v>
      </c>
      <c r="C846" s="11" t="s">
        <v>7101</v>
      </c>
      <c r="D846" s="11" t="s">
        <v>7102</v>
      </c>
      <c r="E846" s="11" t="s">
        <v>7105</v>
      </c>
      <c r="F846" s="11" t="s">
        <v>7106</v>
      </c>
      <c r="G846" s="11" t="s">
        <v>7107</v>
      </c>
      <c r="H846" s="11" t="s">
        <v>7110</v>
      </c>
      <c r="I846" s="11" t="s">
        <v>7113</v>
      </c>
    </row>
    <row r="847" spans="1:9" ht="115.2" x14ac:dyDescent="0.55000000000000004">
      <c r="A847" s="10" t="s">
        <v>4383</v>
      </c>
      <c r="B847" s="11" t="s">
        <v>843</v>
      </c>
      <c r="C847" s="11" t="s">
        <v>7101</v>
      </c>
      <c r="D847" s="11" t="s">
        <v>7102</v>
      </c>
      <c r="E847" s="11" t="s">
        <v>7105</v>
      </c>
      <c r="F847" s="11" t="s">
        <v>7106</v>
      </c>
      <c r="G847" s="11" t="s">
        <v>7107</v>
      </c>
      <c r="H847" s="11" t="s">
        <v>7110</v>
      </c>
      <c r="I847" s="11" t="s">
        <v>7113</v>
      </c>
    </row>
    <row r="848" spans="1:9" ht="86.4" x14ac:dyDescent="0.55000000000000004">
      <c r="A848" s="10" t="s">
        <v>4384</v>
      </c>
      <c r="B848" s="11" t="s">
        <v>844</v>
      </c>
      <c r="C848" s="11" t="s">
        <v>7101</v>
      </c>
      <c r="D848" s="11" t="s">
        <v>7102</v>
      </c>
      <c r="E848" s="11" t="s">
        <v>7105</v>
      </c>
      <c r="F848" s="11" t="s">
        <v>7106</v>
      </c>
      <c r="G848" s="11" t="s">
        <v>7107</v>
      </c>
      <c r="H848" s="11" t="s">
        <v>7110</v>
      </c>
      <c r="I848" s="11" t="s">
        <v>7113</v>
      </c>
    </row>
    <row r="849" spans="1:9" ht="72" x14ac:dyDescent="0.55000000000000004">
      <c r="A849" s="10" t="s">
        <v>4385</v>
      </c>
      <c r="B849" s="11" t="s">
        <v>845</v>
      </c>
      <c r="C849" s="11" t="s">
        <v>7101</v>
      </c>
      <c r="D849" s="11" t="s">
        <v>7102</v>
      </c>
      <c r="E849" s="11" t="s">
        <v>7105</v>
      </c>
      <c r="F849" s="11" t="s">
        <v>7106</v>
      </c>
      <c r="G849" s="11" t="s">
        <v>7107</v>
      </c>
      <c r="H849" s="11" t="s">
        <v>7110</v>
      </c>
      <c r="I849" s="11" t="s">
        <v>7113</v>
      </c>
    </row>
    <row r="850" spans="1:9" ht="86.4" x14ac:dyDescent="0.55000000000000004">
      <c r="A850" s="10" t="s">
        <v>4386</v>
      </c>
      <c r="B850" s="11" t="s">
        <v>846</v>
      </c>
      <c r="C850" s="11" t="s">
        <v>7101</v>
      </c>
      <c r="D850" s="11" t="s">
        <v>7102</v>
      </c>
      <c r="E850" s="11" t="s">
        <v>7105</v>
      </c>
      <c r="F850" s="11" t="s">
        <v>7106</v>
      </c>
      <c r="G850" s="11" t="s">
        <v>7107</v>
      </c>
      <c r="H850" s="11" t="s">
        <v>7110</v>
      </c>
      <c r="I850" s="11" t="s">
        <v>7113</v>
      </c>
    </row>
    <row r="851" spans="1:9" ht="86.4" x14ac:dyDescent="0.55000000000000004">
      <c r="A851" s="10" t="s">
        <v>4387</v>
      </c>
      <c r="B851" s="11" t="s">
        <v>847</v>
      </c>
      <c r="C851" s="11" t="s">
        <v>7101</v>
      </c>
      <c r="D851" s="11" t="s">
        <v>7102</v>
      </c>
      <c r="E851" s="11" t="s">
        <v>7105</v>
      </c>
      <c r="F851" s="11" t="s">
        <v>7106</v>
      </c>
      <c r="G851" s="11" t="s">
        <v>7107</v>
      </c>
      <c r="H851" s="11" t="s">
        <v>7110</v>
      </c>
      <c r="I851" s="11" t="s">
        <v>7113</v>
      </c>
    </row>
    <row r="852" spans="1:9" ht="86.4" x14ac:dyDescent="0.55000000000000004">
      <c r="A852" s="10" t="s">
        <v>4388</v>
      </c>
      <c r="B852" s="11" t="s">
        <v>848</v>
      </c>
      <c r="C852" s="11" t="s">
        <v>7101</v>
      </c>
      <c r="D852" s="11" t="s">
        <v>7102</v>
      </c>
      <c r="E852" s="11" t="s">
        <v>7105</v>
      </c>
      <c r="F852" s="11" t="s">
        <v>7106</v>
      </c>
      <c r="G852" s="11" t="s">
        <v>7107</v>
      </c>
      <c r="H852" s="11" t="s">
        <v>7110</v>
      </c>
      <c r="I852" s="11" t="s">
        <v>7113</v>
      </c>
    </row>
    <row r="853" spans="1:9" ht="72" x14ac:dyDescent="0.55000000000000004">
      <c r="A853" s="10" t="s">
        <v>4389</v>
      </c>
      <c r="B853" s="11" t="s">
        <v>849</v>
      </c>
      <c r="C853" s="11" t="s">
        <v>7101</v>
      </c>
      <c r="D853" s="11" t="s">
        <v>7102</v>
      </c>
      <c r="E853" s="11" t="s">
        <v>7105</v>
      </c>
      <c r="F853" s="11" t="s">
        <v>7106</v>
      </c>
      <c r="G853" s="11" t="s">
        <v>7107</v>
      </c>
      <c r="H853" s="11" t="s">
        <v>7110</v>
      </c>
      <c r="I853" s="11" t="s">
        <v>7113</v>
      </c>
    </row>
    <row r="854" spans="1:9" ht="72" x14ac:dyDescent="0.55000000000000004">
      <c r="A854" s="10" t="s">
        <v>4390</v>
      </c>
      <c r="B854" s="11" t="s">
        <v>850</v>
      </c>
      <c r="C854" s="11" t="s">
        <v>7101</v>
      </c>
      <c r="D854" s="11" t="s">
        <v>7102</v>
      </c>
      <c r="E854" s="11" t="s">
        <v>7105</v>
      </c>
      <c r="F854" s="11" t="s">
        <v>7106</v>
      </c>
      <c r="G854" s="11" t="s">
        <v>7107</v>
      </c>
      <c r="H854" s="11" t="s">
        <v>7108</v>
      </c>
      <c r="I854" s="11" t="s">
        <v>7113</v>
      </c>
    </row>
    <row r="855" spans="1:9" ht="57.6" x14ac:dyDescent="0.55000000000000004">
      <c r="A855" s="10" t="s">
        <v>4391</v>
      </c>
      <c r="B855" s="11" t="s">
        <v>851</v>
      </c>
      <c r="C855" s="11" t="s">
        <v>7101</v>
      </c>
      <c r="D855" s="11" t="s">
        <v>7102</v>
      </c>
      <c r="E855" s="11" t="s">
        <v>7105</v>
      </c>
      <c r="F855" s="11" t="s">
        <v>7106</v>
      </c>
      <c r="G855" s="11" t="s">
        <v>7107</v>
      </c>
      <c r="H855" s="11" t="s">
        <v>7110</v>
      </c>
      <c r="I855" s="11" t="s">
        <v>7113</v>
      </c>
    </row>
    <row r="856" spans="1:9" ht="86.4" x14ac:dyDescent="0.55000000000000004">
      <c r="A856" s="10" t="s">
        <v>4392</v>
      </c>
      <c r="B856" s="11" t="s">
        <v>852</v>
      </c>
      <c r="C856" s="11" t="s">
        <v>7101</v>
      </c>
      <c r="D856" s="11" t="s">
        <v>7102</v>
      </c>
      <c r="E856" s="11" t="s">
        <v>7105</v>
      </c>
      <c r="F856" s="11" t="s">
        <v>7106</v>
      </c>
      <c r="G856" s="11" t="s">
        <v>7107</v>
      </c>
      <c r="H856" s="11" t="s">
        <v>7110</v>
      </c>
      <c r="I856" s="11" t="s">
        <v>7113</v>
      </c>
    </row>
    <row r="857" spans="1:9" ht="100.8" x14ac:dyDescent="0.55000000000000004">
      <c r="A857" s="10" t="s">
        <v>4393</v>
      </c>
      <c r="B857" s="11" t="s">
        <v>853</v>
      </c>
      <c r="C857" s="11" t="s">
        <v>7101</v>
      </c>
      <c r="D857" s="11" t="s">
        <v>7102</v>
      </c>
      <c r="E857" s="11" t="s">
        <v>7105</v>
      </c>
      <c r="F857" s="11" t="s">
        <v>7106</v>
      </c>
      <c r="G857" s="11" t="s">
        <v>7107</v>
      </c>
      <c r="H857" s="11" t="s">
        <v>7110</v>
      </c>
      <c r="I857" s="11" t="s">
        <v>7113</v>
      </c>
    </row>
    <row r="858" spans="1:9" ht="72" x14ac:dyDescent="0.55000000000000004">
      <c r="A858" s="10" t="s">
        <v>4394</v>
      </c>
      <c r="B858" s="11" t="s">
        <v>854</v>
      </c>
      <c r="C858" s="11" t="s">
        <v>7101</v>
      </c>
      <c r="D858" s="11" t="s">
        <v>7102</v>
      </c>
      <c r="E858" s="11" t="s">
        <v>7105</v>
      </c>
      <c r="F858" s="11" t="s">
        <v>7106</v>
      </c>
      <c r="G858" s="11" t="s">
        <v>7107</v>
      </c>
      <c r="H858" s="11" t="s">
        <v>7110</v>
      </c>
      <c r="I858" s="11" t="s">
        <v>7113</v>
      </c>
    </row>
    <row r="859" spans="1:9" ht="72" x14ac:dyDescent="0.55000000000000004">
      <c r="A859" s="10" t="s">
        <v>4395</v>
      </c>
      <c r="B859" s="11" t="s">
        <v>855</v>
      </c>
      <c r="C859" s="11" t="s">
        <v>7101</v>
      </c>
      <c r="D859" s="11" t="s">
        <v>7102</v>
      </c>
      <c r="E859" s="11" t="s">
        <v>7105</v>
      </c>
      <c r="F859" s="11" t="s">
        <v>7106</v>
      </c>
      <c r="G859" s="11" t="s">
        <v>7107</v>
      </c>
      <c r="H859" s="11" t="s">
        <v>7110</v>
      </c>
      <c r="I859" s="11" t="s">
        <v>7113</v>
      </c>
    </row>
    <row r="860" spans="1:9" ht="100.8" x14ac:dyDescent="0.55000000000000004">
      <c r="A860" s="10" t="s">
        <v>4396</v>
      </c>
      <c r="B860" s="11" t="s">
        <v>856</v>
      </c>
      <c r="C860" s="11" t="s">
        <v>7101</v>
      </c>
      <c r="D860" s="11" t="s">
        <v>7102</v>
      </c>
      <c r="E860" s="11" t="s">
        <v>7105</v>
      </c>
      <c r="F860" s="11" t="s">
        <v>7106</v>
      </c>
      <c r="G860" s="11" t="s">
        <v>7107</v>
      </c>
      <c r="H860" s="11" t="s">
        <v>7110</v>
      </c>
      <c r="I860" s="11" t="s">
        <v>7113</v>
      </c>
    </row>
    <row r="861" spans="1:9" ht="72" x14ac:dyDescent="0.55000000000000004">
      <c r="A861" s="10" t="s">
        <v>4397</v>
      </c>
      <c r="B861" s="11" t="s">
        <v>857</v>
      </c>
      <c r="C861" s="11" t="s">
        <v>7101</v>
      </c>
      <c r="D861" s="11" t="s">
        <v>7102</v>
      </c>
      <c r="E861" s="11" t="s">
        <v>7105</v>
      </c>
      <c r="F861" s="11" t="s">
        <v>7106</v>
      </c>
      <c r="G861" s="11" t="s">
        <v>7107</v>
      </c>
      <c r="H861" s="11" t="s">
        <v>7110</v>
      </c>
      <c r="I861" s="11" t="s">
        <v>7113</v>
      </c>
    </row>
    <row r="862" spans="1:9" ht="86.4" x14ac:dyDescent="0.55000000000000004">
      <c r="A862" s="10" t="s">
        <v>4398</v>
      </c>
      <c r="B862" s="11" t="s">
        <v>858</v>
      </c>
      <c r="C862" s="11" t="s">
        <v>7101</v>
      </c>
      <c r="D862" s="11" t="s">
        <v>7102</v>
      </c>
      <c r="E862" s="11" t="s">
        <v>7105</v>
      </c>
      <c r="F862" s="11" t="s">
        <v>7106</v>
      </c>
      <c r="G862" s="11" t="s">
        <v>7107</v>
      </c>
      <c r="H862" s="11" t="s">
        <v>7110</v>
      </c>
      <c r="I862" s="11" t="s">
        <v>7113</v>
      </c>
    </row>
    <row r="863" spans="1:9" ht="100.8" x14ac:dyDescent="0.55000000000000004">
      <c r="A863" s="10" t="s">
        <v>4399</v>
      </c>
      <c r="B863" s="11" t="s">
        <v>859</v>
      </c>
      <c r="C863" s="11" t="s">
        <v>7101</v>
      </c>
      <c r="D863" s="11" t="s">
        <v>7102</v>
      </c>
      <c r="E863" s="11" t="s">
        <v>7105</v>
      </c>
      <c r="F863" s="11" t="s">
        <v>7106</v>
      </c>
      <c r="G863" s="11" t="s">
        <v>7107</v>
      </c>
      <c r="H863" s="11" t="s">
        <v>7110</v>
      </c>
      <c r="I863" s="11" t="s">
        <v>7113</v>
      </c>
    </row>
    <row r="864" spans="1:9" ht="100.8" x14ac:dyDescent="0.55000000000000004">
      <c r="A864" s="10" t="s">
        <v>4400</v>
      </c>
      <c r="B864" s="11" t="s">
        <v>860</v>
      </c>
      <c r="C864" s="11" t="s">
        <v>7101</v>
      </c>
      <c r="D864" s="11" t="s">
        <v>7102</v>
      </c>
      <c r="E864" s="11" t="s">
        <v>7105</v>
      </c>
      <c r="F864" s="11" t="s">
        <v>7106</v>
      </c>
      <c r="G864" s="11" t="s">
        <v>7107</v>
      </c>
      <c r="H864" s="11" t="s">
        <v>7110</v>
      </c>
      <c r="I864" s="11" t="s">
        <v>7113</v>
      </c>
    </row>
    <row r="865" spans="1:9" ht="86.4" x14ac:dyDescent="0.55000000000000004">
      <c r="A865" s="10" t="s">
        <v>4401</v>
      </c>
      <c r="B865" s="11" t="s">
        <v>861</v>
      </c>
      <c r="C865" s="11" t="s">
        <v>7101</v>
      </c>
      <c r="D865" s="11" t="s">
        <v>7102</v>
      </c>
      <c r="E865" s="11" t="s">
        <v>7105</v>
      </c>
      <c r="F865" s="11" t="s">
        <v>7106</v>
      </c>
      <c r="G865" s="11" t="s">
        <v>7107</v>
      </c>
      <c r="H865" s="11" t="s">
        <v>7110</v>
      </c>
      <c r="I865" s="11" t="s">
        <v>7113</v>
      </c>
    </row>
    <row r="866" spans="1:9" ht="115.2" x14ac:dyDescent="0.55000000000000004">
      <c r="A866" s="10" t="s">
        <v>4402</v>
      </c>
      <c r="B866" s="11" t="s">
        <v>862</v>
      </c>
      <c r="C866" s="11" t="s">
        <v>7101</v>
      </c>
      <c r="D866" s="11" t="s">
        <v>7102</v>
      </c>
      <c r="E866" s="11" t="s">
        <v>7105</v>
      </c>
      <c r="F866" s="11" t="s">
        <v>7106</v>
      </c>
      <c r="G866" s="11" t="s">
        <v>7107</v>
      </c>
      <c r="H866" s="11" t="s">
        <v>7110</v>
      </c>
      <c r="I866" s="11" t="s">
        <v>7113</v>
      </c>
    </row>
    <row r="867" spans="1:9" ht="86.4" x14ac:dyDescent="0.55000000000000004">
      <c r="A867" s="10" t="s">
        <v>4403</v>
      </c>
      <c r="B867" s="11" t="s">
        <v>863</v>
      </c>
      <c r="C867" s="11" t="s">
        <v>7101</v>
      </c>
      <c r="D867" s="11" t="s">
        <v>7102</v>
      </c>
      <c r="E867" s="11" t="s">
        <v>7105</v>
      </c>
      <c r="F867" s="11" t="s">
        <v>7106</v>
      </c>
      <c r="G867" s="11" t="s">
        <v>7107</v>
      </c>
      <c r="H867" s="11" t="s">
        <v>7110</v>
      </c>
      <c r="I867" s="11" t="s">
        <v>7113</v>
      </c>
    </row>
    <row r="868" spans="1:9" ht="72" x14ac:dyDescent="0.55000000000000004">
      <c r="A868" s="10" t="s">
        <v>4404</v>
      </c>
      <c r="B868" s="11" t="s">
        <v>864</v>
      </c>
      <c r="C868" s="11" t="s">
        <v>7101</v>
      </c>
      <c r="D868" s="11" t="s">
        <v>7102</v>
      </c>
      <c r="E868" s="11" t="s">
        <v>7105</v>
      </c>
      <c r="F868" s="11" t="s">
        <v>7106</v>
      </c>
      <c r="G868" s="11" t="s">
        <v>7107</v>
      </c>
      <c r="H868" s="11" t="s">
        <v>7110</v>
      </c>
      <c r="I868" s="11" t="s">
        <v>7113</v>
      </c>
    </row>
    <row r="869" spans="1:9" ht="86.4" x14ac:dyDescent="0.55000000000000004">
      <c r="A869" s="10" t="s">
        <v>4405</v>
      </c>
      <c r="B869" s="11" t="s">
        <v>865</v>
      </c>
      <c r="C869" s="11" t="s">
        <v>7101</v>
      </c>
      <c r="D869" s="11" t="s">
        <v>7102</v>
      </c>
      <c r="E869" s="11" t="s">
        <v>7105</v>
      </c>
      <c r="F869" s="11" t="s">
        <v>7106</v>
      </c>
      <c r="G869" s="11" t="s">
        <v>7107</v>
      </c>
      <c r="H869" s="11" t="s">
        <v>7110</v>
      </c>
      <c r="I869" s="11" t="s">
        <v>7113</v>
      </c>
    </row>
    <row r="870" spans="1:9" ht="86.4" x14ac:dyDescent="0.55000000000000004">
      <c r="A870" s="10" t="s">
        <v>4406</v>
      </c>
      <c r="B870" s="11" t="s">
        <v>866</v>
      </c>
      <c r="C870" s="11" t="s">
        <v>7101</v>
      </c>
      <c r="D870" s="11" t="s">
        <v>7102</v>
      </c>
      <c r="E870" s="11" t="s">
        <v>7105</v>
      </c>
      <c r="F870" s="11" t="s">
        <v>7106</v>
      </c>
      <c r="G870" s="11" t="s">
        <v>7107</v>
      </c>
      <c r="H870" s="11" t="s">
        <v>7110</v>
      </c>
      <c r="I870" s="11" t="s">
        <v>7113</v>
      </c>
    </row>
    <row r="871" spans="1:9" ht="86.4" x14ac:dyDescent="0.55000000000000004">
      <c r="A871" s="10" t="s">
        <v>4407</v>
      </c>
      <c r="B871" s="11" t="s">
        <v>867</v>
      </c>
      <c r="C871" s="11" t="s">
        <v>7101</v>
      </c>
      <c r="D871" s="11" t="s">
        <v>7102</v>
      </c>
      <c r="E871" s="11" t="s">
        <v>7105</v>
      </c>
      <c r="F871" s="11" t="s">
        <v>7106</v>
      </c>
      <c r="G871" s="11" t="s">
        <v>7107</v>
      </c>
      <c r="H871" s="11" t="s">
        <v>7110</v>
      </c>
      <c r="I871" s="11" t="s">
        <v>7113</v>
      </c>
    </row>
    <row r="872" spans="1:9" ht="72" x14ac:dyDescent="0.55000000000000004">
      <c r="A872" s="10" t="s">
        <v>4408</v>
      </c>
      <c r="B872" s="11" t="s">
        <v>868</v>
      </c>
      <c r="C872" s="11" t="s">
        <v>7101</v>
      </c>
      <c r="D872" s="11" t="s">
        <v>7102</v>
      </c>
      <c r="E872" s="11" t="s">
        <v>7105</v>
      </c>
      <c r="F872" s="11" t="s">
        <v>7106</v>
      </c>
      <c r="G872" s="11" t="s">
        <v>7107</v>
      </c>
      <c r="H872" s="11" t="s">
        <v>7110</v>
      </c>
      <c r="I872" s="11" t="s">
        <v>7113</v>
      </c>
    </row>
    <row r="873" spans="1:9" ht="57.6" x14ac:dyDescent="0.55000000000000004">
      <c r="A873" s="10" t="s">
        <v>4409</v>
      </c>
      <c r="B873" s="11" t="s">
        <v>869</v>
      </c>
      <c r="C873" s="11" t="s">
        <v>7101</v>
      </c>
      <c r="D873" s="11" t="s">
        <v>7102</v>
      </c>
      <c r="E873" s="11" t="s">
        <v>7105</v>
      </c>
      <c r="F873" s="11" t="s">
        <v>7106</v>
      </c>
      <c r="G873" s="11" t="s">
        <v>7107</v>
      </c>
      <c r="H873" s="11" t="s">
        <v>7110</v>
      </c>
      <c r="I873" s="11" t="s">
        <v>7113</v>
      </c>
    </row>
    <row r="874" spans="1:9" ht="86.4" x14ac:dyDescent="0.55000000000000004">
      <c r="A874" s="10" t="s">
        <v>4410</v>
      </c>
      <c r="B874" s="11" t="s">
        <v>870</v>
      </c>
      <c r="C874" s="11" t="s">
        <v>7101</v>
      </c>
      <c r="D874" s="11" t="s">
        <v>7102</v>
      </c>
      <c r="E874" s="11" t="s">
        <v>7105</v>
      </c>
      <c r="F874" s="11" t="s">
        <v>7106</v>
      </c>
      <c r="G874" s="11" t="s">
        <v>7107</v>
      </c>
      <c r="H874" s="11" t="s">
        <v>7110</v>
      </c>
      <c r="I874" s="11" t="s">
        <v>7113</v>
      </c>
    </row>
    <row r="875" spans="1:9" ht="100.8" x14ac:dyDescent="0.55000000000000004">
      <c r="A875" s="10" t="s">
        <v>4411</v>
      </c>
      <c r="B875" s="11" t="s">
        <v>871</v>
      </c>
      <c r="C875" s="11" t="s">
        <v>7101</v>
      </c>
      <c r="D875" s="11" t="s">
        <v>7102</v>
      </c>
      <c r="E875" s="11" t="s">
        <v>7105</v>
      </c>
      <c r="F875" s="11" t="s">
        <v>7106</v>
      </c>
      <c r="G875" s="11" t="s">
        <v>7107</v>
      </c>
      <c r="H875" s="11" t="s">
        <v>7110</v>
      </c>
      <c r="I875" s="11" t="s">
        <v>7113</v>
      </c>
    </row>
    <row r="876" spans="1:9" ht="72" x14ac:dyDescent="0.55000000000000004">
      <c r="A876" s="10" t="s">
        <v>4412</v>
      </c>
      <c r="B876" s="11" t="s">
        <v>872</v>
      </c>
      <c r="C876" s="11" t="s">
        <v>7101</v>
      </c>
      <c r="D876" s="11" t="s">
        <v>7102</v>
      </c>
      <c r="E876" s="11" t="s">
        <v>7105</v>
      </c>
      <c r="F876" s="11" t="s">
        <v>7106</v>
      </c>
      <c r="G876" s="11" t="s">
        <v>7107</v>
      </c>
      <c r="H876" s="11" t="s">
        <v>7110</v>
      </c>
      <c r="I876" s="11" t="s">
        <v>7113</v>
      </c>
    </row>
    <row r="877" spans="1:9" ht="72" x14ac:dyDescent="0.55000000000000004">
      <c r="A877" s="10" t="s">
        <v>4413</v>
      </c>
      <c r="B877" s="11" t="s">
        <v>873</v>
      </c>
      <c r="C877" s="11" t="s">
        <v>7101</v>
      </c>
      <c r="D877" s="11" t="s">
        <v>7102</v>
      </c>
      <c r="E877" s="11" t="s">
        <v>7105</v>
      </c>
      <c r="F877" s="11" t="s">
        <v>7106</v>
      </c>
      <c r="G877" s="11" t="s">
        <v>7107</v>
      </c>
      <c r="H877" s="11" t="s">
        <v>7110</v>
      </c>
      <c r="I877" s="11" t="s">
        <v>7113</v>
      </c>
    </row>
    <row r="878" spans="1:9" ht="100.8" x14ac:dyDescent="0.55000000000000004">
      <c r="A878" s="10" t="s">
        <v>4414</v>
      </c>
      <c r="B878" s="11" t="s">
        <v>874</v>
      </c>
      <c r="C878" s="11" t="s">
        <v>7101</v>
      </c>
      <c r="D878" s="11" t="s">
        <v>7102</v>
      </c>
      <c r="E878" s="11" t="s">
        <v>7105</v>
      </c>
      <c r="F878" s="11" t="s">
        <v>7106</v>
      </c>
      <c r="G878" s="11" t="s">
        <v>7107</v>
      </c>
      <c r="H878" s="11" t="s">
        <v>7110</v>
      </c>
      <c r="I878" s="11" t="s">
        <v>7113</v>
      </c>
    </row>
    <row r="879" spans="1:9" ht="72" x14ac:dyDescent="0.55000000000000004">
      <c r="A879" s="10" t="s">
        <v>4415</v>
      </c>
      <c r="B879" s="11" t="s">
        <v>875</v>
      </c>
      <c r="C879" s="11" t="s">
        <v>7101</v>
      </c>
      <c r="D879" s="11" t="s">
        <v>7102</v>
      </c>
      <c r="E879" s="11" t="s">
        <v>7105</v>
      </c>
      <c r="F879" s="11" t="s">
        <v>7106</v>
      </c>
      <c r="G879" s="11" t="s">
        <v>7107</v>
      </c>
      <c r="H879" s="11" t="s">
        <v>7110</v>
      </c>
      <c r="I879" s="11" t="s">
        <v>7113</v>
      </c>
    </row>
    <row r="880" spans="1:9" ht="86.4" x14ac:dyDescent="0.55000000000000004">
      <c r="A880" s="10" t="s">
        <v>4416</v>
      </c>
      <c r="B880" s="11" t="s">
        <v>876</v>
      </c>
      <c r="C880" s="11" t="s">
        <v>7101</v>
      </c>
      <c r="D880" s="11" t="s">
        <v>7102</v>
      </c>
      <c r="E880" s="11" t="s">
        <v>7105</v>
      </c>
      <c r="F880" s="11" t="s">
        <v>7106</v>
      </c>
      <c r="G880" s="11" t="s">
        <v>7107</v>
      </c>
      <c r="H880" s="11" t="s">
        <v>7110</v>
      </c>
      <c r="I880" s="11" t="s">
        <v>7113</v>
      </c>
    </row>
    <row r="881" spans="1:9" ht="86.4" x14ac:dyDescent="0.55000000000000004">
      <c r="A881" s="10" t="s">
        <v>4417</v>
      </c>
      <c r="B881" s="11" t="s">
        <v>877</v>
      </c>
      <c r="C881" s="11" t="s">
        <v>7101</v>
      </c>
      <c r="D881" s="11" t="s">
        <v>7102</v>
      </c>
      <c r="E881" s="11" t="s">
        <v>7105</v>
      </c>
      <c r="F881" s="11" t="s">
        <v>7106</v>
      </c>
      <c r="G881" s="11" t="s">
        <v>7107</v>
      </c>
      <c r="H881" s="11" t="s">
        <v>7110</v>
      </c>
      <c r="I881" s="11" t="s">
        <v>7113</v>
      </c>
    </row>
    <row r="882" spans="1:9" ht="100.8" x14ac:dyDescent="0.55000000000000004">
      <c r="A882" s="10" t="s">
        <v>4418</v>
      </c>
      <c r="B882" s="11" t="s">
        <v>878</v>
      </c>
      <c r="C882" s="11" t="s">
        <v>7101</v>
      </c>
      <c r="D882" s="11" t="s">
        <v>7102</v>
      </c>
      <c r="E882" s="11" t="s">
        <v>7105</v>
      </c>
      <c r="F882" s="11" t="s">
        <v>7106</v>
      </c>
      <c r="G882" s="11" t="s">
        <v>7107</v>
      </c>
      <c r="H882" s="11" t="s">
        <v>7110</v>
      </c>
      <c r="I882" s="11" t="s">
        <v>7113</v>
      </c>
    </row>
    <row r="883" spans="1:9" ht="86.4" x14ac:dyDescent="0.55000000000000004">
      <c r="A883" s="10" t="s">
        <v>4419</v>
      </c>
      <c r="B883" s="11" t="s">
        <v>879</v>
      </c>
      <c r="C883" s="11" t="s">
        <v>7101</v>
      </c>
      <c r="D883" s="11" t="s">
        <v>7102</v>
      </c>
      <c r="E883" s="11" t="s">
        <v>7105</v>
      </c>
      <c r="F883" s="11" t="s">
        <v>7106</v>
      </c>
      <c r="G883" s="11" t="s">
        <v>7107</v>
      </c>
      <c r="H883" s="11" t="s">
        <v>7110</v>
      </c>
      <c r="I883" s="11" t="s">
        <v>7113</v>
      </c>
    </row>
    <row r="884" spans="1:9" ht="115.2" x14ac:dyDescent="0.55000000000000004">
      <c r="A884" s="10" t="s">
        <v>4420</v>
      </c>
      <c r="B884" s="11" t="s">
        <v>880</v>
      </c>
      <c r="C884" s="11" t="s">
        <v>7101</v>
      </c>
      <c r="D884" s="11" t="s">
        <v>7102</v>
      </c>
      <c r="E884" s="11" t="s">
        <v>7105</v>
      </c>
      <c r="F884" s="11" t="s">
        <v>7106</v>
      </c>
      <c r="G884" s="11" t="s">
        <v>7107</v>
      </c>
      <c r="H884" s="11" t="s">
        <v>7110</v>
      </c>
      <c r="I884" s="11" t="s">
        <v>7113</v>
      </c>
    </row>
    <row r="885" spans="1:9" ht="86.4" x14ac:dyDescent="0.55000000000000004">
      <c r="A885" s="10" t="s">
        <v>4421</v>
      </c>
      <c r="B885" s="11" t="s">
        <v>881</v>
      </c>
      <c r="C885" s="11" t="s">
        <v>7101</v>
      </c>
      <c r="D885" s="11" t="s">
        <v>7102</v>
      </c>
      <c r="E885" s="11" t="s">
        <v>7105</v>
      </c>
      <c r="F885" s="11" t="s">
        <v>7106</v>
      </c>
      <c r="G885" s="11" t="s">
        <v>7107</v>
      </c>
      <c r="H885" s="11" t="s">
        <v>7110</v>
      </c>
      <c r="I885" s="11" t="s">
        <v>7113</v>
      </c>
    </row>
    <row r="886" spans="1:9" ht="72" x14ac:dyDescent="0.55000000000000004">
      <c r="A886" s="10" t="s">
        <v>4422</v>
      </c>
      <c r="B886" s="11" t="s">
        <v>882</v>
      </c>
      <c r="C886" s="11" t="s">
        <v>7101</v>
      </c>
      <c r="D886" s="11" t="s">
        <v>7102</v>
      </c>
      <c r="E886" s="11" t="s">
        <v>7105</v>
      </c>
      <c r="F886" s="11" t="s">
        <v>7106</v>
      </c>
      <c r="G886" s="11" t="s">
        <v>7107</v>
      </c>
      <c r="H886" s="11" t="s">
        <v>7110</v>
      </c>
      <c r="I886" s="11" t="s">
        <v>7113</v>
      </c>
    </row>
    <row r="887" spans="1:9" ht="43.2" x14ac:dyDescent="0.55000000000000004">
      <c r="A887" s="10" t="s">
        <v>4423</v>
      </c>
      <c r="B887" s="11" t="s">
        <v>883</v>
      </c>
      <c r="C887" s="11" t="s">
        <v>7101</v>
      </c>
      <c r="D887" s="11" t="s">
        <v>7102</v>
      </c>
      <c r="E887" s="11" t="s">
        <v>7105</v>
      </c>
      <c r="F887" s="11" t="s">
        <v>7106</v>
      </c>
      <c r="G887" s="11" t="s">
        <v>7107</v>
      </c>
      <c r="H887" s="11" t="s">
        <v>7108</v>
      </c>
      <c r="I887" s="11" t="s">
        <v>7113</v>
      </c>
    </row>
    <row r="888" spans="1:9" ht="86.4" x14ac:dyDescent="0.55000000000000004">
      <c r="A888" s="10" t="s">
        <v>4424</v>
      </c>
      <c r="B888" s="11" t="s">
        <v>884</v>
      </c>
      <c r="C888" s="11" t="s">
        <v>7101</v>
      </c>
      <c r="D888" s="11" t="s">
        <v>7102</v>
      </c>
      <c r="E888" s="11" t="s">
        <v>7105</v>
      </c>
      <c r="F888" s="11" t="s">
        <v>7106</v>
      </c>
      <c r="G888" s="11" t="s">
        <v>7107</v>
      </c>
      <c r="H888" s="11" t="s">
        <v>7110</v>
      </c>
      <c r="I888" s="11" t="s">
        <v>7113</v>
      </c>
    </row>
    <row r="889" spans="1:9" ht="43.2" x14ac:dyDescent="0.55000000000000004">
      <c r="A889" s="10" t="s">
        <v>4425</v>
      </c>
      <c r="B889" s="11" t="s">
        <v>885</v>
      </c>
      <c r="C889" s="11" t="s">
        <v>7101</v>
      </c>
      <c r="D889" s="11" t="s">
        <v>7102</v>
      </c>
      <c r="E889" s="11" t="s">
        <v>7105</v>
      </c>
      <c r="F889" s="11" t="s">
        <v>7106</v>
      </c>
      <c r="G889" s="11" t="s">
        <v>7107</v>
      </c>
      <c r="H889" s="11" t="s">
        <v>7108</v>
      </c>
      <c r="I889" s="11" t="s">
        <v>7113</v>
      </c>
    </row>
    <row r="890" spans="1:9" ht="86.4" x14ac:dyDescent="0.55000000000000004">
      <c r="A890" s="10" t="s">
        <v>4426</v>
      </c>
      <c r="B890" s="11" t="s">
        <v>886</v>
      </c>
      <c r="C890" s="11" t="s">
        <v>7101</v>
      </c>
      <c r="D890" s="11" t="s">
        <v>7102</v>
      </c>
      <c r="E890" s="11" t="s">
        <v>7105</v>
      </c>
      <c r="F890" s="11" t="s">
        <v>7106</v>
      </c>
      <c r="G890" s="11" t="s">
        <v>7107</v>
      </c>
      <c r="H890" s="11" t="s">
        <v>7110</v>
      </c>
      <c r="I890" s="11" t="s">
        <v>7113</v>
      </c>
    </row>
    <row r="891" spans="1:9" ht="86.4" x14ac:dyDescent="0.55000000000000004">
      <c r="A891" s="10" t="s">
        <v>4427</v>
      </c>
      <c r="B891" s="11" t="s">
        <v>887</v>
      </c>
      <c r="C891" s="11" t="s">
        <v>7101</v>
      </c>
      <c r="D891" s="11" t="s">
        <v>7102</v>
      </c>
      <c r="E891" s="11" t="s">
        <v>7105</v>
      </c>
      <c r="F891" s="11" t="s">
        <v>7106</v>
      </c>
      <c r="G891" s="11" t="s">
        <v>7107</v>
      </c>
      <c r="H891" s="11" t="s">
        <v>7110</v>
      </c>
      <c r="I891" s="11" t="s">
        <v>7113</v>
      </c>
    </row>
    <row r="892" spans="1:9" ht="72" x14ac:dyDescent="0.55000000000000004">
      <c r="A892" s="10" t="s">
        <v>4428</v>
      </c>
      <c r="B892" s="11" t="s">
        <v>888</v>
      </c>
      <c r="C892" s="11" t="s">
        <v>7101</v>
      </c>
      <c r="D892" s="11" t="s">
        <v>7102</v>
      </c>
      <c r="E892" s="11" t="s">
        <v>7105</v>
      </c>
      <c r="F892" s="11" t="s">
        <v>7106</v>
      </c>
      <c r="G892" s="11" t="s">
        <v>7107</v>
      </c>
      <c r="H892" s="11" t="s">
        <v>7110</v>
      </c>
      <c r="I892" s="11" t="s">
        <v>7113</v>
      </c>
    </row>
    <row r="893" spans="1:9" ht="86.4" x14ac:dyDescent="0.55000000000000004">
      <c r="A893" s="10" t="s">
        <v>4429</v>
      </c>
      <c r="B893" s="11" t="s">
        <v>889</v>
      </c>
      <c r="C893" s="11" t="s">
        <v>7101</v>
      </c>
      <c r="D893" s="11" t="s">
        <v>7102</v>
      </c>
      <c r="E893" s="11" t="s">
        <v>7105</v>
      </c>
      <c r="F893" s="11" t="s">
        <v>7106</v>
      </c>
      <c r="G893" s="11" t="s">
        <v>7107</v>
      </c>
      <c r="H893" s="11" t="s">
        <v>7108</v>
      </c>
      <c r="I893" s="11" t="s">
        <v>7113</v>
      </c>
    </row>
    <row r="894" spans="1:9" ht="57.6" x14ac:dyDescent="0.55000000000000004">
      <c r="A894" s="10" t="s">
        <v>4430</v>
      </c>
      <c r="B894" s="11" t="s">
        <v>890</v>
      </c>
      <c r="C894" s="11" t="s">
        <v>7101</v>
      </c>
      <c r="D894" s="11" t="s">
        <v>7102</v>
      </c>
      <c r="E894" s="11" t="s">
        <v>7105</v>
      </c>
      <c r="F894" s="11" t="s">
        <v>7106</v>
      </c>
      <c r="G894" s="11" t="s">
        <v>7107</v>
      </c>
      <c r="H894" s="11" t="s">
        <v>7110</v>
      </c>
      <c r="I894" s="11" t="s">
        <v>7113</v>
      </c>
    </row>
    <row r="895" spans="1:9" ht="86.4" x14ac:dyDescent="0.55000000000000004">
      <c r="A895" s="10" t="s">
        <v>4431</v>
      </c>
      <c r="B895" s="11" t="s">
        <v>891</v>
      </c>
      <c r="C895" s="11" t="s">
        <v>7101</v>
      </c>
      <c r="D895" s="11" t="s">
        <v>7102</v>
      </c>
      <c r="E895" s="11" t="s">
        <v>7105</v>
      </c>
      <c r="F895" s="11" t="s">
        <v>7106</v>
      </c>
      <c r="G895" s="11" t="s">
        <v>7107</v>
      </c>
      <c r="H895" s="11" t="s">
        <v>7110</v>
      </c>
      <c r="I895" s="11" t="s">
        <v>7113</v>
      </c>
    </row>
    <row r="896" spans="1:9" ht="100.8" x14ac:dyDescent="0.55000000000000004">
      <c r="A896" s="10" t="s">
        <v>4432</v>
      </c>
      <c r="B896" s="11" t="s">
        <v>892</v>
      </c>
      <c r="C896" s="11" t="s">
        <v>7101</v>
      </c>
      <c r="D896" s="11" t="s">
        <v>7102</v>
      </c>
      <c r="E896" s="11" t="s">
        <v>7105</v>
      </c>
      <c r="F896" s="11" t="s">
        <v>7106</v>
      </c>
      <c r="G896" s="11" t="s">
        <v>7107</v>
      </c>
      <c r="H896" s="11" t="s">
        <v>7110</v>
      </c>
      <c r="I896" s="11" t="s">
        <v>7113</v>
      </c>
    </row>
    <row r="897" spans="1:9" ht="100.8" x14ac:dyDescent="0.55000000000000004">
      <c r="A897" s="10" t="s">
        <v>4433</v>
      </c>
      <c r="B897" s="11" t="s">
        <v>893</v>
      </c>
      <c r="C897" s="11" t="s">
        <v>7101</v>
      </c>
      <c r="D897" s="11" t="s">
        <v>7102</v>
      </c>
      <c r="E897" s="11" t="s">
        <v>7105</v>
      </c>
      <c r="F897" s="11" t="s">
        <v>7106</v>
      </c>
      <c r="G897" s="11" t="s">
        <v>7107</v>
      </c>
      <c r="H897" s="11" t="s">
        <v>7108</v>
      </c>
      <c r="I897" s="11" t="s">
        <v>7113</v>
      </c>
    </row>
    <row r="898" spans="1:9" ht="72" x14ac:dyDescent="0.55000000000000004">
      <c r="A898" s="10" t="s">
        <v>4434</v>
      </c>
      <c r="B898" s="11" t="s">
        <v>894</v>
      </c>
      <c r="C898" s="11" t="s">
        <v>7101</v>
      </c>
      <c r="D898" s="11" t="s">
        <v>7102</v>
      </c>
      <c r="E898" s="11" t="s">
        <v>7105</v>
      </c>
      <c r="F898" s="11" t="s">
        <v>7106</v>
      </c>
      <c r="G898" s="11" t="s">
        <v>7107</v>
      </c>
      <c r="H898" s="11" t="s">
        <v>7110</v>
      </c>
      <c r="I898" s="11" t="s">
        <v>7113</v>
      </c>
    </row>
    <row r="899" spans="1:9" ht="86.4" x14ac:dyDescent="0.55000000000000004">
      <c r="A899" s="10" t="s">
        <v>4435</v>
      </c>
      <c r="B899" s="11" t="s">
        <v>895</v>
      </c>
      <c r="C899" s="11" t="s">
        <v>7101</v>
      </c>
      <c r="D899" s="11" t="s">
        <v>7102</v>
      </c>
      <c r="E899" s="11" t="s">
        <v>7105</v>
      </c>
      <c r="F899" s="11" t="s">
        <v>7106</v>
      </c>
      <c r="G899" s="11" t="s">
        <v>7107</v>
      </c>
      <c r="H899" s="11" t="s">
        <v>7108</v>
      </c>
      <c r="I899" s="11" t="s">
        <v>7113</v>
      </c>
    </row>
    <row r="900" spans="1:9" ht="72" x14ac:dyDescent="0.55000000000000004">
      <c r="A900" s="10" t="s">
        <v>4436</v>
      </c>
      <c r="B900" s="11" t="s">
        <v>896</v>
      </c>
      <c r="C900" s="11" t="s">
        <v>7101</v>
      </c>
      <c r="D900" s="11" t="s">
        <v>7102</v>
      </c>
      <c r="E900" s="11" t="s">
        <v>7105</v>
      </c>
      <c r="F900" s="11" t="s">
        <v>7106</v>
      </c>
      <c r="G900" s="11" t="s">
        <v>7107</v>
      </c>
      <c r="H900" s="11" t="s">
        <v>7108</v>
      </c>
      <c r="I900" s="11" t="s">
        <v>7113</v>
      </c>
    </row>
    <row r="901" spans="1:9" ht="86.4" x14ac:dyDescent="0.55000000000000004">
      <c r="A901" s="10" t="s">
        <v>4437</v>
      </c>
      <c r="B901" s="11" t="s">
        <v>897</v>
      </c>
      <c r="C901" s="11" t="s">
        <v>7101</v>
      </c>
      <c r="D901" s="11" t="s">
        <v>7102</v>
      </c>
      <c r="E901" s="11" t="s">
        <v>7105</v>
      </c>
      <c r="F901" s="11" t="s">
        <v>7106</v>
      </c>
      <c r="G901" s="11" t="s">
        <v>7107</v>
      </c>
      <c r="H901" s="11" t="s">
        <v>7110</v>
      </c>
      <c r="I901" s="11" t="s">
        <v>7113</v>
      </c>
    </row>
    <row r="902" spans="1:9" ht="72" x14ac:dyDescent="0.55000000000000004">
      <c r="A902" s="10" t="s">
        <v>4438</v>
      </c>
      <c r="B902" s="11" t="s">
        <v>898</v>
      </c>
      <c r="C902" s="11" t="s">
        <v>7101</v>
      </c>
      <c r="D902" s="11" t="s">
        <v>7102</v>
      </c>
      <c r="E902" s="11" t="s">
        <v>7105</v>
      </c>
      <c r="F902" s="11" t="s">
        <v>7106</v>
      </c>
      <c r="G902" s="11" t="s">
        <v>7107</v>
      </c>
      <c r="H902" s="11" t="s">
        <v>7110</v>
      </c>
      <c r="I902" s="11" t="s">
        <v>7113</v>
      </c>
    </row>
    <row r="903" spans="1:9" ht="72" x14ac:dyDescent="0.55000000000000004">
      <c r="A903" s="10" t="s">
        <v>4439</v>
      </c>
      <c r="B903" s="11" t="s">
        <v>899</v>
      </c>
      <c r="C903" s="11" t="s">
        <v>7101</v>
      </c>
      <c r="D903" s="11" t="s">
        <v>7102</v>
      </c>
      <c r="E903" s="11" t="s">
        <v>7105</v>
      </c>
      <c r="F903" s="11" t="s">
        <v>7106</v>
      </c>
      <c r="G903" s="11" t="s">
        <v>7107</v>
      </c>
      <c r="H903" s="11" t="s">
        <v>7110</v>
      </c>
      <c r="I903" s="11" t="s">
        <v>7113</v>
      </c>
    </row>
    <row r="904" spans="1:9" ht="86.4" x14ac:dyDescent="0.55000000000000004">
      <c r="A904" s="10" t="s">
        <v>4440</v>
      </c>
      <c r="B904" s="11" t="s">
        <v>900</v>
      </c>
      <c r="C904" s="11" t="s">
        <v>7101</v>
      </c>
      <c r="D904" s="11" t="s">
        <v>7102</v>
      </c>
      <c r="E904" s="11" t="s">
        <v>7105</v>
      </c>
      <c r="F904" s="11" t="s">
        <v>7106</v>
      </c>
      <c r="G904" s="11" t="s">
        <v>7107</v>
      </c>
      <c r="H904" s="11" t="s">
        <v>7110</v>
      </c>
      <c r="I904" s="11" t="s">
        <v>7113</v>
      </c>
    </row>
    <row r="905" spans="1:9" ht="100.8" x14ac:dyDescent="0.55000000000000004">
      <c r="A905" s="10" t="s">
        <v>4441</v>
      </c>
      <c r="B905" s="11" t="s">
        <v>901</v>
      </c>
      <c r="C905" s="11" t="s">
        <v>7101</v>
      </c>
      <c r="D905" s="11" t="s">
        <v>7102</v>
      </c>
      <c r="E905" s="11" t="s">
        <v>7105</v>
      </c>
      <c r="F905" s="11" t="s">
        <v>7106</v>
      </c>
      <c r="G905" s="11" t="s">
        <v>7107</v>
      </c>
      <c r="H905" s="11" t="s">
        <v>7110</v>
      </c>
      <c r="I905" s="11" t="s">
        <v>7113</v>
      </c>
    </row>
    <row r="906" spans="1:9" ht="86.4" x14ac:dyDescent="0.55000000000000004">
      <c r="A906" s="10" t="s">
        <v>4442</v>
      </c>
      <c r="B906" s="11" t="s">
        <v>902</v>
      </c>
      <c r="C906" s="11" t="s">
        <v>7101</v>
      </c>
      <c r="D906" s="11" t="s">
        <v>7102</v>
      </c>
      <c r="E906" s="11" t="s">
        <v>7105</v>
      </c>
      <c r="F906" s="11" t="s">
        <v>7106</v>
      </c>
      <c r="G906" s="11" t="s">
        <v>7107</v>
      </c>
      <c r="H906" s="11" t="s">
        <v>7110</v>
      </c>
      <c r="I906" s="11" t="s">
        <v>7113</v>
      </c>
    </row>
    <row r="907" spans="1:9" ht="115.2" x14ac:dyDescent="0.55000000000000004">
      <c r="A907" s="10" t="s">
        <v>4443</v>
      </c>
      <c r="B907" s="11" t="s">
        <v>903</v>
      </c>
      <c r="C907" s="11" t="s">
        <v>7101</v>
      </c>
      <c r="D907" s="11" t="s">
        <v>7102</v>
      </c>
      <c r="E907" s="11" t="s">
        <v>7105</v>
      </c>
      <c r="F907" s="11" t="s">
        <v>7106</v>
      </c>
      <c r="G907" s="11" t="s">
        <v>7107</v>
      </c>
      <c r="H907" s="11" t="s">
        <v>7110</v>
      </c>
      <c r="I907" s="11" t="s">
        <v>7113</v>
      </c>
    </row>
    <row r="908" spans="1:9" ht="86.4" x14ac:dyDescent="0.55000000000000004">
      <c r="A908" s="10" t="s">
        <v>4444</v>
      </c>
      <c r="B908" s="11" t="s">
        <v>904</v>
      </c>
      <c r="C908" s="11" t="s">
        <v>7101</v>
      </c>
      <c r="D908" s="11" t="s">
        <v>7102</v>
      </c>
      <c r="E908" s="11" t="s">
        <v>7105</v>
      </c>
      <c r="F908" s="11" t="s">
        <v>7106</v>
      </c>
      <c r="G908" s="11" t="s">
        <v>7107</v>
      </c>
      <c r="H908" s="11" t="s">
        <v>7110</v>
      </c>
      <c r="I908" s="11" t="s">
        <v>7113</v>
      </c>
    </row>
    <row r="909" spans="1:9" ht="57.6" x14ac:dyDescent="0.55000000000000004">
      <c r="A909" s="10" t="s">
        <v>4445</v>
      </c>
      <c r="B909" s="11" t="s">
        <v>905</v>
      </c>
      <c r="C909" s="11" t="s">
        <v>7101</v>
      </c>
      <c r="D909" s="11" t="s">
        <v>7102</v>
      </c>
      <c r="E909" s="11" t="s">
        <v>7105</v>
      </c>
      <c r="F909" s="11" t="s">
        <v>7106</v>
      </c>
      <c r="G909" s="11" t="s">
        <v>7107</v>
      </c>
      <c r="H909" s="11" t="s">
        <v>7110</v>
      </c>
      <c r="I909" s="11" t="s">
        <v>7113</v>
      </c>
    </row>
    <row r="910" spans="1:9" ht="72" x14ac:dyDescent="0.55000000000000004">
      <c r="A910" s="10" t="s">
        <v>4446</v>
      </c>
      <c r="B910" s="11" t="s">
        <v>906</v>
      </c>
      <c r="C910" s="11" t="s">
        <v>7101</v>
      </c>
      <c r="D910" s="11" t="s">
        <v>7102</v>
      </c>
      <c r="E910" s="11" t="s">
        <v>7105</v>
      </c>
      <c r="F910" s="11" t="s">
        <v>7106</v>
      </c>
      <c r="G910" s="11" t="s">
        <v>7107</v>
      </c>
      <c r="H910" s="11" t="s">
        <v>7110</v>
      </c>
      <c r="I910" s="11" t="s">
        <v>7113</v>
      </c>
    </row>
    <row r="911" spans="1:9" ht="86.4" x14ac:dyDescent="0.55000000000000004">
      <c r="A911" s="10" t="s">
        <v>4447</v>
      </c>
      <c r="B911" s="11" t="s">
        <v>907</v>
      </c>
      <c r="C911" s="11" t="s">
        <v>7101</v>
      </c>
      <c r="D911" s="11" t="s">
        <v>7102</v>
      </c>
      <c r="E911" s="11" t="s">
        <v>7105</v>
      </c>
      <c r="F911" s="11" t="s">
        <v>7106</v>
      </c>
      <c r="G911" s="11" t="s">
        <v>7107</v>
      </c>
      <c r="H911" s="11" t="s">
        <v>7110</v>
      </c>
      <c r="I911" s="11" t="s">
        <v>7113</v>
      </c>
    </row>
    <row r="912" spans="1:9" ht="100.8" x14ac:dyDescent="0.55000000000000004">
      <c r="A912" s="10" t="s">
        <v>4448</v>
      </c>
      <c r="B912" s="11" t="s">
        <v>908</v>
      </c>
      <c r="C912" s="11" t="s">
        <v>7101</v>
      </c>
      <c r="D912" s="11" t="s">
        <v>7103</v>
      </c>
      <c r="E912" s="11" t="s">
        <v>7105</v>
      </c>
      <c r="F912" s="11" t="s">
        <v>7106</v>
      </c>
      <c r="G912" s="11" t="s">
        <v>7107</v>
      </c>
      <c r="H912" s="11" t="s">
        <v>7108</v>
      </c>
      <c r="I912" s="11" t="s">
        <v>7113</v>
      </c>
    </row>
    <row r="913" spans="1:9" ht="86.4" x14ac:dyDescent="0.55000000000000004">
      <c r="A913" s="10" t="s">
        <v>4449</v>
      </c>
      <c r="B913" s="11" t="s">
        <v>909</v>
      </c>
      <c r="C913" s="11" t="s">
        <v>7101</v>
      </c>
      <c r="D913" s="11" t="s">
        <v>7102</v>
      </c>
      <c r="E913" s="11" t="s">
        <v>7105</v>
      </c>
      <c r="F913" s="11" t="s">
        <v>7106</v>
      </c>
      <c r="G913" s="11" t="s">
        <v>7107</v>
      </c>
      <c r="H913" s="11" t="s">
        <v>7110</v>
      </c>
      <c r="I913" s="11" t="s">
        <v>7113</v>
      </c>
    </row>
    <row r="914" spans="1:9" ht="72" x14ac:dyDescent="0.55000000000000004">
      <c r="A914" s="10" t="s">
        <v>4450</v>
      </c>
      <c r="B914" s="11" t="s">
        <v>910</v>
      </c>
      <c r="C914" s="11" t="s">
        <v>7101</v>
      </c>
      <c r="D914" s="11" t="s">
        <v>7102</v>
      </c>
      <c r="E914" s="11" t="s">
        <v>7105</v>
      </c>
      <c r="F914" s="11" t="s">
        <v>7106</v>
      </c>
      <c r="G914" s="11" t="s">
        <v>7107</v>
      </c>
      <c r="H914" s="11" t="s">
        <v>7110</v>
      </c>
      <c r="I914" s="11" t="s">
        <v>7113</v>
      </c>
    </row>
    <row r="915" spans="1:9" ht="57.6" x14ac:dyDescent="0.55000000000000004">
      <c r="A915" s="10" t="s">
        <v>4451</v>
      </c>
      <c r="B915" s="11" t="s">
        <v>911</v>
      </c>
      <c r="C915" s="11" t="s">
        <v>7101</v>
      </c>
      <c r="D915" s="11" t="s">
        <v>7102</v>
      </c>
      <c r="E915" s="11" t="s">
        <v>7105</v>
      </c>
      <c r="F915" s="11" t="s">
        <v>7106</v>
      </c>
      <c r="G915" s="11" t="s">
        <v>7107</v>
      </c>
      <c r="H915" s="11" t="s">
        <v>7110</v>
      </c>
      <c r="I915" s="11" t="s">
        <v>7113</v>
      </c>
    </row>
    <row r="916" spans="1:9" ht="86.4" x14ac:dyDescent="0.55000000000000004">
      <c r="A916" s="10" t="s">
        <v>4452</v>
      </c>
      <c r="B916" s="11" t="s">
        <v>912</v>
      </c>
      <c r="C916" s="11" t="s">
        <v>7101</v>
      </c>
      <c r="D916" s="11" t="s">
        <v>7103</v>
      </c>
      <c r="E916" s="11" t="s">
        <v>7105</v>
      </c>
      <c r="F916" s="11" t="s">
        <v>7106</v>
      </c>
      <c r="G916" s="11" t="s">
        <v>7107</v>
      </c>
      <c r="H916" s="11" t="s">
        <v>7108</v>
      </c>
      <c r="I916" s="11" t="s">
        <v>7113</v>
      </c>
    </row>
    <row r="917" spans="1:9" ht="86.4" x14ac:dyDescent="0.55000000000000004">
      <c r="A917" s="10" t="s">
        <v>4453</v>
      </c>
      <c r="B917" s="11" t="s">
        <v>913</v>
      </c>
      <c r="C917" s="11" t="s">
        <v>7101</v>
      </c>
      <c r="D917" s="11" t="s">
        <v>7102</v>
      </c>
      <c r="E917" s="11" t="s">
        <v>7105</v>
      </c>
      <c r="F917" s="11" t="s">
        <v>7106</v>
      </c>
      <c r="G917" s="11" t="s">
        <v>7107</v>
      </c>
      <c r="H917" s="11" t="s">
        <v>7110</v>
      </c>
      <c r="I917" s="11" t="s">
        <v>7113</v>
      </c>
    </row>
    <row r="918" spans="1:9" ht="100.8" x14ac:dyDescent="0.55000000000000004">
      <c r="A918" s="10" t="s">
        <v>4454</v>
      </c>
      <c r="B918" s="11" t="s">
        <v>914</v>
      </c>
      <c r="C918" s="11" t="s">
        <v>7101</v>
      </c>
      <c r="D918" s="11" t="s">
        <v>7102</v>
      </c>
      <c r="E918" s="11" t="s">
        <v>7105</v>
      </c>
      <c r="F918" s="11" t="s">
        <v>7106</v>
      </c>
      <c r="G918" s="11" t="s">
        <v>7107</v>
      </c>
      <c r="H918" s="11" t="s">
        <v>7110</v>
      </c>
      <c r="I918" s="11" t="s">
        <v>7113</v>
      </c>
    </row>
    <row r="919" spans="1:9" ht="72" x14ac:dyDescent="0.55000000000000004">
      <c r="A919" s="10" t="s">
        <v>4455</v>
      </c>
      <c r="B919" s="11" t="s">
        <v>915</v>
      </c>
      <c r="C919" s="11" t="s">
        <v>7101</v>
      </c>
      <c r="D919" s="11" t="s">
        <v>7102</v>
      </c>
      <c r="E919" s="11" t="s">
        <v>7105</v>
      </c>
      <c r="F919" s="11" t="s">
        <v>7106</v>
      </c>
      <c r="G919" s="11" t="s">
        <v>7107</v>
      </c>
      <c r="H919" s="11" t="s">
        <v>7110</v>
      </c>
      <c r="I919" s="11" t="s">
        <v>7113</v>
      </c>
    </row>
    <row r="920" spans="1:9" ht="72" x14ac:dyDescent="0.55000000000000004">
      <c r="A920" s="10" t="s">
        <v>4456</v>
      </c>
      <c r="B920" s="11" t="s">
        <v>916</v>
      </c>
      <c r="C920" s="11" t="s">
        <v>7101</v>
      </c>
      <c r="D920" s="11" t="s">
        <v>7102</v>
      </c>
      <c r="E920" s="11" t="s">
        <v>7105</v>
      </c>
      <c r="F920" s="11" t="s">
        <v>7106</v>
      </c>
      <c r="G920" s="11" t="s">
        <v>7107</v>
      </c>
      <c r="H920" s="11" t="s">
        <v>7110</v>
      </c>
      <c r="I920" s="11" t="s">
        <v>7113</v>
      </c>
    </row>
    <row r="921" spans="1:9" ht="86.4" x14ac:dyDescent="0.55000000000000004">
      <c r="A921" s="10" t="s">
        <v>4457</v>
      </c>
      <c r="B921" s="11" t="s">
        <v>917</v>
      </c>
      <c r="C921" s="11" t="s">
        <v>7101</v>
      </c>
      <c r="D921" s="11" t="s">
        <v>7102</v>
      </c>
      <c r="E921" s="11" t="s">
        <v>7105</v>
      </c>
      <c r="F921" s="11" t="s">
        <v>7106</v>
      </c>
      <c r="G921" s="11" t="s">
        <v>7107</v>
      </c>
      <c r="H921" s="11" t="s">
        <v>7110</v>
      </c>
      <c r="I921" s="11" t="s">
        <v>7113</v>
      </c>
    </row>
    <row r="922" spans="1:9" ht="72" x14ac:dyDescent="0.55000000000000004">
      <c r="A922" s="10" t="s">
        <v>4458</v>
      </c>
      <c r="B922" s="11" t="s">
        <v>918</v>
      </c>
      <c r="C922" s="11" t="s">
        <v>7101</v>
      </c>
      <c r="D922" s="11" t="s">
        <v>7102</v>
      </c>
      <c r="E922" s="11" t="s">
        <v>7105</v>
      </c>
      <c r="F922" s="11" t="s">
        <v>7106</v>
      </c>
      <c r="G922" s="11" t="s">
        <v>7107</v>
      </c>
      <c r="H922" s="11" t="s">
        <v>7110</v>
      </c>
      <c r="I922" s="11" t="s">
        <v>7113</v>
      </c>
    </row>
    <row r="923" spans="1:9" ht="72" x14ac:dyDescent="0.55000000000000004">
      <c r="A923" s="10" t="s">
        <v>4459</v>
      </c>
      <c r="B923" s="11" t="s">
        <v>919</v>
      </c>
      <c r="C923" s="11" t="s">
        <v>7101</v>
      </c>
      <c r="D923" s="11" t="s">
        <v>7102</v>
      </c>
      <c r="E923" s="11" t="s">
        <v>7105</v>
      </c>
      <c r="F923" s="11" t="s">
        <v>7106</v>
      </c>
      <c r="G923" s="11" t="s">
        <v>7107</v>
      </c>
      <c r="H923" s="11" t="s">
        <v>7110</v>
      </c>
      <c r="I923" s="11" t="s">
        <v>7113</v>
      </c>
    </row>
    <row r="924" spans="1:9" ht="86.4" x14ac:dyDescent="0.55000000000000004">
      <c r="A924" s="10" t="s">
        <v>4460</v>
      </c>
      <c r="B924" s="11" t="s">
        <v>920</v>
      </c>
      <c r="C924" s="11" t="s">
        <v>7101</v>
      </c>
      <c r="D924" s="11" t="s">
        <v>7102</v>
      </c>
      <c r="E924" s="11" t="s">
        <v>7105</v>
      </c>
      <c r="F924" s="11" t="s">
        <v>7106</v>
      </c>
      <c r="G924" s="11" t="s">
        <v>7107</v>
      </c>
      <c r="H924" s="11" t="s">
        <v>7110</v>
      </c>
      <c r="I924" s="11" t="s">
        <v>7113</v>
      </c>
    </row>
    <row r="925" spans="1:9" ht="100.8" x14ac:dyDescent="0.55000000000000004">
      <c r="A925" s="10" t="s">
        <v>4461</v>
      </c>
      <c r="B925" s="11" t="s">
        <v>921</v>
      </c>
      <c r="C925" s="11" t="s">
        <v>7101</v>
      </c>
      <c r="D925" s="11" t="s">
        <v>7102</v>
      </c>
      <c r="E925" s="11" t="s">
        <v>7105</v>
      </c>
      <c r="F925" s="11" t="s">
        <v>7106</v>
      </c>
      <c r="G925" s="11" t="s">
        <v>7107</v>
      </c>
      <c r="H925" s="11" t="s">
        <v>7110</v>
      </c>
      <c r="I925" s="11" t="s">
        <v>7113</v>
      </c>
    </row>
    <row r="926" spans="1:9" ht="100.8" x14ac:dyDescent="0.55000000000000004">
      <c r="A926" s="10" t="s">
        <v>4462</v>
      </c>
      <c r="B926" s="11" t="s">
        <v>922</v>
      </c>
      <c r="C926" s="11" t="s">
        <v>7101</v>
      </c>
      <c r="D926" s="11" t="s">
        <v>7103</v>
      </c>
      <c r="E926" s="11" t="s">
        <v>7105</v>
      </c>
      <c r="F926" s="11" t="s">
        <v>7106</v>
      </c>
      <c r="G926" s="11" t="s">
        <v>7107</v>
      </c>
      <c r="H926" s="11" t="s">
        <v>7108</v>
      </c>
      <c r="I926" s="11" t="s">
        <v>7113</v>
      </c>
    </row>
    <row r="927" spans="1:9" ht="86.4" x14ac:dyDescent="0.55000000000000004">
      <c r="A927" s="10" t="s">
        <v>4463</v>
      </c>
      <c r="B927" s="11" t="s">
        <v>923</v>
      </c>
      <c r="C927" s="11" t="s">
        <v>7101</v>
      </c>
      <c r="D927" s="11" t="s">
        <v>7102</v>
      </c>
      <c r="E927" s="11" t="s">
        <v>7105</v>
      </c>
      <c r="F927" s="11" t="s">
        <v>7106</v>
      </c>
      <c r="G927" s="11" t="s">
        <v>7107</v>
      </c>
      <c r="H927" s="11" t="s">
        <v>7110</v>
      </c>
      <c r="I927" s="11" t="s">
        <v>7113</v>
      </c>
    </row>
    <row r="928" spans="1:9" ht="115.2" x14ac:dyDescent="0.55000000000000004">
      <c r="A928" s="10" t="s">
        <v>4464</v>
      </c>
      <c r="B928" s="11" t="s">
        <v>924</v>
      </c>
      <c r="C928" s="11" t="s">
        <v>7101</v>
      </c>
      <c r="D928" s="11" t="s">
        <v>7102</v>
      </c>
      <c r="E928" s="11" t="s">
        <v>7105</v>
      </c>
      <c r="F928" s="11" t="s">
        <v>7106</v>
      </c>
      <c r="G928" s="11" t="s">
        <v>7107</v>
      </c>
      <c r="H928" s="11" t="s">
        <v>7110</v>
      </c>
      <c r="I928" s="11" t="s">
        <v>7113</v>
      </c>
    </row>
    <row r="929" spans="1:9" ht="86.4" x14ac:dyDescent="0.55000000000000004">
      <c r="A929" s="10" t="s">
        <v>4465</v>
      </c>
      <c r="B929" s="11" t="s">
        <v>925</v>
      </c>
      <c r="C929" s="11" t="s">
        <v>7101</v>
      </c>
      <c r="D929" s="11" t="s">
        <v>7102</v>
      </c>
      <c r="E929" s="11" t="s">
        <v>7105</v>
      </c>
      <c r="F929" s="11" t="s">
        <v>7106</v>
      </c>
      <c r="G929" s="11" t="s">
        <v>7107</v>
      </c>
      <c r="H929" s="11" t="s">
        <v>7110</v>
      </c>
      <c r="I929" s="11" t="s">
        <v>7113</v>
      </c>
    </row>
    <row r="930" spans="1:9" ht="100.8" x14ac:dyDescent="0.55000000000000004">
      <c r="A930" s="10" t="s">
        <v>4466</v>
      </c>
      <c r="B930" s="11" t="s">
        <v>926</v>
      </c>
      <c r="C930" s="11" t="s">
        <v>7101</v>
      </c>
      <c r="D930" s="11" t="s">
        <v>7103</v>
      </c>
      <c r="E930" s="11" t="s">
        <v>7105</v>
      </c>
      <c r="F930" s="11" t="s">
        <v>7106</v>
      </c>
      <c r="G930" s="11" t="s">
        <v>7107</v>
      </c>
      <c r="H930" s="11" t="s">
        <v>7108</v>
      </c>
      <c r="I930" s="11" t="s">
        <v>7113</v>
      </c>
    </row>
    <row r="931" spans="1:9" ht="57.6" x14ac:dyDescent="0.55000000000000004">
      <c r="A931" s="10" t="s">
        <v>4467</v>
      </c>
      <c r="B931" s="11" t="s">
        <v>927</v>
      </c>
      <c r="C931" s="11" t="s">
        <v>7101</v>
      </c>
      <c r="D931" s="11" t="s">
        <v>7102</v>
      </c>
      <c r="E931" s="11" t="s">
        <v>7105</v>
      </c>
      <c r="F931" s="11" t="s">
        <v>7106</v>
      </c>
      <c r="G931" s="11" t="s">
        <v>7107</v>
      </c>
      <c r="H931" s="11" t="s">
        <v>7110</v>
      </c>
      <c r="I931" s="11" t="s">
        <v>7113</v>
      </c>
    </row>
    <row r="932" spans="1:9" ht="86.4" x14ac:dyDescent="0.55000000000000004">
      <c r="A932" s="10" t="s">
        <v>4468</v>
      </c>
      <c r="B932" s="11" t="s">
        <v>928</v>
      </c>
      <c r="C932" s="11" t="s">
        <v>7101</v>
      </c>
      <c r="D932" s="11" t="s">
        <v>7102</v>
      </c>
      <c r="E932" s="11" t="s">
        <v>7105</v>
      </c>
      <c r="F932" s="11" t="s">
        <v>7106</v>
      </c>
      <c r="G932" s="11" t="s">
        <v>7107</v>
      </c>
      <c r="H932" s="11" t="s">
        <v>7110</v>
      </c>
      <c r="I932" s="11" t="s">
        <v>7113</v>
      </c>
    </row>
    <row r="933" spans="1:9" ht="86.4" x14ac:dyDescent="0.55000000000000004">
      <c r="A933" s="10" t="s">
        <v>4469</v>
      </c>
      <c r="B933" s="11" t="s">
        <v>929</v>
      </c>
      <c r="C933" s="11" t="s">
        <v>7101</v>
      </c>
      <c r="D933" s="11" t="s">
        <v>7102</v>
      </c>
      <c r="E933" s="11" t="s">
        <v>7105</v>
      </c>
      <c r="F933" s="11" t="s">
        <v>7106</v>
      </c>
      <c r="G933" s="11" t="s">
        <v>7107</v>
      </c>
      <c r="H933" s="11" t="s">
        <v>7110</v>
      </c>
      <c r="I933" s="11" t="s">
        <v>7113</v>
      </c>
    </row>
    <row r="934" spans="1:9" ht="100.8" x14ac:dyDescent="0.55000000000000004">
      <c r="A934" s="10" t="s">
        <v>4470</v>
      </c>
      <c r="B934" s="11" t="s">
        <v>930</v>
      </c>
      <c r="C934" s="11" t="s">
        <v>7101</v>
      </c>
      <c r="D934" s="11" t="s">
        <v>7103</v>
      </c>
      <c r="E934" s="11" t="s">
        <v>7105</v>
      </c>
      <c r="F934" s="11" t="s">
        <v>7106</v>
      </c>
      <c r="G934" s="11" t="s">
        <v>7107</v>
      </c>
      <c r="H934" s="11" t="s">
        <v>7108</v>
      </c>
      <c r="I934" s="11" t="s">
        <v>7113</v>
      </c>
    </row>
    <row r="935" spans="1:9" ht="86.4" x14ac:dyDescent="0.55000000000000004">
      <c r="A935" s="10" t="s">
        <v>4471</v>
      </c>
      <c r="B935" s="11" t="s">
        <v>931</v>
      </c>
      <c r="C935" s="11" t="s">
        <v>7101</v>
      </c>
      <c r="D935" s="11" t="s">
        <v>7102</v>
      </c>
      <c r="E935" s="11" t="s">
        <v>7105</v>
      </c>
      <c r="F935" s="11" t="s">
        <v>7106</v>
      </c>
      <c r="G935" s="11" t="s">
        <v>7107</v>
      </c>
      <c r="H935" s="11" t="s">
        <v>7110</v>
      </c>
      <c r="I935" s="11" t="s">
        <v>7113</v>
      </c>
    </row>
    <row r="936" spans="1:9" ht="72" x14ac:dyDescent="0.55000000000000004">
      <c r="A936" s="10" t="s">
        <v>4472</v>
      </c>
      <c r="B936" s="11" t="s">
        <v>932</v>
      </c>
      <c r="C936" s="11" t="s">
        <v>7101</v>
      </c>
      <c r="D936" s="11" t="s">
        <v>7102</v>
      </c>
      <c r="E936" s="11" t="s">
        <v>7105</v>
      </c>
      <c r="F936" s="11" t="s">
        <v>7106</v>
      </c>
      <c r="G936" s="11" t="s">
        <v>7107</v>
      </c>
      <c r="H936" s="11" t="s">
        <v>7110</v>
      </c>
      <c r="I936" s="11" t="s">
        <v>7113</v>
      </c>
    </row>
    <row r="937" spans="1:9" ht="57.6" x14ac:dyDescent="0.55000000000000004">
      <c r="A937" s="10" t="s">
        <v>4473</v>
      </c>
      <c r="B937" s="11" t="s">
        <v>933</v>
      </c>
      <c r="C937" s="11" t="s">
        <v>7101</v>
      </c>
      <c r="D937" s="11" t="s">
        <v>7102</v>
      </c>
      <c r="E937" s="11" t="s">
        <v>7105</v>
      </c>
      <c r="F937" s="11" t="s">
        <v>7106</v>
      </c>
      <c r="G937" s="11" t="s">
        <v>7107</v>
      </c>
      <c r="H937" s="11" t="s">
        <v>7110</v>
      </c>
      <c r="I937" s="11" t="s">
        <v>7113</v>
      </c>
    </row>
    <row r="938" spans="1:9" ht="100.8" x14ac:dyDescent="0.55000000000000004">
      <c r="A938" s="10" t="s">
        <v>4474</v>
      </c>
      <c r="B938" s="11" t="s">
        <v>934</v>
      </c>
      <c r="C938" s="11" t="s">
        <v>7101</v>
      </c>
      <c r="D938" s="11" t="s">
        <v>7103</v>
      </c>
      <c r="E938" s="11" t="s">
        <v>7105</v>
      </c>
      <c r="F938" s="11" t="s">
        <v>7106</v>
      </c>
      <c r="G938" s="11" t="s">
        <v>7107</v>
      </c>
      <c r="H938" s="11" t="s">
        <v>7108</v>
      </c>
      <c r="I938" s="11" t="s">
        <v>7113</v>
      </c>
    </row>
    <row r="939" spans="1:9" ht="86.4" x14ac:dyDescent="0.55000000000000004">
      <c r="A939" s="10" t="s">
        <v>4475</v>
      </c>
      <c r="B939" s="11" t="s">
        <v>935</v>
      </c>
      <c r="C939" s="11" t="s">
        <v>7101</v>
      </c>
      <c r="D939" s="11" t="s">
        <v>7102</v>
      </c>
      <c r="E939" s="11" t="s">
        <v>7105</v>
      </c>
      <c r="F939" s="11" t="s">
        <v>7106</v>
      </c>
      <c r="G939" s="11" t="s">
        <v>7107</v>
      </c>
      <c r="H939" s="11" t="s">
        <v>7110</v>
      </c>
      <c r="I939" s="11" t="s">
        <v>7113</v>
      </c>
    </row>
    <row r="940" spans="1:9" ht="100.8" x14ac:dyDescent="0.55000000000000004">
      <c r="A940" s="10" t="s">
        <v>4476</v>
      </c>
      <c r="B940" s="11" t="s">
        <v>936</v>
      </c>
      <c r="C940" s="11" t="s">
        <v>7101</v>
      </c>
      <c r="D940" s="11" t="s">
        <v>7102</v>
      </c>
      <c r="E940" s="11" t="s">
        <v>7105</v>
      </c>
      <c r="F940" s="11" t="s">
        <v>7106</v>
      </c>
      <c r="G940" s="11" t="s">
        <v>7107</v>
      </c>
      <c r="H940" s="11" t="s">
        <v>7110</v>
      </c>
      <c r="I940" s="11" t="s">
        <v>7113</v>
      </c>
    </row>
    <row r="941" spans="1:9" ht="72" x14ac:dyDescent="0.55000000000000004">
      <c r="A941" s="10" t="s">
        <v>4477</v>
      </c>
      <c r="B941" s="11" t="s">
        <v>937</v>
      </c>
      <c r="C941" s="11" t="s">
        <v>7101</v>
      </c>
      <c r="D941" s="11" t="s">
        <v>7102</v>
      </c>
      <c r="E941" s="11" t="s">
        <v>7105</v>
      </c>
      <c r="F941" s="11" t="s">
        <v>7106</v>
      </c>
      <c r="G941" s="11" t="s">
        <v>7107</v>
      </c>
      <c r="H941" s="11" t="s">
        <v>7110</v>
      </c>
      <c r="I941" s="11" t="s">
        <v>7113</v>
      </c>
    </row>
    <row r="942" spans="1:9" ht="86.4" x14ac:dyDescent="0.55000000000000004">
      <c r="A942" s="10" t="s">
        <v>4478</v>
      </c>
      <c r="B942" s="11" t="s">
        <v>938</v>
      </c>
      <c r="C942" s="11" t="s">
        <v>7101</v>
      </c>
      <c r="D942" s="11" t="s">
        <v>7102</v>
      </c>
      <c r="E942" s="11" t="s">
        <v>7105</v>
      </c>
      <c r="F942" s="11" t="s">
        <v>7106</v>
      </c>
      <c r="G942" s="11" t="s">
        <v>7107</v>
      </c>
      <c r="H942" s="11" t="s">
        <v>7108</v>
      </c>
      <c r="I942" s="11" t="s">
        <v>7113</v>
      </c>
    </row>
    <row r="943" spans="1:9" ht="72" x14ac:dyDescent="0.55000000000000004">
      <c r="A943" s="10" t="s">
        <v>4479</v>
      </c>
      <c r="B943" s="11" t="s">
        <v>939</v>
      </c>
      <c r="C943" s="11" t="s">
        <v>7101</v>
      </c>
      <c r="D943" s="11" t="s">
        <v>7102</v>
      </c>
      <c r="E943" s="11" t="s">
        <v>7105</v>
      </c>
      <c r="F943" s="11" t="s">
        <v>7106</v>
      </c>
      <c r="G943" s="11" t="s">
        <v>7107</v>
      </c>
      <c r="H943" s="11" t="s">
        <v>7110</v>
      </c>
      <c r="I943" s="11" t="s">
        <v>7113</v>
      </c>
    </row>
    <row r="944" spans="1:9" ht="86.4" x14ac:dyDescent="0.55000000000000004">
      <c r="A944" s="10" t="s">
        <v>4480</v>
      </c>
      <c r="B944" s="11" t="s">
        <v>940</v>
      </c>
      <c r="C944" s="11" t="s">
        <v>7101</v>
      </c>
      <c r="D944" s="11" t="s">
        <v>7102</v>
      </c>
      <c r="E944" s="11" t="s">
        <v>7105</v>
      </c>
      <c r="F944" s="11" t="s">
        <v>7106</v>
      </c>
      <c r="G944" s="11" t="s">
        <v>7107</v>
      </c>
      <c r="H944" s="11" t="s">
        <v>7110</v>
      </c>
      <c r="I944" s="11" t="s">
        <v>7113</v>
      </c>
    </row>
    <row r="945" spans="1:9" ht="72" x14ac:dyDescent="0.55000000000000004">
      <c r="A945" s="10" t="s">
        <v>4481</v>
      </c>
      <c r="B945" s="11" t="s">
        <v>941</v>
      </c>
      <c r="C945" s="11" t="s">
        <v>7101</v>
      </c>
      <c r="D945" s="11" t="s">
        <v>7102</v>
      </c>
      <c r="E945" s="11" t="s">
        <v>7105</v>
      </c>
      <c r="F945" s="11" t="s">
        <v>7106</v>
      </c>
      <c r="G945" s="11" t="s">
        <v>7107</v>
      </c>
      <c r="H945" s="11" t="s">
        <v>7110</v>
      </c>
      <c r="I945" s="11" t="s">
        <v>7113</v>
      </c>
    </row>
    <row r="946" spans="1:9" ht="86.4" x14ac:dyDescent="0.55000000000000004">
      <c r="A946" s="10" t="s">
        <v>4482</v>
      </c>
      <c r="B946" s="11" t="s">
        <v>942</v>
      </c>
      <c r="C946" s="11" t="s">
        <v>7101</v>
      </c>
      <c r="D946" s="11" t="s">
        <v>7102</v>
      </c>
      <c r="E946" s="11" t="s">
        <v>7105</v>
      </c>
      <c r="F946" s="11" t="s">
        <v>7106</v>
      </c>
      <c r="G946" s="11" t="s">
        <v>7107</v>
      </c>
      <c r="H946" s="11" t="s">
        <v>7110</v>
      </c>
      <c r="I946" s="11" t="s">
        <v>7113</v>
      </c>
    </row>
    <row r="947" spans="1:9" ht="86.4" x14ac:dyDescent="0.55000000000000004">
      <c r="A947" s="10" t="s">
        <v>4483</v>
      </c>
      <c r="B947" s="11" t="s">
        <v>943</v>
      </c>
      <c r="C947" s="11" t="s">
        <v>7101</v>
      </c>
      <c r="D947" s="11" t="s">
        <v>7102</v>
      </c>
      <c r="E947" s="11" t="s">
        <v>7105</v>
      </c>
      <c r="F947" s="11" t="s">
        <v>7106</v>
      </c>
      <c r="G947" s="11" t="s">
        <v>7107</v>
      </c>
      <c r="H947" s="11" t="s">
        <v>7110</v>
      </c>
      <c r="I947" s="11" t="s">
        <v>7113</v>
      </c>
    </row>
    <row r="948" spans="1:9" ht="100.8" x14ac:dyDescent="0.55000000000000004">
      <c r="A948" s="10" t="s">
        <v>4484</v>
      </c>
      <c r="B948" s="11" t="s">
        <v>944</v>
      </c>
      <c r="C948" s="11" t="s">
        <v>7101</v>
      </c>
      <c r="D948" s="11" t="s">
        <v>7102</v>
      </c>
      <c r="E948" s="11" t="s">
        <v>7105</v>
      </c>
      <c r="F948" s="11" t="s">
        <v>7106</v>
      </c>
      <c r="G948" s="11" t="s">
        <v>7107</v>
      </c>
      <c r="H948" s="11" t="s">
        <v>7110</v>
      </c>
      <c r="I948" s="11" t="s">
        <v>7113</v>
      </c>
    </row>
    <row r="949" spans="1:9" ht="86.4" x14ac:dyDescent="0.55000000000000004">
      <c r="A949" s="10" t="s">
        <v>4485</v>
      </c>
      <c r="B949" s="11" t="s">
        <v>945</v>
      </c>
      <c r="C949" s="11" t="s">
        <v>7101</v>
      </c>
      <c r="D949" s="11" t="s">
        <v>7102</v>
      </c>
      <c r="E949" s="11" t="s">
        <v>7105</v>
      </c>
      <c r="F949" s="11" t="s">
        <v>7106</v>
      </c>
      <c r="G949" s="11" t="s">
        <v>7107</v>
      </c>
      <c r="H949" s="11" t="s">
        <v>7110</v>
      </c>
      <c r="I949" s="11" t="s">
        <v>7113</v>
      </c>
    </row>
    <row r="950" spans="1:9" ht="115.2" x14ac:dyDescent="0.55000000000000004">
      <c r="A950" s="10" t="s">
        <v>4486</v>
      </c>
      <c r="B950" s="11" t="s">
        <v>946</v>
      </c>
      <c r="C950" s="11" t="s">
        <v>7101</v>
      </c>
      <c r="D950" s="11" t="s">
        <v>7102</v>
      </c>
      <c r="E950" s="11" t="s">
        <v>7105</v>
      </c>
      <c r="F950" s="11" t="s">
        <v>7106</v>
      </c>
      <c r="G950" s="11" t="s">
        <v>7107</v>
      </c>
      <c r="H950" s="11" t="s">
        <v>7110</v>
      </c>
      <c r="I950" s="11" t="s">
        <v>7113</v>
      </c>
    </row>
    <row r="951" spans="1:9" ht="86.4" x14ac:dyDescent="0.55000000000000004">
      <c r="A951" s="10" t="s">
        <v>4487</v>
      </c>
      <c r="B951" s="11" t="s">
        <v>947</v>
      </c>
      <c r="C951" s="11" t="s">
        <v>7101</v>
      </c>
      <c r="D951" s="11" t="s">
        <v>7102</v>
      </c>
      <c r="E951" s="11" t="s">
        <v>7105</v>
      </c>
      <c r="F951" s="11" t="s">
        <v>7106</v>
      </c>
      <c r="G951" s="11" t="s">
        <v>7107</v>
      </c>
      <c r="H951" s="11" t="s">
        <v>7110</v>
      </c>
      <c r="I951" s="11" t="s">
        <v>7113</v>
      </c>
    </row>
    <row r="952" spans="1:9" ht="57.6" x14ac:dyDescent="0.55000000000000004">
      <c r="A952" s="10" t="s">
        <v>4488</v>
      </c>
      <c r="B952" s="11" t="s">
        <v>948</v>
      </c>
      <c r="C952" s="11" t="s">
        <v>7101</v>
      </c>
      <c r="D952" s="11" t="s">
        <v>7102</v>
      </c>
      <c r="E952" s="11" t="s">
        <v>7105</v>
      </c>
      <c r="F952" s="11" t="s">
        <v>7106</v>
      </c>
      <c r="G952" s="11" t="s">
        <v>7107</v>
      </c>
      <c r="H952" s="11" t="s">
        <v>7110</v>
      </c>
      <c r="I952" s="11" t="s">
        <v>7113</v>
      </c>
    </row>
    <row r="953" spans="1:9" ht="86.4" x14ac:dyDescent="0.55000000000000004">
      <c r="A953" s="10" t="s">
        <v>4489</v>
      </c>
      <c r="B953" s="11" t="s">
        <v>949</v>
      </c>
      <c r="C953" s="11" t="s">
        <v>7101</v>
      </c>
      <c r="D953" s="11" t="s">
        <v>7102</v>
      </c>
      <c r="E953" s="11" t="s">
        <v>7105</v>
      </c>
      <c r="F953" s="11" t="s">
        <v>7106</v>
      </c>
      <c r="G953" s="11" t="s">
        <v>7107</v>
      </c>
      <c r="H953" s="11" t="s">
        <v>7110</v>
      </c>
      <c r="I953" s="11" t="s">
        <v>7113</v>
      </c>
    </row>
    <row r="954" spans="1:9" ht="86.4" x14ac:dyDescent="0.55000000000000004">
      <c r="A954" s="10" t="s">
        <v>4490</v>
      </c>
      <c r="B954" s="11" t="s">
        <v>950</v>
      </c>
      <c r="C954" s="11" t="s">
        <v>7101</v>
      </c>
      <c r="D954" s="11" t="s">
        <v>7102</v>
      </c>
      <c r="E954" s="11" t="s">
        <v>7105</v>
      </c>
      <c r="F954" s="11" t="s">
        <v>7106</v>
      </c>
      <c r="G954" s="11" t="s">
        <v>7107</v>
      </c>
      <c r="H954" s="11" t="s">
        <v>7110</v>
      </c>
      <c r="I954" s="11" t="s">
        <v>7113</v>
      </c>
    </row>
    <row r="955" spans="1:9" ht="86.4" x14ac:dyDescent="0.55000000000000004">
      <c r="A955" s="10" t="s">
        <v>4491</v>
      </c>
      <c r="B955" s="11" t="s">
        <v>951</v>
      </c>
      <c r="C955" s="11" t="s">
        <v>7101</v>
      </c>
      <c r="D955" s="11" t="s">
        <v>7102</v>
      </c>
      <c r="E955" s="11" t="s">
        <v>7105</v>
      </c>
      <c r="F955" s="11" t="s">
        <v>7106</v>
      </c>
      <c r="G955" s="11" t="s">
        <v>7107</v>
      </c>
      <c r="H955" s="11" t="s">
        <v>7110</v>
      </c>
      <c r="I955" s="11" t="s">
        <v>7113</v>
      </c>
    </row>
    <row r="956" spans="1:9" ht="72" x14ac:dyDescent="0.55000000000000004">
      <c r="A956" s="10" t="s">
        <v>4492</v>
      </c>
      <c r="B956" s="11" t="s">
        <v>952</v>
      </c>
      <c r="C956" s="11" t="s">
        <v>7101</v>
      </c>
      <c r="D956" s="11" t="s">
        <v>7102</v>
      </c>
      <c r="E956" s="11" t="s">
        <v>7105</v>
      </c>
      <c r="F956" s="11" t="s">
        <v>7106</v>
      </c>
      <c r="G956" s="11" t="s">
        <v>7107</v>
      </c>
      <c r="H956" s="11" t="s">
        <v>7110</v>
      </c>
      <c r="I956" s="11" t="s">
        <v>7113</v>
      </c>
    </row>
    <row r="957" spans="1:9" ht="57.6" x14ac:dyDescent="0.55000000000000004">
      <c r="A957" s="10" t="s">
        <v>4493</v>
      </c>
      <c r="B957" s="11" t="s">
        <v>953</v>
      </c>
      <c r="C957" s="11" t="s">
        <v>7101</v>
      </c>
      <c r="D957" s="11" t="s">
        <v>7102</v>
      </c>
      <c r="E957" s="11" t="s">
        <v>7105</v>
      </c>
      <c r="F957" s="11" t="s">
        <v>7106</v>
      </c>
      <c r="G957" s="11" t="s">
        <v>7107</v>
      </c>
      <c r="H957" s="11" t="s">
        <v>7110</v>
      </c>
      <c r="I957" s="11" t="s">
        <v>7113</v>
      </c>
    </row>
    <row r="958" spans="1:9" ht="86.4" x14ac:dyDescent="0.55000000000000004">
      <c r="A958" s="10" t="s">
        <v>4494</v>
      </c>
      <c r="B958" s="11" t="s">
        <v>954</v>
      </c>
      <c r="C958" s="11" t="s">
        <v>7101</v>
      </c>
      <c r="D958" s="11" t="s">
        <v>7102</v>
      </c>
      <c r="E958" s="11" t="s">
        <v>7105</v>
      </c>
      <c r="F958" s="11" t="s">
        <v>7106</v>
      </c>
      <c r="G958" s="11" t="s">
        <v>7107</v>
      </c>
      <c r="H958" s="11" t="s">
        <v>7110</v>
      </c>
      <c r="I958" s="11" t="s">
        <v>7113</v>
      </c>
    </row>
    <row r="959" spans="1:9" ht="100.8" x14ac:dyDescent="0.55000000000000004">
      <c r="A959" s="10" t="s">
        <v>4495</v>
      </c>
      <c r="B959" s="11" t="s">
        <v>955</v>
      </c>
      <c r="C959" s="11" t="s">
        <v>7101</v>
      </c>
      <c r="D959" s="11" t="s">
        <v>7102</v>
      </c>
      <c r="E959" s="11" t="s">
        <v>7105</v>
      </c>
      <c r="F959" s="11" t="s">
        <v>7106</v>
      </c>
      <c r="G959" s="11" t="s">
        <v>7107</v>
      </c>
      <c r="H959" s="11" t="s">
        <v>7110</v>
      </c>
      <c r="I959" s="11" t="s">
        <v>7113</v>
      </c>
    </row>
    <row r="960" spans="1:9" ht="72" x14ac:dyDescent="0.55000000000000004">
      <c r="A960" s="10" t="s">
        <v>4496</v>
      </c>
      <c r="B960" s="11" t="s">
        <v>956</v>
      </c>
      <c r="C960" s="11" t="s">
        <v>7101</v>
      </c>
      <c r="D960" s="11" t="s">
        <v>7102</v>
      </c>
      <c r="E960" s="11" t="s">
        <v>7105</v>
      </c>
      <c r="F960" s="11" t="s">
        <v>7106</v>
      </c>
      <c r="G960" s="11" t="s">
        <v>7107</v>
      </c>
      <c r="H960" s="11" t="s">
        <v>7110</v>
      </c>
      <c r="I960" s="11" t="s">
        <v>7113</v>
      </c>
    </row>
    <row r="961" spans="1:9" ht="72" x14ac:dyDescent="0.55000000000000004">
      <c r="A961" s="10" t="s">
        <v>4497</v>
      </c>
      <c r="B961" s="11" t="s">
        <v>957</v>
      </c>
      <c r="C961" s="11" t="s">
        <v>7101</v>
      </c>
      <c r="D961" s="11" t="s">
        <v>7102</v>
      </c>
      <c r="E961" s="11" t="s">
        <v>7105</v>
      </c>
      <c r="F961" s="11" t="s">
        <v>7106</v>
      </c>
      <c r="G961" s="11" t="s">
        <v>7107</v>
      </c>
      <c r="H961" s="11" t="s">
        <v>7110</v>
      </c>
      <c r="I961" s="11" t="s">
        <v>7113</v>
      </c>
    </row>
    <row r="962" spans="1:9" ht="86.4" x14ac:dyDescent="0.55000000000000004">
      <c r="A962" s="10" t="s">
        <v>4498</v>
      </c>
      <c r="B962" s="11" t="s">
        <v>958</v>
      </c>
      <c r="C962" s="11" t="s">
        <v>7101</v>
      </c>
      <c r="D962" s="11" t="s">
        <v>7102</v>
      </c>
      <c r="E962" s="11" t="s">
        <v>7105</v>
      </c>
      <c r="F962" s="11" t="s">
        <v>7106</v>
      </c>
      <c r="G962" s="11" t="s">
        <v>7107</v>
      </c>
      <c r="H962" s="11" t="s">
        <v>7110</v>
      </c>
      <c r="I962" s="11" t="s">
        <v>7113</v>
      </c>
    </row>
    <row r="963" spans="1:9" ht="72" x14ac:dyDescent="0.55000000000000004">
      <c r="A963" s="10" t="s">
        <v>4499</v>
      </c>
      <c r="B963" s="11" t="s">
        <v>959</v>
      </c>
      <c r="C963" s="11" t="s">
        <v>7101</v>
      </c>
      <c r="D963" s="11" t="s">
        <v>7102</v>
      </c>
      <c r="E963" s="11" t="s">
        <v>7105</v>
      </c>
      <c r="F963" s="11" t="s">
        <v>7106</v>
      </c>
      <c r="G963" s="11" t="s">
        <v>7107</v>
      </c>
      <c r="H963" s="11" t="s">
        <v>7110</v>
      </c>
      <c r="I963" s="11" t="s">
        <v>7113</v>
      </c>
    </row>
    <row r="964" spans="1:9" ht="86.4" x14ac:dyDescent="0.55000000000000004">
      <c r="A964" s="10" t="s">
        <v>4500</v>
      </c>
      <c r="B964" s="11" t="s">
        <v>960</v>
      </c>
      <c r="C964" s="11" t="s">
        <v>7101</v>
      </c>
      <c r="D964" s="11" t="s">
        <v>7102</v>
      </c>
      <c r="E964" s="11" t="s">
        <v>7105</v>
      </c>
      <c r="F964" s="11" t="s">
        <v>7106</v>
      </c>
      <c r="G964" s="11" t="s">
        <v>7107</v>
      </c>
      <c r="H964" s="11" t="s">
        <v>7110</v>
      </c>
      <c r="I964" s="11" t="s">
        <v>7113</v>
      </c>
    </row>
    <row r="965" spans="1:9" ht="86.4" x14ac:dyDescent="0.55000000000000004">
      <c r="A965" s="10" t="s">
        <v>4501</v>
      </c>
      <c r="B965" s="11" t="s">
        <v>961</v>
      </c>
      <c r="C965" s="11" t="s">
        <v>7101</v>
      </c>
      <c r="D965" s="11" t="s">
        <v>7102</v>
      </c>
      <c r="E965" s="11" t="s">
        <v>7105</v>
      </c>
      <c r="F965" s="11" t="s">
        <v>7106</v>
      </c>
      <c r="G965" s="11" t="s">
        <v>7107</v>
      </c>
      <c r="H965" s="11" t="s">
        <v>7110</v>
      </c>
      <c r="I965" s="11" t="s">
        <v>7113</v>
      </c>
    </row>
    <row r="966" spans="1:9" ht="100.8" x14ac:dyDescent="0.55000000000000004">
      <c r="A966" s="10" t="s">
        <v>4502</v>
      </c>
      <c r="B966" s="11" t="s">
        <v>962</v>
      </c>
      <c r="C966" s="11" t="s">
        <v>7101</v>
      </c>
      <c r="D966" s="11" t="s">
        <v>7102</v>
      </c>
      <c r="E966" s="11" t="s">
        <v>7105</v>
      </c>
      <c r="F966" s="11" t="s">
        <v>7106</v>
      </c>
      <c r="G966" s="11" t="s">
        <v>7107</v>
      </c>
      <c r="H966" s="11" t="s">
        <v>7110</v>
      </c>
      <c r="I966" s="11" t="s">
        <v>7113</v>
      </c>
    </row>
    <row r="967" spans="1:9" ht="43.2" x14ac:dyDescent="0.55000000000000004">
      <c r="A967" s="10" t="s">
        <v>4503</v>
      </c>
      <c r="B967" s="11" t="s">
        <v>963</v>
      </c>
      <c r="C967" s="11" t="s">
        <v>7101</v>
      </c>
      <c r="D967" s="11" t="s">
        <v>7102</v>
      </c>
      <c r="E967" s="11" t="s">
        <v>7105</v>
      </c>
      <c r="F967" s="11" t="s">
        <v>7106</v>
      </c>
      <c r="G967" s="11" t="s">
        <v>7107</v>
      </c>
      <c r="H967" s="11" t="s">
        <v>7110</v>
      </c>
      <c r="I967" s="11" t="s">
        <v>7113</v>
      </c>
    </row>
    <row r="968" spans="1:9" ht="115.2" x14ac:dyDescent="0.55000000000000004">
      <c r="A968" s="10" t="s">
        <v>4504</v>
      </c>
      <c r="B968" s="11" t="s">
        <v>964</v>
      </c>
      <c r="C968" s="11" t="s">
        <v>7101</v>
      </c>
      <c r="D968" s="11" t="s">
        <v>7102</v>
      </c>
      <c r="E968" s="11" t="s">
        <v>7105</v>
      </c>
      <c r="F968" s="11" t="s">
        <v>7106</v>
      </c>
      <c r="G968" s="11" t="s">
        <v>7107</v>
      </c>
      <c r="H968" s="11" t="s">
        <v>7110</v>
      </c>
      <c r="I968" s="11" t="s">
        <v>7113</v>
      </c>
    </row>
    <row r="969" spans="1:9" ht="86.4" x14ac:dyDescent="0.55000000000000004">
      <c r="A969" s="10" t="s">
        <v>4505</v>
      </c>
      <c r="B969" s="11" t="s">
        <v>965</v>
      </c>
      <c r="C969" s="11" t="s">
        <v>7101</v>
      </c>
      <c r="D969" s="11" t="s">
        <v>7102</v>
      </c>
      <c r="E969" s="11" t="s">
        <v>7105</v>
      </c>
      <c r="F969" s="11" t="s">
        <v>7106</v>
      </c>
      <c r="G969" s="11" t="s">
        <v>7107</v>
      </c>
      <c r="H969" s="11" t="s">
        <v>7110</v>
      </c>
      <c r="I969" s="11" t="s">
        <v>7113</v>
      </c>
    </row>
    <row r="970" spans="1:9" ht="72" x14ac:dyDescent="0.55000000000000004">
      <c r="A970" s="10" t="s">
        <v>4506</v>
      </c>
      <c r="B970" s="11" t="s">
        <v>966</v>
      </c>
      <c r="C970" s="11" t="s">
        <v>7101</v>
      </c>
      <c r="D970" s="11" t="s">
        <v>7102</v>
      </c>
      <c r="E970" s="11" t="s">
        <v>7105</v>
      </c>
      <c r="F970" s="11" t="s">
        <v>7106</v>
      </c>
      <c r="G970" s="11" t="s">
        <v>7107</v>
      </c>
      <c r="H970" s="11" t="s">
        <v>7110</v>
      </c>
      <c r="I970" s="11" t="s">
        <v>7113</v>
      </c>
    </row>
    <row r="971" spans="1:9" ht="86.4" x14ac:dyDescent="0.55000000000000004">
      <c r="A971" s="10" t="s">
        <v>4507</v>
      </c>
      <c r="B971" s="11" t="s">
        <v>967</v>
      </c>
      <c r="C971" s="11" t="s">
        <v>7101</v>
      </c>
      <c r="D971" s="11" t="s">
        <v>7102</v>
      </c>
      <c r="E971" s="11" t="s">
        <v>7105</v>
      </c>
      <c r="F971" s="11" t="s">
        <v>7106</v>
      </c>
      <c r="G971" s="11" t="s">
        <v>7107</v>
      </c>
      <c r="H971" s="11" t="s">
        <v>7110</v>
      </c>
      <c r="I971" s="11" t="s">
        <v>7113</v>
      </c>
    </row>
    <row r="972" spans="1:9" ht="86.4" x14ac:dyDescent="0.55000000000000004">
      <c r="A972" s="10" t="s">
        <v>4508</v>
      </c>
      <c r="B972" s="11" t="s">
        <v>968</v>
      </c>
      <c r="C972" s="11" t="s">
        <v>7101</v>
      </c>
      <c r="D972" s="11" t="s">
        <v>7102</v>
      </c>
      <c r="E972" s="11" t="s">
        <v>7105</v>
      </c>
      <c r="F972" s="11" t="s">
        <v>7106</v>
      </c>
      <c r="G972" s="11" t="s">
        <v>7107</v>
      </c>
      <c r="H972" s="11" t="s">
        <v>7110</v>
      </c>
      <c r="I972" s="11" t="s">
        <v>7113</v>
      </c>
    </row>
    <row r="973" spans="1:9" ht="86.4" x14ac:dyDescent="0.55000000000000004">
      <c r="A973" s="10" t="s">
        <v>4509</v>
      </c>
      <c r="B973" s="11" t="s">
        <v>969</v>
      </c>
      <c r="C973" s="11" t="s">
        <v>7101</v>
      </c>
      <c r="D973" s="11" t="s">
        <v>7102</v>
      </c>
      <c r="E973" s="11" t="s">
        <v>7105</v>
      </c>
      <c r="F973" s="11" t="s">
        <v>7106</v>
      </c>
      <c r="G973" s="11" t="s">
        <v>7107</v>
      </c>
      <c r="H973" s="11" t="s">
        <v>7110</v>
      </c>
      <c r="I973" s="11" t="s">
        <v>7113</v>
      </c>
    </row>
    <row r="974" spans="1:9" ht="72" x14ac:dyDescent="0.55000000000000004">
      <c r="A974" s="10" t="s">
        <v>4510</v>
      </c>
      <c r="B974" s="11" t="s">
        <v>970</v>
      </c>
      <c r="C974" s="11" t="s">
        <v>7101</v>
      </c>
      <c r="D974" s="11" t="s">
        <v>7102</v>
      </c>
      <c r="E974" s="11" t="s">
        <v>7105</v>
      </c>
      <c r="F974" s="11" t="s">
        <v>7106</v>
      </c>
      <c r="G974" s="11" t="s">
        <v>7107</v>
      </c>
      <c r="H974" s="11" t="s">
        <v>7110</v>
      </c>
      <c r="I974" s="11" t="s">
        <v>7113</v>
      </c>
    </row>
    <row r="975" spans="1:9" ht="57.6" x14ac:dyDescent="0.55000000000000004">
      <c r="A975" s="10" t="s">
        <v>4511</v>
      </c>
      <c r="B975" s="11" t="s">
        <v>971</v>
      </c>
      <c r="C975" s="11" t="s">
        <v>7101</v>
      </c>
      <c r="D975" s="11" t="s">
        <v>7102</v>
      </c>
      <c r="E975" s="11" t="s">
        <v>7105</v>
      </c>
      <c r="F975" s="11" t="s">
        <v>7106</v>
      </c>
      <c r="G975" s="11" t="s">
        <v>7107</v>
      </c>
      <c r="H975" s="11" t="s">
        <v>7110</v>
      </c>
      <c r="I975" s="11" t="s">
        <v>7113</v>
      </c>
    </row>
    <row r="976" spans="1:9" ht="86.4" x14ac:dyDescent="0.55000000000000004">
      <c r="A976" s="10" t="s">
        <v>4512</v>
      </c>
      <c r="B976" s="11" t="s">
        <v>972</v>
      </c>
      <c r="C976" s="11" t="s">
        <v>7101</v>
      </c>
      <c r="D976" s="11" t="s">
        <v>7102</v>
      </c>
      <c r="E976" s="11" t="s">
        <v>7105</v>
      </c>
      <c r="F976" s="11" t="s">
        <v>7106</v>
      </c>
      <c r="G976" s="11" t="s">
        <v>7107</v>
      </c>
      <c r="H976" s="11" t="s">
        <v>7110</v>
      </c>
      <c r="I976" s="11" t="s">
        <v>7113</v>
      </c>
    </row>
    <row r="977" spans="1:9" ht="86.4" x14ac:dyDescent="0.55000000000000004">
      <c r="A977" s="10" t="s">
        <v>4513</v>
      </c>
      <c r="B977" s="11" t="s">
        <v>973</v>
      </c>
      <c r="C977" s="11" t="s">
        <v>7101</v>
      </c>
      <c r="D977" s="11" t="s">
        <v>7102</v>
      </c>
      <c r="E977" s="11" t="s">
        <v>7105</v>
      </c>
      <c r="F977" s="11" t="s">
        <v>7106</v>
      </c>
      <c r="G977" s="11" t="s">
        <v>7107</v>
      </c>
      <c r="H977" s="11" t="s">
        <v>7110</v>
      </c>
      <c r="I977" s="11" t="s">
        <v>7113</v>
      </c>
    </row>
    <row r="978" spans="1:9" ht="57.6" x14ac:dyDescent="0.55000000000000004">
      <c r="A978" s="10" t="s">
        <v>4514</v>
      </c>
      <c r="B978" s="11" t="s">
        <v>974</v>
      </c>
      <c r="C978" s="11" t="s">
        <v>7101</v>
      </c>
      <c r="D978" s="11" t="s">
        <v>7102</v>
      </c>
      <c r="E978" s="11" t="s">
        <v>7105</v>
      </c>
      <c r="F978" s="11" t="s">
        <v>7106</v>
      </c>
      <c r="G978" s="11" t="s">
        <v>7107</v>
      </c>
      <c r="H978" s="11" t="s">
        <v>7110</v>
      </c>
      <c r="I978" s="11" t="s">
        <v>7113</v>
      </c>
    </row>
    <row r="979" spans="1:9" ht="57.6" x14ac:dyDescent="0.55000000000000004">
      <c r="A979" s="10" t="s">
        <v>4515</v>
      </c>
      <c r="B979" s="11" t="s">
        <v>975</v>
      </c>
      <c r="C979" s="11" t="s">
        <v>7101</v>
      </c>
      <c r="D979" s="11" t="s">
        <v>7102</v>
      </c>
      <c r="E979" s="11" t="s">
        <v>7105</v>
      </c>
      <c r="F979" s="11" t="s">
        <v>7106</v>
      </c>
      <c r="G979" s="11" t="s">
        <v>7107</v>
      </c>
      <c r="H979" s="11" t="s">
        <v>7110</v>
      </c>
      <c r="I979" s="11" t="s">
        <v>7113</v>
      </c>
    </row>
    <row r="980" spans="1:9" ht="86.4" x14ac:dyDescent="0.55000000000000004">
      <c r="A980" s="10" t="s">
        <v>4516</v>
      </c>
      <c r="B980" s="11" t="s">
        <v>976</v>
      </c>
      <c r="C980" s="11" t="s">
        <v>7101</v>
      </c>
      <c r="D980" s="11" t="s">
        <v>7102</v>
      </c>
      <c r="E980" s="11" t="s">
        <v>7105</v>
      </c>
      <c r="F980" s="11" t="s">
        <v>7106</v>
      </c>
      <c r="G980" s="11" t="s">
        <v>7107</v>
      </c>
      <c r="H980" s="11" t="s">
        <v>7110</v>
      </c>
      <c r="I980" s="11" t="s">
        <v>7113</v>
      </c>
    </row>
    <row r="981" spans="1:9" ht="57.6" x14ac:dyDescent="0.55000000000000004">
      <c r="A981" s="10" t="s">
        <v>4517</v>
      </c>
      <c r="B981" s="11" t="s">
        <v>977</v>
      </c>
      <c r="C981" s="11" t="s">
        <v>7101</v>
      </c>
      <c r="D981" s="11" t="s">
        <v>7102</v>
      </c>
      <c r="E981" s="11" t="s">
        <v>7105</v>
      </c>
      <c r="F981" s="11" t="s">
        <v>7106</v>
      </c>
      <c r="G981" s="11" t="s">
        <v>7107</v>
      </c>
      <c r="H981" s="11" t="s">
        <v>7110</v>
      </c>
      <c r="I981" s="11" t="s">
        <v>7113</v>
      </c>
    </row>
    <row r="982" spans="1:9" ht="72" x14ac:dyDescent="0.55000000000000004">
      <c r="A982" s="10" t="s">
        <v>4518</v>
      </c>
      <c r="B982" s="11" t="s">
        <v>978</v>
      </c>
      <c r="C982" s="11" t="s">
        <v>7101</v>
      </c>
      <c r="D982" s="11" t="s">
        <v>7102</v>
      </c>
      <c r="E982" s="11" t="s">
        <v>7105</v>
      </c>
      <c r="F982" s="11" t="s">
        <v>7106</v>
      </c>
      <c r="G982" s="11" t="s">
        <v>7107</v>
      </c>
      <c r="H982" s="11" t="s">
        <v>7110</v>
      </c>
      <c r="I982" s="11" t="s">
        <v>7113</v>
      </c>
    </row>
    <row r="983" spans="1:9" ht="86.4" x14ac:dyDescent="0.55000000000000004">
      <c r="A983" s="10" t="s">
        <v>4519</v>
      </c>
      <c r="B983" s="11" t="s">
        <v>979</v>
      </c>
      <c r="C983" s="11" t="s">
        <v>7101</v>
      </c>
      <c r="D983" s="11" t="s">
        <v>7102</v>
      </c>
      <c r="E983" s="11" t="s">
        <v>7105</v>
      </c>
      <c r="F983" s="11" t="s">
        <v>7106</v>
      </c>
      <c r="G983" s="11" t="s">
        <v>7107</v>
      </c>
      <c r="H983" s="11" t="s">
        <v>7110</v>
      </c>
      <c r="I983" s="11" t="s">
        <v>7113</v>
      </c>
    </row>
    <row r="984" spans="1:9" ht="86.4" x14ac:dyDescent="0.55000000000000004">
      <c r="A984" s="10" t="s">
        <v>4520</v>
      </c>
      <c r="B984" s="11" t="s">
        <v>980</v>
      </c>
      <c r="C984" s="11" t="s">
        <v>7101</v>
      </c>
      <c r="D984" s="11" t="s">
        <v>7102</v>
      </c>
      <c r="E984" s="11" t="s">
        <v>7105</v>
      </c>
      <c r="F984" s="11" t="s">
        <v>7106</v>
      </c>
      <c r="G984" s="11" t="s">
        <v>7107</v>
      </c>
      <c r="H984" s="11" t="s">
        <v>7110</v>
      </c>
      <c r="I984" s="11" t="s">
        <v>7113</v>
      </c>
    </row>
    <row r="985" spans="1:9" ht="86.4" x14ac:dyDescent="0.55000000000000004">
      <c r="A985" s="10" t="s">
        <v>4521</v>
      </c>
      <c r="B985" s="11" t="s">
        <v>981</v>
      </c>
      <c r="C985" s="11" t="s">
        <v>7101</v>
      </c>
      <c r="D985" s="11" t="s">
        <v>7102</v>
      </c>
      <c r="E985" s="11" t="s">
        <v>7105</v>
      </c>
      <c r="F985" s="11" t="s">
        <v>7106</v>
      </c>
      <c r="G985" s="11" t="s">
        <v>7107</v>
      </c>
      <c r="H985" s="11" t="s">
        <v>7110</v>
      </c>
      <c r="I985" s="11" t="s">
        <v>7113</v>
      </c>
    </row>
    <row r="986" spans="1:9" ht="100.8" x14ac:dyDescent="0.55000000000000004">
      <c r="A986" s="10" t="s">
        <v>4522</v>
      </c>
      <c r="B986" s="11" t="s">
        <v>982</v>
      </c>
      <c r="C986" s="11" t="s">
        <v>7101</v>
      </c>
      <c r="D986" s="11" t="s">
        <v>7102</v>
      </c>
      <c r="E986" s="11" t="s">
        <v>7105</v>
      </c>
      <c r="F986" s="11" t="s">
        <v>7106</v>
      </c>
      <c r="G986" s="11" t="s">
        <v>7107</v>
      </c>
      <c r="H986" s="11" t="s">
        <v>7110</v>
      </c>
      <c r="I986" s="11" t="s">
        <v>7113</v>
      </c>
    </row>
    <row r="987" spans="1:9" ht="72" x14ac:dyDescent="0.55000000000000004">
      <c r="A987" s="10" t="s">
        <v>4523</v>
      </c>
      <c r="B987" s="11" t="s">
        <v>983</v>
      </c>
      <c r="C987" s="11" t="s">
        <v>7101</v>
      </c>
      <c r="D987" s="11" t="s">
        <v>7102</v>
      </c>
      <c r="E987" s="11" t="s">
        <v>7105</v>
      </c>
      <c r="F987" s="11" t="s">
        <v>7106</v>
      </c>
      <c r="G987" s="11" t="s">
        <v>7107</v>
      </c>
      <c r="H987" s="11" t="s">
        <v>7110</v>
      </c>
      <c r="I987" s="11" t="s">
        <v>7113</v>
      </c>
    </row>
    <row r="988" spans="1:9" ht="57.6" x14ac:dyDescent="0.55000000000000004">
      <c r="A988" s="10" t="s">
        <v>4524</v>
      </c>
      <c r="B988" s="11" t="s">
        <v>984</v>
      </c>
      <c r="C988" s="11" t="s">
        <v>7101</v>
      </c>
      <c r="D988" s="11" t="s">
        <v>7102</v>
      </c>
      <c r="E988" s="11" t="s">
        <v>7105</v>
      </c>
      <c r="F988" s="11" t="s">
        <v>7106</v>
      </c>
      <c r="G988" s="11" t="s">
        <v>7107</v>
      </c>
      <c r="H988" s="11" t="s">
        <v>7110</v>
      </c>
      <c r="I988" s="11" t="s">
        <v>7113</v>
      </c>
    </row>
    <row r="989" spans="1:9" ht="72" x14ac:dyDescent="0.55000000000000004">
      <c r="A989" s="10" t="s">
        <v>4525</v>
      </c>
      <c r="B989" s="11" t="s">
        <v>985</v>
      </c>
      <c r="C989" s="11" t="s">
        <v>7101</v>
      </c>
      <c r="D989" s="11" t="s">
        <v>7102</v>
      </c>
      <c r="E989" s="11" t="s">
        <v>7105</v>
      </c>
      <c r="F989" s="11" t="s">
        <v>7106</v>
      </c>
      <c r="G989" s="11" t="s">
        <v>7107</v>
      </c>
      <c r="H989" s="11" t="s">
        <v>7110</v>
      </c>
      <c r="I989" s="11" t="s">
        <v>7113</v>
      </c>
    </row>
    <row r="990" spans="1:9" ht="72" x14ac:dyDescent="0.55000000000000004">
      <c r="A990" s="10" t="s">
        <v>4526</v>
      </c>
      <c r="B990" s="11" t="s">
        <v>986</v>
      </c>
      <c r="C990" s="11" t="s">
        <v>7101</v>
      </c>
      <c r="D990" s="11" t="s">
        <v>7102</v>
      </c>
      <c r="E990" s="11" t="s">
        <v>7105</v>
      </c>
      <c r="F990" s="11" t="s">
        <v>7106</v>
      </c>
      <c r="G990" s="11" t="s">
        <v>7107</v>
      </c>
      <c r="H990" s="11" t="s">
        <v>7110</v>
      </c>
      <c r="I990" s="11" t="s">
        <v>7113</v>
      </c>
    </row>
    <row r="991" spans="1:9" ht="72" x14ac:dyDescent="0.55000000000000004">
      <c r="A991" s="10" t="s">
        <v>4527</v>
      </c>
      <c r="B991" s="11" t="s">
        <v>987</v>
      </c>
      <c r="C991" s="11" t="s">
        <v>7101</v>
      </c>
      <c r="D991" s="11" t="s">
        <v>7102</v>
      </c>
      <c r="E991" s="11" t="s">
        <v>7105</v>
      </c>
      <c r="F991" s="11" t="s">
        <v>7106</v>
      </c>
      <c r="G991" s="11" t="s">
        <v>7107</v>
      </c>
      <c r="H991" s="11" t="s">
        <v>7110</v>
      </c>
      <c r="I991" s="11" t="s">
        <v>7113</v>
      </c>
    </row>
    <row r="992" spans="1:9" ht="57.6" x14ac:dyDescent="0.55000000000000004">
      <c r="A992" s="10" t="s">
        <v>4528</v>
      </c>
      <c r="B992" s="11" t="s">
        <v>988</v>
      </c>
      <c r="C992" s="11" t="s">
        <v>7101</v>
      </c>
      <c r="D992" s="11" t="s">
        <v>7102</v>
      </c>
      <c r="E992" s="11" t="s">
        <v>7105</v>
      </c>
      <c r="F992" s="11" t="s">
        <v>7106</v>
      </c>
      <c r="G992" s="11" t="s">
        <v>7107</v>
      </c>
      <c r="H992" s="11" t="s">
        <v>7110</v>
      </c>
      <c r="I992" s="11" t="s">
        <v>7113</v>
      </c>
    </row>
    <row r="993" spans="1:9" ht="43.2" x14ac:dyDescent="0.55000000000000004">
      <c r="A993" s="10" t="s">
        <v>4529</v>
      </c>
      <c r="B993" s="11" t="s">
        <v>989</v>
      </c>
      <c r="C993" s="11" t="s">
        <v>7101</v>
      </c>
      <c r="D993" s="11" t="s">
        <v>7102</v>
      </c>
      <c r="E993" s="11" t="s">
        <v>7105</v>
      </c>
      <c r="F993" s="11" t="s">
        <v>7106</v>
      </c>
      <c r="G993" s="11" t="s">
        <v>7107</v>
      </c>
      <c r="H993" s="11" t="s">
        <v>7110</v>
      </c>
      <c r="I993" s="11" t="s">
        <v>7113</v>
      </c>
    </row>
    <row r="994" spans="1:9" ht="86.4" x14ac:dyDescent="0.55000000000000004">
      <c r="A994" s="10" t="s">
        <v>4530</v>
      </c>
      <c r="B994" s="11" t="s">
        <v>990</v>
      </c>
      <c r="C994" s="11" t="s">
        <v>7101</v>
      </c>
      <c r="D994" s="11" t="s">
        <v>7102</v>
      </c>
      <c r="E994" s="11" t="s">
        <v>7105</v>
      </c>
      <c r="F994" s="11" t="s">
        <v>7106</v>
      </c>
      <c r="G994" s="11" t="s">
        <v>7107</v>
      </c>
      <c r="H994" s="11" t="s">
        <v>7110</v>
      </c>
      <c r="I994" s="11" t="s">
        <v>7113</v>
      </c>
    </row>
    <row r="995" spans="1:9" ht="86.4" x14ac:dyDescent="0.55000000000000004">
      <c r="A995" s="10" t="s">
        <v>4531</v>
      </c>
      <c r="B995" s="11" t="s">
        <v>991</v>
      </c>
      <c r="C995" s="11" t="s">
        <v>7101</v>
      </c>
      <c r="D995" s="11" t="s">
        <v>7102</v>
      </c>
      <c r="E995" s="11" t="s">
        <v>7105</v>
      </c>
      <c r="F995" s="11" t="s">
        <v>7106</v>
      </c>
      <c r="G995" s="11" t="s">
        <v>7107</v>
      </c>
      <c r="H995" s="11" t="s">
        <v>7110</v>
      </c>
      <c r="I995" s="11" t="s">
        <v>7113</v>
      </c>
    </row>
    <row r="996" spans="1:9" ht="57.6" x14ac:dyDescent="0.55000000000000004">
      <c r="A996" s="10" t="s">
        <v>4532</v>
      </c>
      <c r="B996" s="11" t="s">
        <v>992</v>
      </c>
      <c r="C996" s="11" t="s">
        <v>7101</v>
      </c>
      <c r="D996" s="11" t="s">
        <v>7102</v>
      </c>
      <c r="E996" s="11" t="s">
        <v>7105</v>
      </c>
      <c r="F996" s="11" t="s">
        <v>7106</v>
      </c>
      <c r="G996" s="11" t="s">
        <v>7107</v>
      </c>
      <c r="H996" s="11" t="s">
        <v>7110</v>
      </c>
      <c r="I996" s="11" t="s">
        <v>7113</v>
      </c>
    </row>
    <row r="997" spans="1:9" ht="57.6" x14ac:dyDescent="0.55000000000000004">
      <c r="A997" s="10" t="s">
        <v>4533</v>
      </c>
      <c r="B997" s="11" t="s">
        <v>993</v>
      </c>
      <c r="C997" s="11" t="s">
        <v>7101</v>
      </c>
      <c r="D997" s="11" t="s">
        <v>7102</v>
      </c>
      <c r="E997" s="11" t="s">
        <v>7105</v>
      </c>
      <c r="F997" s="11" t="s">
        <v>7106</v>
      </c>
      <c r="G997" s="11" t="s">
        <v>7107</v>
      </c>
      <c r="H997" s="11" t="s">
        <v>7110</v>
      </c>
      <c r="I997" s="11" t="s">
        <v>7113</v>
      </c>
    </row>
    <row r="998" spans="1:9" ht="72" x14ac:dyDescent="0.55000000000000004">
      <c r="A998" s="10" t="s">
        <v>4534</v>
      </c>
      <c r="B998" s="11" t="s">
        <v>994</v>
      </c>
      <c r="C998" s="11" t="s">
        <v>7101</v>
      </c>
      <c r="D998" s="11" t="s">
        <v>7102</v>
      </c>
      <c r="E998" s="11" t="s">
        <v>7105</v>
      </c>
      <c r="F998" s="11" t="s">
        <v>7106</v>
      </c>
      <c r="G998" s="11" t="s">
        <v>7107</v>
      </c>
      <c r="H998" s="11" t="s">
        <v>7110</v>
      </c>
      <c r="I998" s="11" t="s">
        <v>7113</v>
      </c>
    </row>
    <row r="999" spans="1:9" ht="57.6" x14ac:dyDescent="0.55000000000000004">
      <c r="A999" s="10" t="s">
        <v>4535</v>
      </c>
      <c r="B999" s="11" t="s">
        <v>995</v>
      </c>
      <c r="C999" s="11" t="s">
        <v>7101</v>
      </c>
      <c r="D999" s="11" t="s">
        <v>7102</v>
      </c>
      <c r="E999" s="11" t="s">
        <v>7105</v>
      </c>
      <c r="F999" s="11" t="s">
        <v>7106</v>
      </c>
      <c r="G999" s="11" t="s">
        <v>7107</v>
      </c>
      <c r="H999" s="11" t="s">
        <v>7110</v>
      </c>
      <c r="I999" s="11" t="s">
        <v>7113</v>
      </c>
    </row>
    <row r="1000" spans="1:9" ht="57.6" x14ac:dyDescent="0.55000000000000004">
      <c r="A1000" s="10" t="s">
        <v>4536</v>
      </c>
      <c r="B1000" s="11" t="s">
        <v>996</v>
      </c>
      <c r="C1000" s="11" t="s">
        <v>7101</v>
      </c>
      <c r="D1000" s="11" t="s">
        <v>7102</v>
      </c>
      <c r="E1000" s="11" t="s">
        <v>7105</v>
      </c>
      <c r="F1000" s="11" t="s">
        <v>7106</v>
      </c>
      <c r="G1000" s="11" t="s">
        <v>7107</v>
      </c>
      <c r="H1000" s="11" t="s">
        <v>7110</v>
      </c>
      <c r="I1000" s="11" t="s">
        <v>7113</v>
      </c>
    </row>
    <row r="1001" spans="1:9" ht="72" x14ac:dyDescent="0.55000000000000004">
      <c r="A1001" s="10" t="s">
        <v>4537</v>
      </c>
      <c r="B1001" s="11" t="s">
        <v>997</v>
      </c>
      <c r="C1001" s="11" t="s">
        <v>7101</v>
      </c>
      <c r="D1001" s="11" t="s">
        <v>7102</v>
      </c>
      <c r="E1001" s="11" t="s">
        <v>7105</v>
      </c>
      <c r="F1001" s="11" t="s">
        <v>7106</v>
      </c>
      <c r="G1001" s="11" t="s">
        <v>7107</v>
      </c>
      <c r="H1001" s="11" t="s">
        <v>7110</v>
      </c>
      <c r="I1001" s="11" t="s">
        <v>7113</v>
      </c>
    </row>
    <row r="1002" spans="1:9" ht="86.4" x14ac:dyDescent="0.55000000000000004">
      <c r="A1002" s="10" t="s">
        <v>4538</v>
      </c>
      <c r="B1002" s="11" t="s">
        <v>998</v>
      </c>
      <c r="C1002" s="11" t="s">
        <v>7101</v>
      </c>
      <c r="D1002" s="11" t="s">
        <v>7102</v>
      </c>
      <c r="E1002" s="11" t="s">
        <v>7105</v>
      </c>
      <c r="F1002" s="11" t="s">
        <v>7106</v>
      </c>
      <c r="G1002" s="11" t="s">
        <v>7107</v>
      </c>
      <c r="H1002" s="11" t="s">
        <v>7110</v>
      </c>
      <c r="I1002" s="11" t="s">
        <v>7113</v>
      </c>
    </row>
    <row r="1003" spans="1:9" ht="72" x14ac:dyDescent="0.55000000000000004">
      <c r="A1003" s="10" t="s">
        <v>4539</v>
      </c>
      <c r="B1003" s="11" t="s">
        <v>999</v>
      </c>
      <c r="C1003" s="11" t="s">
        <v>7101</v>
      </c>
      <c r="D1003" s="11" t="s">
        <v>7102</v>
      </c>
      <c r="E1003" s="11" t="s">
        <v>7105</v>
      </c>
      <c r="F1003" s="11" t="s">
        <v>7106</v>
      </c>
      <c r="G1003" s="11" t="s">
        <v>7107</v>
      </c>
      <c r="H1003" s="11" t="s">
        <v>7110</v>
      </c>
      <c r="I1003" s="11" t="s">
        <v>7113</v>
      </c>
    </row>
    <row r="1004" spans="1:9" ht="86.4" x14ac:dyDescent="0.55000000000000004">
      <c r="A1004" s="10" t="s">
        <v>4540</v>
      </c>
      <c r="B1004" s="11" t="s">
        <v>1000</v>
      </c>
      <c r="C1004" s="11" t="s">
        <v>7101</v>
      </c>
      <c r="D1004" s="11" t="s">
        <v>7102</v>
      </c>
      <c r="E1004" s="11" t="s">
        <v>7105</v>
      </c>
      <c r="F1004" s="11" t="s">
        <v>7106</v>
      </c>
      <c r="G1004" s="11" t="s">
        <v>7107</v>
      </c>
      <c r="H1004" s="11" t="s">
        <v>7110</v>
      </c>
      <c r="I1004" s="11" t="s">
        <v>7113</v>
      </c>
    </row>
    <row r="1005" spans="1:9" ht="72" x14ac:dyDescent="0.55000000000000004">
      <c r="A1005" s="10" t="s">
        <v>4541</v>
      </c>
      <c r="B1005" s="11" t="s">
        <v>1001</v>
      </c>
      <c r="C1005" s="11" t="s">
        <v>7101</v>
      </c>
      <c r="D1005" s="11" t="s">
        <v>7102</v>
      </c>
      <c r="E1005" s="11" t="s">
        <v>7105</v>
      </c>
      <c r="F1005" s="11" t="s">
        <v>7106</v>
      </c>
      <c r="G1005" s="11" t="s">
        <v>7107</v>
      </c>
      <c r="H1005" s="11" t="s">
        <v>7110</v>
      </c>
      <c r="I1005" s="11" t="s">
        <v>7113</v>
      </c>
    </row>
    <row r="1006" spans="1:9" ht="43.2" x14ac:dyDescent="0.55000000000000004">
      <c r="A1006" s="10" t="s">
        <v>4542</v>
      </c>
      <c r="B1006" s="11" t="s">
        <v>1002</v>
      </c>
      <c r="C1006" s="11" t="s">
        <v>7101</v>
      </c>
      <c r="D1006" s="11" t="s">
        <v>7102</v>
      </c>
      <c r="E1006" s="11" t="s">
        <v>7105</v>
      </c>
      <c r="F1006" s="11" t="s">
        <v>7106</v>
      </c>
      <c r="G1006" s="11" t="s">
        <v>7107</v>
      </c>
      <c r="H1006" s="11" t="s">
        <v>7110</v>
      </c>
      <c r="I1006" s="11" t="s">
        <v>7113</v>
      </c>
    </row>
    <row r="1007" spans="1:9" ht="57.6" x14ac:dyDescent="0.55000000000000004">
      <c r="A1007" s="10" t="s">
        <v>4543</v>
      </c>
      <c r="B1007" s="11" t="s">
        <v>1003</v>
      </c>
      <c r="C1007" s="11" t="s">
        <v>7101</v>
      </c>
      <c r="D1007" s="11" t="s">
        <v>7102</v>
      </c>
      <c r="E1007" s="11" t="s">
        <v>7105</v>
      </c>
      <c r="F1007" s="11" t="s">
        <v>7106</v>
      </c>
      <c r="G1007" s="11" t="s">
        <v>7107</v>
      </c>
      <c r="H1007" s="11" t="s">
        <v>7110</v>
      </c>
      <c r="I1007" s="11" t="s">
        <v>7113</v>
      </c>
    </row>
    <row r="1008" spans="1:9" ht="72" x14ac:dyDescent="0.55000000000000004">
      <c r="A1008" s="10" t="s">
        <v>4544</v>
      </c>
      <c r="B1008" s="11" t="s">
        <v>1004</v>
      </c>
      <c r="C1008" s="11" t="s">
        <v>7101</v>
      </c>
      <c r="D1008" s="11" t="s">
        <v>7102</v>
      </c>
      <c r="E1008" s="11" t="s">
        <v>7105</v>
      </c>
      <c r="F1008" s="11" t="s">
        <v>7106</v>
      </c>
      <c r="G1008" s="11" t="s">
        <v>7107</v>
      </c>
      <c r="H1008" s="11" t="s">
        <v>7110</v>
      </c>
      <c r="I1008" s="11" t="s">
        <v>7113</v>
      </c>
    </row>
    <row r="1009" spans="1:9" ht="72" x14ac:dyDescent="0.55000000000000004">
      <c r="A1009" s="10" t="s">
        <v>4545</v>
      </c>
      <c r="B1009" s="11" t="s">
        <v>1005</v>
      </c>
      <c r="C1009" s="11" t="s">
        <v>7101</v>
      </c>
      <c r="D1009" s="11" t="s">
        <v>7102</v>
      </c>
      <c r="E1009" s="11" t="s">
        <v>7105</v>
      </c>
      <c r="F1009" s="11" t="s">
        <v>7106</v>
      </c>
      <c r="G1009" s="11" t="s">
        <v>7107</v>
      </c>
      <c r="H1009" s="11" t="s">
        <v>7110</v>
      </c>
      <c r="I1009" s="11" t="s">
        <v>7113</v>
      </c>
    </row>
    <row r="1010" spans="1:9" ht="57.6" x14ac:dyDescent="0.55000000000000004">
      <c r="A1010" s="10" t="s">
        <v>4546</v>
      </c>
      <c r="B1010" s="11" t="s">
        <v>1006</v>
      </c>
      <c r="C1010" s="11" t="s">
        <v>7101</v>
      </c>
      <c r="D1010" s="11" t="s">
        <v>7102</v>
      </c>
      <c r="E1010" s="11" t="s">
        <v>7105</v>
      </c>
      <c r="F1010" s="11" t="s">
        <v>7106</v>
      </c>
      <c r="G1010" s="11" t="s">
        <v>7107</v>
      </c>
      <c r="H1010" s="11" t="s">
        <v>7110</v>
      </c>
      <c r="I1010" s="11" t="s">
        <v>7113</v>
      </c>
    </row>
    <row r="1011" spans="1:9" ht="43.2" x14ac:dyDescent="0.55000000000000004">
      <c r="A1011" s="10" t="s">
        <v>4547</v>
      </c>
      <c r="B1011" s="11" t="s">
        <v>1007</v>
      </c>
      <c r="C1011" s="11" t="s">
        <v>7101</v>
      </c>
      <c r="D1011" s="11" t="s">
        <v>7102</v>
      </c>
      <c r="E1011" s="11" t="s">
        <v>7105</v>
      </c>
      <c r="F1011" s="11" t="s">
        <v>7106</v>
      </c>
      <c r="G1011" s="11" t="s">
        <v>7107</v>
      </c>
      <c r="H1011" s="11" t="s">
        <v>7110</v>
      </c>
      <c r="I1011" s="11" t="s">
        <v>7113</v>
      </c>
    </row>
    <row r="1012" spans="1:9" ht="72" x14ac:dyDescent="0.55000000000000004">
      <c r="A1012" s="10" t="s">
        <v>4548</v>
      </c>
      <c r="B1012" s="11" t="s">
        <v>1008</v>
      </c>
      <c r="C1012" s="11" t="s">
        <v>7101</v>
      </c>
      <c r="D1012" s="11" t="s">
        <v>7102</v>
      </c>
      <c r="E1012" s="11" t="s">
        <v>7105</v>
      </c>
      <c r="F1012" s="11" t="s">
        <v>7106</v>
      </c>
      <c r="G1012" s="11" t="s">
        <v>7107</v>
      </c>
      <c r="H1012" s="11" t="s">
        <v>7110</v>
      </c>
      <c r="I1012" s="11" t="s">
        <v>7113</v>
      </c>
    </row>
    <row r="1013" spans="1:9" ht="86.4" x14ac:dyDescent="0.55000000000000004">
      <c r="A1013" s="10" t="s">
        <v>4549</v>
      </c>
      <c r="B1013" s="11" t="s">
        <v>1009</v>
      </c>
      <c r="C1013" s="11" t="s">
        <v>7101</v>
      </c>
      <c r="D1013" s="11" t="s">
        <v>7102</v>
      </c>
      <c r="E1013" s="11" t="s">
        <v>7105</v>
      </c>
      <c r="F1013" s="11" t="s">
        <v>7106</v>
      </c>
      <c r="G1013" s="11" t="s">
        <v>7107</v>
      </c>
      <c r="H1013" s="11" t="s">
        <v>7110</v>
      </c>
      <c r="I1013" s="11" t="s">
        <v>7113</v>
      </c>
    </row>
    <row r="1014" spans="1:9" ht="72" x14ac:dyDescent="0.55000000000000004">
      <c r="A1014" s="10" t="s">
        <v>4550</v>
      </c>
      <c r="B1014" s="11" t="s">
        <v>1010</v>
      </c>
      <c r="C1014" s="11" t="s">
        <v>7101</v>
      </c>
      <c r="D1014" s="11" t="s">
        <v>7102</v>
      </c>
      <c r="E1014" s="11" t="s">
        <v>7105</v>
      </c>
      <c r="F1014" s="11" t="s">
        <v>7106</v>
      </c>
      <c r="G1014" s="11" t="s">
        <v>7107</v>
      </c>
      <c r="H1014" s="11" t="s">
        <v>7110</v>
      </c>
      <c r="I1014" s="11" t="s">
        <v>7113</v>
      </c>
    </row>
    <row r="1015" spans="1:9" ht="57.6" x14ac:dyDescent="0.55000000000000004">
      <c r="A1015" s="10" t="s">
        <v>4551</v>
      </c>
      <c r="B1015" s="11" t="s">
        <v>1011</v>
      </c>
      <c r="C1015" s="11" t="s">
        <v>7101</v>
      </c>
      <c r="D1015" s="11" t="s">
        <v>7102</v>
      </c>
      <c r="E1015" s="11" t="s">
        <v>7105</v>
      </c>
      <c r="F1015" s="11" t="s">
        <v>7106</v>
      </c>
      <c r="G1015" s="11" t="s">
        <v>7107</v>
      </c>
      <c r="H1015" s="11" t="s">
        <v>7110</v>
      </c>
      <c r="I1015" s="11" t="s">
        <v>7113</v>
      </c>
    </row>
    <row r="1016" spans="1:9" ht="86.4" x14ac:dyDescent="0.55000000000000004">
      <c r="A1016" s="10" t="s">
        <v>4552</v>
      </c>
      <c r="B1016" s="11" t="s">
        <v>1012</v>
      </c>
      <c r="C1016" s="11" t="s">
        <v>7101</v>
      </c>
      <c r="D1016" s="11" t="s">
        <v>7102</v>
      </c>
      <c r="E1016" s="11" t="s">
        <v>7105</v>
      </c>
      <c r="F1016" s="11" t="s">
        <v>7106</v>
      </c>
      <c r="G1016" s="11" t="s">
        <v>7107</v>
      </c>
      <c r="H1016" s="11" t="s">
        <v>7110</v>
      </c>
      <c r="I1016" s="11" t="s">
        <v>7113</v>
      </c>
    </row>
    <row r="1017" spans="1:9" ht="43.2" x14ac:dyDescent="0.55000000000000004">
      <c r="A1017" s="10" t="s">
        <v>4553</v>
      </c>
      <c r="B1017" s="11" t="s">
        <v>1013</v>
      </c>
      <c r="C1017" s="11" t="s">
        <v>7101</v>
      </c>
      <c r="D1017" s="11" t="s">
        <v>7102</v>
      </c>
      <c r="E1017" s="11" t="s">
        <v>7105</v>
      </c>
      <c r="F1017" s="11" t="s">
        <v>7106</v>
      </c>
      <c r="G1017" s="11" t="s">
        <v>7107</v>
      </c>
      <c r="H1017" s="11" t="s">
        <v>7110</v>
      </c>
      <c r="I1017" s="11" t="s">
        <v>7113</v>
      </c>
    </row>
    <row r="1018" spans="1:9" ht="72" x14ac:dyDescent="0.55000000000000004">
      <c r="A1018" s="10" t="s">
        <v>4554</v>
      </c>
      <c r="B1018" s="11" t="s">
        <v>1014</v>
      </c>
      <c r="C1018" s="11" t="s">
        <v>7101</v>
      </c>
      <c r="D1018" s="11" t="s">
        <v>7102</v>
      </c>
      <c r="E1018" s="11" t="s">
        <v>7105</v>
      </c>
      <c r="F1018" s="11" t="s">
        <v>7106</v>
      </c>
      <c r="G1018" s="11" t="s">
        <v>7107</v>
      </c>
      <c r="H1018" s="11" t="s">
        <v>7110</v>
      </c>
      <c r="I1018" s="11" t="s">
        <v>7113</v>
      </c>
    </row>
    <row r="1019" spans="1:9" ht="86.4" x14ac:dyDescent="0.55000000000000004">
      <c r="A1019" s="10" t="s">
        <v>4555</v>
      </c>
      <c r="B1019" s="11" t="s">
        <v>1015</v>
      </c>
      <c r="C1019" s="11" t="s">
        <v>7101</v>
      </c>
      <c r="D1019" s="11" t="s">
        <v>7102</v>
      </c>
      <c r="E1019" s="11" t="s">
        <v>7105</v>
      </c>
      <c r="F1019" s="11" t="s">
        <v>7106</v>
      </c>
      <c r="G1019" s="11" t="s">
        <v>7107</v>
      </c>
      <c r="H1019" s="11" t="s">
        <v>7110</v>
      </c>
      <c r="I1019" s="11" t="s">
        <v>7113</v>
      </c>
    </row>
    <row r="1020" spans="1:9" ht="86.4" x14ac:dyDescent="0.55000000000000004">
      <c r="A1020" s="10" t="s">
        <v>4556</v>
      </c>
      <c r="B1020" s="11" t="s">
        <v>1016</v>
      </c>
      <c r="C1020" s="11" t="s">
        <v>7101</v>
      </c>
      <c r="D1020" s="11" t="s">
        <v>7102</v>
      </c>
      <c r="E1020" s="11" t="s">
        <v>7105</v>
      </c>
      <c r="F1020" s="11" t="s">
        <v>7106</v>
      </c>
      <c r="G1020" s="11" t="s">
        <v>7107</v>
      </c>
      <c r="H1020" s="11" t="s">
        <v>7110</v>
      </c>
      <c r="I1020" s="11" t="s">
        <v>7113</v>
      </c>
    </row>
    <row r="1021" spans="1:9" ht="86.4" x14ac:dyDescent="0.55000000000000004">
      <c r="A1021" s="10" t="s">
        <v>4557</v>
      </c>
      <c r="B1021" s="11" t="s">
        <v>1017</v>
      </c>
      <c r="C1021" s="11" t="s">
        <v>7101</v>
      </c>
      <c r="D1021" s="11" t="s">
        <v>7102</v>
      </c>
      <c r="E1021" s="11" t="s">
        <v>7105</v>
      </c>
      <c r="F1021" s="11" t="s">
        <v>7106</v>
      </c>
      <c r="G1021" s="11" t="s">
        <v>7107</v>
      </c>
      <c r="H1021" s="11" t="s">
        <v>7110</v>
      </c>
      <c r="I1021" s="11" t="s">
        <v>7113</v>
      </c>
    </row>
    <row r="1022" spans="1:9" ht="72" x14ac:dyDescent="0.55000000000000004">
      <c r="A1022" s="10" t="s">
        <v>4558</v>
      </c>
      <c r="B1022" s="11" t="s">
        <v>1018</v>
      </c>
      <c r="C1022" s="11" t="s">
        <v>7101</v>
      </c>
      <c r="D1022" s="11" t="s">
        <v>7102</v>
      </c>
      <c r="E1022" s="11" t="s">
        <v>7105</v>
      </c>
      <c r="F1022" s="11" t="s">
        <v>7106</v>
      </c>
      <c r="G1022" s="11" t="s">
        <v>7107</v>
      </c>
      <c r="H1022" s="11" t="s">
        <v>7110</v>
      </c>
      <c r="I1022" s="11" t="s">
        <v>7113</v>
      </c>
    </row>
    <row r="1023" spans="1:9" ht="100.8" x14ac:dyDescent="0.55000000000000004">
      <c r="A1023" s="10" t="s">
        <v>4559</v>
      </c>
      <c r="B1023" s="11" t="s">
        <v>1019</v>
      </c>
      <c r="C1023" s="11" t="s">
        <v>7101</v>
      </c>
      <c r="D1023" s="11" t="s">
        <v>7102</v>
      </c>
      <c r="E1023" s="11" t="s">
        <v>7105</v>
      </c>
      <c r="F1023" s="11" t="s">
        <v>7106</v>
      </c>
      <c r="G1023" s="11" t="s">
        <v>7107</v>
      </c>
      <c r="H1023" s="11" t="s">
        <v>7110</v>
      </c>
      <c r="I1023" s="11" t="s">
        <v>7113</v>
      </c>
    </row>
    <row r="1024" spans="1:9" ht="72" x14ac:dyDescent="0.55000000000000004">
      <c r="A1024" s="10" t="s">
        <v>4560</v>
      </c>
      <c r="B1024" s="11" t="s">
        <v>1020</v>
      </c>
      <c r="C1024" s="11" t="s">
        <v>7101</v>
      </c>
      <c r="D1024" s="11" t="s">
        <v>7102</v>
      </c>
      <c r="E1024" s="11" t="s">
        <v>7105</v>
      </c>
      <c r="F1024" s="11" t="s">
        <v>7106</v>
      </c>
      <c r="G1024" s="11" t="s">
        <v>7107</v>
      </c>
      <c r="H1024" s="11" t="s">
        <v>7110</v>
      </c>
      <c r="I1024" s="11" t="s">
        <v>7113</v>
      </c>
    </row>
    <row r="1025" spans="1:9" ht="86.4" x14ac:dyDescent="0.55000000000000004">
      <c r="A1025" s="10" t="s">
        <v>4561</v>
      </c>
      <c r="B1025" s="11" t="s">
        <v>1021</v>
      </c>
      <c r="C1025" s="11" t="s">
        <v>7101</v>
      </c>
      <c r="D1025" s="11" t="s">
        <v>7102</v>
      </c>
      <c r="E1025" s="11" t="s">
        <v>7105</v>
      </c>
      <c r="F1025" s="11" t="s">
        <v>7106</v>
      </c>
      <c r="G1025" s="11" t="s">
        <v>7107</v>
      </c>
      <c r="H1025" s="11" t="s">
        <v>7110</v>
      </c>
      <c r="I1025" s="11" t="s">
        <v>7113</v>
      </c>
    </row>
    <row r="1026" spans="1:9" ht="86.4" x14ac:dyDescent="0.55000000000000004">
      <c r="A1026" s="10" t="s">
        <v>4562</v>
      </c>
      <c r="B1026" s="11" t="s">
        <v>1022</v>
      </c>
      <c r="C1026" s="11" t="s">
        <v>7101</v>
      </c>
      <c r="D1026" s="11" t="s">
        <v>7102</v>
      </c>
      <c r="E1026" s="11" t="s">
        <v>7105</v>
      </c>
      <c r="F1026" s="11" t="s">
        <v>7106</v>
      </c>
      <c r="G1026" s="11" t="s">
        <v>7107</v>
      </c>
      <c r="H1026" s="11" t="s">
        <v>7110</v>
      </c>
      <c r="I1026" s="11" t="s">
        <v>7113</v>
      </c>
    </row>
    <row r="1027" spans="1:9" ht="100.8" x14ac:dyDescent="0.55000000000000004">
      <c r="A1027" s="10" t="s">
        <v>4563</v>
      </c>
      <c r="B1027" s="11" t="s">
        <v>1023</v>
      </c>
      <c r="C1027" s="11" t="s">
        <v>7101</v>
      </c>
      <c r="D1027" s="11" t="s">
        <v>7102</v>
      </c>
      <c r="E1027" s="11" t="s">
        <v>7105</v>
      </c>
      <c r="F1027" s="11" t="s">
        <v>7106</v>
      </c>
      <c r="G1027" s="11" t="s">
        <v>7107</v>
      </c>
      <c r="H1027" s="11" t="s">
        <v>7110</v>
      </c>
      <c r="I1027" s="11" t="s">
        <v>7113</v>
      </c>
    </row>
    <row r="1028" spans="1:9" ht="86.4" x14ac:dyDescent="0.55000000000000004">
      <c r="A1028" s="10" t="s">
        <v>4564</v>
      </c>
      <c r="B1028" s="11" t="s">
        <v>1024</v>
      </c>
      <c r="C1028" s="11" t="s">
        <v>7101</v>
      </c>
      <c r="D1028" s="11" t="s">
        <v>7102</v>
      </c>
      <c r="E1028" s="11" t="s">
        <v>7105</v>
      </c>
      <c r="F1028" s="11" t="s">
        <v>7106</v>
      </c>
      <c r="G1028" s="11" t="s">
        <v>7107</v>
      </c>
      <c r="H1028" s="11" t="s">
        <v>7110</v>
      </c>
      <c r="I1028" s="11" t="s">
        <v>7113</v>
      </c>
    </row>
    <row r="1029" spans="1:9" ht="72" x14ac:dyDescent="0.55000000000000004">
      <c r="A1029" s="10" t="s">
        <v>4565</v>
      </c>
      <c r="B1029" s="11" t="s">
        <v>1025</v>
      </c>
      <c r="C1029" s="11" t="s">
        <v>7101</v>
      </c>
      <c r="D1029" s="11" t="s">
        <v>7102</v>
      </c>
      <c r="E1029" s="11" t="s">
        <v>7105</v>
      </c>
      <c r="F1029" s="11" t="s">
        <v>7106</v>
      </c>
      <c r="G1029" s="11" t="s">
        <v>7107</v>
      </c>
      <c r="H1029" s="11" t="s">
        <v>7110</v>
      </c>
      <c r="I1029" s="11" t="s">
        <v>7113</v>
      </c>
    </row>
    <row r="1030" spans="1:9" ht="100.8" x14ac:dyDescent="0.55000000000000004">
      <c r="A1030" s="10" t="s">
        <v>4566</v>
      </c>
      <c r="B1030" s="11" t="s">
        <v>1026</v>
      </c>
      <c r="C1030" s="11" t="s">
        <v>7101</v>
      </c>
      <c r="D1030" s="11" t="s">
        <v>7102</v>
      </c>
      <c r="E1030" s="11" t="s">
        <v>7105</v>
      </c>
      <c r="F1030" s="11" t="s">
        <v>7106</v>
      </c>
      <c r="G1030" s="11" t="s">
        <v>7107</v>
      </c>
      <c r="H1030" s="11" t="s">
        <v>7108</v>
      </c>
      <c r="I1030" s="11" t="s">
        <v>7113</v>
      </c>
    </row>
    <row r="1031" spans="1:9" ht="86.4" x14ac:dyDescent="0.55000000000000004">
      <c r="A1031" s="10" t="s">
        <v>4567</v>
      </c>
      <c r="B1031" s="11" t="s">
        <v>1027</v>
      </c>
      <c r="C1031" s="11" t="s">
        <v>7101</v>
      </c>
      <c r="D1031" s="11" t="s">
        <v>7102</v>
      </c>
      <c r="E1031" s="11" t="s">
        <v>7105</v>
      </c>
      <c r="F1031" s="11" t="s">
        <v>7106</v>
      </c>
      <c r="G1031" s="11" t="s">
        <v>7107</v>
      </c>
      <c r="H1031" s="11" t="s">
        <v>7110</v>
      </c>
      <c r="I1031" s="11" t="s">
        <v>7113</v>
      </c>
    </row>
    <row r="1032" spans="1:9" ht="72" x14ac:dyDescent="0.55000000000000004">
      <c r="A1032" s="10" t="s">
        <v>4568</v>
      </c>
      <c r="B1032" s="11" t="s">
        <v>1028</v>
      </c>
      <c r="C1032" s="11" t="s">
        <v>7101</v>
      </c>
      <c r="D1032" s="11" t="s">
        <v>7102</v>
      </c>
      <c r="E1032" s="11" t="s">
        <v>7105</v>
      </c>
      <c r="F1032" s="11" t="s">
        <v>7106</v>
      </c>
      <c r="G1032" s="11" t="s">
        <v>7107</v>
      </c>
      <c r="H1032" s="11" t="s">
        <v>7110</v>
      </c>
      <c r="I1032" s="11" t="s">
        <v>7113</v>
      </c>
    </row>
    <row r="1033" spans="1:9" ht="100.8" x14ac:dyDescent="0.55000000000000004">
      <c r="A1033" s="10" t="s">
        <v>4569</v>
      </c>
      <c r="B1033" s="11" t="s">
        <v>1029</v>
      </c>
      <c r="C1033" s="11" t="s">
        <v>7101</v>
      </c>
      <c r="D1033" s="11" t="s">
        <v>7102</v>
      </c>
      <c r="E1033" s="11" t="s">
        <v>7105</v>
      </c>
      <c r="F1033" s="11" t="s">
        <v>7106</v>
      </c>
      <c r="G1033" s="11" t="s">
        <v>7107</v>
      </c>
      <c r="H1033" s="11" t="s">
        <v>7108</v>
      </c>
      <c r="I1033" s="11" t="s">
        <v>7113</v>
      </c>
    </row>
    <row r="1034" spans="1:9" ht="72" x14ac:dyDescent="0.55000000000000004">
      <c r="A1034" s="10" t="s">
        <v>4570</v>
      </c>
      <c r="B1034" s="11" t="s">
        <v>1030</v>
      </c>
      <c r="C1034" s="11" t="s">
        <v>7101</v>
      </c>
      <c r="D1034" s="11" t="s">
        <v>7102</v>
      </c>
      <c r="E1034" s="11" t="s">
        <v>7105</v>
      </c>
      <c r="F1034" s="11" t="s">
        <v>7106</v>
      </c>
      <c r="G1034" s="11" t="s">
        <v>7107</v>
      </c>
      <c r="H1034" s="11" t="s">
        <v>7110</v>
      </c>
      <c r="I1034" s="11" t="s">
        <v>7113</v>
      </c>
    </row>
    <row r="1035" spans="1:9" ht="86.4" x14ac:dyDescent="0.55000000000000004">
      <c r="A1035" s="10" t="s">
        <v>4571</v>
      </c>
      <c r="B1035" s="11" t="s">
        <v>1031</v>
      </c>
      <c r="C1035" s="11" t="s">
        <v>7101</v>
      </c>
      <c r="D1035" s="11" t="s">
        <v>7102</v>
      </c>
      <c r="E1035" s="11" t="s">
        <v>7105</v>
      </c>
      <c r="F1035" s="11" t="s">
        <v>7106</v>
      </c>
      <c r="G1035" s="11" t="s">
        <v>7107</v>
      </c>
      <c r="H1035" s="11" t="s">
        <v>7110</v>
      </c>
      <c r="I1035" s="11" t="s">
        <v>7113</v>
      </c>
    </row>
    <row r="1036" spans="1:9" ht="100.8" x14ac:dyDescent="0.55000000000000004">
      <c r="A1036" s="10" t="s">
        <v>4572</v>
      </c>
      <c r="B1036" s="11" t="s">
        <v>1032</v>
      </c>
      <c r="C1036" s="11" t="s">
        <v>7101</v>
      </c>
      <c r="D1036" s="11" t="s">
        <v>7102</v>
      </c>
      <c r="E1036" s="11" t="s">
        <v>7105</v>
      </c>
      <c r="F1036" s="11" t="s">
        <v>7106</v>
      </c>
      <c r="G1036" s="11" t="s">
        <v>7107</v>
      </c>
      <c r="H1036" s="11" t="s">
        <v>7110</v>
      </c>
      <c r="I1036" s="11" t="s">
        <v>7113</v>
      </c>
    </row>
    <row r="1037" spans="1:9" ht="100.8" x14ac:dyDescent="0.55000000000000004">
      <c r="A1037" s="10" t="s">
        <v>4573</v>
      </c>
      <c r="B1037" s="11" t="s">
        <v>1033</v>
      </c>
      <c r="C1037" s="11" t="s">
        <v>7101</v>
      </c>
      <c r="D1037" s="11" t="s">
        <v>7102</v>
      </c>
      <c r="E1037" s="11" t="s">
        <v>7105</v>
      </c>
      <c r="F1037" s="11" t="s">
        <v>7106</v>
      </c>
      <c r="G1037" s="11" t="s">
        <v>7107</v>
      </c>
      <c r="H1037" s="11" t="s">
        <v>7110</v>
      </c>
      <c r="I1037" s="11" t="s">
        <v>7113</v>
      </c>
    </row>
    <row r="1038" spans="1:9" ht="72" x14ac:dyDescent="0.55000000000000004">
      <c r="A1038" s="10" t="s">
        <v>4574</v>
      </c>
      <c r="B1038" s="11" t="s">
        <v>1034</v>
      </c>
      <c r="C1038" s="11" t="s">
        <v>7101</v>
      </c>
      <c r="D1038" s="11" t="s">
        <v>7102</v>
      </c>
      <c r="E1038" s="11" t="s">
        <v>7105</v>
      </c>
      <c r="F1038" s="11" t="s">
        <v>7106</v>
      </c>
      <c r="G1038" s="11" t="s">
        <v>7107</v>
      </c>
      <c r="H1038" s="11" t="s">
        <v>7110</v>
      </c>
      <c r="I1038" s="11" t="s">
        <v>7113</v>
      </c>
    </row>
    <row r="1039" spans="1:9" ht="100.8" x14ac:dyDescent="0.55000000000000004">
      <c r="A1039" s="10" t="s">
        <v>4575</v>
      </c>
      <c r="B1039" s="11" t="s">
        <v>1035</v>
      </c>
      <c r="C1039" s="11" t="s">
        <v>7101</v>
      </c>
      <c r="D1039" s="11" t="s">
        <v>7102</v>
      </c>
      <c r="E1039" s="11" t="s">
        <v>7105</v>
      </c>
      <c r="F1039" s="11" t="s">
        <v>7106</v>
      </c>
      <c r="G1039" s="11" t="s">
        <v>7107</v>
      </c>
      <c r="H1039" s="11" t="s">
        <v>7110</v>
      </c>
      <c r="I1039" s="11" t="s">
        <v>7113</v>
      </c>
    </row>
    <row r="1040" spans="1:9" ht="72" x14ac:dyDescent="0.55000000000000004">
      <c r="A1040" s="10" t="s">
        <v>4576</v>
      </c>
      <c r="B1040" s="11" t="s">
        <v>1036</v>
      </c>
      <c r="C1040" s="11" t="s">
        <v>7101</v>
      </c>
      <c r="D1040" s="11" t="s">
        <v>7102</v>
      </c>
      <c r="E1040" s="11" t="s">
        <v>7105</v>
      </c>
      <c r="F1040" s="11" t="s">
        <v>7106</v>
      </c>
      <c r="G1040" s="11" t="s">
        <v>7107</v>
      </c>
      <c r="H1040" s="11" t="s">
        <v>7110</v>
      </c>
      <c r="I1040" s="11" t="s">
        <v>7113</v>
      </c>
    </row>
    <row r="1041" spans="1:9" ht="86.4" x14ac:dyDescent="0.55000000000000004">
      <c r="A1041" s="10" t="s">
        <v>4577</v>
      </c>
      <c r="B1041" s="11" t="s">
        <v>1037</v>
      </c>
      <c r="C1041" s="11" t="s">
        <v>7101</v>
      </c>
      <c r="D1041" s="11" t="s">
        <v>7102</v>
      </c>
      <c r="E1041" s="11" t="s">
        <v>7105</v>
      </c>
      <c r="F1041" s="11" t="s">
        <v>7106</v>
      </c>
      <c r="G1041" s="11" t="s">
        <v>7107</v>
      </c>
      <c r="H1041" s="11" t="s">
        <v>7110</v>
      </c>
      <c r="I1041" s="11" t="s">
        <v>7113</v>
      </c>
    </row>
    <row r="1042" spans="1:9" ht="100.8" x14ac:dyDescent="0.55000000000000004">
      <c r="A1042" s="10" t="s">
        <v>4578</v>
      </c>
      <c r="B1042" s="11" t="s">
        <v>1038</v>
      </c>
      <c r="C1042" s="11" t="s">
        <v>7101</v>
      </c>
      <c r="D1042" s="11" t="s">
        <v>7102</v>
      </c>
      <c r="E1042" s="11" t="s">
        <v>7105</v>
      </c>
      <c r="F1042" s="11" t="s">
        <v>7106</v>
      </c>
      <c r="G1042" s="11" t="s">
        <v>7107</v>
      </c>
      <c r="H1042" s="11" t="s">
        <v>7110</v>
      </c>
      <c r="I1042" s="11" t="s">
        <v>7113</v>
      </c>
    </row>
    <row r="1043" spans="1:9" ht="100.8" x14ac:dyDescent="0.55000000000000004">
      <c r="A1043" s="10" t="s">
        <v>4579</v>
      </c>
      <c r="B1043" s="11" t="s">
        <v>1039</v>
      </c>
      <c r="C1043" s="11" t="s">
        <v>7101</v>
      </c>
      <c r="D1043" s="11" t="s">
        <v>7102</v>
      </c>
      <c r="E1043" s="11" t="s">
        <v>7105</v>
      </c>
      <c r="F1043" s="11" t="s">
        <v>7106</v>
      </c>
      <c r="G1043" s="11" t="s">
        <v>7107</v>
      </c>
      <c r="H1043" s="11" t="s">
        <v>7110</v>
      </c>
      <c r="I1043" s="11" t="s">
        <v>7113</v>
      </c>
    </row>
    <row r="1044" spans="1:9" ht="100.8" x14ac:dyDescent="0.55000000000000004">
      <c r="A1044" s="10" t="s">
        <v>4580</v>
      </c>
      <c r="B1044" s="11" t="s">
        <v>1040</v>
      </c>
      <c r="C1044" s="11" t="s">
        <v>7101</v>
      </c>
      <c r="D1044" s="11" t="s">
        <v>7102</v>
      </c>
      <c r="E1044" s="11" t="s">
        <v>7105</v>
      </c>
      <c r="F1044" s="11" t="s">
        <v>7106</v>
      </c>
      <c r="G1044" s="11" t="s">
        <v>7107</v>
      </c>
      <c r="H1044" s="11" t="s">
        <v>7110</v>
      </c>
      <c r="I1044" s="11" t="s">
        <v>7113</v>
      </c>
    </row>
    <row r="1045" spans="1:9" ht="86.4" x14ac:dyDescent="0.55000000000000004">
      <c r="A1045" s="10" t="s">
        <v>4581</v>
      </c>
      <c r="B1045" s="11" t="s">
        <v>1041</v>
      </c>
      <c r="C1045" s="11" t="s">
        <v>7101</v>
      </c>
      <c r="D1045" s="11" t="s">
        <v>7102</v>
      </c>
      <c r="E1045" s="11" t="s">
        <v>7105</v>
      </c>
      <c r="F1045" s="11" t="s">
        <v>7106</v>
      </c>
      <c r="G1045" s="11" t="s">
        <v>7107</v>
      </c>
      <c r="H1045" s="11" t="s">
        <v>7110</v>
      </c>
      <c r="I1045" s="11" t="s">
        <v>7113</v>
      </c>
    </row>
    <row r="1046" spans="1:9" ht="100.8" x14ac:dyDescent="0.55000000000000004">
      <c r="A1046" s="10" t="s">
        <v>4582</v>
      </c>
      <c r="B1046" s="11" t="s">
        <v>1042</v>
      </c>
      <c r="C1046" s="11" t="s">
        <v>7101</v>
      </c>
      <c r="D1046" s="11" t="s">
        <v>7102</v>
      </c>
      <c r="E1046" s="11" t="s">
        <v>7105</v>
      </c>
      <c r="F1046" s="11" t="s">
        <v>7106</v>
      </c>
      <c r="G1046" s="11" t="s">
        <v>7107</v>
      </c>
      <c r="H1046" s="11" t="s">
        <v>7110</v>
      </c>
      <c r="I1046" s="11" t="s">
        <v>7113</v>
      </c>
    </row>
    <row r="1047" spans="1:9" ht="72" x14ac:dyDescent="0.55000000000000004">
      <c r="A1047" s="10" t="s">
        <v>4583</v>
      </c>
      <c r="B1047" s="11" t="s">
        <v>1043</v>
      </c>
      <c r="C1047" s="11" t="s">
        <v>7101</v>
      </c>
      <c r="D1047" s="11" t="s">
        <v>7102</v>
      </c>
      <c r="E1047" s="11" t="s">
        <v>7105</v>
      </c>
      <c r="F1047" s="11" t="s">
        <v>7106</v>
      </c>
      <c r="G1047" s="11" t="s">
        <v>7107</v>
      </c>
      <c r="H1047" s="11" t="s">
        <v>7110</v>
      </c>
      <c r="I1047" s="11" t="s">
        <v>7113</v>
      </c>
    </row>
    <row r="1048" spans="1:9" ht="57.6" x14ac:dyDescent="0.55000000000000004">
      <c r="A1048" s="10" t="s">
        <v>4584</v>
      </c>
      <c r="B1048" s="11" t="s">
        <v>1044</v>
      </c>
      <c r="C1048" s="11" t="s">
        <v>7101</v>
      </c>
      <c r="D1048" s="11" t="s">
        <v>7102</v>
      </c>
      <c r="E1048" s="11" t="s">
        <v>7105</v>
      </c>
      <c r="F1048" s="11" t="s">
        <v>7106</v>
      </c>
      <c r="G1048" s="11" t="s">
        <v>7107</v>
      </c>
      <c r="H1048" s="11" t="s">
        <v>7110</v>
      </c>
      <c r="I1048" s="11" t="s">
        <v>7113</v>
      </c>
    </row>
    <row r="1049" spans="1:9" ht="86.4" x14ac:dyDescent="0.55000000000000004">
      <c r="A1049" s="10" t="s">
        <v>4585</v>
      </c>
      <c r="B1049" s="11" t="s">
        <v>1045</v>
      </c>
      <c r="C1049" s="11" t="s">
        <v>7101</v>
      </c>
      <c r="D1049" s="11" t="s">
        <v>7102</v>
      </c>
      <c r="E1049" s="11" t="s">
        <v>7105</v>
      </c>
      <c r="F1049" s="11" t="s">
        <v>7106</v>
      </c>
      <c r="G1049" s="11" t="s">
        <v>7107</v>
      </c>
      <c r="H1049" s="11" t="s">
        <v>7110</v>
      </c>
      <c r="I1049" s="11" t="s">
        <v>7113</v>
      </c>
    </row>
    <row r="1050" spans="1:9" ht="72" x14ac:dyDescent="0.55000000000000004">
      <c r="A1050" s="10" t="s">
        <v>4586</v>
      </c>
      <c r="B1050" s="11" t="s">
        <v>1046</v>
      </c>
      <c r="C1050" s="11" t="s">
        <v>7101</v>
      </c>
      <c r="D1050" s="11" t="s">
        <v>7102</v>
      </c>
      <c r="E1050" s="11" t="s">
        <v>7105</v>
      </c>
      <c r="F1050" s="11" t="s">
        <v>7106</v>
      </c>
      <c r="G1050" s="11" t="s">
        <v>7107</v>
      </c>
      <c r="H1050" s="11" t="s">
        <v>7108</v>
      </c>
      <c r="I1050" s="11" t="s">
        <v>7113</v>
      </c>
    </row>
    <row r="1051" spans="1:9" ht="86.4" x14ac:dyDescent="0.55000000000000004">
      <c r="A1051" s="10" t="s">
        <v>4587</v>
      </c>
      <c r="B1051" s="11" t="s">
        <v>1047</v>
      </c>
      <c r="C1051" s="11" t="s">
        <v>7101</v>
      </c>
      <c r="D1051" s="11" t="s">
        <v>7102</v>
      </c>
      <c r="E1051" s="11" t="s">
        <v>7105</v>
      </c>
      <c r="F1051" s="11" t="s">
        <v>7106</v>
      </c>
      <c r="G1051" s="11" t="s">
        <v>7107</v>
      </c>
      <c r="H1051" s="11" t="s">
        <v>7110</v>
      </c>
      <c r="I1051" s="11" t="s">
        <v>7113</v>
      </c>
    </row>
    <row r="1052" spans="1:9" ht="72" x14ac:dyDescent="0.55000000000000004">
      <c r="A1052" s="10" t="s">
        <v>4588</v>
      </c>
      <c r="B1052" s="11" t="s">
        <v>1048</v>
      </c>
      <c r="C1052" s="11" t="s">
        <v>7101</v>
      </c>
      <c r="D1052" s="11" t="s">
        <v>7102</v>
      </c>
      <c r="E1052" s="11" t="s">
        <v>7105</v>
      </c>
      <c r="F1052" s="11" t="s">
        <v>7106</v>
      </c>
      <c r="G1052" s="11" t="s">
        <v>7107</v>
      </c>
      <c r="H1052" s="11" t="s">
        <v>7108</v>
      </c>
      <c r="I1052" s="11" t="s">
        <v>7113</v>
      </c>
    </row>
    <row r="1053" spans="1:9" ht="86.4" x14ac:dyDescent="0.55000000000000004">
      <c r="A1053" s="10" t="s">
        <v>4589</v>
      </c>
      <c r="B1053" s="11" t="s">
        <v>1049</v>
      </c>
      <c r="C1053" s="11" t="s">
        <v>7101</v>
      </c>
      <c r="D1053" s="11" t="s">
        <v>7102</v>
      </c>
      <c r="E1053" s="11" t="s">
        <v>7105</v>
      </c>
      <c r="F1053" s="11" t="s">
        <v>7106</v>
      </c>
      <c r="G1053" s="11" t="s">
        <v>7107</v>
      </c>
      <c r="H1053" s="11" t="s">
        <v>7110</v>
      </c>
      <c r="I1053" s="11" t="s">
        <v>7113</v>
      </c>
    </row>
    <row r="1054" spans="1:9" ht="86.4" x14ac:dyDescent="0.55000000000000004">
      <c r="A1054" s="10" t="s">
        <v>4590</v>
      </c>
      <c r="B1054" s="11" t="s">
        <v>1050</v>
      </c>
      <c r="C1054" s="11" t="s">
        <v>7101</v>
      </c>
      <c r="D1054" s="11" t="s">
        <v>7102</v>
      </c>
      <c r="E1054" s="11" t="s">
        <v>7105</v>
      </c>
      <c r="F1054" s="11" t="s">
        <v>7106</v>
      </c>
      <c r="G1054" s="11" t="s">
        <v>7107</v>
      </c>
      <c r="H1054" s="11" t="s">
        <v>7110</v>
      </c>
      <c r="I1054" s="11" t="s">
        <v>7113</v>
      </c>
    </row>
    <row r="1055" spans="1:9" ht="86.4" x14ac:dyDescent="0.55000000000000004">
      <c r="A1055" s="10" t="s">
        <v>4591</v>
      </c>
      <c r="B1055" s="11" t="s">
        <v>1051</v>
      </c>
      <c r="C1055" s="11" t="s">
        <v>7101</v>
      </c>
      <c r="D1055" s="11" t="s">
        <v>7102</v>
      </c>
      <c r="E1055" s="11" t="s">
        <v>7105</v>
      </c>
      <c r="F1055" s="11" t="s">
        <v>7106</v>
      </c>
      <c r="G1055" s="11" t="s">
        <v>7107</v>
      </c>
      <c r="H1055" s="11" t="s">
        <v>7110</v>
      </c>
      <c r="I1055" s="11" t="s">
        <v>7113</v>
      </c>
    </row>
    <row r="1056" spans="1:9" ht="100.8" x14ac:dyDescent="0.55000000000000004">
      <c r="A1056" s="10" t="s">
        <v>4592</v>
      </c>
      <c r="B1056" s="11" t="s">
        <v>1052</v>
      </c>
      <c r="C1056" s="11" t="s">
        <v>7101</v>
      </c>
      <c r="D1056" s="11" t="s">
        <v>7102</v>
      </c>
      <c r="E1056" s="11" t="s">
        <v>7105</v>
      </c>
      <c r="F1056" s="11" t="s">
        <v>7106</v>
      </c>
      <c r="G1056" s="11" t="s">
        <v>7107</v>
      </c>
      <c r="H1056" s="11" t="s">
        <v>7110</v>
      </c>
      <c r="I1056" s="11" t="s">
        <v>7113</v>
      </c>
    </row>
    <row r="1057" spans="1:9" ht="100.8" x14ac:dyDescent="0.55000000000000004">
      <c r="A1057" s="10" t="s">
        <v>4593</v>
      </c>
      <c r="B1057" s="11" t="s">
        <v>1053</v>
      </c>
      <c r="C1057" s="11" t="s">
        <v>7101</v>
      </c>
      <c r="D1057" s="11" t="s">
        <v>7102</v>
      </c>
      <c r="E1057" s="11" t="s">
        <v>7105</v>
      </c>
      <c r="F1057" s="11" t="s">
        <v>7106</v>
      </c>
      <c r="G1057" s="11" t="s">
        <v>7107</v>
      </c>
      <c r="H1057" s="11" t="s">
        <v>7110</v>
      </c>
      <c r="I1057" s="11" t="s">
        <v>7113</v>
      </c>
    </row>
    <row r="1058" spans="1:9" ht="100.8" x14ac:dyDescent="0.55000000000000004">
      <c r="A1058" s="10" t="s">
        <v>4594</v>
      </c>
      <c r="B1058" s="11" t="s">
        <v>1054</v>
      </c>
      <c r="C1058" s="11" t="s">
        <v>7101</v>
      </c>
      <c r="D1058" s="11" t="s">
        <v>7102</v>
      </c>
      <c r="E1058" s="11" t="s">
        <v>7105</v>
      </c>
      <c r="F1058" s="11" t="s">
        <v>7106</v>
      </c>
      <c r="G1058" s="11" t="s">
        <v>7107</v>
      </c>
      <c r="H1058" s="11" t="s">
        <v>7110</v>
      </c>
      <c r="I1058" s="11" t="s">
        <v>7113</v>
      </c>
    </row>
    <row r="1059" spans="1:9" ht="100.8" x14ac:dyDescent="0.55000000000000004">
      <c r="A1059" s="10" t="s">
        <v>4595</v>
      </c>
      <c r="B1059" s="11" t="s">
        <v>1055</v>
      </c>
      <c r="C1059" s="11" t="s">
        <v>7101</v>
      </c>
      <c r="D1059" s="11" t="s">
        <v>7102</v>
      </c>
      <c r="E1059" s="11" t="s">
        <v>7105</v>
      </c>
      <c r="F1059" s="11" t="s">
        <v>7106</v>
      </c>
      <c r="G1059" s="11" t="s">
        <v>7107</v>
      </c>
      <c r="H1059" s="11" t="s">
        <v>7110</v>
      </c>
      <c r="I1059" s="11" t="s">
        <v>7113</v>
      </c>
    </row>
    <row r="1060" spans="1:9" ht="100.8" x14ac:dyDescent="0.55000000000000004">
      <c r="A1060" s="10" t="s">
        <v>4596</v>
      </c>
      <c r="B1060" s="11" t="s">
        <v>1056</v>
      </c>
      <c r="C1060" s="11" t="s">
        <v>7101</v>
      </c>
      <c r="D1060" s="11" t="s">
        <v>7102</v>
      </c>
      <c r="E1060" s="11" t="s">
        <v>7105</v>
      </c>
      <c r="F1060" s="11" t="s">
        <v>7106</v>
      </c>
      <c r="G1060" s="11" t="s">
        <v>7107</v>
      </c>
      <c r="H1060" s="11" t="s">
        <v>7110</v>
      </c>
      <c r="I1060" s="11" t="s">
        <v>7113</v>
      </c>
    </row>
    <row r="1061" spans="1:9" ht="86.4" x14ac:dyDescent="0.55000000000000004">
      <c r="A1061" s="10" t="s">
        <v>4597</v>
      </c>
      <c r="B1061" s="11" t="s">
        <v>1057</v>
      </c>
      <c r="C1061" s="11" t="s">
        <v>7101</v>
      </c>
      <c r="D1061" s="11" t="s">
        <v>7102</v>
      </c>
      <c r="E1061" s="11" t="s">
        <v>7105</v>
      </c>
      <c r="F1061" s="11" t="s">
        <v>7106</v>
      </c>
      <c r="G1061" s="11" t="s">
        <v>7107</v>
      </c>
      <c r="H1061" s="11" t="s">
        <v>7110</v>
      </c>
      <c r="I1061" s="11" t="s">
        <v>7113</v>
      </c>
    </row>
    <row r="1062" spans="1:9" ht="86.4" x14ac:dyDescent="0.55000000000000004">
      <c r="A1062" s="10" t="s">
        <v>4598</v>
      </c>
      <c r="B1062" s="11" t="s">
        <v>1058</v>
      </c>
      <c r="C1062" s="11" t="s">
        <v>7101</v>
      </c>
      <c r="D1062" s="11" t="s">
        <v>7102</v>
      </c>
      <c r="E1062" s="11" t="s">
        <v>7105</v>
      </c>
      <c r="F1062" s="11" t="s">
        <v>7106</v>
      </c>
      <c r="G1062" s="11" t="s">
        <v>7107</v>
      </c>
      <c r="H1062" s="11" t="s">
        <v>7110</v>
      </c>
      <c r="I1062" s="11" t="s">
        <v>7113</v>
      </c>
    </row>
    <row r="1063" spans="1:9" ht="72" x14ac:dyDescent="0.55000000000000004">
      <c r="A1063" s="10" t="s">
        <v>4599</v>
      </c>
      <c r="B1063" s="11" t="s">
        <v>1059</v>
      </c>
      <c r="C1063" s="11" t="s">
        <v>7101</v>
      </c>
      <c r="D1063" s="11" t="s">
        <v>7102</v>
      </c>
      <c r="E1063" s="11" t="s">
        <v>7105</v>
      </c>
      <c r="F1063" s="11" t="s">
        <v>7106</v>
      </c>
      <c r="G1063" s="11" t="s">
        <v>7107</v>
      </c>
      <c r="H1063" s="11" t="s">
        <v>7110</v>
      </c>
      <c r="I1063" s="11" t="s">
        <v>7113</v>
      </c>
    </row>
    <row r="1064" spans="1:9" ht="86.4" x14ac:dyDescent="0.55000000000000004">
      <c r="A1064" s="10" t="s">
        <v>4600</v>
      </c>
      <c r="B1064" s="11" t="s">
        <v>1060</v>
      </c>
      <c r="C1064" s="11" t="s">
        <v>7101</v>
      </c>
      <c r="D1064" s="11" t="s">
        <v>7102</v>
      </c>
      <c r="E1064" s="11" t="s">
        <v>7105</v>
      </c>
      <c r="F1064" s="11" t="s">
        <v>7106</v>
      </c>
      <c r="G1064" s="11" t="s">
        <v>7107</v>
      </c>
      <c r="H1064" s="11" t="s">
        <v>7110</v>
      </c>
      <c r="I1064" s="11" t="s">
        <v>7113</v>
      </c>
    </row>
    <row r="1065" spans="1:9" ht="86.4" x14ac:dyDescent="0.55000000000000004">
      <c r="A1065" s="10" t="s">
        <v>4601</v>
      </c>
      <c r="B1065" s="11" t="s">
        <v>1061</v>
      </c>
      <c r="C1065" s="11" t="s">
        <v>7101</v>
      </c>
      <c r="D1065" s="11" t="s">
        <v>7102</v>
      </c>
      <c r="E1065" s="11" t="s">
        <v>7105</v>
      </c>
      <c r="F1065" s="11" t="s">
        <v>7106</v>
      </c>
      <c r="G1065" s="11" t="s">
        <v>7107</v>
      </c>
      <c r="H1065" s="11" t="s">
        <v>7110</v>
      </c>
      <c r="I1065" s="11" t="s">
        <v>7113</v>
      </c>
    </row>
    <row r="1066" spans="1:9" ht="72" x14ac:dyDescent="0.55000000000000004">
      <c r="A1066" s="10" t="s">
        <v>4602</v>
      </c>
      <c r="B1066" s="11" t="s">
        <v>1062</v>
      </c>
      <c r="C1066" s="11" t="s">
        <v>7101</v>
      </c>
      <c r="D1066" s="11" t="s">
        <v>7102</v>
      </c>
      <c r="E1066" s="11" t="s">
        <v>7105</v>
      </c>
      <c r="F1066" s="11" t="s">
        <v>7106</v>
      </c>
      <c r="G1066" s="11" t="s">
        <v>7107</v>
      </c>
      <c r="H1066" s="11" t="s">
        <v>7108</v>
      </c>
      <c r="I1066" s="11" t="s">
        <v>7113</v>
      </c>
    </row>
    <row r="1067" spans="1:9" ht="86.4" x14ac:dyDescent="0.55000000000000004">
      <c r="A1067" s="10" t="s">
        <v>4603</v>
      </c>
      <c r="B1067" s="11" t="s">
        <v>1063</v>
      </c>
      <c r="C1067" s="11" t="s">
        <v>7101</v>
      </c>
      <c r="D1067" s="11" t="s">
        <v>7102</v>
      </c>
      <c r="E1067" s="11" t="s">
        <v>7105</v>
      </c>
      <c r="F1067" s="11" t="s">
        <v>7106</v>
      </c>
      <c r="G1067" s="11" t="s">
        <v>7107</v>
      </c>
      <c r="H1067" s="11" t="s">
        <v>7110</v>
      </c>
      <c r="I1067" s="11" t="s">
        <v>7113</v>
      </c>
    </row>
    <row r="1068" spans="1:9" ht="86.4" x14ac:dyDescent="0.55000000000000004">
      <c r="A1068" s="10" t="s">
        <v>4604</v>
      </c>
      <c r="B1068" s="11" t="s">
        <v>1064</v>
      </c>
      <c r="C1068" s="11" t="s">
        <v>7101</v>
      </c>
      <c r="D1068" s="11" t="s">
        <v>7102</v>
      </c>
      <c r="E1068" s="11" t="s">
        <v>7105</v>
      </c>
      <c r="F1068" s="11" t="s">
        <v>7106</v>
      </c>
      <c r="G1068" s="11" t="s">
        <v>7107</v>
      </c>
      <c r="H1068" s="11" t="s">
        <v>7110</v>
      </c>
      <c r="I1068" s="11" t="s">
        <v>7113</v>
      </c>
    </row>
    <row r="1069" spans="1:9" ht="86.4" x14ac:dyDescent="0.55000000000000004">
      <c r="A1069" s="10" t="s">
        <v>4605</v>
      </c>
      <c r="B1069" s="11" t="s">
        <v>1065</v>
      </c>
      <c r="C1069" s="11" t="s">
        <v>7101</v>
      </c>
      <c r="D1069" s="11" t="s">
        <v>7102</v>
      </c>
      <c r="E1069" s="11" t="s">
        <v>7105</v>
      </c>
      <c r="F1069" s="11" t="s">
        <v>7106</v>
      </c>
      <c r="G1069" s="11" t="s">
        <v>7107</v>
      </c>
      <c r="H1069" s="11" t="s">
        <v>7110</v>
      </c>
      <c r="I1069" s="11" t="s">
        <v>7113</v>
      </c>
    </row>
    <row r="1070" spans="1:9" ht="100.8" x14ac:dyDescent="0.55000000000000004">
      <c r="A1070" s="10" t="s">
        <v>4606</v>
      </c>
      <c r="B1070" s="11" t="s">
        <v>1066</v>
      </c>
      <c r="C1070" s="11" t="s">
        <v>7101</v>
      </c>
      <c r="D1070" s="11" t="s">
        <v>7102</v>
      </c>
      <c r="E1070" s="11" t="s">
        <v>7105</v>
      </c>
      <c r="F1070" s="11" t="s">
        <v>7106</v>
      </c>
      <c r="G1070" s="11" t="s">
        <v>7107</v>
      </c>
      <c r="H1070" s="11" t="s">
        <v>7110</v>
      </c>
      <c r="I1070" s="11" t="s">
        <v>7113</v>
      </c>
    </row>
    <row r="1071" spans="1:9" ht="72" x14ac:dyDescent="0.55000000000000004">
      <c r="A1071" s="10" t="s">
        <v>4607</v>
      </c>
      <c r="B1071" s="11" t="s">
        <v>1067</v>
      </c>
      <c r="C1071" s="11" t="s">
        <v>7101</v>
      </c>
      <c r="D1071" s="11" t="s">
        <v>7102</v>
      </c>
      <c r="E1071" s="11" t="s">
        <v>7105</v>
      </c>
      <c r="F1071" s="11" t="s">
        <v>7106</v>
      </c>
      <c r="G1071" s="11" t="s">
        <v>7107</v>
      </c>
      <c r="H1071" s="11" t="s">
        <v>7110</v>
      </c>
      <c r="I1071" s="11" t="s">
        <v>7113</v>
      </c>
    </row>
    <row r="1072" spans="1:9" ht="57.6" x14ac:dyDescent="0.55000000000000004">
      <c r="A1072" s="10" t="s">
        <v>4608</v>
      </c>
      <c r="B1072" s="11" t="s">
        <v>1068</v>
      </c>
      <c r="C1072" s="11" t="s">
        <v>7101</v>
      </c>
      <c r="D1072" s="11" t="s">
        <v>7102</v>
      </c>
      <c r="E1072" s="11" t="s">
        <v>7105</v>
      </c>
      <c r="F1072" s="11" t="s">
        <v>7106</v>
      </c>
      <c r="G1072" s="11" t="s">
        <v>7107</v>
      </c>
      <c r="H1072" s="11" t="s">
        <v>7110</v>
      </c>
      <c r="I1072" s="11" t="s">
        <v>7113</v>
      </c>
    </row>
    <row r="1073" spans="1:9" ht="72" x14ac:dyDescent="0.55000000000000004">
      <c r="A1073" s="10" t="s">
        <v>4609</v>
      </c>
      <c r="B1073" s="11" t="s">
        <v>1069</v>
      </c>
      <c r="C1073" s="11" t="s">
        <v>7101</v>
      </c>
      <c r="D1073" s="11" t="s">
        <v>7102</v>
      </c>
      <c r="E1073" s="11" t="s">
        <v>7105</v>
      </c>
      <c r="F1073" s="11" t="s">
        <v>7106</v>
      </c>
      <c r="G1073" s="11" t="s">
        <v>7107</v>
      </c>
      <c r="H1073" s="11" t="s">
        <v>7110</v>
      </c>
      <c r="I1073" s="11" t="s">
        <v>7113</v>
      </c>
    </row>
    <row r="1074" spans="1:9" ht="72" x14ac:dyDescent="0.55000000000000004">
      <c r="A1074" s="10" t="s">
        <v>4610</v>
      </c>
      <c r="B1074" s="11" t="s">
        <v>1070</v>
      </c>
      <c r="C1074" s="11" t="s">
        <v>7101</v>
      </c>
      <c r="D1074" s="11" t="s">
        <v>7102</v>
      </c>
      <c r="E1074" s="11" t="s">
        <v>7105</v>
      </c>
      <c r="F1074" s="11" t="s">
        <v>7106</v>
      </c>
      <c r="G1074" s="11" t="s">
        <v>7107</v>
      </c>
      <c r="H1074" s="11" t="s">
        <v>7110</v>
      </c>
      <c r="I1074" s="11" t="s">
        <v>7113</v>
      </c>
    </row>
    <row r="1075" spans="1:9" ht="72" x14ac:dyDescent="0.55000000000000004">
      <c r="A1075" s="10" t="s">
        <v>4611</v>
      </c>
      <c r="B1075" s="11" t="s">
        <v>1071</v>
      </c>
      <c r="C1075" s="11" t="s">
        <v>7101</v>
      </c>
      <c r="D1075" s="11" t="s">
        <v>7102</v>
      </c>
      <c r="E1075" s="11" t="s">
        <v>7105</v>
      </c>
      <c r="F1075" s="11" t="s">
        <v>7106</v>
      </c>
      <c r="G1075" s="11" t="s">
        <v>7107</v>
      </c>
      <c r="H1075" s="11" t="s">
        <v>7110</v>
      </c>
      <c r="I1075" s="11" t="s">
        <v>7113</v>
      </c>
    </row>
    <row r="1076" spans="1:9" ht="57.6" x14ac:dyDescent="0.55000000000000004">
      <c r="A1076" s="10" t="s">
        <v>4612</v>
      </c>
      <c r="B1076" s="11" t="s">
        <v>1072</v>
      </c>
      <c r="C1076" s="11" t="s">
        <v>7101</v>
      </c>
      <c r="D1076" s="11" t="s">
        <v>7102</v>
      </c>
      <c r="E1076" s="11" t="s">
        <v>7105</v>
      </c>
      <c r="F1076" s="11" t="s">
        <v>7106</v>
      </c>
      <c r="G1076" s="11" t="s">
        <v>7107</v>
      </c>
      <c r="H1076" s="11" t="s">
        <v>7110</v>
      </c>
      <c r="I1076" s="11" t="s">
        <v>7113</v>
      </c>
    </row>
    <row r="1077" spans="1:9" ht="43.2" x14ac:dyDescent="0.55000000000000004">
      <c r="A1077" s="10" t="s">
        <v>4613</v>
      </c>
      <c r="B1077" s="11" t="s">
        <v>1073</v>
      </c>
      <c r="C1077" s="11" t="s">
        <v>7101</v>
      </c>
      <c r="D1077" s="11" t="s">
        <v>7102</v>
      </c>
      <c r="E1077" s="11" t="s">
        <v>7105</v>
      </c>
      <c r="F1077" s="11" t="s">
        <v>7106</v>
      </c>
      <c r="G1077" s="11" t="s">
        <v>7107</v>
      </c>
      <c r="H1077" s="11" t="s">
        <v>7110</v>
      </c>
      <c r="I1077" s="11" t="s">
        <v>7113</v>
      </c>
    </row>
    <row r="1078" spans="1:9" ht="86.4" x14ac:dyDescent="0.55000000000000004">
      <c r="A1078" s="10" t="s">
        <v>4614</v>
      </c>
      <c r="B1078" s="11" t="s">
        <v>1074</v>
      </c>
      <c r="C1078" s="11" t="s">
        <v>7101</v>
      </c>
      <c r="D1078" s="11" t="s">
        <v>7102</v>
      </c>
      <c r="E1078" s="11" t="s">
        <v>7105</v>
      </c>
      <c r="F1078" s="11" t="s">
        <v>7106</v>
      </c>
      <c r="G1078" s="11" t="s">
        <v>7107</v>
      </c>
      <c r="H1078" s="11" t="s">
        <v>7110</v>
      </c>
      <c r="I1078" s="11" t="s">
        <v>7113</v>
      </c>
    </row>
    <row r="1079" spans="1:9" ht="86.4" x14ac:dyDescent="0.55000000000000004">
      <c r="A1079" s="10" t="s">
        <v>4615</v>
      </c>
      <c r="B1079" s="11" t="s">
        <v>1075</v>
      </c>
      <c r="C1079" s="11" t="s">
        <v>7101</v>
      </c>
      <c r="D1079" s="11" t="s">
        <v>7102</v>
      </c>
      <c r="E1079" s="11" t="s">
        <v>7105</v>
      </c>
      <c r="F1079" s="11" t="s">
        <v>7106</v>
      </c>
      <c r="G1079" s="11" t="s">
        <v>7107</v>
      </c>
      <c r="H1079" s="11" t="s">
        <v>7110</v>
      </c>
      <c r="I1079" s="11" t="s">
        <v>7113</v>
      </c>
    </row>
    <row r="1080" spans="1:9" ht="72" x14ac:dyDescent="0.55000000000000004">
      <c r="A1080" s="10" t="s">
        <v>4616</v>
      </c>
      <c r="B1080" s="11" t="s">
        <v>1076</v>
      </c>
      <c r="C1080" s="11" t="s">
        <v>7101</v>
      </c>
      <c r="D1080" s="11" t="s">
        <v>7102</v>
      </c>
      <c r="E1080" s="11" t="s">
        <v>7105</v>
      </c>
      <c r="F1080" s="11" t="s">
        <v>7106</v>
      </c>
      <c r="G1080" s="11" t="s">
        <v>7107</v>
      </c>
      <c r="H1080" s="11" t="s">
        <v>7110</v>
      </c>
      <c r="I1080" s="11" t="s">
        <v>7113</v>
      </c>
    </row>
    <row r="1081" spans="1:9" ht="57.6" x14ac:dyDescent="0.55000000000000004">
      <c r="A1081" s="10" t="s">
        <v>4617</v>
      </c>
      <c r="B1081" s="11" t="s">
        <v>1077</v>
      </c>
      <c r="C1081" s="11" t="s">
        <v>7101</v>
      </c>
      <c r="D1081" s="11" t="s">
        <v>7102</v>
      </c>
      <c r="E1081" s="11" t="s">
        <v>7105</v>
      </c>
      <c r="F1081" s="11" t="s">
        <v>7106</v>
      </c>
      <c r="G1081" s="11" t="s">
        <v>7107</v>
      </c>
      <c r="H1081" s="11" t="s">
        <v>7110</v>
      </c>
      <c r="I1081" s="11" t="s">
        <v>7113</v>
      </c>
    </row>
    <row r="1082" spans="1:9" ht="86.4" x14ac:dyDescent="0.55000000000000004">
      <c r="A1082" s="10" t="s">
        <v>4618</v>
      </c>
      <c r="B1082" s="11" t="s">
        <v>1078</v>
      </c>
      <c r="C1082" s="11" t="s">
        <v>7101</v>
      </c>
      <c r="D1082" s="11" t="s">
        <v>7102</v>
      </c>
      <c r="E1082" s="11" t="s">
        <v>7105</v>
      </c>
      <c r="F1082" s="11" t="s">
        <v>7106</v>
      </c>
      <c r="G1082" s="11" t="s">
        <v>7107</v>
      </c>
      <c r="H1082" s="11" t="s">
        <v>7110</v>
      </c>
      <c r="I1082" s="11" t="s">
        <v>7113</v>
      </c>
    </row>
    <row r="1083" spans="1:9" ht="57.6" x14ac:dyDescent="0.55000000000000004">
      <c r="A1083" s="10" t="s">
        <v>4619</v>
      </c>
      <c r="B1083" s="11" t="s">
        <v>1079</v>
      </c>
      <c r="C1083" s="11" t="s">
        <v>7101</v>
      </c>
      <c r="D1083" s="11" t="s">
        <v>7102</v>
      </c>
      <c r="E1083" s="11" t="s">
        <v>7105</v>
      </c>
      <c r="F1083" s="11" t="s">
        <v>7106</v>
      </c>
      <c r="G1083" s="11" t="s">
        <v>7107</v>
      </c>
      <c r="H1083" s="11" t="s">
        <v>7110</v>
      </c>
      <c r="I1083" s="11" t="s">
        <v>7113</v>
      </c>
    </row>
    <row r="1084" spans="1:9" ht="72" x14ac:dyDescent="0.55000000000000004">
      <c r="A1084" s="10" t="s">
        <v>4620</v>
      </c>
      <c r="B1084" s="11" t="s">
        <v>1080</v>
      </c>
      <c r="C1084" s="11" t="s">
        <v>7101</v>
      </c>
      <c r="D1084" s="11" t="s">
        <v>7102</v>
      </c>
      <c r="E1084" s="11" t="s">
        <v>7105</v>
      </c>
      <c r="F1084" s="11" t="s">
        <v>7106</v>
      </c>
      <c r="G1084" s="11" t="s">
        <v>7107</v>
      </c>
      <c r="H1084" s="11" t="s">
        <v>7110</v>
      </c>
      <c r="I1084" s="11" t="s">
        <v>7113</v>
      </c>
    </row>
    <row r="1085" spans="1:9" ht="86.4" x14ac:dyDescent="0.55000000000000004">
      <c r="A1085" s="10" t="s">
        <v>4621</v>
      </c>
      <c r="B1085" s="11" t="s">
        <v>1081</v>
      </c>
      <c r="C1085" s="11" t="s">
        <v>7101</v>
      </c>
      <c r="D1085" s="11" t="s">
        <v>7102</v>
      </c>
      <c r="E1085" s="11" t="s">
        <v>7105</v>
      </c>
      <c r="F1085" s="11" t="s">
        <v>7106</v>
      </c>
      <c r="G1085" s="11" t="s">
        <v>7107</v>
      </c>
      <c r="H1085" s="11" t="s">
        <v>7110</v>
      </c>
      <c r="I1085" s="11" t="s">
        <v>7113</v>
      </c>
    </row>
    <row r="1086" spans="1:9" ht="86.4" x14ac:dyDescent="0.55000000000000004">
      <c r="A1086" s="10" t="s">
        <v>4622</v>
      </c>
      <c r="B1086" s="11" t="s">
        <v>1082</v>
      </c>
      <c r="C1086" s="11" t="s">
        <v>7101</v>
      </c>
      <c r="D1086" s="11" t="s">
        <v>7102</v>
      </c>
      <c r="E1086" s="11" t="s">
        <v>7105</v>
      </c>
      <c r="F1086" s="11" t="s">
        <v>7106</v>
      </c>
      <c r="G1086" s="11" t="s">
        <v>7107</v>
      </c>
      <c r="H1086" s="11" t="s">
        <v>7110</v>
      </c>
      <c r="I1086" s="11" t="s">
        <v>7113</v>
      </c>
    </row>
    <row r="1087" spans="1:9" ht="86.4" x14ac:dyDescent="0.55000000000000004">
      <c r="A1087" s="10" t="s">
        <v>4623</v>
      </c>
      <c r="B1087" s="11" t="s">
        <v>1083</v>
      </c>
      <c r="C1087" s="11" t="s">
        <v>7101</v>
      </c>
      <c r="D1087" s="11" t="s">
        <v>7102</v>
      </c>
      <c r="E1087" s="11" t="s">
        <v>7105</v>
      </c>
      <c r="F1087" s="11" t="s">
        <v>7106</v>
      </c>
      <c r="G1087" s="11" t="s">
        <v>7107</v>
      </c>
      <c r="H1087" s="11" t="s">
        <v>7110</v>
      </c>
      <c r="I1087" s="11" t="s">
        <v>7113</v>
      </c>
    </row>
    <row r="1088" spans="1:9" ht="100.8" x14ac:dyDescent="0.55000000000000004">
      <c r="A1088" s="10" t="s">
        <v>4624</v>
      </c>
      <c r="B1088" s="11" t="s">
        <v>1084</v>
      </c>
      <c r="C1088" s="11" t="s">
        <v>7101</v>
      </c>
      <c r="D1088" s="11" t="s">
        <v>7102</v>
      </c>
      <c r="E1088" s="11" t="s">
        <v>7105</v>
      </c>
      <c r="F1088" s="11" t="s">
        <v>7106</v>
      </c>
      <c r="G1088" s="11" t="s">
        <v>7107</v>
      </c>
      <c r="H1088" s="11" t="s">
        <v>7110</v>
      </c>
      <c r="I1088" s="11" t="s">
        <v>7113</v>
      </c>
    </row>
    <row r="1089" spans="1:9" ht="72" x14ac:dyDescent="0.55000000000000004">
      <c r="A1089" s="10" t="s">
        <v>4625</v>
      </c>
      <c r="B1089" s="11" t="s">
        <v>1085</v>
      </c>
      <c r="C1089" s="11" t="s">
        <v>7101</v>
      </c>
      <c r="D1089" s="11" t="s">
        <v>7102</v>
      </c>
      <c r="E1089" s="11" t="s">
        <v>7105</v>
      </c>
      <c r="F1089" s="11" t="s">
        <v>7106</v>
      </c>
      <c r="G1089" s="11" t="s">
        <v>7107</v>
      </c>
      <c r="H1089" s="11" t="s">
        <v>7110</v>
      </c>
      <c r="I1089" s="11" t="s">
        <v>7113</v>
      </c>
    </row>
    <row r="1090" spans="1:9" ht="57.6" x14ac:dyDescent="0.55000000000000004">
      <c r="A1090" s="10" t="s">
        <v>4626</v>
      </c>
      <c r="B1090" s="11" t="s">
        <v>1086</v>
      </c>
      <c r="C1090" s="11" t="s">
        <v>7101</v>
      </c>
      <c r="D1090" s="11" t="s">
        <v>7102</v>
      </c>
      <c r="E1090" s="11" t="s">
        <v>7105</v>
      </c>
      <c r="F1090" s="11" t="s">
        <v>7106</v>
      </c>
      <c r="G1090" s="11" t="s">
        <v>7107</v>
      </c>
      <c r="H1090" s="11" t="s">
        <v>7110</v>
      </c>
      <c r="I1090" s="11" t="s">
        <v>7113</v>
      </c>
    </row>
    <row r="1091" spans="1:9" ht="72" x14ac:dyDescent="0.55000000000000004">
      <c r="A1091" s="10" t="s">
        <v>4627</v>
      </c>
      <c r="B1091" s="11" t="s">
        <v>1087</v>
      </c>
      <c r="C1091" s="11" t="s">
        <v>7101</v>
      </c>
      <c r="D1091" s="11" t="s">
        <v>7102</v>
      </c>
      <c r="E1091" s="11" t="s">
        <v>7105</v>
      </c>
      <c r="F1091" s="11" t="s">
        <v>7106</v>
      </c>
      <c r="G1091" s="11" t="s">
        <v>7107</v>
      </c>
      <c r="H1091" s="11" t="s">
        <v>7110</v>
      </c>
      <c r="I1091" s="11" t="s">
        <v>7113</v>
      </c>
    </row>
    <row r="1092" spans="1:9" ht="72" x14ac:dyDescent="0.55000000000000004">
      <c r="A1092" s="10" t="s">
        <v>4628</v>
      </c>
      <c r="B1092" s="11" t="s">
        <v>1088</v>
      </c>
      <c r="C1092" s="11" t="s">
        <v>7101</v>
      </c>
      <c r="D1092" s="11" t="s">
        <v>7102</v>
      </c>
      <c r="E1092" s="11" t="s">
        <v>7105</v>
      </c>
      <c r="F1092" s="11" t="s">
        <v>7106</v>
      </c>
      <c r="G1092" s="11" t="s">
        <v>7107</v>
      </c>
      <c r="H1092" s="11" t="s">
        <v>7110</v>
      </c>
      <c r="I1092" s="11" t="s">
        <v>7113</v>
      </c>
    </row>
    <row r="1093" spans="1:9" ht="72" x14ac:dyDescent="0.55000000000000004">
      <c r="A1093" s="10" t="s">
        <v>4629</v>
      </c>
      <c r="B1093" s="11" t="s">
        <v>1089</v>
      </c>
      <c r="C1093" s="11" t="s">
        <v>7101</v>
      </c>
      <c r="D1093" s="11" t="s">
        <v>7102</v>
      </c>
      <c r="E1093" s="11" t="s">
        <v>7105</v>
      </c>
      <c r="F1093" s="11" t="s">
        <v>7106</v>
      </c>
      <c r="G1093" s="11" t="s">
        <v>7107</v>
      </c>
      <c r="H1093" s="11" t="s">
        <v>7110</v>
      </c>
      <c r="I1093" s="11" t="s">
        <v>7113</v>
      </c>
    </row>
    <row r="1094" spans="1:9" ht="57.6" x14ac:dyDescent="0.55000000000000004">
      <c r="A1094" s="10" t="s">
        <v>4630</v>
      </c>
      <c r="B1094" s="11" t="s">
        <v>1090</v>
      </c>
      <c r="C1094" s="11" t="s">
        <v>7101</v>
      </c>
      <c r="D1094" s="11" t="s">
        <v>7102</v>
      </c>
      <c r="E1094" s="11" t="s">
        <v>7105</v>
      </c>
      <c r="F1094" s="11" t="s">
        <v>7106</v>
      </c>
      <c r="G1094" s="11" t="s">
        <v>7107</v>
      </c>
      <c r="H1094" s="11" t="s">
        <v>7110</v>
      </c>
      <c r="I1094" s="11" t="s">
        <v>7113</v>
      </c>
    </row>
    <row r="1095" spans="1:9" ht="43.2" x14ac:dyDescent="0.55000000000000004">
      <c r="A1095" s="10" t="s">
        <v>4631</v>
      </c>
      <c r="B1095" s="11" t="s">
        <v>1091</v>
      </c>
      <c r="C1095" s="11" t="s">
        <v>7101</v>
      </c>
      <c r="D1095" s="11" t="s">
        <v>7102</v>
      </c>
      <c r="E1095" s="11" t="s">
        <v>7105</v>
      </c>
      <c r="F1095" s="11" t="s">
        <v>7106</v>
      </c>
      <c r="G1095" s="11" t="s">
        <v>7107</v>
      </c>
      <c r="H1095" s="11" t="s">
        <v>7110</v>
      </c>
      <c r="I1095" s="11" t="s">
        <v>7113</v>
      </c>
    </row>
    <row r="1096" spans="1:9" ht="86.4" x14ac:dyDescent="0.55000000000000004">
      <c r="A1096" s="10" t="s">
        <v>4632</v>
      </c>
      <c r="B1096" s="11" t="s">
        <v>1092</v>
      </c>
      <c r="C1096" s="11" t="s">
        <v>7101</v>
      </c>
      <c r="D1096" s="11" t="s">
        <v>7102</v>
      </c>
      <c r="E1096" s="11" t="s">
        <v>7105</v>
      </c>
      <c r="F1096" s="11" t="s">
        <v>7106</v>
      </c>
      <c r="G1096" s="11" t="s">
        <v>7107</v>
      </c>
      <c r="H1096" s="11" t="s">
        <v>7110</v>
      </c>
      <c r="I1096" s="11" t="s">
        <v>7113</v>
      </c>
    </row>
    <row r="1097" spans="1:9" ht="86.4" x14ac:dyDescent="0.55000000000000004">
      <c r="A1097" s="10" t="s">
        <v>4633</v>
      </c>
      <c r="B1097" s="11" t="s">
        <v>1093</v>
      </c>
      <c r="C1097" s="11" t="s">
        <v>7101</v>
      </c>
      <c r="D1097" s="11" t="s">
        <v>7102</v>
      </c>
      <c r="E1097" s="11" t="s">
        <v>7105</v>
      </c>
      <c r="F1097" s="11" t="s">
        <v>7106</v>
      </c>
      <c r="G1097" s="11" t="s">
        <v>7107</v>
      </c>
      <c r="H1097" s="11" t="s">
        <v>7110</v>
      </c>
      <c r="I1097" s="11" t="s">
        <v>7113</v>
      </c>
    </row>
    <row r="1098" spans="1:9" ht="72" x14ac:dyDescent="0.55000000000000004">
      <c r="A1098" s="10" t="s">
        <v>4634</v>
      </c>
      <c r="B1098" s="11" t="s">
        <v>1094</v>
      </c>
      <c r="C1098" s="11" t="s">
        <v>7101</v>
      </c>
      <c r="D1098" s="11" t="s">
        <v>7102</v>
      </c>
      <c r="E1098" s="11" t="s">
        <v>7105</v>
      </c>
      <c r="F1098" s="11" t="s">
        <v>7106</v>
      </c>
      <c r="G1098" s="11" t="s">
        <v>7107</v>
      </c>
      <c r="H1098" s="11" t="s">
        <v>7110</v>
      </c>
      <c r="I1098" s="11" t="s">
        <v>7113</v>
      </c>
    </row>
    <row r="1099" spans="1:9" ht="57.6" x14ac:dyDescent="0.55000000000000004">
      <c r="A1099" s="10" t="s">
        <v>4635</v>
      </c>
      <c r="B1099" s="11" t="s">
        <v>1095</v>
      </c>
      <c r="C1099" s="11" t="s">
        <v>7101</v>
      </c>
      <c r="D1099" s="11" t="s">
        <v>7102</v>
      </c>
      <c r="E1099" s="11" t="s">
        <v>7105</v>
      </c>
      <c r="F1099" s="11" t="s">
        <v>7106</v>
      </c>
      <c r="G1099" s="11" t="s">
        <v>7107</v>
      </c>
      <c r="H1099" s="11" t="s">
        <v>7110</v>
      </c>
      <c r="I1099" s="11" t="s">
        <v>7113</v>
      </c>
    </row>
    <row r="1100" spans="1:9" ht="86.4" x14ac:dyDescent="0.55000000000000004">
      <c r="A1100" s="10" t="s">
        <v>4636</v>
      </c>
      <c r="B1100" s="11" t="s">
        <v>1096</v>
      </c>
      <c r="C1100" s="11" t="s">
        <v>7101</v>
      </c>
      <c r="D1100" s="11" t="s">
        <v>7102</v>
      </c>
      <c r="E1100" s="11" t="s">
        <v>7105</v>
      </c>
      <c r="F1100" s="11" t="s">
        <v>7106</v>
      </c>
      <c r="G1100" s="11" t="s">
        <v>7107</v>
      </c>
      <c r="H1100" s="11" t="s">
        <v>7110</v>
      </c>
      <c r="I1100" s="11" t="s">
        <v>7113</v>
      </c>
    </row>
    <row r="1101" spans="1:9" ht="57.6" x14ac:dyDescent="0.55000000000000004">
      <c r="A1101" s="10" t="s">
        <v>4637</v>
      </c>
      <c r="B1101" s="11" t="s">
        <v>1097</v>
      </c>
      <c r="C1101" s="11" t="s">
        <v>7101</v>
      </c>
      <c r="D1101" s="11" t="s">
        <v>7102</v>
      </c>
      <c r="E1101" s="11" t="s">
        <v>7105</v>
      </c>
      <c r="F1101" s="11" t="s">
        <v>7106</v>
      </c>
      <c r="G1101" s="11" t="s">
        <v>7107</v>
      </c>
      <c r="H1101" s="11" t="s">
        <v>7110</v>
      </c>
      <c r="I1101" s="11" t="s">
        <v>7113</v>
      </c>
    </row>
    <row r="1102" spans="1:9" ht="72" x14ac:dyDescent="0.55000000000000004">
      <c r="A1102" s="10" t="s">
        <v>4638</v>
      </c>
      <c r="B1102" s="11" t="s">
        <v>1098</v>
      </c>
      <c r="C1102" s="11" t="s">
        <v>7101</v>
      </c>
      <c r="D1102" s="11" t="s">
        <v>7102</v>
      </c>
      <c r="E1102" s="11" t="s">
        <v>7105</v>
      </c>
      <c r="F1102" s="11" t="s">
        <v>7106</v>
      </c>
      <c r="G1102" s="11" t="s">
        <v>7107</v>
      </c>
      <c r="H1102" s="11" t="s">
        <v>7110</v>
      </c>
      <c r="I1102" s="11" t="s">
        <v>7113</v>
      </c>
    </row>
    <row r="1103" spans="1:9" ht="86.4" x14ac:dyDescent="0.55000000000000004">
      <c r="A1103" s="10" t="s">
        <v>4639</v>
      </c>
      <c r="B1103" s="11" t="s">
        <v>1099</v>
      </c>
      <c r="C1103" s="11" t="s">
        <v>7101</v>
      </c>
      <c r="D1103" s="11" t="s">
        <v>7102</v>
      </c>
      <c r="E1103" s="11" t="s">
        <v>7105</v>
      </c>
      <c r="F1103" s="11" t="s">
        <v>7106</v>
      </c>
      <c r="G1103" s="11" t="s">
        <v>7107</v>
      </c>
      <c r="H1103" s="11" t="s">
        <v>7110</v>
      </c>
      <c r="I1103" s="11" t="s">
        <v>7113</v>
      </c>
    </row>
    <row r="1104" spans="1:9" ht="86.4" x14ac:dyDescent="0.55000000000000004">
      <c r="A1104" s="10" t="s">
        <v>4640</v>
      </c>
      <c r="B1104" s="11" t="s">
        <v>1100</v>
      </c>
      <c r="C1104" s="11" t="s">
        <v>7101</v>
      </c>
      <c r="D1104" s="11" t="s">
        <v>7102</v>
      </c>
      <c r="E1104" s="11" t="s">
        <v>7105</v>
      </c>
      <c r="F1104" s="11" t="s">
        <v>7106</v>
      </c>
      <c r="G1104" s="11" t="s">
        <v>7107</v>
      </c>
      <c r="H1104" s="11" t="s">
        <v>7110</v>
      </c>
      <c r="I1104" s="11" t="s">
        <v>7113</v>
      </c>
    </row>
    <row r="1105" spans="1:9" ht="86.4" x14ac:dyDescent="0.55000000000000004">
      <c r="A1105" s="10" t="s">
        <v>4641</v>
      </c>
      <c r="B1105" s="11" t="s">
        <v>1101</v>
      </c>
      <c r="C1105" s="11" t="s">
        <v>7101</v>
      </c>
      <c r="D1105" s="11" t="s">
        <v>7102</v>
      </c>
      <c r="E1105" s="11" t="s">
        <v>7105</v>
      </c>
      <c r="F1105" s="11" t="s">
        <v>7106</v>
      </c>
      <c r="G1105" s="11" t="s">
        <v>7107</v>
      </c>
      <c r="H1105" s="11" t="s">
        <v>7110</v>
      </c>
      <c r="I1105" s="11" t="s">
        <v>7113</v>
      </c>
    </row>
    <row r="1106" spans="1:9" ht="100.8" x14ac:dyDescent="0.55000000000000004">
      <c r="A1106" s="10" t="s">
        <v>4642</v>
      </c>
      <c r="B1106" s="11" t="s">
        <v>1102</v>
      </c>
      <c r="C1106" s="11" t="s">
        <v>7101</v>
      </c>
      <c r="D1106" s="11" t="s">
        <v>7102</v>
      </c>
      <c r="E1106" s="11" t="s">
        <v>7105</v>
      </c>
      <c r="F1106" s="11" t="s">
        <v>7106</v>
      </c>
      <c r="G1106" s="11" t="s">
        <v>7107</v>
      </c>
      <c r="H1106" s="11" t="s">
        <v>7110</v>
      </c>
      <c r="I1106" s="11" t="s">
        <v>7113</v>
      </c>
    </row>
    <row r="1107" spans="1:9" ht="72" x14ac:dyDescent="0.55000000000000004">
      <c r="A1107" s="10" t="s">
        <v>4643</v>
      </c>
      <c r="B1107" s="11" t="s">
        <v>1103</v>
      </c>
      <c r="C1107" s="11" t="s">
        <v>7101</v>
      </c>
      <c r="D1107" s="11" t="s">
        <v>7102</v>
      </c>
      <c r="E1107" s="11" t="s">
        <v>7105</v>
      </c>
      <c r="F1107" s="11" t="s">
        <v>7106</v>
      </c>
      <c r="G1107" s="11" t="s">
        <v>7107</v>
      </c>
      <c r="H1107" s="11" t="s">
        <v>7110</v>
      </c>
      <c r="I1107" s="11" t="s">
        <v>7113</v>
      </c>
    </row>
    <row r="1108" spans="1:9" ht="57.6" x14ac:dyDescent="0.55000000000000004">
      <c r="A1108" s="10" t="s">
        <v>4644</v>
      </c>
      <c r="B1108" s="11" t="s">
        <v>1104</v>
      </c>
      <c r="C1108" s="11" t="s">
        <v>7101</v>
      </c>
      <c r="D1108" s="11" t="s">
        <v>7102</v>
      </c>
      <c r="E1108" s="11" t="s">
        <v>7105</v>
      </c>
      <c r="F1108" s="11" t="s">
        <v>7106</v>
      </c>
      <c r="G1108" s="11" t="s">
        <v>7107</v>
      </c>
      <c r="H1108" s="11" t="s">
        <v>7110</v>
      </c>
      <c r="I1108" s="11" t="s">
        <v>7113</v>
      </c>
    </row>
    <row r="1109" spans="1:9" ht="72" x14ac:dyDescent="0.55000000000000004">
      <c r="A1109" s="10" t="s">
        <v>4645</v>
      </c>
      <c r="B1109" s="11" t="s">
        <v>1105</v>
      </c>
      <c r="C1109" s="11" t="s">
        <v>7101</v>
      </c>
      <c r="D1109" s="11" t="s">
        <v>7102</v>
      </c>
      <c r="E1109" s="11" t="s">
        <v>7105</v>
      </c>
      <c r="F1109" s="11" t="s">
        <v>7106</v>
      </c>
      <c r="G1109" s="11" t="s">
        <v>7107</v>
      </c>
      <c r="H1109" s="11" t="s">
        <v>7110</v>
      </c>
      <c r="I1109" s="11" t="s">
        <v>7113</v>
      </c>
    </row>
    <row r="1110" spans="1:9" ht="86.4" x14ac:dyDescent="0.55000000000000004">
      <c r="A1110" s="10" t="s">
        <v>4646</v>
      </c>
      <c r="B1110" s="11" t="s">
        <v>1106</v>
      </c>
      <c r="C1110" s="11" t="s">
        <v>7101</v>
      </c>
      <c r="D1110" s="11" t="s">
        <v>7102</v>
      </c>
      <c r="E1110" s="11" t="s">
        <v>7105</v>
      </c>
      <c r="F1110" s="11" t="s">
        <v>7106</v>
      </c>
      <c r="G1110" s="11" t="s">
        <v>7107</v>
      </c>
      <c r="H1110" s="11" t="s">
        <v>7110</v>
      </c>
      <c r="I1110" s="11" t="s">
        <v>7113</v>
      </c>
    </row>
    <row r="1111" spans="1:9" ht="72" x14ac:dyDescent="0.55000000000000004">
      <c r="A1111" s="10" t="s">
        <v>4647</v>
      </c>
      <c r="B1111" s="11" t="s">
        <v>1107</v>
      </c>
      <c r="C1111" s="11" t="s">
        <v>7101</v>
      </c>
      <c r="D1111" s="11" t="s">
        <v>7102</v>
      </c>
      <c r="E1111" s="11" t="s">
        <v>7105</v>
      </c>
      <c r="F1111" s="11" t="s">
        <v>7106</v>
      </c>
      <c r="G1111" s="11" t="s">
        <v>7107</v>
      </c>
      <c r="H1111" s="11" t="s">
        <v>7110</v>
      </c>
      <c r="I1111" s="11" t="s">
        <v>7113</v>
      </c>
    </row>
    <row r="1112" spans="1:9" ht="57.6" x14ac:dyDescent="0.55000000000000004">
      <c r="A1112" s="10" t="s">
        <v>4648</v>
      </c>
      <c r="B1112" s="11" t="s">
        <v>1108</v>
      </c>
      <c r="C1112" s="11" t="s">
        <v>7101</v>
      </c>
      <c r="D1112" s="11" t="s">
        <v>7102</v>
      </c>
      <c r="E1112" s="11" t="s">
        <v>7105</v>
      </c>
      <c r="F1112" s="11" t="s">
        <v>7106</v>
      </c>
      <c r="G1112" s="11" t="s">
        <v>7107</v>
      </c>
      <c r="H1112" s="11" t="s">
        <v>7110</v>
      </c>
      <c r="I1112" s="11" t="s">
        <v>7113</v>
      </c>
    </row>
    <row r="1113" spans="1:9" ht="57.6" x14ac:dyDescent="0.55000000000000004">
      <c r="A1113" s="10" t="s">
        <v>4649</v>
      </c>
      <c r="B1113" s="11" t="s">
        <v>1109</v>
      </c>
      <c r="C1113" s="11" t="s">
        <v>7101</v>
      </c>
      <c r="D1113" s="11" t="s">
        <v>7102</v>
      </c>
      <c r="E1113" s="11" t="s">
        <v>7105</v>
      </c>
      <c r="F1113" s="11" t="s">
        <v>7106</v>
      </c>
      <c r="G1113" s="11" t="s">
        <v>7107</v>
      </c>
      <c r="H1113" s="11" t="s">
        <v>7110</v>
      </c>
      <c r="I1113" s="11" t="s">
        <v>7113</v>
      </c>
    </row>
    <row r="1114" spans="1:9" ht="86.4" x14ac:dyDescent="0.55000000000000004">
      <c r="A1114" s="10" t="s">
        <v>4650</v>
      </c>
      <c r="B1114" s="11" t="s">
        <v>1110</v>
      </c>
      <c r="C1114" s="11" t="s">
        <v>7101</v>
      </c>
      <c r="D1114" s="11" t="s">
        <v>7102</v>
      </c>
      <c r="E1114" s="11" t="s">
        <v>7105</v>
      </c>
      <c r="F1114" s="11" t="s">
        <v>7106</v>
      </c>
      <c r="G1114" s="11" t="s">
        <v>7107</v>
      </c>
      <c r="H1114" s="11" t="s">
        <v>7110</v>
      </c>
      <c r="I1114" s="11" t="s">
        <v>7113</v>
      </c>
    </row>
    <row r="1115" spans="1:9" ht="57.6" x14ac:dyDescent="0.55000000000000004">
      <c r="A1115" s="10" t="s">
        <v>4651</v>
      </c>
      <c r="B1115" s="11" t="s">
        <v>1111</v>
      </c>
      <c r="C1115" s="11" t="s">
        <v>7101</v>
      </c>
      <c r="D1115" s="11" t="s">
        <v>7102</v>
      </c>
      <c r="E1115" s="11" t="s">
        <v>7105</v>
      </c>
      <c r="F1115" s="11" t="s">
        <v>7106</v>
      </c>
      <c r="G1115" s="11" t="s">
        <v>7107</v>
      </c>
      <c r="H1115" s="11" t="s">
        <v>7110</v>
      </c>
      <c r="I1115" s="11" t="s">
        <v>7113</v>
      </c>
    </row>
    <row r="1116" spans="1:9" ht="43.2" x14ac:dyDescent="0.55000000000000004">
      <c r="A1116" s="10" t="s">
        <v>4652</v>
      </c>
      <c r="B1116" s="11" t="s">
        <v>1112</v>
      </c>
      <c r="C1116" s="11" t="s">
        <v>7101</v>
      </c>
      <c r="D1116" s="11" t="s">
        <v>7102</v>
      </c>
      <c r="E1116" s="11" t="s">
        <v>7105</v>
      </c>
      <c r="F1116" s="11" t="s">
        <v>7106</v>
      </c>
      <c r="G1116" s="11" t="s">
        <v>7107</v>
      </c>
      <c r="H1116" s="11" t="s">
        <v>7110</v>
      </c>
      <c r="I1116" s="11" t="s">
        <v>7113</v>
      </c>
    </row>
    <row r="1117" spans="1:9" ht="43.2" x14ac:dyDescent="0.55000000000000004">
      <c r="A1117" s="10" t="s">
        <v>4653</v>
      </c>
      <c r="B1117" s="11" t="s">
        <v>1113</v>
      </c>
      <c r="C1117" s="11" t="s">
        <v>7101</v>
      </c>
      <c r="D1117" s="11" t="s">
        <v>7102</v>
      </c>
      <c r="E1117" s="11" t="s">
        <v>7105</v>
      </c>
      <c r="F1117" s="11" t="s">
        <v>7106</v>
      </c>
      <c r="G1117" s="11" t="s">
        <v>7107</v>
      </c>
      <c r="H1117" s="11" t="s">
        <v>7110</v>
      </c>
      <c r="I1117" s="11" t="s">
        <v>7113</v>
      </c>
    </row>
    <row r="1118" spans="1:9" ht="57.6" x14ac:dyDescent="0.55000000000000004">
      <c r="A1118" s="10" t="s">
        <v>4654</v>
      </c>
      <c r="B1118" s="11" t="s">
        <v>1114</v>
      </c>
      <c r="C1118" s="11" t="s">
        <v>7101</v>
      </c>
      <c r="D1118" s="11" t="s">
        <v>7102</v>
      </c>
      <c r="E1118" s="11" t="s">
        <v>7105</v>
      </c>
      <c r="F1118" s="11" t="s">
        <v>7106</v>
      </c>
      <c r="G1118" s="11" t="s">
        <v>7107</v>
      </c>
      <c r="H1118" s="11" t="s">
        <v>7110</v>
      </c>
      <c r="I1118" s="11" t="s">
        <v>7113</v>
      </c>
    </row>
    <row r="1119" spans="1:9" ht="43.2" x14ac:dyDescent="0.55000000000000004">
      <c r="A1119" s="10" t="s">
        <v>4655</v>
      </c>
      <c r="B1119" s="11" t="s">
        <v>1115</v>
      </c>
      <c r="C1119" s="11" t="s">
        <v>7101</v>
      </c>
      <c r="D1119" s="11" t="s">
        <v>7102</v>
      </c>
      <c r="E1119" s="11" t="s">
        <v>7105</v>
      </c>
      <c r="F1119" s="11" t="s">
        <v>7106</v>
      </c>
      <c r="G1119" s="11" t="s">
        <v>7107</v>
      </c>
      <c r="H1119" s="11" t="s">
        <v>7110</v>
      </c>
      <c r="I1119" s="11" t="s">
        <v>7113</v>
      </c>
    </row>
    <row r="1120" spans="1:9" ht="43.2" x14ac:dyDescent="0.55000000000000004">
      <c r="A1120" s="10" t="s">
        <v>4656</v>
      </c>
      <c r="B1120" s="11" t="s">
        <v>1116</v>
      </c>
      <c r="C1120" s="11" t="s">
        <v>7101</v>
      </c>
      <c r="D1120" s="11" t="s">
        <v>7102</v>
      </c>
      <c r="E1120" s="11" t="s">
        <v>7105</v>
      </c>
      <c r="F1120" s="11" t="s">
        <v>7106</v>
      </c>
      <c r="G1120" s="11" t="s">
        <v>7107</v>
      </c>
      <c r="H1120" s="11" t="s">
        <v>7110</v>
      </c>
      <c r="I1120" s="11" t="s">
        <v>7113</v>
      </c>
    </row>
    <row r="1121" spans="1:9" ht="57.6" x14ac:dyDescent="0.55000000000000004">
      <c r="A1121" s="10" t="s">
        <v>4657</v>
      </c>
      <c r="B1121" s="11" t="s">
        <v>1117</v>
      </c>
      <c r="C1121" s="11" t="s">
        <v>7101</v>
      </c>
      <c r="D1121" s="11" t="s">
        <v>7102</v>
      </c>
      <c r="E1121" s="11" t="s">
        <v>7105</v>
      </c>
      <c r="F1121" s="11" t="s">
        <v>7106</v>
      </c>
      <c r="G1121" s="11" t="s">
        <v>7107</v>
      </c>
      <c r="H1121" s="11" t="s">
        <v>7110</v>
      </c>
      <c r="I1121" s="11" t="s">
        <v>7113</v>
      </c>
    </row>
    <row r="1122" spans="1:9" ht="72" x14ac:dyDescent="0.55000000000000004">
      <c r="A1122" s="10" t="s">
        <v>4658</v>
      </c>
      <c r="B1122" s="11" t="s">
        <v>1118</v>
      </c>
      <c r="C1122" s="11" t="s">
        <v>7101</v>
      </c>
      <c r="D1122" s="11" t="s">
        <v>7102</v>
      </c>
      <c r="E1122" s="11" t="s">
        <v>7105</v>
      </c>
      <c r="F1122" s="11" t="s">
        <v>7106</v>
      </c>
      <c r="G1122" s="11" t="s">
        <v>7107</v>
      </c>
      <c r="H1122" s="11" t="s">
        <v>7110</v>
      </c>
      <c r="I1122" s="11" t="s">
        <v>7113</v>
      </c>
    </row>
    <row r="1123" spans="1:9" ht="57.6" x14ac:dyDescent="0.55000000000000004">
      <c r="A1123" s="10" t="s">
        <v>4659</v>
      </c>
      <c r="B1123" s="11" t="s">
        <v>1119</v>
      </c>
      <c r="C1123" s="11" t="s">
        <v>7101</v>
      </c>
      <c r="D1123" s="11" t="s">
        <v>7102</v>
      </c>
      <c r="E1123" s="11" t="s">
        <v>7105</v>
      </c>
      <c r="F1123" s="11" t="s">
        <v>7106</v>
      </c>
      <c r="G1123" s="11" t="s">
        <v>7107</v>
      </c>
      <c r="H1123" s="11" t="s">
        <v>7110</v>
      </c>
      <c r="I1123" s="11" t="s">
        <v>7113</v>
      </c>
    </row>
    <row r="1124" spans="1:9" ht="86.4" x14ac:dyDescent="0.55000000000000004">
      <c r="A1124" s="10" t="s">
        <v>4660</v>
      </c>
      <c r="B1124" s="11" t="s">
        <v>1120</v>
      </c>
      <c r="C1124" s="11" t="s">
        <v>7101</v>
      </c>
      <c r="D1124" s="11" t="s">
        <v>7102</v>
      </c>
      <c r="E1124" s="11" t="s">
        <v>7105</v>
      </c>
      <c r="F1124" s="11" t="s">
        <v>7106</v>
      </c>
      <c r="G1124" s="11" t="s">
        <v>7107</v>
      </c>
      <c r="H1124" s="11" t="s">
        <v>7110</v>
      </c>
      <c r="I1124" s="11" t="s">
        <v>7113</v>
      </c>
    </row>
    <row r="1125" spans="1:9" ht="57.6" x14ac:dyDescent="0.55000000000000004">
      <c r="A1125" s="10" t="s">
        <v>4661</v>
      </c>
      <c r="B1125" s="11" t="s">
        <v>1121</v>
      </c>
      <c r="C1125" s="11" t="s">
        <v>7101</v>
      </c>
      <c r="D1125" s="11" t="s">
        <v>7102</v>
      </c>
      <c r="E1125" s="11" t="s">
        <v>7105</v>
      </c>
      <c r="F1125" s="11" t="s">
        <v>7106</v>
      </c>
      <c r="G1125" s="11" t="s">
        <v>7107</v>
      </c>
      <c r="H1125" s="11" t="s">
        <v>7110</v>
      </c>
      <c r="I1125" s="11" t="s">
        <v>7113</v>
      </c>
    </row>
    <row r="1126" spans="1:9" ht="43.2" x14ac:dyDescent="0.55000000000000004">
      <c r="A1126" s="10" t="s">
        <v>4662</v>
      </c>
      <c r="B1126" s="11" t="s">
        <v>1122</v>
      </c>
      <c r="C1126" s="11" t="s">
        <v>7101</v>
      </c>
      <c r="D1126" s="11" t="s">
        <v>7102</v>
      </c>
      <c r="E1126" s="11" t="s">
        <v>7105</v>
      </c>
      <c r="F1126" s="11" t="s">
        <v>7106</v>
      </c>
      <c r="G1126" s="11" t="s">
        <v>7107</v>
      </c>
      <c r="H1126" s="11" t="s">
        <v>7110</v>
      </c>
      <c r="I1126" s="11" t="s">
        <v>7113</v>
      </c>
    </row>
    <row r="1127" spans="1:9" ht="43.2" x14ac:dyDescent="0.55000000000000004">
      <c r="A1127" s="10" t="s">
        <v>4663</v>
      </c>
      <c r="B1127" s="11" t="s">
        <v>1123</v>
      </c>
      <c r="C1127" s="11" t="s">
        <v>7101</v>
      </c>
      <c r="D1127" s="11" t="s">
        <v>7102</v>
      </c>
      <c r="E1127" s="11" t="s">
        <v>7105</v>
      </c>
      <c r="F1127" s="11" t="s">
        <v>7106</v>
      </c>
      <c r="G1127" s="11" t="s">
        <v>7107</v>
      </c>
      <c r="H1127" s="11" t="s">
        <v>7110</v>
      </c>
      <c r="I1127" s="11" t="s">
        <v>7113</v>
      </c>
    </row>
    <row r="1128" spans="1:9" ht="57.6" x14ac:dyDescent="0.55000000000000004">
      <c r="A1128" s="10" t="s">
        <v>4664</v>
      </c>
      <c r="B1128" s="11" t="s">
        <v>1124</v>
      </c>
      <c r="C1128" s="11" t="s">
        <v>7101</v>
      </c>
      <c r="D1128" s="11" t="s">
        <v>7102</v>
      </c>
      <c r="E1128" s="11" t="s">
        <v>7105</v>
      </c>
      <c r="F1128" s="11" t="s">
        <v>7106</v>
      </c>
      <c r="G1128" s="11" t="s">
        <v>7107</v>
      </c>
      <c r="H1128" s="11" t="s">
        <v>7110</v>
      </c>
      <c r="I1128" s="11" t="s">
        <v>7113</v>
      </c>
    </row>
    <row r="1129" spans="1:9" ht="57.6" x14ac:dyDescent="0.55000000000000004">
      <c r="A1129" s="10" t="s">
        <v>4665</v>
      </c>
      <c r="B1129" s="11" t="s">
        <v>1125</v>
      </c>
      <c r="C1129" s="11" t="s">
        <v>7101</v>
      </c>
      <c r="D1129" s="11" t="s">
        <v>7102</v>
      </c>
      <c r="E1129" s="11" t="s">
        <v>7105</v>
      </c>
      <c r="F1129" s="11" t="s">
        <v>7106</v>
      </c>
      <c r="G1129" s="11" t="s">
        <v>7107</v>
      </c>
      <c r="H1129" s="11" t="s">
        <v>7110</v>
      </c>
      <c r="I1129" s="11" t="s">
        <v>7113</v>
      </c>
    </row>
    <row r="1130" spans="1:9" ht="43.2" x14ac:dyDescent="0.55000000000000004">
      <c r="A1130" s="10" t="s">
        <v>4666</v>
      </c>
      <c r="B1130" s="11" t="s">
        <v>1126</v>
      </c>
      <c r="C1130" s="11" t="s">
        <v>7101</v>
      </c>
      <c r="D1130" s="11" t="s">
        <v>7102</v>
      </c>
      <c r="E1130" s="11" t="s">
        <v>7105</v>
      </c>
      <c r="F1130" s="11" t="s">
        <v>7106</v>
      </c>
      <c r="G1130" s="11" t="s">
        <v>7107</v>
      </c>
      <c r="H1130" s="11" t="s">
        <v>7110</v>
      </c>
      <c r="I1130" s="11" t="s">
        <v>7113</v>
      </c>
    </row>
    <row r="1131" spans="1:9" ht="43.2" x14ac:dyDescent="0.55000000000000004">
      <c r="A1131" s="10" t="s">
        <v>4667</v>
      </c>
      <c r="B1131" s="11" t="s">
        <v>1127</v>
      </c>
      <c r="C1131" s="11" t="s">
        <v>7101</v>
      </c>
      <c r="D1131" s="11" t="s">
        <v>7102</v>
      </c>
      <c r="E1131" s="11" t="s">
        <v>7105</v>
      </c>
      <c r="F1131" s="11" t="s">
        <v>7106</v>
      </c>
      <c r="G1131" s="11" t="s">
        <v>7107</v>
      </c>
      <c r="H1131" s="11" t="s">
        <v>7110</v>
      </c>
      <c r="I1131" s="11" t="s">
        <v>7113</v>
      </c>
    </row>
    <row r="1132" spans="1:9" ht="57.6" x14ac:dyDescent="0.55000000000000004">
      <c r="A1132" s="10" t="s">
        <v>4668</v>
      </c>
      <c r="B1132" s="11" t="s">
        <v>1128</v>
      </c>
      <c r="C1132" s="11" t="s">
        <v>7101</v>
      </c>
      <c r="D1132" s="11" t="s">
        <v>7102</v>
      </c>
      <c r="E1132" s="11" t="s">
        <v>7105</v>
      </c>
      <c r="F1132" s="11" t="s">
        <v>7106</v>
      </c>
      <c r="G1132" s="11" t="s">
        <v>7107</v>
      </c>
      <c r="H1132" s="11" t="s">
        <v>7110</v>
      </c>
      <c r="I1132" s="11" t="s">
        <v>7113</v>
      </c>
    </row>
    <row r="1133" spans="1:9" ht="57.6" x14ac:dyDescent="0.55000000000000004">
      <c r="A1133" s="10" t="s">
        <v>4669</v>
      </c>
      <c r="B1133" s="11" t="s">
        <v>1129</v>
      </c>
      <c r="C1133" s="11" t="s">
        <v>7101</v>
      </c>
      <c r="D1133" s="11" t="s">
        <v>7102</v>
      </c>
      <c r="E1133" s="11" t="s">
        <v>7105</v>
      </c>
      <c r="F1133" s="11" t="s">
        <v>7106</v>
      </c>
      <c r="G1133" s="11" t="s">
        <v>7107</v>
      </c>
      <c r="H1133" s="11" t="s">
        <v>7110</v>
      </c>
      <c r="I1133" s="11" t="s">
        <v>7113</v>
      </c>
    </row>
    <row r="1134" spans="1:9" ht="57.6" x14ac:dyDescent="0.55000000000000004">
      <c r="A1134" s="10" t="s">
        <v>4670</v>
      </c>
      <c r="B1134" s="11" t="s">
        <v>1130</v>
      </c>
      <c r="C1134" s="11" t="s">
        <v>7101</v>
      </c>
      <c r="D1134" s="11" t="s">
        <v>7102</v>
      </c>
      <c r="E1134" s="11" t="s">
        <v>7105</v>
      </c>
      <c r="F1134" s="11" t="s">
        <v>7106</v>
      </c>
      <c r="G1134" s="11" t="s">
        <v>7107</v>
      </c>
      <c r="H1134" s="11" t="s">
        <v>7110</v>
      </c>
      <c r="I1134" s="11" t="s">
        <v>7113</v>
      </c>
    </row>
    <row r="1135" spans="1:9" ht="100.8" x14ac:dyDescent="0.55000000000000004">
      <c r="A1135" s="10" t="s">
        <v>4671</v>
      </c>
      <c r="B1135" s="11" t="s">
        <v>1131</v>
      </c>
      <c r="C1135" s="11" t="s">
        <v>7101</v>
      </c>
      <c r="D1135" s="11" t="s">
        <v>7102</v>
      </c>
      <c r="E1135" s="11" t="s">
        <v>7105</v>
      </c>
      <c r="F1135" s="11" t="s">
        <v>7106</v>
      </c>
      <c r="G1135" s="11" t="s">
        <v>7107</v>
      </c>
      <c r="H1135" s="11" t="s">
        <v>7108</v>
      </c>
      <c r="I1135" s="11" t="s">
        <v>7113</v>
      </c>
    </row>
    <row r="1136" spans="1:9" ht="43.2" x14ac:dyDescent="0.55000000000000004">
      <c r="A1136" s="10" t="s">
        <v>4672</v>
      </c>
      <c r="B1136" s="11" t="s">
        <v>1132</v>
      </c>
      <c r="C1136" s="11" t="s">
        <v>7101</v>
      </c>
      <c r="D1136" s="11" t="s">
        <v>7102</v>
      </c>
      <c r="E1136" s="11" t="s">
        <v>7105</v>
      </c>
      <c r="F1136" s="11" t="s">
        <v>7106</v>
      </c>
      <c r="G1136" s="11" t="s">
        <v>7107</v>
      </c>
      <c r="H1136" s="11" t="s">
        <v>7110</v>
      </c>
      <c r="I1136" s="11" t="s">
        <v>7113</v>
      </c>
    </row>
    <row r="1137" spans="1:9" ht="72" x14ac:dyDescent="0.55000000000000004">
      <c r="A1137" s="10" t="s">
        <v>4673</v>
      </c>
      <c r="B1137" s="11" t="s">
        <v>1133</v>
      </c>
      <c r="C1137" s="11" t="s">
        <v>7101</v>
      </c>
      <c r="D1137" s="11" t="s">
        <v>7102</v>
      </c>
      <c r="E1137" s="11" t="s">
        <v>7105</v>
      </c>
      <c r="F1137" s="11" t="s">
        <v>7106</v>
      </c>
      <c r="G1137" s="11" t="s">
        <v>7107</v>
      </c>
      <c r="H1137" s="11" t="s">
        <v>7108</v>
      </c>
      <c r="I1137" s="11" t="s">
        <v>7113</v>
      </c>
    </row>
    <row r="1138" spans="1:9" ht="57.6" x14ac:dyDescent="0.55000000000000004">
      <c r="A1138" s="10" t="s">
        <v>4674</v>
      </c>
      <c r="B1138" s="11" t="s">
        <v>1134</v>
      </c>
      <c r="C1138" s="11" t="s">
        <v>7101</v>
      </c>
      <c r="D1138" s="11" t="s">
        <v>7102</v>
      </c>
      <c r="E1138" s="11" t="s">
        <v>7105</v>
      </c>
      <c r="F1138" s="11" t="s">
        <v>7106</v>
      </c>
      <c r="G1138" s="11" t="s">
        <v>7107</v>
      </c>
      <c r="H1138" s="11" t="s">
        <v>7110</v>
      </c>
      <c r="I1138" s="11" t="s">
        <v>7113</v>
      </c>
    </row>
    <row r="1139" spans="1:9" ht="72" x14ac:dyDescent="0.55000000000000004">
      <c r="A1139" s="10" t="s">
        <v>4675</v>
      </c>
      <c r="B1139" s="11" t="s">
        <v>1135</v>
      </c>
      <c r="C1139" s="11" t="s">
        <v>7101</v>
      </c>
      <c r="D1139" s="11" t="s">
        <v>7102</v>
      </c>
      <c r="E1139" s="11" t="s">
        <v>7105</v>
      </c>
      <c r="F1139" s="11" t="s">
        <v>7106</v>
      </c>
      <c r="G1139" s="11" t="s">
        <v>7107</v>
      </c>
      <c r="H1139" s="11" t="s">
        <v>7108</v>
      </c>
      <c r="I1139" s="11" t="s">
        <v>7113</v>
      </c>
    </row>
    <row r="1140" spans="1:9" ht="43.2" x14ac:dyDescent="0.55000000000000004">
      <c r="A1140" s="10" t="s">
        <v>4676</v>
      </c>
      <c r="B1140" s="11" t="s">
        <v>1136</v>
      </c>
      <c r="C1140" s="11" t="s">
        <v>7101</v>
      </c>
      <c r="D1140" s="11" t="s">
        <v>7102</v>
      </c>
      <c r="E1140" s="11" t="s">
        <v>7105</v>
      </c>
      <c r="F1140" s="11" t="s">
        <v>7106</v>
      </c>
      <c r="G1140" s="11" t="s">
        <v>7107</v>
      </c>
      <c r="H1140" s="11" t="s">
        <v>7110</v>
      </c>
      <c r="I1140" s="11" t="s">
        <v>7113</v>
      </c>
    </row>
    <row r="1141" spans="1:9" ht="43.2" x14ac:dyDescent="0.55000000000000004">
      <c r="A1141" s="10" t="s">
        <v>4677</v>
      </c>
      <c r="B1141" s="11" t="s">
        <v>1137</v>
      </c>
      <c r="C1141" s="11" t="s">
        <v>7101</v>
      </c>
      <c r="D1141" s="11" t="s">
        <v>7102</v>
      </c>
      <c r="E1141" s="11" t="s">
        <v>7105</v>
      </c>
      <c r="F1141" s="11" t="s">
        <v>7106</v>
      </c>
      <c r="G1141" s="11" t="s">
        <v>7107</v>
      </c>
      <c r="H1141" s="11" t="s">
        <v>7110</v>
      </c>
      <c r="I1141" s="11" t="s">
        <v>7113</v>
      </c>
    </row>
    <row r="1142" spans="1:9" ht="72" x14ac:dyDescent="0.55000000000000004">
      <c r="A1142" s="10" t="s">
        <v>4678</v>
      </c>
      <c r="B1142" s="11" t="s">
        <v>1138</v>
      </c>
      <c r="C1142" s="11" t="s">
        <v>7101</v>
      </c>
      <c r="D1142" s="11" t="s">
        <v>7102</v>
      </c>
      <c r="E1142" s="11" t="s">
        <v>7105</v>
      </c>
      <c r="F1142" s="11" t="s">
        <v>7106</v>
      </c>
      <c r="G1142" s="11" t="s">
        <v>7107</v>
      </c>
      <c r="H1142" s="11" t="s">
        <v>7110</v>
      </c>
      <c r="I1142" s="11" t="s">
        <v>7113</v>
      </c>
    </row>
    <row r="1143" spans="1:9" ht="72" x14ac:dyDescent="0.55000000000000004">
      <c r="A1143" s="10" t="s">
        <v>4679</v>
      </c>
      <c r="B1143" s="11" t="s">
        <v>1139</v>
      </c>
      <c r="C1143" s="11" t="s">
        <v>7101</v>
      </c>
      <c r="D1143" s="11" t="s">
        <v>7102</v>
      </c>
      <c r="E1143" s="11" t="s">
        <v>7105</v>
      </c>
      <c r="F1143" s="11" t="s">
        <v>7106</v>
      </c>
      <c r="G1143" s="11" t="s">
        <v>7107</v>
      </c>
      <c r="H1143" s="11" t="s">
        <v>7110</v>
      </c>
      <c r="I1143" s="11" t="s">
        <v>7113</v>
      </c>
    </row>
    <row r="1144" spans="1:9" ht="72" x14ac:dyDescent="0.55000000000000004">
      <c r="A1144" s="10" t="s">
        <v>4680</v>
      </c>
      <c r="B1144" s="11" t="s">
        <v>1140</v>
      </c>
      <c r="C1144" s="11" t="s">
        <v>7101</v>
      </c>
      <c r="D1144" s="11" t="s">
        <v>7102</v>
      </c>
      <c r="E1144" s="11" t="s">
        <v>7105</v>
      </c>
      <c r="F1144" s="11" t="s">
        <v>7106</v>
      </c>
      <c r="G1144" s="11" t="s">
        <v>7107</v>
      </c>
      <c r="H1144" s="11" t="s">
        <v>7110</v>
      </c>
      <c r="I1144" s="11" t="s">
        <v>7113</v>
      </c>
    </row>
    <row r="1145" spans="1:9" ht="86.4" x14ac:dyDescent="0.55000000000000004">
      <c r="A1145" s="10" t="s">
        <v>4681</v>
      </c>
      <c r="B1145" s="11" t="s">
        <v>1141</v>
      </c>
      <c r="C1145" s="11" t="s">
        <v>7101</v>
      </c>
      <c r="D1145" s="11" t="s">
        <v>7102</v>
      </c>
      <c r="E1145" s="11" t="s">
        <v>7105</v>
      </c>
      <c r="F1145" s="11" t="s">
        <v>7106</v>
      </c>
      <c r="G1145" s="11" t="s">
        <v>7107</v>
      </c>
      <c r="H1145" s="11" t="s">
        <v>7110</v>
      </c>
      <c r="I1145" s="11" t="s">
        <v>7113</v>
      </c>
    </row>
    <row r="1146" spans="1:9" ht="57.6" x14ac:dyDescent="0.55000000000000004">
      <c r="A1146" s="10" t="s">
        <v>4682</v>
      </c>
      <c r="B1146" s="11" t="s">
        <v>1142</v>
      </c>
      <c r="C1146" s="11" t="s">
        <v>7101</v>
      </c>
      <c r="D1146" s="11" t="s">
        <v>7102</v>
      </c>
      <c r="E1146" s="11" t="s">
        <v>7105</v>
      </c>
      <c r="F1146" s="11" t="s">
        <v>7106</v>
      </c>
      <c r="G1146" s="11" t="s">
        <v>7107</v>
      </c>
      <c r="H1146" s="11" t="s">
        <v>7110</v>
      </c>
      <c r="I1146" s="11" t="s">
        <v>7113</v>
      </c>
    </row>
    <row r="1147" spans="1:9" ht="43.2" x14ac:dyDescent="0.55000000000000004">
      <c r="A1147" s="10" t="s">
        <v>4683</v>
      </c>
      <c r="B1147" s="11" t="s">
        <v>1143</v>
      </c>
      <c r="C1147" s="11" t="s">
        <v>7101</v>
      </c>
      <c r="D1147" s="11" t="s">
        <v>7102</v>
      </c>
      <c r="E1147" s="11" t="s">
        <v>7105</v>
      </c>
      <c r="F1147" s="11" t="s">
        <v>7106</v>
      </c>
      <c r="G1147" s="11" t="s">
        <v>7107</v>
      </c>
      <c r="H1147" s="11" t="s">
        <v>7110</v>
      </c>
      <c r="I1147" s="11" t="s">
        <v>7113</v>
      </c>
    </row>
    <row r="1148" spans="1:9" ht="57.6" x14ac:dyDescent="0.55000000000000004">
      <c r="A1148" s="10" t="s">
        <v>4684</v>
      </c>
      <c r="B1148" s="11" t="s">
        <v>1144</v>
      </c>
      <c r="C1148" s="11" t="s">
        <v>7101</v>
      </c>
      <c r="D1148" s="11" t="s">
        <v>7102</v>
      </c>
      <c r="E1148" s="11" t="s">
        <v>7105</v>
      </c>
      <c r="F1148" s="11" t="s">
        <v>7106</v>
      </c>
      <c r="G1148" s="11" t="s">
        <v>7107</v>
      </c>
      <c r="H1148" s="11" t="s">
        <v>7110</v>
      </c>
      <c r="I1148" s="11" t="s">
        <v>7113</v>
      </c>
    </row>
    <row r="1149" spans="1:9" ht="57.6" x14ac:dyDescent="0.55000000000000004">
      <c r="A1149" s="10" t="s">
        <v>4685</v>
      </c>
      <c r="B1149" s="11" t="s">
        <v>1145</v>
      </c>
      <c r="C1149" s="11" t="s">
        <v>7101</v>
      </c>
      <c r="D1149" s="11" t="s">
        <v>7102</v>
      </c>
      <c r="E1149" s="11" t="s">
        <v>7105</v>
      </c>
      <c r="F1149" s="11" t="s">
        <v>7106</v>
      </c>
      <c r="G1149" s="11" t="s">
        <v>7107</v>
      </c>
      <c r="H1149" s="11" t="s">
        <v>7110</v>
      </c>
      <c r="I1149" s="11" t="s">
        <v>7113</v>
      </c>
    </row>
    <row r="1150" spans="1:9" ht="57.6" x14ac:dyDescent="0.55000000000000004">
      <c r="A1150" s="10" t="s">
        <v>4686</v>
      </c>
      <c r="B1150" s="11" t="s">
        <v>1146</v>
      </c>
      <c r="C1150" s="11" t="s">
        <v>7101</v>
      </c>
      <c r="D1150" s="11" t="s">
        <v>7102</v>
      </c>
      <c r="E1150" s="11" t="s">
        <v>7105</v>
      </c>
      <c r="F1150" s="11" t="s">
        <v>7106</v>
      </c>
      <c r="G1150" s="11" t="s">
        <v>7107</v>
      </c>
      <c r="H1150" s="11" t="s">
        <v>7110</v>
      </c>
      <c r="I1150" s="11" t="s">
        <v>7113</v>
      </c>
    </row>
    <row r="1151" spans="1:9" ht="43.2" x14ac:dyDescent="0.55000000000000004">
      <c r="A1151" s="10" t="s">
        <v>4687</v>
      </c>
      <c r="B1151" s="11" t="s">
        <v>1147</v>
      </c>
      <c r="C1151" s="11" t="s">
        <v>7101</v>
      </c>
      <c r="D1151" s="11" t="s">
        <v>7102</v>
      </c>
      <c r="E1151" s="11" t="s">
        <v>7105</v>
      </c>
      <c r="F1151" s="11" t="s">
        <v>7106</v>
      </c>
      <c r="G1151" s="11" t="s">
        <v>7107</v>
      </c>
      <c r="H1151" s="11" t="s">
        <v>7110</v>
      </c>
      <c r="I1151" s="11" t="s">
        <v>7113</v>
      </c>
    </row>
    <row r="1152" spans="1:9" ht="43.2" x14ac:dyDescent="0.55000000000000004">
      <c r="A1152" s="10" t="s">
        <v>4688</v>
      </c>
      <c r="B1152" s="11" t="s">
        <v>1148</v>
      </c>
      <c r="C1152" s="11" t="s">
        <v>7101</v>
      </c>
      <c r="D1152" s="11" t="s">
        <v>7102</v>
      </c>
      <c r="E1152" s="11" t="s">
        <v>7105</v>
      </c>
      <c r="F1152" s="11" t="s">
        <v>7106</v>
      </c>
      <c r="G1152" s="11" t="s">
        <v>7107</v>
      </c>
      <c r="H1152" s="11" t="s">
        <v>7110</v>
      </c>
      <c r="I1152" s="11" t="s">
        <v>7113</v>
      </c>
    </row>
    <row r="1153" spans="1:9" ht="72" x14ac:dyDescent="0.55000000000000004">
      <c r="A1153" s="10" t="s">
        <v>4689</v>
      </c>
      <c r="B1153" s="11" t="s">
        <v>1149</v>
      </c>
      <c r="C1153" s="11" t="s">
        <v>7101</v>
      </c>
      <c r="D1153" s="11" t="s">
        <v>7102</v>
      </c>
      <c r="E1153" s="11" t="s">
        <v>7105</v>
      </c>
      <c r="F1153" s="11" t="s">
        <v>7106</v>
      </c>
      <c r="G1153" s="11" t="s">
        <v>7107</v>
      </c>
      <c r="H1153" s="11" t="s">
        <v>7110</v>
      </c>
      <c r="I1153" s="11" t="s">
        <v>7113</v>
      </c>
    </row>
    <row r="1154" spans="1:9" ht="57.6" x14ac:dyDescent="0.55000000000000004">
      <c r="A1154" s="10" t="s">
        <v>4690</v>
      </c>
      <c r="B1154" s="11" t="s">
        <v>1150</v>
      </c>
      <c r="C1154" s="11" t="s">
        <v>7101</v>
      </c>
      <c r="D1154" s="11" t="s">
        <v>7102</v>
      </c>
      <c r="E1154" s="11" t="s">
        <v>7105</v>
      </c>
      <c r="F1154" s="11" t="s">
        <v>7106</v>
      </c>
      <c r="G1154" s="11" t="s">
        <v>7107</v>
      </c>
      <c r="H1154" s="11" t="s">
        <v>7110</v>
      </c>
      <c r="I1154" s="11" t="s">
        <v>7113</v>
      </c>
    </row>
    <row r="1155" spans="1:9" ht="57.6" x14ac:dyDescent="0.55000000000000004">
      <c r="A1155" s="10" t="s">
        <v>4691</v>
      </c>
      <c r="B1155" s="11" t="s">
        <v>1151</v>
      </c>
      <c r="C1155" s="11" t="s">
        <v>7101</v>
      </c>
      <c r="D1155" s="11" t="s">
        <v>7102</v>
      </c>
      <c r="E1155" s="11" t="s">
        <v>7105</v>
      </c>
      <c r="F1155" s="11" t="s">
        <v>7106</v>
      </c>
      <c r="G1155" s="11" t="s">
        <v>7107</v>
      </c>
      <c r="H1155" s="11" t="s">
        <v>7110</v>
      </c>
      <c r="I1155" s="11" t="s">
        <v>7113</v>
      </c>
    </row>
    <row r="1156" spans="1:9" ht="43.2" x14ac:dyDescent="0.55000000000000004">
      <c r="A1156" s="10" t="s">
        <v>4692</v>
      </c>
      <c r="B1156" s="11" t="s">
        <v>1152</v>
      </c>
      <c r="C1156" s="11" t="s">
        <v>7101</v>
      </c>
      <c r="D1156" s="11" t="s">
        <v>7102</v>
      </c>
      <c r="E1156" s="11" t="s">
        <v>7105</v>
      </c>
      <c r="F1156" s="11" t="s">
        <v>7106</v>
      </c>
      <c r="G1156" s="11" t="s">
        <v>7107</v>
      </c>
      <c r="H1156" s="11" t="s">
        <v>7110</v>
      </c>
      <c r="I1156" s="11" t="s">
        <v>7113</v>
      </c>
    </row>
    <row r="1157" spans="1:9" ht="57.6" x14ac:dyDescent="0.55000000000000004">
      <c r="A1157" s="10" t="s">
        <v>4693</v>
      </c>
      <c r="B1157" s="11" t="s">
        <v>1153</v>
      </c>
      <c r="C1157" s="11" t="s">
        <v>7101</v>
      </c>
      <c r="D1157" s="11" t="s">
        <v>7102</v>
      </c>
      <c r="E1157" s="11" t="s">
        <v>7105</v>
      </c>
      <c r="F1157" s="11" t="s">
        <v>7106</v>
      </c>
      <c r="G1157" s="11" t="s">
        <v>7107</v>
      </c>
      <c r="H1157" s="11" t="s">
        <v>7110</v>
      </c>
      <c r="I1157" s="11" t="s">
        <v>7113</v>
      </c>
    </row>
    <row r="1158" spans="1:9" ht="43.2" x14ac:dyDescent="0.55000000000000004">
      <c r="A1158" s="10" t="s">
        <v>4694</v>
      </c>
      <c r="B1158" s="11" t="s">
        <v>1154</v>
      </c>
      <c r="C1158" s="11" t="s">
        <v>7101</v>
      </c>
      <c r="D1158" s="11" t="s">
        <v>7102</v>
      </c>
      <c r="E1158" s="11" t="s">
        <v>7105</v>
      </c>
      <c r="F1158" s="11" t="s">
        <v>7106</v>
      </c>
      <c r="G1158" s="11" t="s">
        <v>7107</v>
      </c>
      <c r="H1158" s="11" t="s">
        <v>7110</v>
      </c>
      <c r="I1158" s="11" t="s">
        <v>7113</v>
      </c>
    </row>
    <row r="1159" spans="1:9" ht="43.2" x14ac:dyDescent="0.55000000000000004">
      <c r="A1159" s="10" t="s">
        <v>4695</v>
      </c>
      <c r="B1159" s="11" t="s">
        <v>1155</v>
      </c>
      <c r="C1159" s="11" t="s">
        <v>7101</v>
      </c>
      <c r="D1159" s="11" t="s">
        <v>7102</v>
      </c>
      <c r="E1159" s="11" t="s">
        <v>7105</v>
      </c>
      <c r="F1159" s="11" t="s">
        <v>7106</v>
      </c>
      <c r="G1159" s="11" t="s">
        <v>7107</v>
      </c>
      <c r="H1159" s="11" t="s">
        <v>7110</v>
      </c>
      <c r="I1159" s="11" t="s">
        <v>7113</v>
      </c>
    </row>
    <row r="1160" spans="1:9" ht="72" x14ac:dyDescent="0.55000000000000004">
      <c r="A1160" s="10" t="s">
        <v>4696</v>
      </c>
      <c r="B1160" s="11" t="s">
        <v>1156</v>
      </c>
      <c r="C1160" s="11" t="s">
        <v>7101</v>
      </c>
      <c r="D1160" s="11" t="s">
        <v>7102</v>
      </c>
      <c r="E1160" s="11" t="s">
        <v>7105</v>
      </c>
      <c r="F1160" s="11" t="s">
        <v>7106</v>
      </c>
      <c r="G1160" s="11" t="s">
        <v>7107</v>
      </c>
      <c r="H1160" s="11" t="s">
        <v>7110</v>
      </c>
      <c r="I1160" s="11" t="s">
        <v>7113</v>
      </c>
    </row>
    <row r="1161" spans="1:9" ht="72" x14ac:dyDescent="0.55000000000000004">
      <c r="A1161" s="10" t="s">
        <v>4697</v>
      </c>
      <c r="B1161" s="11" t="s">
        <v>1157</v>
      </c>
      <c r="C1161" s="11" t="s">
        <v>7101</v>
      </c>
      <c r="D1161" s="11" t="s">
        <v>7102</v>
      </c>
      <c r="E1161" s="11" t="s">
        <v>7105</v>
      </c>
      <c r="F1161" s="11" t="s">
        <v>7106</v>
      </c>
      <c r="G1161" s="11" t="s">
        <v>7107</v>
      </c>
      <c r="H1161" s="11" t="s">
        <v>7110</v>
      </c>
      <c r="I1161" s="11" t="s">
        <v>7113</v>
      </c>
    </row>
    <row r="1162" spans="1:9" ht="72" x14ac:dyDescent="0.55000000000000004">
      <c r="A1162" s="10" t="s">
        <v>4698</v>
      </c>
      <c r="B1162" s="11" t="s">
        <v>1158</v>
      </c>
      <c r="C1162" s="11" t="s">
        <v>7101</v>
      </c>
      <c r="D1162" s="11" t="s">
        <v>7102</v>
      </c>
      <c r="E1162" s="11" t="s">
        <v>7105</v>
      </c>
      <c r="F1162" s="11" t="s">
        <v>7106</v>
      </c>
      <c r="G1162" s="11" t="s">
        <v>7107</v>
      </c>
      <c r="H1162" s="11" t="s">
        <v>7110</v>
      </c>
      <c r="I1162" s="11" t="s">
        <v>7113</v>
      </c>
    </row>
    <row r="1163" spans="1:9" ht="86.4" x14ac:dyDescent="0.55000000000000004">
      <c r="A1163" s="10" t="s">
        <v>4699</v>
      </c>
      <c r="B1163" s="11" t="s">
        <v>1159</v>
      </c>
      <c r="C1163" s="11" t="s">
        <v>7101</v>
      </c>
      <c r="D1163" s="11" t="s">
        <v>7102</v>
      </c>
      <c r="E1163" s="11" t="s">
        <v>7105</v>
      </c>
      <c r="F1163" s="11" t="s">
        <v>7106</v>
      </c>
      <c r="G1163" s="11" t="s">
        <v>7107</v>
      </c>
      <c r="H1163" s="11" t="s">
        <v>7110</v>
      </c>
      <c r="I1163" s="11" t="s">
        <v>7113</v>
      </c>
    </row>
    <row r="1164" spans="1:9" ht="57.6" x14ac:dyDescent="0.55000000000000004">
      <c r="A1164" s="10" t="s">
        <v>4700</v>
      </c>
      <c r="B1164" s="11" t="s">
        <v>1160</v>
      </c>
      <c r="C1164" s="11" t="s">
        <v>7101</v>
      </c>
      <c r="D1164" s="11" t="s">
        <v>7102</v>
      </c>
      <c r="E1164" s="11" t="s">
        <v>7105</v>
      </c>
      <c r="F1164" s="11" t="s">
        <v>7106</v>
      </c>
      <c r="G1164" s="11" t="s">
        <v>7107</v>
      </c>
      <c r="H1164" s="11" t="s">
        <v>7110</v>
      </c>
      <c r="I1164" s="11" t="s">
        <v>7113</v>
      </c>
    </row>
    <row r="1165" spans="1:9" ht="43.2" x14ac:dyDescent="0.55000000000000004">
      <c r="A1165" s="10" t="s">
        <v>4701</v>
      </c>
      <c r="B1165" s="11" t="s">
        <v>1161</v>
      </c>
      <c r="C1165" s="11" t="s">
        <v>7101</v>
      </c>
      <c r="D1165" s="11" t="s">
        <v>7102</v>
      </c>
      <c r="E1165" s="11" t="s">
        <v>7105</v>
      </c>
      <c r="F1165" s="11" t="s">
        <v>7106</v>
      </c>
      <c r="G1165" s="11" t="s">
        <v>7107</v>
      </c>
      <c r="H1165" s="11" t="s">
        <v>7110</v>
      </c>
      <c r="I1165" s="11" t="s">
        <v>7113</v>
      </c>
    </row>
    <row r="1166" spans="1:9" ht="57.6" x14ac:dyDescent="0.55000000000000004">
      <c r="A1166" s="10" t="s">
        <v>4702</v>
      </c>
      <c r="B1166" s="11" t="s">
        <v>1162</v>
      </c>
      <c r="C1166" s="11" t="s">
        <v>7101</v>
      </c>
      <c r="D1166" s="11" t="s">
        <v>7102</v>
      </c>
      <c r="E1166" s="11" t="s">
        <v>7105</v>
      </c>
      <c r="F1166" s="11" t="s">
        <v>7106</v>
      </c>
      <c r="G1166" s="11" t="s">
        <v>7107</v>
      </c>
      <c r="H1166" s="11" t="s">
        <v>7110</v>
      </c>
      <c r="I1166" s="11" t="s">
        <v>7113</v>
      </c>
    </row>
    <row r="1167" spans="1:9" ht="57.6" x14ac:dyDescent="0.55000000000000004">
      <c r="A1167" s="10" t="s">
        <v>4703</v>
      </c>
      <c r="B1167" s="11" t="s">
        <v>1163</v>
      </c>
      <c r="C1167" s="11" t="s">
        <v>7101</v>
      </c>
      <c r="D1167" s="11" t="s">
        <v>7102</v>
      </c>
      <c r="E1167" s="11" t="s">
        <v>7105</v>
      </c>
      <c r="F1167" s="11" t="s">
        <v>7106</v>
      </c>
      <c r="G1167" s="11" t="s">
        <v>7107</v>
      </c>
      <c r="H1167" s="11" t="s">
        <v>7110</v>
      </c>
      <c r="I1167" s="11" t="s">
        <v>7113</v>
      </c>
    </row>
    <row r="1168" spans="1:9" ht="57.6" x14ac:dyDescent="0.55000000000000004">
      <c r="A1168" s="10" t="s">
        <v>4704</v>
      </c>
      <c r="B1168" s="11" t="s">
        <v>1164</v>
      </c>
      <c r="C1168" s="11" t="s">
        <v>7101</v>
      </c>
      <c r="D1168" s="11" t="s">
        <v>7102</v>
      </c>
      <c r="E1168" s="11" t="s">
        <v>7105</v>
      </c>
      <c r="F1168" s="11" t="s">
        <v>7106</v>
      </c>
      <c r="G1168" s="11" t="s">
        <v>7107</v>
      </c>
      <c r="H1168" s="11" t="s">
        <v>7110</v>
      </c>
      <c r="I1168" s="11" t="s">
        <v>7113</v>
      </c>
    </row>
    <row r="1169" spans="1:9" ht="43.2" x14ac:dyDescent="0.55000000000000004">
      <c r="A1169" s="10" t="s">
        <v>4705</v>
      </c>
      <c r="B1169" s="11" t="s">
        <v>1165</v>
      </c>
      <c r="C1169" s="11" t="s">
        <v>7101</v>
      </c>
      <c r="D1169" s="11" t="s">
        <v>7102</v>
      </c>
      <c r="E1169" s="11" t="s">
        <v>7105</v>
      </c>
      <c r="F1169" s="11" t="s">
        <v>7106</v>
      </c>
      <c r="G1169" s="11" t="s">
        <v>7107</v>
      </c>
      <c r="H1169" s="11" t="s">
        <v>7110</v>
      </c>
      <c r="I1169" s="11" t="s">
        <v>7113</v>
      </c>
    </row>
    <row r="1170" spans="1:9" ht="43.2" x14ac:dyDescent="0.55000000000000004">
      <c r="A1170" s="10" t="s">
        <v>4706</v>
      </c>
      <c r="B1170" s="11" t="s">
        <v>1166</v>
      </c>
      <c r="C1170" s="11" t="s">
        <v>7101</v>
      </c>
      <c r="D1170" s="11" t="s">
        <v>7102</v>
      </c>
      <c r="E1170" s="11" t="s">
        <v>7105</v>
      </c>
      <c r="F1170" s="11" t="s">
        <v>7106</v>
      </c>
      <c r="G1170" s="11" t="s">
        <v>7107</v>
      </c>
      <c r="H1170" s="11" t="s">
        <v>7110</v>
      </c>
      <c r="I1170" s="11" t="s">
        <v>7113</v>
      </c>
    </row>
    <row r="1171" spans="1:9" ht="72" x14ac:dyDescent="0.55000000000000004">
      <c r="A1171" s="10" t="s">
        <v>4707</v>
      </c>
      <c r="B1171" s="11" t="s">
        <v>1167</v>
      </c>
      <c r="C1171" s="11" t="s">
        <v>7101</v>
      </c>
      <c r="D1171" s="11" t="s">
        <v>7102</v>
      </c>
      <c r="E1171" s="11" t="s">
        <v>7105</v>
      </c>
      <c r="F1171" s="11" t="s">
        <v>7106</v>
      </c>
      <c r="G1171" s="11" t="s">
        <v>7107</v>
      </c>
      <c r="H1171" s="11" t="s">
        <v>7110</v>
      </c>
      <c r="I1171" s="11" t="s">
        <v>7113</v>
      </c>
    </row>
    <row r="1172" spans="1:9" ht="72" x14ac:dyDescent="0.55000000000000004">
      <c r="A1172" s="10" t="s">
        <v>4708</v>
      </c>
      <c r="B1172" s="11" t="s">
        <v>1168</v>
      </c>
      <c r="C1172" s="11" t="s">
        <v>7101</v>
      </c>
      <c r="D1172" s="11" t="s">
        <v>7102</v>
      </c>
      <c r="E1172" s="11" t="s">
        <v>7105</v>
      </c>
      <c r="F1172" s="11" t="s">
        <v>7106</v>
      </c>
      <c r="G1172" s="11" t="s">
        <v>7107</v>
      </c>
      <c r="H1172" s="11" t="s">
        <v>7110</v>
      </c>
      <c r="I1172" s="11" t="s">
        <v>7113</v>
      </c>
    </row>
    <row r="1173" spans="1:9" ht="86.4" x14ac:dyDescent="0.55000000000000004">
      <c r="A1173" s="10" t="s">
        <v>4709</v>
      </c>
      <c r="B1173" s="11" t="s">
        <v>1169</v>
      </c>
      <c r="C1173" s="11" t="s">
        <v>7101</v>
      </c>
      <c r="D1173" s="11" t="s">
        <v>7102</v>
      </c>
      <c r="E1173" s="11" t="s">
        <v>7105</v>
      </c>
      <c r="F1173" s="11" t="s">
        <v>7106</v>
      </c>
      <c r="G1173" s="11" t="s">
        <v>7107</v>
      </c>
      <c r="H1173" s="11" t="s">
        <v>7110</v>
      </c>
      <c r="I1173" s="11" t="s">
        <v>7113</v>
      </c>
    </row>
    <row r="1174" spans="1:9" ht="100.8" x14ac:dyDescent="0.55000000000000004">
      <c r="A1174" s="10" t="s">
        <v>4710</v>
      </c>
      <c r="B1174" s="11" t="s">
        <v>1170</v>
      </c>
      <c r="C1174" s="11" t="s">
        <v>7101</v>
      </c>
      <c r="D1174" s="11" t="s">
        <v>7102</v>
      </c>
      <c r="E1174" s="11" t="s">
        <v>7105</v>
      </c>
      <c r="F1174" s="11" t="s">
        <v>7106</v>
      </c>
      <c r="G1174" s="11" t="s">
        <v>7107</v>
      </c>
      <c r="H1174" s="11" t="s">
        <v>7110</v>
      </c>
      <c r="I1174" s="11" t="s">
        <v>7113</v>
      </c>
    </row>
    <row r="1175" spans="1:9" ht="100.8" x14ac:dyDescent="0.55000000000000004">
      <c r="A1175" s="10" t="s">
        <v>4711</v>
      </c>
      <c r="B1175" s="11" t="s">
        <v>1171</v>
      </c>
      <c r="C1175" s="11" t="s">
        <v>7101</v>
      </c>
      <c r="D1175" s="11" t="s">
        <v>7102</v>
      </c>
      <c r="E1175" s="11" t="s">
        <v>7105</v>
      </c>
      <c r="F1175" s="11" t="s">
        <v>7106</v>
      </c>
      <c r="G1175" s="11" t="s">
        <v>7107</v>
      </c>
      <c r="H1175" s="11" t="s">
        <v>7110</v>
      </c>
      <c r="I1175" s="11" t="s">
        <v>7113</v>
      </c>
    </row>
    <row r="1176" spans="1:9" ht="72" x14ac:dyDescent="0.55000000000000004">
      <c r="A1176" s="10" t="s">
        <v>4712</v>
      </c>
      <c r="B1176" s="11" t="s">
        <v>1172</v>
      </c>
      <c r="C1176" s="11" t="s">
        <v>7101</v>
      </c>
      <c r="D1176" s="11" t="s">
        <v>7102</v>
      </c>
      <c r="E1176" s="11" t="s">
        <v>7105</v>
      </c>
      <c r="F1176" s="11" t="s">
        <v>7106</v>
      </c>
      <c r="G1176" s="11" t="s">
        <v>7107</v>
      </c>
      <c r="H1176" s="11" t="s">
        <v>7110</v>
      </c>
      <c r="I1176" s="11" t="s">
        <v>7113</v>
      </c>
    </row>
    <row r="1177" spans="1:9" ht="86.4" x14ac:dyDescent="0.55000000000000004">
      <c r="A1177" s="10" t="s">
        <v>4713</v>
      </c>
      <c r="B1177" s="11" t="s">
        <v>1173</v>
      </c>
      <c r="C1177" s="11" t="s">
        <v>7101</v>
      </c>
      <c r="D1177" s="11" t="s">
        <v>7102</v>
      </c>
      <c r="E1177" s="11" t="s">
        <v>7105</v>
      </c>
      <c r="F1177" s="11" t="s">
        <v>7106</v>
      </c>
      <c r="G1177" s="11" t="s">
        <v>7107</v>
      </c>
      <c r="H1177" s="11" t="s">
        <v>7110</v>
      </c>
      <c r="I1177" s="11" t="s">
        <v>7113</v>
      </c>
    </row>
    <row r="1178" spans="1:9" ht="72" x14ac:dyDescent="0.55000000000000004">
      <c r="A1178" s="10" t="s">
        <v>4714</v>
      </c>
      <c r="B1178" s="11" t="s">
        <v>1174</v>
      </c>
      <c r="C1178" s="11" t="s">
        <v>7101</v>
      </c>
      <c r="D1178" s="11" t="s">
        <v>7102</v>
      </c>
      <c r="E1178" s="11" t="s">
        <v>7105</v>
      </c>
      <c r="F1178" s="11" t="s">
        <v>7106</v>
      </c>
      <c r="G1178" s="11" t="s">
        <v>7107</v>
      </c>
      <c r="H1178" s="11" t="s">
        <v>7110</v>
      </c>
      <c r="I1178" s="11" t="s">
        <v>7113</v>
      </c>
    </row>
    <row r="1179" spans="1:9" ht="100.8" x14ac:dyDescent="0.55000000000000004">
      <c r="A1179" s="10" t="s">
        <v>4715</v>
      </c>
      <c r="B1179" s="11" t="s">
        <v>1175</v>
      </c>
      <c r="C1179" s="11" t="s">
        <v>7101</v>
      </c>
      <c r="D1179" s="11" t="s">
        <v>7102</v>
      </c>
      <c r="E1179" s="11" t="s">
        <v>7105</v>
      </c>
      <c r="F1179" s="11" t="s">
        <v>7106</v>
      </c>
      <c r="G1179" s="11" t="s">
        <v>7107</v>
      </c>
      <c r="H1179" s="11" t="s">
        <v>7110</v>
      </c>
      <c r="I1179" s="11" t="s">
        <v>7113</v>
      </c>
    </row>
    <row r="1180" spans="1:9" ht="43.2" x14ac:dyDescent="0.55000000000000004">
      <c r="A1180" s="10" t="s">
        <v>4716</v>
      </c>
      <c r="B1180" s="11" t="s">
        <v>1176</v>
      </c>
      <c r="C1180" s="11" t="s">
        <v>7101</v>
      </c>
      <c r="D1180" s="11" t="s">
        <v>7102</v>
      </c>
      <c r="E1180" s="11" t="s">
        <v>7105</v>
      </c>
      <c r="F1180" s="11" t="s">
        <v>7106</v>
      </c>
      <c r="G1180" s="11" t="s">
        <v>7107</v>
      </c>
      <c r="H1180" s="11" t="s">
        <v>7108</v>
      </c>
      <c r="I1180" s="11" t="s">
        <v>7113</v>
      </c>
    </row>
    <row r="1181" spans="1:9" ht="43.2" x14ac:dyDescent="0.55000000000000004">
      <c r="A1181" s="10" t="s">
        <v>4717</v>
      </c>
      <c r="B1181" s="11" t="s">
        <v>1177</v>
      </c>
      <c r="C1181" s="11" t="s">
        <v>7101</v>
      </c>
      <c r="D1181" s="11" t="s">
        <v>7102</v>
      </c>
      <c r="E1181" s="11" t="s">
        <v>7105</v>
      </c>
      <c r="F1181" s="11" t="s">
        <v>7106</v>
      </c>
      <c r="G1181" s="11" t="s">
        <v>7107</v>
      </c>
      <c r="H1181" s="11" t="s">
        <v>7108</v>
      </c>
      <c r="I1181" s="11" t="s">
        <v>7113</v>
      </c>
    </row>
    <row r="1182" spans="1:9" ht="57.6" x14ac:dyDescent="0.55000000000000004">
      <c r="A1182" s="10" t="s">
        <v>4718</v>
      </c>
      <c r="B1182" s="11" t="s">
        <v>1178</v>
      </c>
      <c r="C1182" s="11" t="s">
        <v>7101</v>
      </c>
      <c r="D1182" s="11" t="s">
        <v>7102</v>
      </c>
      <c r="E1182" s="11" t="s">
        <v>7105</v>
      </c>
      <c r="F1182" s="11" t="s">
        <v>7106</v>
      </c>
      <c r="G1182" s="11" t="s">
        <v>7107</v>
      </c>
      <c r="H1182" s="11" t="s">
        <v>7108</v>
      </c>
      <c r="I1182" s="11" t="s">
        <v>7113</v>
      </c>
    </row>
    <row r="1183" spans="1:9" ht="43.2" x14ac:dyDescent="0.55000000000000004">
      <c r="A1183" s="10" t="s">
        <v>4719</v>
      </c>
      <c r="B1183" s="11" t="s">
        <v>1179</v>
      </c>
      <c r="C1183" s="11" t="s">
        <v>7101</v>
      </c>
      <c r="D1183" s="11" t="s">
        <v>7102</v>
      </c>
      <c r="E1183" s="11" t="s">
        <v>7105</v>
      </c>
      <c r="F1183" s="11" t="s">
        <v>7106</v>
      </c>
      <c r="G1183" s="11" t="s">
        <v>7107</v>
      </c>
      <c r="H1183" s="11" t="s">
        <v>7108</v>
      </c>
      <c r="I1183" s="11" t="s">
        <v>7113</v>
      </c>
    </row>
    <row r="1184" spans="1:9" ht="43.2" x14ac:dyDescent="0.55000000000000004">
      <c r="A1184" s="10" t="s">
        <v>4720</v>
      </c>
      <c r="B1184" s="11" t="s">
        <v>1180</v>
      </c>
      <c r="C1184" s="11" t="s">
        <v>7101</v>
      </c>
      <c r="D1184" s="11" t="s">
        <v>7102</v>
      </c>
      <c r="E1184" s="11" t="s">
        <v>7105</v>
      </c>
      <c r="F1184" s="11" t="s">
        <v>7106</v>
      </c>
      <c r="G1184" s="11" t="s">
        <v>7107</v>
      </c>
      <c r="H1184" s="11" t="s">
        <v>7108</v>
      </c>
      <c r="I1184" s="11" t="s">
        <v>7113</v>
      </c>
    </row>
    <row r="1185" spans="1:9" ht="57.6" x14ac:dyDescent="0.55000000000000004">
      <c r="A1185" s="10" t="s">
        <v>4721</v>
      </c>
      <c r="B1185" s="11" t="s">
        <v>1181</v>
      </c>
      <c r="C1185" s="11" t="s">
        <v>7101</v>
      </c>
      <c r="D1185" s="11" t="s">
        <v>7102</v>
      </c>
      <c r="E1185" s="11" t="s">
        <v>7105</v>
      </c>
      <c r="F1185" s="11" t="s">
        <v>7106</v>
      </c>
      <c r="G1185" s="11" t="s">
        <v>7107</v>
      </c>
      <c r="H1185" s="11" t="s">
        <v>7108</v>
      </c>
      <c r="I1185" s="11" t="s">
        <v>7113</v>
      </c>
    </row>
    <row r="1186" spans="1:9" ht="43.2" x14ac:dyDescent="0.55000000000000004">
      <c r="A1186" s="10" t="s">
        <v>4722</v>
      </c>
      <c r="B1186" s="11" t="s">
        <v>1182</v>
      </c>
      <c r="C1186" s="11" t="s">
        <v>7101</v>
      </c>
      <c r="D1186" s="11" t="s">
        <v>7102</v>
      </c>
      <c r="E1186" s="11" t="s">
        <v>7105</v>
      </c>
      <c r="F1186" s="11" t="s">
        <v>7106</v>
      </c>
      <c r="G1186" s="11" t="s">
        <v>7107</v>
      </c>
      <c r="H1186" s="11" t="s">
        <v>7108</v>
      </c>
      <c r="I1186" s="11" t="s">
        <v>7113</v>
      </c>
    </row>
    <row r="1187" spans="1:9" ht="43.2" x14ac:dyDescent="0.55000000000000004">
      <c r="A1187" s="10" t="s">
        <v>4723</v>
      </c>
      <c r="B1187" s="11" t="s">
        <v>1183</v>
      </c>
      <c r="C1187" s="11" t="s">
        <v>7101</v>
      </c>
      <c r="D1187" s="11" t="s">
        <v>7102</v>
      </c>
      <c r="E1187" s="11" t="s">
        <v>7105</v>
      </c>
      <c r="F1187" s="11" t="s">
        <v>7106</v>
      </c>
      <c r="G1187" s="11" t="s">
        <v>7107</v>
      </c>
      <c r="H1187" s="11" t="s">
        <v>7108</v>
      </c>
      <c r="I1187" s="11" t="s">
        <v>7113</v>
      </c>
    </row>
    <row r="1188" spans="1:9" ht="57.6" x14ac:dyDescent="0.55000000000000004">
      <c r="A1188" s="10" t="s">
        <v>4724</v>
      </c>
      <c r="B1188" s="11" t="s">
        <v>1184</v>
      </c>
      <c r="C1188" s="11" t="s">
        <v>7101</v>
      </c>
      <c r="D1188" s="11" t="s">
        <v>7102</v>
      </c>
      <c r="E1188" s="11" t="s">
        <v>7105</v>
      </c>
      <c r="F1188" s="11" t="s">
        <v>7106</v>
      </c>
      <c r="G1188" s="11" t="s">
        <v>7107</v>
      </c>
      <c r="H1188" s="11" t="s">
        <v>7108</v>
      </c>
      <c r="I1188" s="11" t="s">
        <v>7113</v>
      </c>
    </row>
    <row r="1189" spans="1:9" ht="43.2" x14ac:dyDescent="0.55000000000000004">
      <c r="A1189" s="10" t="s">
        <v>4725</v>
      </c>
      <c r="B1189" s="11" t="s">
        <v>1185</v>
      </c>
      <c r="C1189" s="11" t="s">
        <v>7101</v>
      </c>
      <c r="D1189" s="11" t="s">
        <v>7102</v>
      </c>
      <c r="E1189" s="11" t="s">
        <v>7105</v>
      </c>
      <c r="F1189" s="11" t="s">
        <v>7106</v>
      </c>
      <c r="G1189" s="11" t="s">
        <v>7107</v>
      </c>
      <c r="H1189" s="11" t="s">
        <v>7108</v>
      </c>
      <c r="I1189" s="11" t="s">
        <v>7113</v>
      </c>
    </row>
    <row r="1190" spans="1:9" ht="43.2" x14ac:dyDescent="0.55000000000000004">
      <c r="A1190" s="10" t="s">
        <v>4726</v>
      </c>
      <c r="B1190" s="11" t="s">
        <v>1186</v>
      </c>
      <c r="C1190" s="11" t="s">
        <v>7101</v>
      </c>
      <c r="D1190" s="11" t="s">
        <v>7102</v>
      </c>
      <c r="E1190" s="11" t="s">
        <v>7105</v>
      </c>
      <c r="F1190" s="11" t="s">
        <v>7106</v>
      </c>
      <c r="G1190" s="11" t="s">
        <v>7107</v>
      </c>
      <c r="H1190" s="11" t="s">
        <v>7108</v>
      </c>
      <c r="I1190" s="11" t="s">
        <v>7113</v>
      </c>
    </row>
    <row r="1191" spans="1:9" ht="57.6" x14ac:dyDescent="0.55000000000000004">
      <c r="A1191" s="10" t="s">
        <v>4727</v>
      </c>
      <c r="B1191" s="11" t="s">
        <v>1187</v>
      </c>
      <c r="C1191" s="11" t="s">
        <v>7101</v>
      </c>
      <c r="D1191" s="11" t="s">
        <v>7102</v>
      </c>
      <c r="E1191" s="11" t="s">
        <v>7105</v>
      </c>
      <c r="F1191" s="11" t="s">
        <v>7106</v>
      </c>
      <c r="G1191" s="11" t="s">
        <v>7107</v>
      </c>
      <c r="H1191" s="11" t="s">
        <v>7108</v>
      </c>
      <c r="I1191" s="11" t="s">
        <v>7113</v>
      </c>
    </row>
    <row r="1192" spans="1:9" ht="43.2" x14ac:dyDescent="0.55000000000000004">
      <c r="A1192" s="10" t="s">
        <v>4728</v>
      </c>
      <c r="B1192" s="11" t="s">
        <v>1188</v>
      </c>
      <c r="C1192" s="11" t="s">
        <v>7101</v>
      </c>
      <c r="D1192" s="11" t="s">
        <v>7102</v>
      </c>
      <c r="E1192" s="11" t="s">
        <v>7105</v>
      </c>
      <c r="F1192" s="11" t="s">
        <v>7106</v>
      </c>
      <c r="G1192" s="11" t="s">
        <v>7107</v>
      </c>
      <c r="H1192" s="11" t="s">
        <v>7108</v>
      </c>
      <c r="I1192" s="11" t="s">
        <v>7113</v>
      </c>
    </row>
    <row r="1193" spans="1:9" ht="43.2" x14ac:dyDescent="0.55000000000000004">
      <c r="A1193" s="10" t="s">
        <v>4729</v>
      </c>
      <c r="B1193" s="11" t="s">
        <v>1189</v>
      </c>
      <c r="C1193" s="11" t="s">
        <v>7101</v>
      </c>
      <c r="D1193" s="11" t="s">
        <v>7102</v>
      </c>
      <c r="E1193" s="11" t="s">
        <v>7105</v>
      </c>
      <c r="F1193" s="11" t="s">
        <v>7106</v>
      </c>
      <c r="G1193" s="11" t="s">
        <v>7107</v>
      </c>
      <c r="H1193" s="11" t="s">
        <v>7108</v>
      </c>
      <c r="I1193" s="11" t="s">
        <v>7113</v>
      </c>
    </row>
    <row r="1194" spans="1:9" ht="57.6" x14ac:dyDescent="0.55000000000000004">
      <c r="A1194" s="10" t="s">
        <v>4730</v>
      </c>
      <c r="B1194" s="11" t="s">
        <v>1190</v>
      </c>
      <c r="C1194" s="11" t="s">
        <v>7101</v>
      </c>
      <c r="D1194" s="11" t="s">
        <v>7102</v>
      </c>
      <c r="E1194" s="11" t="s">
        <v>7105</v>
      </c>
      <c r="F1194" s="11" t="s">
        <v>7106</v>
      </c>
      <c r="G1194" s="11" t="s">
        <v>7107</v>
      </c>
      <c r="H1194" s="11" t="s">
        <v>7108</v>
      </c>
      <c r="I1194" s="11" t="s">
        <v>7113</v>
      </c>
    </row>
    <row r="1195" spans="1:9" ht="43.2" x14ac:dyDescent="0.55000000000000004">
      <c r="A1195" s="10" t="s">
        <v>4731</v>
      </c>
      <c r="B1195" s="11" t="s">
        <v>1191</v>
      </c>
      <c r="C1195" s="11" t="s">
        <v>7101</v>
      </c>
      <c r="D1195" s="11" t="s">
        <v>7102</v>
      </c>
      <c r="E1195" s="11" t="s">
        <v>7105</v>
      </c>
      <c r="F1195" s="11" t="s">
        <v>7106</v>
      </c>
      <c r="G1195" s="11" t="s">
        <v>7107</v>
      </c>
      <c r="H1195" s="11" t="s">
        <v>7108</v>
      </c>
      <c r="I1195" s="11" t="s">
        <v>7113</v>
      </c>
    </row>
    <row r="1196" spans="1:9" ht="43.2" x14ac:dyDescent="0.55000000000000004">
      <c r="A1196" s="10" t="s">
        <v>4732</v>
      </c>
      <c r="B1196" s="11" t="s">
        <v>1192</v>
      </c>
      <c r="C1196" s="11" t="s">
        <v>7101</v>
      </c>
      <c r="D1196" s="11" t="s">
        <v>7102</v>
      </c>
      <c r="E1196" s="11" t="s">
        <v>7105</v>
      </c>
      <c r="F1196" s="11" t="s">
        <v>7106</v>
      </c>
      <c r="G1196" s="11" t="s">
        <v>7107</v>
      </c>
      <c r="H1196" s="11" t="s">
        <v>7108</v>
      </c>
      <c r="I1196" s="11" t="s">
        <v>7113</v>
      </c>
    </row>
    <row r="1197" spans="1:9" ht="57.6" x14ac:dyDescent="0.55000000000000004">
      <c r="A1197" s="10" t="s">
        <v>4733</v>
      </c>
      <c r="B1197" s="11" t="s">
        <v>1193</v>
      </c>
      <c r="C1197" s="11" t="s">
        <v>7101</v>
      </c>
      <c r="D1197" s="11" t="s">
        <v>7102</v>
      </c>
      <c r="E1197" s="11" t="s">
        <v>7105</v>
      </c>
      <c r="F1197" s="11" t="s">
        <v>7106</v>
      </c>
      <c r="G1197" s="11" t="s">
        <v>7107</v>
      </c>
      <c r="H1197" s="11" t="s">
        <v>7108</v>
      </c>
      <c r="I1197" s="11" t="s">
        <v>7113</v>
      </c>
    </row>
    <row r="1198" spans="1:9" ht="43.2" x14ac:dyDescent="0.55000000000000004">
      <c r="A1198" s="10" t="s">
        <v>4734</v>
      </c>
      <c r="B1198" s="11" t="s">
        <v>1194</v>
      </c>
      <c r="C1198" s="11" t="s">
        <v>7101</v>
      </c>
      <c r="D1198" s="11" t="s">
        <v>7102</v>
      </c>
      <c r="E1198" s="11" t="s">
        <v>7105</v>
      </c>
      <c r="F1198" s="11" t="s">
        <v>7106</v>
      </c>
      <c r="G1198" s="11" t="s">
        <v>7107</v>
      </c>
      <c r="H1198" s="11" t="s">
        <v>7108</v>
      </c>
      <c r="I1198" s="11" t="s">
        <v>7113</v>
      </c>
    </row>
    <row r="1199" spans="1:9" ht="43.2" x14ac:dyDescent="0.55000000000000004">
      <c r="A1199" s="10" t="s">
        <v>4735</v>
      </c>
      <c r="B1199" s="11" t="s">
        <v>1195</v>
      </c>
      <c r="C1199" s="11" t="s">
        <v>7101</v>
      </c>
      <c r="D1199" s="11" t="s">
        <v>7102</v>
      </c>
      <c r="E1199" s="11" t="s">
        <v>7105</v>
      </c>
      <c r="F1199" s="11" t="s">
        <v>7106</v>
      </c>
      <c r="G1199" s="11" t="s">
        <v>7107</v>
      </c>
      <c r="H1199" s="11" t="s">
        <v>7108</v>
      </c>
      <c r="I1199" s="11" t="s">
        <v>7113</v>
      </c>
    </row>
    <row r="1200" spans="1:9" ht="57.6" x14ac:dyDescent="0.55000000000000004">
      <c r="A1200" s="10" t="s">
        <v>4736</v>
      </c>
      <c r="B1200" s="11" t="s">
        <v>1196</v>
      </c>
      <c r="C1200" s="11" t="s">
        <v>7101</v>
      </c>
      <c r="D1200" s="11" t="s">
        <v>7102</v>
      </c>
      <c r="E1200" s="11" t="s">
        <v>7105</v>
      </c>
      <c r="F1200" s="11" t="s">
        <v>7106</v>
      </c>
      <c r="G1200" s="11" t="s">
        <v>7107</v>
      </c>
      <c r="H1200" s="11" t="s">
        <v>7108</v>
      </c>
      <c r="I1200" s="11" t="s">
        <v>7113</v>
      </c>
    </row>
    <row r="1201" spans="1:9" ht="43.2" x14ac:dyDescent="0.55000000000000004">
      <c r="A1201" s="10" t="s">
        <v>4737</v>
      </c>
      <c r="B1201" s="11" t="s">
        <v>1197</v>
      </c>
      <c r="C1201" s="11" t="s">
        <v>7101</v>
      </c>
      <c r="D1201" s="11" t="s">
        <v>7102</v>
      </c>
      <c r="E1201" s="11" t="s">
        <v>7105</v>
      </c>
      <c r="F1201" s="11" t="s">
        <v>7106</v>
      </c>
      <c r="G1201" s="11" t="s">
        <v>7107</v>
      </c>
      <c r="H1201" s="11" t="s">
        <v>7108</v>
      </c>
      <c r="I1201" s="11" t="s">
        <v>7113</v>
      </c>
    </row>
    <row r="1202" spans="1:9" ht="57.6" x14ac:dyDescent="0.55000000000000004">
      <c r="A1202" s="10" t="s">
        <v>4738</v>
      </c>
      <c r="B1202" s="11" t="s">
        <v>1198</v>
      </c>
      <c r="C1202" s="11" t="s">
        <v>7101</v>
      </c>
      <c r="D1202" s="11" t="s">
        <v>7102</v>
      </c>
      <c r="E1202" s="11" t="s">
        <v>7105</v>
      </c>
      <c r="F1202" s="11" t="s">
        <v>7106</v>
      </c>
      <c r="G1202" s="11" t="s">
        <v>7107</v>
      </c>
      <c r="H1202" s="11" t="s">
        <v>7108</v>
      </c>
      <c r="I1202" s="11" t="s">
        <v>7113</v>
      </c>
    </row>
    <row r="1203" spans="1:9" ht="57.6" x14ac:dyDescent="0.55000000000000004">
      <c r="A1203" s="10" t="s">
        <v>4739</v>
      </c>
      <c r="B1203" s="11" t="s">
        <v>1199</v>
      </c>
      <c r="C1203" s="11" t="s">
        <v>7101</v>
      </c>
      <c r="D1203" s="11" t="s">
        <v>7102</v>
      </c>
      <c r="E1203" s="11" t="s">
        <v>7105</v>
      </c>
      <c r="F1203" s="11" t="s">
        <v>7106</v>
      </c>
      <c r="G1203" s="11" t="s">
        <v>7107</v>
      </c>
      <c r="H1203" s="11" t="s">
        <v>7108</v>
      </c>
      <c r="I1203" s="11" t="s">
        <v>7113</v>
      </c>
    </row>
    <row r="1204" spans="1:9" ht="43.2" x14ac:dyDescent="0.55000000000000004">
      <c r="A1204" s="10" t="s">
        <v>4740</v>
      </c>
      <c r="B1204" s="11" t="s">
        <v>1200</v>
      </c>
      <c r="C1204" s="11" t="s">
        <v>7101</v>
      </c>
      <c r="D1204" s="11" t="s">
        <v>7102</v>
      </c>
      <c r="E1204" s="11" t="s">
        <v>7105</v>
      </c>
      <c r="F1204" s="11" t="s">
        <v>7106</v>
      </c>
      <c r="G1204" s="11" t="s">
        <v>7107</v>
      </c>
      <c r="H1204" s="11" t="s">
        <v>7108</v>
      </c>
      <c r="I1204" s="11" t="s">
        <v>7113</v>
      </c>
    </row>
    <row r="1205" spans="1:9" ht="43.2" x14ac:dyDescent="0.55000000000000004">
      <c r="A1205" s="10" t="s">
        <v>4741</v>
      </c>
      <c r="B1205" s="11" t="s">
        <v>1201</v>
      </c>
      <c r="C1205" s="11" t="s">
        <v>7101</v>
      </c>
      <c r="D1205" s="11" t="s">
        <v>7102</v>
      </c>
      <c r="E1205" s="11" t="s">
        <v>7105</v>
      </c>
      <c r="F1205" s="11" t="s">
        <v>7106</v>
      </c>
      <c r="G1205" s="11" t="s">
        <v>7107</v>
      </c>
      <c r="H1205" s="11" t="s">
        <v>7108</v>
      </c>
      <c r="I1205" s="11" t="s">
        <v>7113</v>
      </c>
    </row>
    <row r="1206" spans="1:9" ht="57.6" x14ac:dyDescent="0.55000000000000004">
      <c r="A1206" s="10" t="s">
        <v>4742</v>
      </c>
      <c r="B1206" s="11" t="s">
        <v>1202</v>
      </c>
      <c r="C1206" s="11" t="s">
        <v>7101</v>
      </c>
      <c r="D1206" s="11" t="s">
        <v>7102</v>
      </c>
      <c r="E1206" s="11" t="s">
        <v>7105</v>
      </c>
      <c r="F1206" s="11" t="s">
        <v>7106</v>
      </c>
      <c r="G1206" s="11" t="s">
        <v>7107</v>
      </c>
      <c r="H1206" s="11" t="s">
        <v>7108</v>
      </c>
      <c r="I1206" s="11" t="s">
        <v>7113</v>
      </c>
    </row>
    <row r="1207" spans="1:9" ht="57.6" x14ac:dyDescent="0.55000000000000004">
      <c r="A1207" s="10" t="s">
        <v>4743</v>
      </c>
      <c r="B1207" s="11" t="s">
        <v>1203</v>
      </c>
      <c r="C1207" s="11" t="s">
        <v>7101</v>
      </c>
      <c r="D1207" s="11" t="s">
        <v>7102</v>
      </c>
      <c r="E1207" s="11" t="s">
        <v>7105</v>
      </c>
      <c r="F1207" s="11" t="s">
        <v>7106</v>
      </c>
      <c r="G1207" s="11" t="s">
        <v>7107</v>
      </c>
      <c r="H1207" s="11" t="s">
        <v>7108</v>
      </c>
      <c r="I1207" s="11" t="s">
        <v>7113</v>
      </c>
    </row>
    <row r="1208" spans="1:9" ht="57.6" x14ac:dyDescent="0.55000000000000004">
      <c r="A1208" s="10" t="s">
        <v>4744</v>
      </c>
      <c r="B1208" s="11" t="s">
        <v>1204</v>
      </c>
      <c r="C1208" s="11" t="s">
        <v>7101</v>
      </c>
      <c r="D1208" s="11" t="s">
        <v>7102</v>
      </c>
      <c r="E1208" s="11" t="s">
        <v>7105</v>
      </c>
      <c r="F1208" s="11" t="s">
        <v>7106</v>
      </c>
      <c r="G1208" s="11" t="s">
        <v>7107</v>
      </c>
      <c r="H1208" s="11" t="s">
        <v>7108</v>
      </c>
      <c r="I1208" s="11" t="s">
        <v>7113</v>
      </c>
    </row>
    <row r="1209" spans="1:9" ht="86.4" x14ac:dyDescent="0.55000000000000004">
      <c r="A1209" s="10" t="s">
        <v>4745</v>
      </c>
      <c r="B1209" s="11" t="s">
        <v>1205</v>
      </c>
      <c r="C1209" s="11" t="s">
        <v>7101</v>
      </c>
      <c r="D1209" s="11" t="s">
        <v>7102</v>
      </c>
      <c r="E1209" s="11" t="s">
        <v>7105</v>
      </c>
      <c r="F1209" s="11" t="s">
        <v>7106</v>
      </c>
      <c r="G1209" s="11" t="s">
        <v>7107</v>
      </c>
      <c r="H1209" s="11" t="s">
        <v>7108</v>
      </c>
      <c r="I1209" s="11" t="s">
        <v>7113</v>
      </c>
    </row>
    <row r="1210" spans="1:9" ht="72" x14ac:dyDescent="0.55000000000000004">
      <c r="A1210" s="10" t="s">
        <v>4746</v>
      </c>
      <c r="B1210" s="11" t="s">
        <v>1206</v>
      </c>
      <c r="C1210" s="11" t="s">
        <v>7101</v>
      </c>
      <c r="D1210" s="11" t="s">
        <v>7102</v>
      </c>
      <c r="E1210" s="11" t="s">
        <v>7105</v>
      </c>
      <c r="F1210" s="11" t="s">
        <v>7106</v>
      </c>
      <c r="G1210" s="11" t="s">
        <v>7107</v>
      </c>
      <c r="H1210" s="11" t="s">
        <v>7108</v>
      </c>
      <c r="I1210" s="11" t="s">
        <v>7113</v>
      </c>
    </row>
    <row r="1211" spans="1:9" ht="72" x14ac:dyDescent="0.55000000000000004">
      <c r="A1211" s="10" t="s">
        <v>4747</v>
      </c>
      <c r="B1211" s="11" t="s">
        <v>1207</v>
      </c>
      <c r="C1211" s="11" t="s">
        <v>7101</v>
      </c>
      <c r="D1211" s="11" t="s">
        <v>7102</v>
      </c>
      <c r="E1211" s="11" t="s">
        <v>7105</v>
      </c>
      <c r="F1211" s="11" t="s">
        <v>7106</v>
      </c>
      <c r="G1211" s="11" t="s">
        <v>7107</v>
      </c>
      <c r="H1211" s="11" t="s">
        <v>7108</v>
      </c>
      <c r="I1211" s="11" t="s">
        <v>7113</v>
      </c>
    </row>
    <row r="1212" spans="1:9" ht="57.6" x14ac:dyDescent="0.55000000000000004">
      <c r="A1212" s="10" t="s">
        <v>4748</v>
      </c>
      <c r="B1212" s="11" t="s">
        <v>1208</v>
      </c>
      <c r="C1212" s="11" t="s">
        <v>7101</v>
      </c>
      <c r="D1212" s="11" t="s">
        <v>7102</v>
      </c>
      <c r="E1212" s="11" t="s">
        <v>7105</v>
      </c>
      <c r="F1212" s="11" t="s">
        <v>7106</v>
      </c>
      <c r="G1212" s="11" t="s">
        <v>7107</v>
      </c>
      <c r="H1212" s="11" t="s">
        <v>7108</v>
      </c>
      <c r="I1212" s="11" t="s">
        <v>7113</v>
      </c>
    </row>
    <row r="1213" spans="1:9" ht="72" x14ac:dyDescent="0.55000000000000004">
      <c r="A1213" s="10" t="s">
        <v>4749</v>
      </c>
      <c r="B1213" s="11" t="s">
        <v>1209</v>
      </c>
      <c r="C1213" s="11" t="s">
        <v>7101</v>
      </c>
      <c r="D1213" s="11" t="s">
        <v>7102</v>
      </c>
      <c r="E1213" s="11" t="s">
        <v>7105</v>
      </c>
      <c r="F1213" s="11" t="s">
        <v>7106</v>
      </c>
      <c r="G1213" s="11" t="s">
        <v>7107</v>
      </c>
      <c r="H1213" s="11" t="s">
        <v>7108</v>
      </c>
      <c r="I1213" s="11" t="s">
        <v>7113</v>
      </c>
    </row>
    <row r="1214" spans="1:9" ht="57.6" x14ac:dyDescent="0.55000000000000004">
      <c r="A1214" s="10" t="s">
        <v>4750</v>
      </c>
      <c r="B1214" s="11" t="s">
        <v>1210</v>
      </c>
      <c r="C1214" s="11" t="s">
        <v>7101</v>
      </c>
      <c r="D1214" s="11" t="s">
        <v>7102</v>
      </c>
      <c r="E1214" s="11" t="s">
        <v>7105</v>
      </c>
      <c r="F1214" s="11" t="s">
        <v>7106</v>
      </c>
      <c r="G1214" s="11" t="s">
        <v>7107</v>
      </c>
      <c r="H1214" s="11" t="s">
        <v>7108</v>
      </c>
      <c r="I1214" s="11" t="s">
        <v>7113</v>
      </c>
    </row>
    <row r="1215" spans="1:9" ht="72" x14ac:dyDescent="0.55000000000000004">
      <c r="A1215" s="10" t="s">
        <v>4751</v>
      </c>
      <c r="B1215" s="11" t="s">
        <v>1211</v>
      </c>
      <c r="C1215" s="11" t="s">
        <v>7101</v>
      </c>
      <c r="D1215" s="11" t="s">
        <v>7102</v>
      </c>
      <c r="E1215" s="11" t="s">
        <v>7105</v>
      </c>
      <c r="F1215" s="11" t="s">
        <v>7106</v>
      </c>
      <c r="G1215" s="11" t="s">
        <v>7107</v>
      </c>
      <c r="H1215" s="11" t="s">
        <v>7108</v>
      </c>
      <c r="I1215" s="11" t="s">
        <v>7113</v>
      </c>
    </row>
    <row r="1216" spans="1:9" ht="57.6" x14ac:dyDescent="0.55000000000000004">
      <c r="A1216" s="10" t="s">
        <v>4752</v>
      </c>
      <c r="B1216" s="11" t="s">
        <v>1212</v>
      </c>
      <c r="C1216" s="11" t="s">
        <v>7101</v>
      </c>
      <c r="D1216" s="11" t="s">
        <v>7102</v>
      </c>
      <c r="E1216" s="11" t="s">
        <v>7105</v>
      </c>
      <c r="F1216" s="11" t="s">
        <v>7106</v>
      </c>
      <c r="G1216" s="11" t="s">
        <v>7107</v>
      </c>
      <c r="H1216" s="11" t="s">
        <v>7108</v>
      </c>
      <c r="I1216" s="11" t="s">
        <v>7113</v>
      </c>
    </row>
    <row r="1217" spans="1:9" ht="57.6" x14ac:dyDescent="0.55000000000000004">
      <c r="A1217" s="10" t="s">
        <v>4753</v>
      </c>
      <c r="B1217" s="11" t="s">
        <v>1213</v>
      </c>
      <c r="C1217" s="11" t="s">
        <v>7101</v>
      </c>
      <c r="D1217" s="11" t="s">
        <v>7102</v>
      </c>
      <c r="E1217" s="11" t="s">
        <v>7105</v>
      </c>
      <c r="F1217" s="11">
        <v>2005</v>
      </c>
      <c r="G1217" s="11" t="s">
        <v>7107</v>
      </c>
      <c r="H1217" s="11" t="s">
        <v>7109</v>
      </c>
      <c r="I1217" s="11" t="s">
        <v>7113</v>
      </c>
    </row>
    <row r="1218" spans="1:9" ht="57.6" x14ac:dyDescent="0.55000000000000004">
      <c r="A1218" s="10" t="s">
        <v>4754</v>
      </c>
      <c r="B1218" s="11" t="s">
        <v>1204</v>
      </c>
      <c r="C1218" s="11" t="s">
        <v>7101</v>
      </c>
      <c r="D1218" s="11" t="s">
        <v>7102</v>
      </c>
      <c r="E1218" s="11" t="s">
        <v>7105</v>
      </c>
      <c r="F1218" s="11">
        <v>2005</v>
      </c>
      <c r="G1218" s="11" t="s">
        <v>7107</v>
      </c>
      <c r="H1218" s="11" t="s">
        <v>7109</v>
      </c>
      <c r="I1218" s="11" t="s">
        <v>7113</v>
      </c>
    </row>
    <row r="1219" spans="1:9" ht="86.4" x14ac:dyDescent="0.55000000000000004">
      <c r="A1219" s="10" t="s">
        <v>4755</v>
      </c>
      <c r="B1219" s="11" t="s">
        <v>1205</v>
      </c>
      <c r="C1219" s="11" t="s">
        <v>7101</v>
      </c>
      <c r="D1219" s="11" t="s">
        <v>7102</v>
      </c>
      <c r="E1219" s="11" t="s">
        <v>7105</v>
      </c>
      <c r="F1219" s="11">
        <v>2005</v>
      </c>
      <c r="G1219" s="11" t="s">
        <v>7107</v>
      </c>
      <c r="H1219" s="11" t="s">
        <v>7109</v>
      </c>
      <c r="I1219" s="11" t="s">
        <v>7113</v>
      </c>
    </row>
    <row r="1220" spans="1:9" ht="72" x14ac:dyDescent="0.55000000000000004">
      <c r="A1220" s="10" t="s">
        <v>4756</v>
      </c>
      <c r="B1220" s="11" t="s">
        <v>1214</v>
      </c>
      <c r="C1220" s="11" t="s">
        <v>7101</v>
      </c>
      <c r="D1220" s="11" t="s">
        <v>7102</v>
      </c>
      <c r="E1220" s="11" t="s">
        <v>7105</v>
      </c>
      <c r="F1220" s="11">
        <v>2005</v>
      </c>
      <c r="G1220" s="11" t="s">
        <v>7107</v>
      </c>
      <c r="H1220" s="11" t="s">
        <v>7109</v>
      </c>
      <c r="I1220" s="11" t="s">
        <v>7113</v>
      </c>
    </row>
    <row r="1221" spans="1:9" ht="100.8" x14ac:dyDescent="0.55000000000000004">
      <c r="A1221" s="10" t="s">
        <v>4757</v>
      </c>
      <c r="B1221" s="11" t="s">
        <v>1215</v>
      </c>
      <c r="C1221" s="11" t="s">
        <v>7101</v>
      </c>
      <c r="D1221" s="11" t="s">
        <v>7102</v>
      </c>
      <c r="E1221" s="11" t="s">
        <v>7105</v>
      </c>
      <c r="F1221" s="11" t="s">
        <v>7106</v>
      </c>
      <c r="G1221" s="11" t="s">
        <v>7107</v>
      </c>
      <c r="H1221" s="11" t="s">
        <v>7108</v>
      </c>
      <c r="I1221" s="11" t="s">
        <v>7113</v>
      </c>
    </row>
    <row r="1222" spans="1:9" ht="72" x14ac:dyDescent="0.55000000000000004">
      <c r="A1222" s="10" t="s">
        <v>4758</v>
      </c>
      <c r="B1222" s="11" t="s">
        <v>1207</v>
      </c>
      <c r="C1222" s="11" t="s">
        <v>7101</v>
      </c>
      <c r="D1222" s="11" t="s">
        <v>7102</v>
      </c>
      <c r="E1222" s="11" t="s">
        <v>7105</v>
      </c>
      <c r="F1222" s="11">
        <v>2005</v>
      </c>
      <c r="G1222" s="11" t="s">
        <v>7107</v>
      </c>
      <c r="H1222" s="11" t="s">
        <v>7109</v>
      </c>
      <c r="I1222" s="11" t="s">
        <v>7113</v>
      </c>
    </row>
    <row r="1223" spans="1:9" ht="100.8" x14ac:dyDescent="0.55000000000000004">
      <c r="A1223" s="10" t="s">
        <v>4759</v>
      </c>
      <c r="B1223" s="11" t="s">
        <v>1216</v>
      </c>
      <c r="C1223" s="11" t="s">
        <v>7101</v>
      </c>
      <c r="D1223" s="11" t="s">
        <v>7102</v>
      </c>
      <c r="E1223" s="11" t="s">
        <v>7105</v>
      </c>
      <c r="F1223" s="11" t="s">
        <v>7106</v>
      </c>
      <c r="G1223" s="11" t="s">
        <v>7107</v>
      </c>
      <c r="H1223" s="11" t="s">
        <v>7108</v>
      </c>
      <c r="I1223" s="11" t="s">
        <v>7113</v>
      </c>
    </row>
    <row r="1224" spans="1:9" ht="57.6" x14ac:dyDescent="0.55000000000000004">
      <c r="A1224" s="10" t="s">
        <v>4760</v>
      </c>
      <c r="B1224" s="11" t="s">
        <v>1217</v>
      </c>
      <c r="C1224" s="11" t="s">
        <v>7101</v>
      </c>
      <c r="D1224" s="11" t="s">
        <v>7102</v>
      </c>
      <c r="E1224" s="11" t="s">
        <v>7105</v>
      </c>
      <c r="F1224" s="11">
        <v>2005</v>
      </c>
      <c r="G1224" s="11" t="s">
        <v>7107</v>
      </c>
      <c r="H1224" s="11" t="s">
        <v>7109</v>
      </c>
      <c r="I1224" s="11" t="s">
        <v>7113</v>
      </c>
    </row>
    <row r="1225" spans="1:9" ht="86.4" x14ac:dyDescent="0.55000000000000004">
      <c r="A1225" s="10" t="s">
        <v>4761</v>
      </c>
      <c r="B1225" s="11" t="s">
        <v>1218</v>
      </c>
      <c r="C1225" s="11" t="s">
        <v>7101</v>
      </c>
      <c r="D1225" s="11" t="s">
        <v>7102</v>
      </c>
      <c r="E1225" s="11" t="s">
        <v>7105</v>
      </c>
      <c r="F1225" s="11" t="s">
        <v>7106</v>
      </c>
      <c r="G1225" s="11" t="s">
        <v>7107</v>
      </c>
      <c r="H1225" s="11" t="s">
        <v>7108</v>
      </c>
      <c r="I1225" s="11" t="s">
        <v>7113</v>
      </c>
    </row>
    <row r="1226" spans="1:9" ht="57.6" x14ac:dyDescent="0.55000000000000004">
      <c r="A1226" s="10" t="s">
        <v>4762</v>
      </c>
      <c r="B1226" s="11" t="s">
        <v>1219</v>
      </c>
      <c r="C1226" s="11" t="s">
        <v>7101</v>
      </c>
      <c r="D1226" s="11" t="s">
        <v>7102</v>
      </c>
      <c r="E1226" s="11" t="s">
        <v>7105</v>
      </c>
      <c r="F1226" s="11">
        <v>2005</v>
      </c>
      <c r="G1226" s="11" t="s">
        <v>7107</v>
      </c>
      <c r="H1226" s="11" t="s">
        <v>7109</v>
      </c>
      <c r="I1226" s="11" t="s">
        <v>7113</v>
      </c>
    </row>
    <row r="1227" spans="1:9" ht="86.4" x14ac:dyDescent="0.55000000000000004">
      <c r="A1227" s="10" t="s">
        <v>4763</v>
      </c>
      <c r="B1227" s="11" t="s">
        <v>1220</v>
      </c>
      <c r="C1227" s="11" t="s">
        <v>7101</v>
      </c>
      <c r="D1227" s="11" t="s">
        <v>7102</v>
      </c>
      <c r="E1227" s="11" t="s">
        <v>7105</v>
      </c>
      <c r="F1227" s="11" t="s">
        <v>7106</v>
      </c>
      <c r="G1227" s="11" t="s">
        <v>7107</v>
      </c>
      <c r="H1227" s="11" t="s">
        <v>7108</v>
      </c>
      <c r="I1227" s="11" t="s">
        <v>7113</v>
      </c>
    </row>
    <row r="1228" spans="1:9" ht="57.6" x14ac:dyDescent="0.55000000000000004">
      <c r="A1228" s="10" t="s">
        <v>4764</v>
      </c>
      <c r="B1228" s="11" t="s">
        <v>1221</v>
      </c>
      <c r="C1228" s="11" t="s">
        <v>7101</v>
      </c>
      <c r="D1228" s="11" t="s">
        <v>7102</v>
      </c>
      <c r="E1228" s="11" t="s">
        <v>7105</v>
      </c>
      <c r="F1228" s="11">
        <v>2005</v>
      </c>
      <c r="G1228" s="11" t="s">
        <v>7107</v>
      </c>
      <c r="H1228" s="11" t="s">
        <v>7109</v>
      </c>
      <c r="I1228" s="11" t="s">
        <v>7113</v>
      </c>
    </row>
    <row r="1229" spans="1:9" ht="100.8" x14ac:dyDescent="0.55000000000000004">
      <c r="A1229" s="10" t="s">
        <v>4765</v>
      </c>
      <c r="B1229" s="11" t="s">
        <v>1222</v>
      </c>
      <c r="C1229" s="11" t="s">
        <v>7101</v>
      </c>
      <c r="D1229" s="11" t="s">
        <v>7102</v>
      </c>
      <c r="E1229" s="11" t="s">
        <v>7105</v>
      </c>
      <c r="F1229" s="11" t="s">
        <v>7106</v>
      </c>
      <c r="G1229" s="11" t="s">
        <v>7107</v>
      </c>
      <c r="H1229" s="11" t="s">
        <v>7108</v>
      </c>
      <c r="I1229" s="11" t="s">
        <v>7113</v>
      </c>
    </row>
    <row r="1230" spans="1:9" ht="43.2" x14ac:dyDescent="0.55000000000000004">
      <c r="A1230" s="10" t="s">
        <v>4766</v>
      </c>
      <c r="B1230" s="11" t="s">
        <v>1223</v>
      </c>
      <c r="C1230" s="11" t="s">
        <v>7101</v>
      </c>
      <c r="D1230" s="11" t="s">
        <v>7102</v>
      </c>
      <c r="E1230" s="11" t="s">
        <v>7105</v>
      </c>
      <c r="F1230" s="11" t="s">
        <v>7106</v>
      </c>
      <c r="G1230" s="11" t="s">
        <v>7107</v>
      </c>
      <c r="H1230" s="11" t="s">
        <v>7108</v>
      </c>
      <c r="I1230" s="11" t="s">
        <v>7113</v>
      </c>
    </row>
    <row r="1231" spans="1:9" ht="100.8" x14ac:dyDescent="0.55000000000000004">
      <c r="A1231" s="10" t="s">
        <v>4767</v>
      </c>
      <c r="B1231" s="11" t="s">
        <v>1224</v>
      </c>
      <c r="C1231" s="11" t="s">
        <v>7101</v>
      </c>
      <c r="D1231" s="11" t="s">
        <v>7102</v>
      </c>
      <c r="E1231" s="11" t="s">
        <v>7105</v>
      </c>
      <c r="F1231" s="11" t="s">
        <v>7106</v>
      </c>
      <c r="G1231" s="11" t="s">
        <v>7107</v>
      </c>
      <c r="H1231" s="11" t="s">
        <v>7108</v>
      </c>
      <c r="I1231" s="11" t="s">
        <v>7113</v>
      </c>
    </row>
    <row r="1232" spans="1:9" ht="43.2" x14ac:dyDescent="0.55000000000000004">
      <c r="A1232" s="10" t="s">
        <v>4768</v>
      </c>
      <c r="B1232" s="11" t="s">
        <v>1225</v>
      </c>
      <c r="C1232" s="11" t="s">
        <v>7101</v>
      </c>
      <c r="D1232" s="11" t="s">
        <v>7103</v>
      </c>
      <c r="E1232" s="11" t="s">
        <v>7105</v>
      </c>
      <c r="F1232" s="11" t="s">
        <v>7106</v>
      </c>
      <c r="G1232" s="11" t="s">
        <v>7107</v>
      </c>
      <c r="H1232" s="11" t="s">
        <v>7108</v>
      </c>
      <c r="I1232" s="11" t="s">
        <v>7113</v>
      </c>
    </row>
    <row r="1233" spans="1:9" ht="86.4" x14ac:dyDescent="0.55000000000000004">
      <c r="A1233" s="10" t="s">
        <v>4769</v>
      </c>
      <c r="B1233" s="11" t="s">
        <v>1226</v>
      </c>
      <c r="C1233" s="11" t="s">
        <v>7101</v>
      </c>
      <c r="D1233" s="11" t="s">
        <v>7102</v>
      </c>
      <c r="E1233" s="11" t="s">
        <v>7105</v>
      </c>
      <c r="F1233" s="11" t="s">
        <v>7106</v>
      </c>
      <c r="G1233" s="11" t="s">
        <v>7107</v>
      </c>
      <c r="H1233" s="11" t="s">
        <v>7108</v>
      </c>
      <c r="I1233" s="11" t="s">
        <v>7113</v>
      </c>
    </row>
    <row r="1234" spans="1:9" ht="72" x14ac:dyDescent="0.55000000000000004">
      <c r="A1234" s="10" t="s">
        <v>4770</v>
      </c>
      <c r="B1234" s="11" t="s">
        <v>1227</v>
      </c>
      <c r="C1234" s="11" t="s">
        <v>7101</v>
      </c>
      <c r="D1234" s="11" t="s">
        <v>7103</v>
      </c>
      <c r="E1234" s="11" t="s">
        <v>7105</v>
      </c>
      <c r="F1234" s="11" t="s">
        <v>7106</v>
      </c>
      <c r="G1234" s="11" t="s">
        <v>7107</v>
      </c>
      <c r="H1234" s="11" t="s">
        <v>7108</v>
      </c>
      <c r="I1234" s="11" t="s">
        <v>7113</v>
      </c>
    </row>
    <row r="1235" spans="1:9" ht="86.4" x14ac:dyDescent="0.55000000000000004">
      <c r="A1235" s="10" t="s">
        <v>4771</v>
      </c>
      <c r="B1235" s="11" t="s">
        <v>1228</v>
      </c>
      <c r="C1235" s="11" t="s">
        <v>7101</v>
      </c>
      <c r="D1235" s="11" t="s">
        <v>7102</v>
      </c>
      <c r="E1235" s="11" t="s">
        <v>7105</v>
      </c>
      <c r="F1235" s="11" t="s">
        <v>7106</v>
      </c>
      <c r="G1235" s="11" t="s">
        <v>7107</v>
      </c>
      <c r="H1235" s="11" t="s">
        <v>7108</v>
      </c>
      <c r="I1235" s="11" t="s">
        <v>7113</v>
      </c>
    </row>
    <row r="1236" spans="1:9" ht="43.2" x14ac:dyDescent="0.55000000000000004">
      <c r="A1236" s="10" t="s">
        <v>4772</v>
      </c>
      <c r="B1236" s="11" t="s">
        <v>1229</v>
      </c>
      <c r="C1236" s="11" t="s">
        <v>7101</v>
      </c>
      <c r="D1236" s="11" t="s">
        <v>7103</v>
      </c>
      <c r="E1236" s="11" t="s">
        <v>7105</v>
      </c>
      <c r="F1236" s="11" t="s">
        <v>7106</v>
      </c>
      <c r="G1236" s="11" t="s">
        <v>7107</v>
      </c>
      <c r="H1236" s="11" t="s">
        <v>7108</v>
      </c>
      <c r="I1236" s="11" t="s">
        <v>7113</v>
      </c>
    </row>
    <row r="1237" spans="1:9" ht="86.4" x14ac:dyDescent="0.55000000000000004">
      <c r="A1237" s="10" t="s">
        <v>4773</v>
      </c>
      <c r="B1237" s="11" t="s">
        <v>1230</v>
      </c>
      <c r="C1237" s="11" t="s">
        <v>7101</v>
      </c>
      <c r="D1237" s="11" t="s">
        <v>7103</v>
      </c>
      <c r="E1237" s="11" t="s">
        <v>7105</v>
      </c>
      <c r="F1237" s="11" t="s">
        <v>7106</v>
      </c>
      <c r="G1237" s="11" t="s">
        <v>7107</v>
      </c>
      <c r="H1237" s="11" t="s">
        <v>7108</v>
      </c>
      <c r="I1237" s="11" t="s">
        <v>7113</v>
      </c>
    </row>
    <row r="1238" spans="1:9" ht="100.8" x14ac:dyDescent="0.55000000000000004">
      <c r="A1238" s="10" t="s">
        <v>4774</v>
      </c>
      <c r="B1238" s="11" t="s">
        <v>1231</v>
      </c>
      <c r="C1238" s="11" t="s">
        <v>7101</v>
      </c>
      <c r="D1238" s="11" t="s">
        <v>7103</v>
      </c>
      <c r="E1238" s="11" t="s">
        <v>7105</v>
      </c>
      <c r="F1238" s="11" t="s">
        <v>7106</v>
      </c>
      <c r="G1238" s="11" t="s">
        <v>7107</v>
      </c>
      <c r="H1238" s="11" t="s">
        <v>7108</v>
      </c>
      <c r="I1238" s="11" t="s">
        <v>7113</v>
      </c>
    </row>
    <row r="1239" spans="1:9" ht="86.4" x14ac:dyDescent="0.55000000000000004">
      <c r="A1239" s="10" t="s">
        <v>4775</v>
      </c>
      <c r="B1239" s="11" t="s">
        <v>1232</v>
      </c>
      <c r="C1239" s="11" t="s">
        <v>7101</v>
      </c>
      <c r="D1239" s="11" t="s">
        <v>7103</v>
      </c>
      <c r="E1239" s="11" t="s">
        <v>7105</v>
      </c>
      <c r="F1239" s="11" t="s">
        <v>7106</v>
      </c>
      <c r="G1239" s="11" t="s">
        <v>7107</v>
      </c>
      <c r="H1239" s="11" t="s">
        <v>7108</v>
      </c>
      <c r="I1239" s="11" t="s">
        <v>7113</v>
      </c>
    </row>
    <row r="1240" spans="1:9" ht="86.4" x14ac:dyDescent="0.55000000000000004">
      <c r="A1240" s="10" t="s">
        <v>4776</v>
      </c>
      <c r="B1240" s="11" t="s">
        <v>1233</v>
      </c>
      <c r="C1240" s="11" t="s">
        <v>7101</v>
      </c>
      <c r="D1240" s="11" t="s">
        <v>7103</v>
      </c>
      <c r="E1240" s="11" t="s">
        <v>7105</v>
      </c>
      <c r="F1240" s="11" t="s">
        <v>7106</v>
      </c>
      <c r="G1240" s="11" t="s">
        <v>7107</v>
      </c>
      <c r="H1240" s="11" t="s">
        <v>7108</v>
      </c>
      <c r="I1240" s="11" t="s">
        <v>7113</v>
      </c>
    </row>
    <row r="1241" spans="1:9" ht="72" x14ac:dyDescent="0.55000000000000004">
      <c r="A1241" s="10" t="s">
        <v>4777</v>
      </c>
      <c r="B1241" s="11" t="s">
        <v>1234</v>
      </c>
      <c r="C1241" s="11" t="s">
        <v>7101</v>
      </c>
      <c r="D1241" s="11" t="s">
        <v>7103</v>
      </c>
      <c r="E1241" s="11" t="s">
        <v>7105</v>
      </c>
      <c r="F1241" s="11" t="s">
        <v>7106</v>
      </c>
      <c r="G1241" s="11" t="s">
        <v>7107</v>
      </c>
      <c r="H1241" s="11" t="s">
        <v>7108</v>
      </c>
      <c r="I1241" s="11" t="s">
        <v>7113</v>
      </c>
    </row>
    <row r="1242" spans="1:9" ht="86.4" x14ac:dyDescent="0.55000000000000004">
      <c r="A1242" s="10" t="s">
        <v>4778</v>
      </c>
      <c r="B1242" s="11" t="s">
        <v>1235</v>
      </c>
      <c r="C1242" s="11" t="s">
        <v>7101</v>
      </c>
      <c r="D1242" s="11" t="s">
        <v>7103</v>
      </c>
      <c r="E1242" s="11" t="s">
        <v>7105</v>
      </c>
      <c r="F1242" s="11" t="s">
        <v>7106</v>
      </c>
      <c r="G1242" s="11" t="s">
        <v>7107</v>
      </c>
      <c r="H1242" s="11" t="s">
        <v>7108</v>
      </c>
      <c r="I1242" s="11" t="s">
        <v>7113</v>
      </c>
    </row>
    <row r="1243" spans="1:9" ht="100.8" x14ac:dyDescent="0.55000000000000004">
      <c r="A1243" s="10" t="s">
        <v>4779</v>
      </c>
      <c r="B1243" s="11" t="s">
        <v>1236</v>
      </c>
      <c r="C1243" s="11" t="s">
        <v>7101</v>
      </c>
      <c r="D1243" s="11" t="s">
        <v>7103</v>
      </c>
      <c r="E1243" s="11" t="s">
        <v>7105</v>
      </c>
      <c r="F1243" s="11" t="s">
        <v>7106</v>
      </c>
      <c r="G1243" s="11" t="s">
        <v>7107</v>
      </c>
      <c r="H1243" s="11" t="s">
        <v>7108</v>
      </c>
      <c r="I1243" s="11" t="s">
        <v>7113</v>
      </c>
    </row>
    <row r="1244" spans="1:9" ht="72" x14ac:dyDescent="0.55000000000000004">
      <c r="A1244" s="10" t="s">
        <v>4780</v>
      </c>
      <c r="B1244" s="11" t="s">
        <v>1237</v>
      </c>
      <c r="C1244" s="11" t="s">
        <v>7101</v>
      </c>
      <c r="D1244" s="11" t="s">
        <v>7103</v>
      </c>
      <c r="E1244" s="11" t="s">
        <v>7105</v>
      </c>
      <c r="F1244" s="11" t="s">
        <v>7106</v>
      </c>
      <c r="G1244" s="11" t="s">
        <v>7107</v>
      </c>
      <c r="H1244" s="11" t="s">
        <v>7108</v>
      </c>
      <c r="I1244" s="11" t="s">
        <v>7113</v>
      </c>
    </row>
    <row r="1245" spans="1:9" ht="86.4" x14ac:dyDescent="0.55000000000000004">
      <c r="A1245" s="10" t="s">
        <v>4781</v>
      </c>
      <c r="B1245" s="11" t="s">
        <v>1238</v>
      </c>
      <c r="C1245" s="11" t="s">
        <v>7101</v>
      </c>
      <c r="D1245" s="11" t="s">
        <v>7103</v>
      </c>
      <c r="E1245" s="11" t="s">
        <v>7105</v>
      </c>
      <c r="F1245" s="11" t="s">
        <v>7106</v>
      </c>
      <c r="G1245" s="11" t="s">
        <v>7107</v>
      </c>
      <c r="H1245" s="11" t="s">
        <v>7108</v>
      </c>
      <c r="I1245" s="11" t="s">
        <v>7113</v>
      </c>
    </row>
    <row r="1246" spans="1:9" ht="57.6" x14ac:dyDescent="0.55000000000000004">
      <c r="A1246" s="10" t="s">
        <v>4782</v>
      </c>
      <c r="B1246" s="11" t="s">
        <v>1239</v>
      </c>
      <c r="C1246" s="11" t="s">
        <v>7101</v>
      </c>
      <c r="D1246" s="11" t="s">
        <v>7103</v>
      </c>
      <c r="E1246" s="11" t="s">
        <v>7105</v>
      </c>
      <c r="F1246" s="11" t="s">
        <v>7106</v>
      </c>
      <c r="G1246" s="11" t="s">
        <v>7107</v>
      </c>
      <c r="H1246" s="11" t="s">
        <v>7108</v>
      </c>
      <c r="I1246" s="11" t="s">
        <v>7113</v>
      </c>
    </row>
    <row r="1247" spans="1:9" ht="72" x14ac:dyDescent="0.55000000000000004">
      <c r="A1247" s="10" t="s">
        <v>4783</v>
      </c>
      <c r="B1247" s="11" t="s">
        <v>1240</v>
      </c>
      <c r="C1247" s="11" t="s">
        <v>7101</v>
      </c>
      <c r="D1247" s="11" t="s">
        <v>7103</v>
      </c>
      <c r="E1247" s="11" t="s">
        <v>7105</v>
      </c>
      <c r="F1247" s="11" t="s">
        <v>7106</v>
      </c>
      <c r="G1247" s="11" t="s">
        <v>7107</v>
      </c>
      <c r="H1247" s="11" t="s">
        <v>7108</v>
      </c>
      <c r="I1247" s="11" t="s">
        <v>7113</v>
      </c>
    </row>
    <row r="1248" spans="1:9" ht="57.6" x14ac:dyDescent="0.55000000000000004">
      <c r="A1248" s="10" t="s">
        <v>4784</v>
      </c>
      <c r="B1248" s="11" t="s">
        <v>1241</v>
      </c>
      <c r="C1248" s="11" t="s">
        <v>7101</v>
      </c>
      <c r="D1248" s="11" t="s">
        <v>7103</v>
      </c>
      <c r="E1248" s="11" t="s">
        <v>7105</v>
      </c>
      <c r="F1248" s="11" t="s">
        <v>7106</v>
      </c>
      <c r="G1248" s="11" t="s">
        <v>7107</v>
      </c>
      <c r="H1248" s="11" t="s">
        <v>7108</v>
      </c>
      <c r="I1248" s="11" t="s">
        <v>7113</v>
      </c>
    </row>
    <row r="1249" spans="1:9" ht="43.2" x14ac:dyDescent="0.55000000000000004">
      <c r="A1249" s="10" t="s">
        <v>4785</v>
      </c>
      <c r="B1249" s="11" t="s">
        <v>1242</v>
      </c>
      <c r="C1249" s="11" t="s">
        <v>7101</v>
      </c>
      <c r="D1249" s="11" t="s">
        <v>7103</v>
      </c>
      <c r="E1249" s="11" t="s">
        <v>7105</v>
      </c>
      <c r="F1249" s="11" t="s">
        <v>7106</v>
      </c>
      <c r="G1249" s="11" t="s">
        <v>7107</v>
      </c>
      <c r="H1249" s="11" t="s">
        <v>7108</v>
      </c>
      <c r="I1249" s="11" t="s">
        <v>7113</v>
      </c>
    </row>
    <row r="1250" spans="1:9" ht="72" x14ac:dyDescent="0.55000000000000004">
      <c r="A1250" s="10" t="s">
        <v>4786</v>
      </c>
      <c r="B1250" s="11" t="s">
        <v>1243</v>
      </c>
      <c r="C1250" s="11" t="s">
        <v>7101</v>
      </c>
      <c r="D1250" s="11" t="s">
        <v>7103</v>
      </c>
      <c r="E1250" s="11" t="s">
        <v>7105</v>
      </c>
      <c r="F1250" s="11" t="s">
        <v>7106</v>
      </c>
      <c r="G1250" s="11" t="s">
        <v>7107</v>
      </c>
      <c r="H1250" s="11" t="s">
        <v>7108</v>
      </c>
      <c r="I1250" s="11" t="s">
        <v>7113</v>
      </c>
    </row>
    <row r="1251" spans="1:9" ht="115.2" x14ac:dyDescent="0.55000000000000004">
      <c r="A1251" s="10" t="s">
        <v>4787</v>
      </c>
      <c r="B1251" s="11" t="s">
        <v>1244</v>
      </c>
      <c r="C1251" s="11" t="s">
        <v>7101</v>
      </c>
      <c r="D1251" s="11" t="s">
        <v>7103</v>
      </c>
      <c r="E1251" s="11" t="s">
        <v>7105</v>
      </c>
      <c r="F1251" s="11" t="s">
        <v>7106</v>
      </c>
      <c r="G1251" s="11" t="s">
        <v>7107</v>
      </c>
      <c r="H1251" s="11" t="s">
        <v>7108</v>
      </c>
      <c r="I1251" s="11" t="s">
        <v>7113</v>
      </c>
    </row>
    <row r="1252" spans="1:9" ht="100.8" x14ac:dyDescent="0.55000000000000004">
      <c r="A1252" s="10" t="s">
        <v>4788</v>
      </c>
      <c r="B1252" s="11" t="s">
        <v>1245</v>
      </c>
      <c r="C1252" s="11" t="s">
        <v>7101</v>
      </c>
      <c r="D1252" s="11" t="s">
        <v>7103</v>
      </c>
      <c r="E1252" s="11" t="s">
        <v>7105</v>
      </c>
      <c r="F1252" s="11" t="s">
        <v>7106</v>
      </c>
      <c r="G1252" s="11" t="s">
        <v>7107</v>
      </c>
      <c r="H1252" s="11" t="s">
        <v>7108</v>
      </c>
      <c r="I1252" s="11" t="s">
        <v>7113</v>
      </c>
    </row>
    <row r="1253" spans="1:9" ht="43.2" x14ac:dyDescent="0.55000000000000004">
      <c r="A1253" s="10" t="s">
        <v>4789</v>
      </c>
      <c r="B1253" s="11" t="s">
        <v>1246</v>
      </c>
      <c r="C1253" s="11" t="s">
        <v>7101</v>
      </c>
      <c r="D1253" s="11" t="s">
        <v>7103</v>
      </c>
      <c r="E1253" s="11" t="s">
        <v>7105</v>
      </c>
      <c r="F1253" s="11" t="s">
        <v>7106</v>
      </c>
      <c r="G1253" s="11" t="s">
        <v>7107</v>
      </c>
      <c r="H1253" s="11" t="s">
        <v>7108</v>
      </c>
      <c r="I1253" s="11" t="s">
        <v>7113</v>
      </c>
    </row>
    <row r="1254" spans="1:9" ht="72" x14ac:dyDescent="0.55000000000000004">
      <c r="A1254" s="10" t="s">
        <v>4790</v>
      </c>
      <c r="B1254" s="11" t="s">
        <v>1247</v>
      </c>
      <c r="C1254" s="11" t="s">
        <v>7101</v>
      </c>
      <c r="D1254" s="11" t="s">
        <v>7103</v>
      </c>
      <c r="E1254" s="11" t="s">
        <v>7105</v>
      </c>
      <c r="F1254" s="11" t="s">
        <v>7106</v>
      </c>
      <c r="G1254" s="11" t="s">
        <v>7107</v>
      </c>
      <c r="H1254" s="11" t="s">
        <v>7108</v>
      </c>
      <c r="I1254" s="11" t="s">
        <v>7113</v>
      </c>
    </row>
    <row r="1255" spans="1:9" ht="72" x14ac:dyDescent="0.55000000000000004">
      <c r="A1255" s="10" t="s">
        <v>4791</v>
      </c>
      <c r="B1255" s="11" t="s">
        <v>1248</v>
      </c>
      <c r="C1255" s="11" t="s">
        <v>7101</v>
      </c>
      <c r="D1255" s="11" t="s">
        <v>7103</v>
      </c>
      <c r="E1255" s="11" t="s">
        <v>7105</v>
      </c>
      <c r="F1255" s="11" t="s">
        <v>7106</v>
      </c>
      <c r="G1255" s="11" t="s">
        <v>7107</v>
      </c>
      <c r="H1255" s="11" t="s">
        <v>7108</v>
      </c>
      <c r="I1255" s="11" t="s">
        <v>7113</v>
      </c>
    </row>
    <row r="1256" spans="1:9" ht="86.4" x14ac:dyDescent="0.55000000000000004">
      <c r="A1256" s="10" t="s">
        <v>4792</v>
      </c>
      <c r="B1256" s="11" t="s">
        <v>1249</v>
      </c>
      <c r="C1256" s="11" t="s">
        <v>7101</v>
      </c>
      <c r="D1256" s="11" t="s">
        <v>7103</v>
      </c>
      <c r="E1256" s="11" t="s">
        <v>7105</v>
      </c>
      <c r="F1256" s="11" t="s">
        <v>7106</v>
      </c>
      <c r="G1256" s="11" t="s">
        <v>7107</v>
      </c>
      <c r="H1256" s="11" t="s">
        <v>7108</v>
      </c>
      <c r="I1256" s="11" t="s">
        <v>7113</v>
      </c>
    </row>
    <row r="1257" spans="1:9" ht="86.4" x14ac:dyDescent="0.55000000000000004">
      <c r="A1257" s="10" t="s">
        <v>4793</v>
      </c>
      <c r="B1257" s="11" t="s">
        <v>1250</v>
      </c>
      <c r="C1257" s="11" t="s">
        <v>7101</v>
      </c>
      <c r="D1257" s="11" t="s">
        <v>7103</v>
      </c>
      <c r="E1257" s="11" t="s">
        <v>7105</v>
      </c>
      <c r="F1257" s="11" t="s">
        <v>7106</v>
      </c>
      <c r="G1257" s="11" t="s">
        <v>7107</v>
      </c>
      <c r="H1257" s="11" t="s">
        <v>7108</v>
      </c>
      <c r="I1257" s="11" t="s">
        <v>7113</v>
      </c>
    </row>
    <row r="1258" spans="1:9" ht="100.8" x14ac:dyDescent="0.55000000000000004">
      <c r="A1258" s="10" t="s">
        <v>4794</v>
      </c>
      <c r="B1258" s="11" t="s">
        <v>1251</v>
      </c>
      <c r="C1258" s="11" t="s">
        <v>7101</v>
      </c>
      <c r="D1258" s="11" t="s">
        <v>7103</v>
      </c>
      <c r="E1258" s="11" t="s">
        <v>7105</v>
      </c>
      <c r="F1258" s="11" t="s">
        <v>7106</v>
      </c>
      <c r="G1258" s="11" t="s">
        <v>7107</v>
      </c>
      <c r="H1258" s="11" t="s">
        <v>7108</v>
      </c>
      <c r="I1258" s="11" t="s">
        <v>7113</v>
      </c>
    </row>
    <row r="1259" spans="1:9" ht="86.4" x14ac:dyDescent="0.55000000000000004">
      <c r="A1259" s="10" t="s">
        <v>4795</v>
      </c>
      <c r="B1259" s="11" t="s">
        <v>1252</v>
      </c>
      <c r="C1259" s="11" t="s">
        <v>7101</v>
      </c>
      <c r="D1259" s="11" t="s">
        <v>7103</v>
      </c>
      <c r="E1259" s="11" t="s">
        <v>7105</v>
      </c>
      <c r="F1259" s="11" t="s">
        <v>7106</v>
      </c>
      <c r="G1259" s="11" t="s">
        <v>7107</v>
      </c>
      <c r="H1259" s="11" t="s">
        <v>7108</v>
      </c>
      <c r="I1259" s="11" t="s">
        <v>7113</v>
      </c>
    </row>
    <row r="1260" spans="1:9" ht="72" x14ac:dyDescent="0.55000000000000004">
      <c r="A1260" s="10" t="s">
        <v>4796</v>
      </c>
      <c r="B1260" s="11" t="s">
        <v>1253</v>
      </c>
      <c r="C1260" s="11" t="s">
        <v>7101</v>
      </c>
      <c r="D1260" s="11" t="s">
        <v>7103</v>
      </c>
      <c r="E1260" s="11" t="s">
        <v>7105</v>
      </c>
      <c r="F1260" s="11" t="s">
        <v>7106</v>
      </c>
      <c r="G1260" s="11" t="s">
        <v>7107</v>
      </c>
      <c r="H1260" s="11" t="s">
        <v>7108</v>
      </c>
      <c r="I1260" s="11" t="s">
        <v>7113</v>
      </c>
    </row>
    <row r="1261" spans="1:9" ht="43.2" x14ac:dyDescent="0.55000000000000004">
      <c r="A1261" s="10" t="s">
        <v>4797</v>
      </c>
      <c r="B1261" s="11" t="s">
        <v>1254</v>
      </c>
      <c r="C1261" s="11" t="s">
        <v>7101</v>
      </c>
      <c r="D1261" s="11" t="s">
        <v>7103</v>
      </c>
      <c r="E1261" s="11" t="s">
        <v>7105</v>
      </c>
      <c r="F1261" s="11" t="s">
        <v>7106</v>
      </c>
      <c r="G1261" s="11" t="s">
        <v>7107</v>
      </c>
      <c r="H1261" s="11" t="s">
        <v>7108</v>
      </c>
      <c r="I1261" s="11" t="s">
        <v>7113</v>
      </c>
    </row>
    <row r="1262" spans="1:9" ht="86.4" x14ac:dyDescent="0.55000000000000004">
      <c r="A1262" s="10" t="s">
        <v>4798</v>
      </c>
      <c r="B1262" s="11" t="s">
        <v>1255</v>
      </c>
      <c r="C1262" s="11" t="s">
        <v>7101</v>
      </c>
      <c r="D1262" s="11" t="s">
        <v>7103</v>
      </c>
      <c r="E1262" s="11" t="s">
        <v>7105</v>
      </c>
      <c r="F1262" s="11">
        <v>2009</v>
      </c>
      <c r="G1262" s="11" t="s">
        <v>7107</v>
      </c>
      <c r="H1262" s="11" t="s">
        <v>7109</v>
      </c>
      <c r="I1262" s="11" t="s">
        <v>7113</v>
      </c>
    </row>
    <row r="1263" spans="1:9" ht="72" x14ac:dyDescent="0.55000000000000004">
      <c r="A1263" s="10" t="s">
        <v>4799</v>
      </c>
      <c r="B1263" s="11" t="s">
        <v>1256</v>
      </c>
      <c r="C1263" s="11" t="s">
        <v>7101</v>
      </c>
      <c r="D1263" s="11" t="s">
        <v>7103</v>
      </c>
      <c r="E1263" s="11" t="s">
        <v>7105</v>
      </c>
      <c r="F1263" s="11" t="s">
        <v>7106</v>
      </c>
      <c r="G1263" s="11" t="s">
        <v>7107</v>
      </c>
      <c r="H1263" s="11" t="s">
        <v>7108</v>
      </c>
      <c r="I1263" s="11" t="s">
        <v>7113</v>
      </c>
    </row>
    <row r="1264" spans="1:9" ht="86.4" x14ac:dyDescent="0.55000000000000004">
      <c r="A1264" s="10" t="s">
        <v>4800</v>
      </c>
      <c r="B1264" s="11" t="s">
        <v>1257</v>
      </c>
      <c r="C1264" s="11" t="s">
        <v>7101</v>
      </c>
      <c r="D1264" s="11" t="s">
        <v>7103</v>
      </c>
      <c r="E1264" s="11" t="s">
        <v>7105</v>
      </c>
      <c r="F1264" s="11">
        <v>2009</v>
      </c>
      <c r="G1264" s="11" t="s">
        <v>7107</v>
      </c>
      <c r="H1264" s="11" t="s">
        <v>7109</v>
      </c>
      <c r="I1264" s="11" t="s">
        <v>7113</v>
      </c>
    </row>
    <row r="1265" spans="1:9" ht="72" x14ac:dyDescent="0.55000000000000004">
      <c r="A1265" s="10" t="s">
        <v>4801</v>
      </c>
      <c r="B1265" s="11" t="s">
        <v>1258</v>
      </c>
      <c r="C1265" s="11" t="s">
        <v>7101</v>
      </c>
      <c r="D1265" s="11" t="s">
        <v>7103</v>
      </c>
      <c r="E1265" s="11" t="s">
        <v>7105</v>
      </c>
      <c r="F1265" s="11" t="s">
        <v>7106</v>
      </c>
      <c r="G1265" s="11" t="s">
        <v>7107</v>
      </c>
      <c r="H1265" s="11" t="s">
        <v>7108</v>
      </c>
      <c r="I1265" s="11" t="s">
        <v>7113</v>
      </c>
    </row>
    <row r="1266" spans="1:9" ht="86.4" x14ac:dyDescent="0.55000000000000004">
      <c r="A1266" s="10" t="s">
        <v>4802</v>
      </c>
      <c r="B1266" s="11" t="s">
        <v>1259</v>
      </c>
      <c r="C1266" s="11" t="s">
        <v>7101</v>
      </c>
      <c r="D1266" s="11" t="s">
        <v>7102</v>
      </c>
      <c r="E1266" s="11" t="s">
        <v>7105</v>
      </c>
      <c r="F1266" s="11">
        <v>2009</v>
      </c>
      <c r="G1266" s="11" t="s">
        <v>7107</v>
      </c>
      <c r="H1266" s="11" t="s">
        <v>7109</v>
      </c>
      <c r="I1266" s="11" t="s">
        <v>7113</v>
      </c>
    </row>
    <row r="1267" spans="1:9" ht="100.8" x14ac:dyDescent="0.55000000000000004">
      <c r="A1267" s="10" t="s">
        <v>4803</v>
      </c>
      <c r="B1267" s="11" t="s">
        <v>1260</v>
      </c>
      <c r="C1267" s="11" t="s">
        <v>7101</v>
      </c>
      <c r="D1267" s="11" t="s">
        <v>7103</v>
      </c>
      <c r="E1267" s="11" t="s">
        <v>7105</v>
      </c>
      <c r="F1267" s="11" t="s">
        <v>7106</v>
      </c>
      <c r="G1267" s="11" t="s">
        <v>7107</v>
      </c>
      <c r="H1267" s="11" t="s">
        <v>7108</v>
      </c>
      <c r="I1267" s="11" t="s">
        <v>7113</v>
      </c>
    </row>
    <row r="1268" spans="1:9" ht="57.6" x14ac:dyDescent="0.55000000000000004">
      <c r="A1268" s="10" t="s">
        <v>4804</v>
      </c>
      <c r="B1268" s="11" t="s">
        <v>1261</v>
      </c>
      <c r="C1268" s="11" t="s">
        <v>7101</v>
      </c>
      <c r="D1268" s="11" t="s">
        <v>7103</v>
      </c>
      <c r="E1268" s="11" t="s">
        <v>7105</v>
      </c>
      <c r="F1268" s="11" t="s">
        <v>7106</v>
      </c>
      <c r="G1268" s="11" t="s">
        <v>7107</v>
      </c>
      <c r="H1268" s="11" t="s">
        <v>7108</v>
      </c>
      <c r="I1268" s="11" t="s">
        <v>7113</v>
      </c>
    </row>
    <row r="1269" spans="1:9" ht="72" x14ac:dyDescent="0.55000000000000004">
      <c r="A1269" s="10" t="s">
        <v>4805</v>
      </c>
      <c r="B1269" s="11" t="s">
        <v>1262</v>
      </c>
      <c r="C1269" s="11" t="s">
        <v>7101</v>
      </c>
      <c r="D1269" s="11" t="s">
        <v>7102</v>
      </c>
      <c r="E1269" s="11" t="s">
        <v>7105</v>
      </c>
      <c r="F1269" s="11" t="s">
        <v>7106</v>
      </c>
      <c r="G1269" s="11" t="s">
        <v>7107</v>
      </c>
      <c r="H1269" s="11" t="s">
        <v>7108</v>
      </c>
      <c r="I1269" s="11" t="s">
        <v>7113</v>
      </c>
    </row>
    <row r="1270" spans="1:9" ht="72" x14ac:dyDescent="0.55000000000000004">
      <c r="A1270" s="10" t="s">
        <v>4806</v>
      </c>
      <c r="B1270" s="11" t="s">
        <v>1263</v>
      </c>
      <c r="C1270" s="11" t="s">
        <v>7101</v>
      </c>
      <c r="D1270" s="11" t="s">
        <v>7103</v>
      </c>
      <c r="E1270" s="11" t="s">
        <v>7105</v>
      </c>
      <c r="F1270" s="11" t="s">
        <v>7106</v>
      </c>
      <c r="G1270" s="11" t="s">
        <v>7107</v>
      </c>
      <c r="H1270" s="11" t="s">
        <v>7108</v>
      </c>
      <c r="I1270" s="11" t="s">
        <v>7113</v>
      </c>
    </row>
    <row r="1271" spans="1:9" ht="57.6" x14ac:dyDescent="0.55000000000000004">
      <c r="A1271" s="10" t="s">
        <v>4807</v>
      </c>
      <c r="B1271" s="11" t="s">
        <v>1264</v>
      </c>
      <c r="C1271" s="11" t="s">
        <v>7101</v>
      </c>
      <c r="D1271" s="11" t="s">
        <v>7102</v>
      </c>
      <c r="E1271" s="11" t="s">
        <v>7105</v>
      </c>
      <c r="F1271" s="11" t="s">
        <v>7106</v>
      </c>
      <c r="G1271" s="11" t="s">
        <v>7107</v>
      </c>
      <c r="H1271" s="11" t="s">
        <v>7108</v>
      </c>
      <c r="I1271" s="11" t="s">
        <v>7113</v>
      </c>
    </row>
    <row r="1272" spans="1:9" ht="72" x14ac:dyDescent="0.55000000000000004">
      <c r="A1272" s="10" t="s">
        <v>4808</v>
      </c>
      <c r="B1272" s="11" t="s">
        <v>1265</v>
      </c>
      <c r="C1272" s="11" t="s">
        <v>7101</v>
      </c>
      <c r="D1272" s="11" t="s">
        <v>7103</v>
      </c>
      <c r="E1272" s="11" t="s">
        <v>7105</v>
      </c>
      <c r="F1272" s="11" t="s">
        <v>7106</v>
      </c>
      <c r="G1272" s="11" t="s">
        <v>7107</v>
      </c>
      <c r="H1272" s="11" t="s">
        <v>7108</v>
      </c>
      <c r="I1272" s="11" t="s">
        <v>7113</v>
      </c>
    </row>
    <row r="1273" spans="1:9" ht="115.2" x14ac:dyDescent="0.55000000000000004">
      <c r="A1273" s="10" t="s">
        <v>4809</v>
      </c>
      <c r="B1273" s="11" t="s">
        <v>1266</v>
      </c>
      <c r="C1273" s="11" t="s">
        <v>7101</v>
      </c>
      <c r="D1273" s="11" t="s">
        <v>7102</v>
      </c>
      <c r="E1273" s="11" t="s">
        <v>7105</v>
      </c>
      <c r="F1273" s="11" t="s">
        <v>7106</v>
      </c>
      <c r="G1273" s="11" t="s">
        <v>7107</v>
      </c>
      <c r="H1273" s="11" t="s">
        <v>7108</v>
      </c>
      <c r="I1273" s="11" t="s">
        <v>7113</v>
      </c>
    </row>
    <row r="1274" spans="1:9" ht="72" x14ac:dyDescent="0.55000000000000004">
      <c r="A1274" s="10" t="s">
        <v>4810</v>
      </c>
      <c r="B1274" s="11" t="s">
        <v>1267</v>
      </c>
      <c r="C1274" s="11" t="s">
        <v>7101</v>
      </c>
      <c r="D1274" s="11" t="s">
        <v>7103</v>
      </c>
      <c r="E1274" s="11" t="s">
        <v>7105</v>
      </c>
      <c r="F1274" s="11" t="s">
        <v>7106</v>
      </c>
      <c r="G1274" s="11" t="s">
        <v>7107</v>
      </c>
      <c r="H1274" s="11" t="s">
        <v>7108</v>
      </c>
      <c r="I1274" s="11" t="s">
        <v>7113</v>
      </c>
    </row>
    <row r="1275" spans="1:9" ht="43.2" x14ac:dyDescent="0.55000000000000004">
      <c r="A1275" s="10" t="s">
        <v>4811</v>
      </c>
      <c r="B1275" s="11" t="s">
        <v>1268</v>
      </c>
      <c r="C1275" s="11" t="s">
        <v>7101</v>
      </c>
      <c r="D1275" s="11" t="s">
        <v>7103</v>
      </c>
      <c r="E1275" s="11" t="s">
        <v>7105</v>
      </c>
      <c r="F1275" s="11" t="s">
        <v>7106</v>
      </c>
      <c r="G1275" s="11" t="s">
        <v>7107</v>
      </c>
      <c r="H1275" s="11" t="s">
        <v>7108</v>
      </c>
      <c r="I1275" s="11" t="s">
        <v>7113</v>
      </c>
    </row>
    <row r="1276" spans="1:9" ht="57.6" x14ac:dyDescent="0.55000000000000004">
      <c r="A1276" s="10" t="s">
        <v>4812</v>
      </c>
      <c r="B1276" s="11" t="s">
        <v>1269</v>
      </c>
      <c r="C1276" s="11" t="s">
        <v>7101</v>
      </c>
      <c r="D1276" s="11" t="s">
        <v>7103</v>
      </c>
      <c r="E1276" s="11" t="s">
        <v>7105</v>
      </c>
      <c r="F1276" s="11" t="s">
        <v>7106</v>
      </c>
      <c r="G1276" s="11" t="s">
        <v>7107</v>
      </c>
      <c r="H1276" s="11" t="s">
        <v>7108</v>
      </c>
      <c r="I1276" s="11" t="s">
        <v>7113</v>
      </c>
    </row>
    <row r="1277" spans="1:9" ht="43.2" x14ac:dyDescent="0.55000000000000004">
      <c r="A1277" s="10" t="s">
        <v>4813</v>
      </c>
      <c r="B1277" s="11" t="s">
        <v>1270</v>
      </c>
      <c r="C1277" s="11" t="s">
        <v>7101</v>
      </c>
      <c r="D1277" s="11" t="s">
        <v>7103</v>
      </c>
      <c r="E1277" s="11" t="s">
        <v>7105</v>
      </c>
      <c r="F1277" s="11" t="s">
        <v>7106</v>
      </c>
      <c r="G1277" s="11" t="s">
        <v>7107</v>
      </c>
      <c r="H1277" s="11" t="s">
        <v>7108</v>
      </c>
      <c r="I1277" s="11" t="s">
        <v>7113</v>
      </c>
    </row>
    <row r="1278" spans="1:9" ht="57.6" x14ac:dyDescent="0.55000000000000004">
      <c r="A1278" s="10" t="s">
        <v>4814</v>
      </c>
      <c r="B1278" s="11" t="s">
        <v>1271</v>
      </c>
      <c r="C1278" s="11" t="s">
        <v>7101</v>
      </c>
      <c r="D1278" s="11" t="s">
        <v>7103</v>
      </c>
      <c r="E1278" s="11" t="s">
        <v>7105</v>
      </c>
      <c r="F1278" s="11" t="s">
        <v>7106</v>
      </c>
      <c r="G1278" s="11" t="s">
        <v>7107</v>
      </c>
      <c r="H1278" s="11" t="s">
        <v>7108</v>
      </c>
      <c r="I1278" s="11" t="s">
        <v>7113</v>
      </c>
    </row>
    <row r="1279" spans="1:9" ht="43.2" x14ac:dyDescent="0.55000000000000004">
      <c r="A1279" s="10" t="s">
        <v>4815</v>
      </c>
      <c r="B1279" s="11" t="s">
        <v>1272</v>
      </c>
      <c r="C1279" s="11" t="s">
        <v>7101</v>
      </c>
      <c r="D1279" s="11" t="s">
        <v>7103</v>
      </c>
      <c r="E1279" s="11" t="s">
        <v>7105</v>
      </c>
      <c r="F1279" s="11" t="s">
        <v>7106</v>
      </c>
      <c r="G1279" s="11" t="s">
        <v>7107</v>
      </c>
      <c r="H1279" s="11" t="s">
        <v>7108</v>
      </c>
      <c r="I1279" s="11" t="s">
        <v>7113</v>
      </c>
    </row>
    <row r="1280" spans="1:9" ht="43.2" x14ac:dyDescent="0.55000000000000004">
      <c r="A1280" s="10" t="s">
        <v>4816</v>
      </c>
      <c r="B1280" s="11" t="s">
        <v>1273</v>
      </c>
      <c r="C1280" s="11" t="s">
        <v>7101</v>
      </c>
      <c r="D1280" s="11" t="s">
        <v>7103</v>
      </c>
      <c r="E1280" s="11" t="s">
        <v>7105</v>
      </c>
      <c r="F1280" s="11" t="s">
        <v>7106</v>
      </c>
      <c r="G1280" s="11" t="s">
        <v>7107</v>
      </c>
      <c r="H1280" s="11" t="s">
        <v>7108</v>
      </c>
      <c r="I1280" s="11" t="s">
        <v>7113</v>
      </c>
    </row>
    <row r="1281" spans="1:9" ht="100.8" x14ac:dyDescent="0.55000000000000004">
      <c r="A1281" s="10" t="s">
        <v>4817</v>
      </c>
      <c r="B1281" s="11" t="s">
        <v>1274</v>
      </c>
      <c r="C1281" s="11" t="s">
        <v>7101</v>
      </c>
      <c r="D1281" s="11" t="s">
        <v>7103</v>
      </c>
      <c r="E1281" s="11" t="s">
        <v>7105</v>
      </c>
      <c r="F1281" s="11" t="s">
        <v>7106</v>
      </c>
      <c r="G1281" s="11" t="s">
        <v>7107</v>
      </c>
      <c r="H1281" s="11" t="s">
        <v>7108</v>
      </c>
      <c r="I1281" s="11" t="s">
        <v>7113</v>
      </c>
    </row>
    <row r="1282" spans="1:9" ht="43.2" x14ac:dyDescent="0.55000000000000004">
      <c r="A1282" s="10" t="s">
        <v>4818</v>
      </c>
      <c r="B1282" s="11" t="s">
        <v>1275</v>
      </c>
      <c r="C1282" s="11" t="s">
        <v>7101</v>
      </c>
      <c r="D1282" s="11" t="s">
        <v>7103</v>
      </c>
      <c r="E1282" s="11" t="s">
        <v>7105</v>
      </c>
      <c r="F1282" s="11" t="s">
        <v>7106</v>
      </c>
      <c r="G1282" s="11" t="s">
        <v>7107</v>
      </c>
      <c r="H1282" s="11" t="s">
        <v>7108</v>
      </c>
      <c r="I1282" s="11" t="s">
        <v>7113</v>
      </c>
    </row>
    <row r="1283" spans="1:9" ht="43.2" x14ac:dyDescent="0.55000000000000004">
      <c r="A1283" s="10" t="s">
        <v>4819</v>
      </c>
      <c r="B1283" s="11" t="s">
        <v>1276</v>
      </c>
      <c r="C1283" s="11" t="s">
        <v>7101</v>
      </c>
      <c r="D1283" s="11" t="s">
        <v>7103</v>
      </c>
      <c r="E1283" s="11" t="s">
        <v>7105</v>
      </c>
      <c r="F1283" s="11" t="s">
        <v>7106</v>
      </c>
      <c r="G1283" s="11" t="s">
        <v>7107</v>
      </c>
      <c r="H1283" s="11" t="s">
        <v>7108</v>
      </c>
      <c r="I1283" s="11" t="s">
        <v>7113</v>
      </c>
    </row>
    <row r="1284" spans="1:9" ht="72" x14ac:dyDescent="0.55000000000000004">
      <c r="A1284" s="10" t="s">
        <v>4820</v>
      </c>
      <c r="B1284" s="11" t="s">
        <v>1277</v>
      </c>
      <c r="C1284" s="11" t="s">
        <v>7101</v>
      </c>
      <c r="D1284" s="11" t="s">
        <v>7103</v>
      </c>
      <c r="E1284" s="11" t="s">
        <v>7105</v>
      </c>
      <c r="F1284" s="11" t="s">
        <v>7106</v>
      </c>
      <c r="G1284" s="11" t="s">
        <v>7107</v>
      </c>
      <c r="H1284" s="11" t="s">
        <v>7108</v>
      </c>
      <c r="I1284" s="11" t="s">
        <v>7113</v>
      </c>
    </row>
    <row r="1285" spans="1:9" ht="57.6" x14ac:dyDescent="0.55000000000000004">
      <c r="A1285" s="10" t="s">
        <v>4821</v>
      </c>
      <c r="B1285" s="11" t="s">
        <v>1278</v>
      </c>
      <c r="C1285" s="11" t="s">
        <v>7101</v>
      </c>
      <c r="D1285" s="11" t="s">
        <v>7103</v>
      </c>
      <c r="E1285" s="11" t="s">
        <v>7105</v>
      </c>
      <c r="F1285" s="11" t="s">
        <v>7106</v>
      </c>
      <c r="G1285" s="11" t="s">
        <v>7107</v>
      </c>
      <c r="H1285" s="11" t="s">
        <v>7108</v>
      </c>
      <c r="I1285" s="11" t="s">
        <v>7113</v>
      </c>
    </row>
    <row r="1286" spans="1:9" ht="57.6" x14ac:dyDescent="0.55000000000000004">
      <c r="A1286" s="10" t="s">
        <v>4822</v>
      </c>
      <c r="B1286" s="11" t="s">
        <v>1279</v>
      </c>
      <c r="C1286" s="11" t="s">
        <v>7101</v>
      </c>
      <c r="D1286" s="11" t="s">
        <v>7103</v>
      </c>
      <c r="E1286" s="11" t="s">
        <v>7105</v>
      </c>
      <c r="F1286" s="11" t="s">
        <v>7106</v>
      </c>
      <c r="G1286" s="11" t="s">
        <v>7107</v>
      </c>
      <c r="H1286" s="11" t="s">
        <v>7108</v>
      </c>
      <c r="I1286" s="11" t="s">
        <v>7113</v>
      </c>
    </row>
    <row r="1287" spans="1:9" ht="57.6" x14ac:dyDescent="0.55000000000000004">
      <c r="A1287" s="10" t="s">
        <v>4823</v>
      </c>
      <c r="B1287" s="11" t="s">
        <v>1280</v>
      </c>
      <c r="C1287" s="11" t="s">
        <v>7101</v>
      </c>
      <c r="D1287" s="11" t="s">
        <v>7103</v>
      </c>
      <c r="E1287" s="11" t="s">
        <v>7105</v>
      </c>
      <c r="F1287" s="11" t="s">
        <v>7106</v>
      </c>
      <c r="G1287" s="11" t="s">
        <v>7107</v>
      </c>
      <c r="H1287" s="11" t="s">
        <v>7108</v>
      </c>
      <c r="I1287" s="11" t="s">
        <v>7113</v>
      </c>
    </row>
    <row r="1288" spans="1:9" ht="57.6" x14ac:dyDescent="0.55000000000000004">
      <c r="A1288" s="10" t="s">
        <v>4824</v>
      </c>
      <c r="B1288" s="11" t="s">
        <v>1281</v>
      </c>
      <c r="C1288" s="11" t="s">
        <v>7101</v>
      </c>
      <c r="D1288" s="11" t="s">
        <v>7103</v>
      </c>
      <c r="E1288" s="11" t="s">
        <v>7105</v>
      </c>
      <c r="F1288" s="11" t="s">
        <v>7106</v>
      </c>
      <c r="G1288" s="11" t="s">
        <v>7107</v>
      </c>
      <c r="H1288" s="11" t="s">
        <v>7108</v>
      </c>
      <c r="I1288" s="11" t="s">
        <v>7113</v>
      </c>
    </row>
    <row r="1289" spans="1:9" ht="43.2" x14ac:dyDescent="0.55000000000000004">
      <c r="A1289" s="10" t="s">
        <v>4825</v>
      </c>
      <c r="B1289" s="11" t="s">
        <v>1282</v>
      </c>
      <c r="C1289" s="11" t="s">
        <v>7101</v>
      </c>
      <c r="D1289" s="11" t="s">
        <v>7103</v>
      </c>
      <c r="E1289" s="11" t="s">
        <v>7105</v>
      </c>
      <c r="F1289" s="11" t="s">
        <v>7106</v>
      </c>
      <c r="G1289" s="11" t="s">
        <v>7107</v>
      </c>
      <c r="H1289" s="11" t="s">
        <v>7108</v>
      </c>
      <c r="I1289" s="11" t="s">
        <v>7113</v>
      </c>
    </row>
    <row r="1290" spans="1:9" ht="86.4" x14ac:dyDescent="0.55000000000000004">
      <c r="A1290" s="10" t="s">
        <v>4826</v>
      </c>
      <c r="B1290" s="11" t="s">
        <v>1283</v>
      </c>
      <c r="C1290" s="11" t="s">
        <v>7101</v>
      </c>
      <c r="D1290" s="11" t="s">
        <v>7103</v>
      </c>
      <c r="E1290" s="11" t="s">
        <v>7105</v>
      </c>
      <c r="F1290" s="11" t="s">
        <v>7106</v>
      </c>
      <c r="G1290" s="11" t="s">
        <v>7107</v>
      </c>
      <c r="H1290" s="11" t="s">
        <v>7108</v>
      </c>
      <c r="I1290" s="11" t="s">
        <v>7113</v>
      </c>
    </row>
    <row r="1291" spans="1:9" ht="57.6" x14ac:dyDescent="0.55000000000000004">
      <c r="A1291" s="10" t="s">
        <v>4827</v>
      </c>
      <c r="B1291" s="11" t="s">
        <v>1284</v>
      </c>
      <c r="C1291" s="11" t="s">
        <v>7101</v>
      </c>
      <c r="D1291" s="11" t="s">
        <v>7103</v>
      </c>
      <c r="E1291" s="11" t="s">
        <v>7105</v>
      </c>
      <c r="F1291" s="11" t="s">
        <v>7106</v>
      </c>
      <c r="G1291" s="11" t="s">
        <v>7107</v>
      </c>
      <c r="H1291" s="11" t="s">
        <v>7108</v>
      </c>
      <c r="I1291" s="11" t="s">
        <v>7113</v>
      </c>
    </row>
    <row r="1292" spans="1:9" ht="57.6" x14ac:dyDescent="0.55000000000000004">
      <c r="A1292" s="10" t="s">
        <v>4828</v>
      </c>
      <c r="B1292" s="11" t="s">
        <v>1285</v>
      </c>
      <c r="C1292" s="11" t="s">
        <v>7101</v>
      </c>
      <c r="D1292" s="11" t="s">
        <v>7103</v>
      </c>
      <c r="E1292" s="11" t="s">
        <v>7105</v>
      </c>
      <c r="F1292" s="11" t="s">
        <v>7106</v>
      </c>
      <c r="G1292" s="11" t="s">
        <v>7107</v>
      </c>
      <c r="H1292" s="11" t="s">
        <v>7108</v>
      </c>
      <c r="I1292" s="11" t="s">
        <v>7113</v>
      </c>
    </row>
    <row r="1293" spans="1:9" ht="57.6" x14ac:dyDescent="0.55000000000000004">
      <c r="A1293" s="10" t="s">
        <v>4829</v>
      </c>
      <c r="B1293" s="11" t="s">
        <v>1286</v>
      </c>
      <c r="C1293" s="11" t="s">
        <v>7101</v>
      </c>
      <c r="D1293" s="11" t="s">
        <v>7103</v>
      </c>
      <c r="E1293" s="11" t="s">
        <v>7105</v>
      </c>
      <c r="F1293" s="11" t="s">
        <v>7106</v>
      </c>
      <c r="G1293" s="11" t="s">
        <v>7107</v>
      </c>
      <c r="H1293" s="11" t="s">
        <v>7108</v>
      </c>
      <c r="I1293" s="11" t="s">
        <v>7113</v>
      </c>
    </row>
    <row r="1294" spans="1:9" ht="57.6" x14ac:dyDescent="0.55000000000000004">
      <c r="A1294" s="10" t="s">
        <v>4830</v>
      </c>
      <c r="B1294" s="11" t="s">
        <v>1287</v>
      </c>
      <c r="C1294" s="11" t="s">
        <v>7101</v>
      </c>
      <c r="D1294" s="11" t="s">
        <v>7103</v>
      </c>
      <c r="E1294" s="11" t="s">
        <v>7105</v>
      </c>
      <c r="F1294" s="11" t="s">
        <v>7106</v>
      </c>
      <c r="G1294" s="11" t="s">
        <v>7107</v>
      </c>
      <c r="H1294" s="11" t="s">
        <v>7108</v>
      </c>
      <c r="I1294" s="11" t="s">
        <v>7113</v>
      </c>
    </row>
    <row r="1295" spans="1:9" ht="57.6" x14ac:dyDescent="0.55000000000000004">
      <c r="A1295" s="10" t="s">
        <v>4831</v>
      </c>
      <c r="B1295" s="11" t="s">
        <v>1288</v>
      </c>
      <c r="C1295" s="11" t="s">
        <v>7101</v>
      </c>
      <c r="D1295" s="11" t="s">
        <v>7103</v>
      </c>
      <c r="E1295" s="11" t="s">
        <v>7105</v>
      </c>
      <c r="F1295" s="11" t="s">
        <v>7106</v>
      </c>
      <c r="G1295" s="11" t="s">
        <v>7107</v>
      </c>
      <c r="H1295" s="11" t="s">
        <v>7108</v>
      </c>
      <c r="I1295" s="11" t="s">
        <v>7113</v>
      </c>
    </row>
    <row r="1296" spans="1:9" ht="72" x14ac:dyDescent="0.55000000000000004">
      <c r="A1296" s="10" t="s">
        <v>4832</v>
      </c>
      <c r="B1296" s="11" t="s">
        <v>1289</v>
      </c>
      <c r="C1296" s="11" t="s">
        <v>7101</v>
      </c>
      <c r="D1296" s="11" t="s">
        <v>7103</v>
      </c>
      <c r="E1296" s="11" t="s">
        <v>7105</v>
      </c>
      <c r="F1296" s="11" t="s">
        <v>7106</v>
      </c>
      <c r="G1296" s="11" t="s">
        <v>7107</v>
      </c>
      <c r="H1296" s="11" t="s">
        <v>7108</v>
      </c>
      <c r="I1296" s="11" t="s">
        <v>7113</v>
      </c>
    </row>
    <row r="1297" spans="1:9" ht="72" x14ac:dyDescent="0.55000000000000004">
      <c r="A1297" s="10" t="s">
        <v>4833</v>
      </c>
      <c r="B1297" s="11" t="s">
        <v>1290</v>
      </c>
      <c r="C1297" s="11" t="s">
        <v>7101</v>
      </c>
      <c r="D1297" s="11" t="s">
        <v>7103</v>
      </c>
      <c r="E1297" s="11" t="s">
        <v>7105</v>
      </c>
      <c r="F1297" s="11" t="s">
        <v>7106</v>
      </c>
      <c r="G1297" s="11" t="s">
        <v>7107</v>
      </c>
      <c r="H1297" s="11" t="s">
        <v>7108</v>
      </c>
      <c r="I1297" s="11" t="s">
        <v>7113</v>
      </c>
    </row>
    <row r="1298" spans="1:9" ht="57.6" x14ac:dyDescent="0.55000000000000004">
      <c r="A1298" s="10" t="s">
        <v>4834</v>
      </c>
      <c r="B1298" s="11" t="s">
        <v>1291</v>
      </c>
      <c r="C1298" s="11" t="s">
        <v>7101</v>
      </c>
      <c r="D1298" s="11" t="s">
        <v>7103</v>
      </c>
      <c r="E1298" s="11" t="s">
        <v>7105</v>
      </c>
      <c r="F1298" s="11" t="s">
        <v>7106</v>
      </c>
      <c r="G1298" s="11" t="s">
        <v>7107</v>
      </c>
      <c r="H1298" s="11" t="s">
        <v>7108</v>
      </c>
      <c r="I1298" s="11" t="s">
        <v>7113</v>
      </c>
    </row>
    <row r="1299" spans="1:9" ht="57.6" x14ac:dyDescent="0.55000000000000004">
      <c r="A1299" s="10" t="s">
        <v>4835</v>
      </c>
      <c r="B1299" s="11" t="s">
        <v>1292</v>
      </c>
      <c r="C1299" s="11" t="s">
        <v>7101</v>
      </c>
      <c r="D1299" s="11" t="s">
        <v>7103</v>
      </c>
      <c r="E1299" s="11" t="s">
        <v>7105</v>
      </c>
      <c r="F1299" s="11" t="s">
        <v>7106</v>
      </c>
      <c r="G1299" s="11" t="s">
        <v>7107</v>
      </c>
      <c r="H1299" s="11" t="s">
        <v>7108</v>
      </c>
      <c r="I1299" s="11" t="s">
        <v>7113</v>
      </c>
    </row>
    <row r="1300" spans="1:9" ht="86.4" x14ac:dyDescent="0.55000000000000004">
      <c r="A1300" s="10" t="s">
        <v>4836</v>
      </c>
      <c r="B1300" s="11" t="s">
        <v>1293</v>
      </c>
      <c r="C1300" s="11" t="s">
        <v>7101</v>
      </c>
      <c r="D1300" s="11" t="s">
        <v>7103</v>
      </c>
      <c r="E1300" s="11" t="s">
        <v>7105</v>
      </c>
      <c r="F1300" s="11" t="s">
        <v>7106</v>
      </c>
      <c r="G1300" s="11" t="s">
        <v>7107</v>
      </c>
      <c r="H1300" s="11" t="s">
        <v>7108</v>
      </c>
      <c r="I1300" s="11" t="s">
        <v>7113</v>
      </c>
    </row>
    <row r="1301" spans="1:9" ht="57.6" x14ac:dyDescent="0.55000000000000004">
      <c r="A1301" s="10" t="s">
        <v>4837</v>
      </c>
      <c r="B1301" s="11" t="s">
        <v>1294</v>
      </c>
      <c r="C1301" s="11" t="s">
        <v>7101</v>
      </c>
      <c r="D1301" s="11" t="s">
        <v>7103</v>
      </c>
      <c r="E1301" s="11" t="s">
        <v>7105</v>
      </c>
      <c r="F1301" s="11" t="s">
        <v>7106</v>
      </c>
      <c r="G1301" s="11" t="s">
        <v>7107</v>
      </c>
      <c r="H1301" s="11" t="s">
        <v>7108</v>
      </c>
      <c r="I1301" s="11" t="s">
        <v>7113</v>
      </c>
    </row>
    <row r="1302" spans="1:9" ht="86.4" x14ac:dyDescent="0.55000000000000004">
      <c r="A1302" s="10" t="s">
        <v>4838</v>
      </c>
      <c r="B1302" s="11" t="s">
        <v>1295</v>
      </c>
      <c r="C1302" s="11" t="s">
        <v>7101</v>
      </c>
      <c r="D1302" s="11" t="s">
        <v>7102</v>
      </c>
      <c r="E1302" s="11" t="s">
        <v>7105</v>
      </c>
      <c r="F1302" s="11" t="s">
        <v>7106</v>
      </c>
      <c r="G1302" s="11" t="s">
        <v>7107</v>
      </c>
      <c r="H1302" s="11" t="s">
        <v>7108</v>
      </c>
      <c r="I1302" s="11" t="s">
        <v>7113</v>
      </c>
    </row>
    <row r="1303" spans="1:9" ht="57.6" x14ac:dyDescent="0.55000000000000004">
      <c r="A1303" s="10" t="s">
        <v>4839</v>
      </c>
      <c r="B1303" s="11" t="s">
        <v>1296</v>
      </c>
      <c r="C1303" s="11" t="s">
        <v>7101</v>
      </c>
      <c r="D1303" s="11" t="s">
        <v>7103</v>
      </c>
      <c r="E1303" s="11" t="s">
        <v>7105</v>
      </c>
      <c r="F1303" s="11" t="s">
        <v>7106</v>
      </c>
      <c r="G1303" s="11" t="s">
        <v>7107</v>
      </c>
      <c r="H1303" s="11" t="s">
        <v>7108</v>
      </c>
      <c r="I1303" s="11" t="s">
        <v>7113</v>
      </c>
    </row>
    <row r="1304" spans="1:9" ht="86.4" x14ac:dyDescent="0.55000000000000004">
      <c r="A1304" s="10" t="s">
        <v>4840</v>
      </c>
      <c r="B1304" s="11" t="s">
        <v>1297</v>
      </c>
      <c r="C1304" s="11" t="s">
        <v>7101</v>
      </c>
      <c r="D1304" s="11" t="s">
        <v>7102</v>
      </c>
      <c r="E1304" s="11" t="s">
        <v>7105</v>
      </c>
      <c r="F1304" s="11" t="s">
        <v>7106</v>
      </c>
      <c r="G1304" s="11" t="s">
        <v>7107</v>
      </c>
      <c r="H1304" s="11" t="s">
        <v>7108</v>
      </c>
      <c r="I1304" s="11" t="s">
        <v>7113</v>
      </c>
    </row>
    <row r="1305" spans="1:9" ht="43.2" x14ac:dyDescent="0.55000000000000004">
      <c r="A1305" s="10" t="s">
        <v>4841</v>
      </c>
      <c r="B1305" s="11" t="s">
        <v>1298</v>
      </c>
      <c r="C1305" s="11" t="s">
        <v>7101</v>
      </c>
      <c r="D1305" s="11" t="s">
        <v>7103</v>
      </c>
      <c r="E1305" s="11" t="s">
        <v>7105</v>
      </c>
      <c r="F1305" s="11" t="s">
        <v>7106</v>
      </c>
      <c r="G1305" s="11" t="s">
        <v>7107</v>
      </c>
      <c r="H1305" s="11" t="s">
        <v>7108</v>
      </c>
      <c r="I1305" s="11" t="s">
        <v>7113</v>
      </c>
    </row>
    <row r="1306" spans="1:9" ht="72" x14ac:dyDescent="0.55000000000000004">
      <c r="A1306" s="10" t="s">
        <v>4842</v>
      </c>
      <c r="B1306" s="11" t="s">
        <v>1299</v>
      </c>
      <c r="C1306" s="11" t="s">
        <v>7101</v>
      </c>
      <c r="D1306" s="11" t="s">
        <v>7102</v>
      </c>
      <c r="E1306" s="11" t="s">
        <v>7105</v>
      </c>
      <c r="F1306" s="11" t="s">
        <v>7106</v>
      </c>
      <c r="G1306" s="11" t="s">
        <v>7107</v>
      </c>
      <c r="H1306" s="11" t="s">
        <v>7108</v>
      </c>
      <c r="I1306" s="11" t="s">
        <v>7113</v>
      </c>
    </row>
    <row r="1307" spans="1:9" ht="72" x14ac:dyDescent="0.55000000000000004">
      <c r="A1307" s="10" t="s">
        <v>4843</v>
      </c>
      <c r="B1307" s="11" t="s">
        <v>1300</v>
      </c>
      <c r="C1307" s="11" t="s">
        <v>7101</v>
      </c>
      <c r="D1307" s="11" t="s">
        <v>7103</v>
      </c>
      <c r="E1307" s="11" t="s">
        <v>7105</v>
      </c>
      <c r="F1307" s="11" t="s">
        <v>7106</v>
      </c>
      <c r="G1307" s="11" t="s">
        <v>7107</v>
      </c>
      <c r="H1307" s="11" t="s">
        <v>7108</v>
      </c>
      <c r="I1307" s="11" t="s">
        <v>7113</v>
      </c>
    </row>
    <row r="1308" spans="1:9" ht="86.4" x14ac:dyDescent="0.55000000000000004">
      <c r="A1308" s="10" t="s">
        <v>4844</v>
      </c>
      <c r="B1308" s="11" t="s">
        <v>1301</v>
      </c>
      <c r="C1308" s="11" t="s">
        <v>7101</v>
      </c>
      <c r="D1308" s="11" t="s">
        <v>7102</v>
      </c>
      <c r="E1308" s="11" t="s">
        <v>7105</v>
      </c>
      <c r="F1308" s="11" t="s">
        <v>7106</v>
      </c>
      <c r="G1308" s="11" t="s">
        <v>7107</v>
      </c>
      <c r="H1308" s="11" t="s">
        <v>7108</v>
      </c>
      <c r="I1308" s="11" t="s">
        <v>7113</v>
      </c>
    </row>
    <row r="1309" spans="1:9" ht="57.6" x14ac:dyDescent="0.55000000000000004">
      <c r="A1309" s="10" t="s">
        <v>4845</v>
      </c>
      <c r="B1309" s="11" t="s">
        <v>1302</v>
      </c>
      <c r="C1309" s="11" t="s">
        <v>7101</v>
      </c>
      <c r="D1309" s="11" t="s">
        <v>7103</v>
      </c>
      <c r="E1309" s="11" t="s">
        <v>7105</v>
      </c>
      <c r="F1309" s="11" t="s">
        <v>7106</v>
      </c>
      <c r="G1309" s="11" t="s">
        <v>7107</v>
      </c>
      <c r="H1309" s="11" t="s">
        <v>7108</v>
      </c>
      <c r="I1309" s="11" t="s">
        <v>7113</v>
      </c>
    </row>
    <row r="1310" spans="1:9" ht="72" x14ac:dyDescent="0.55000000000000004">
      <c r="A1310" s="10" t="s">
        <v>4846</v>
      </c>
      <c r="B1310" s="11" t="s">
        <v>1303</v>
      </c>
      <c r="C1310" s="11" t="s">
        <v>7101</v>
      </c>
      <c r="D1310" s="11" t="s">
        <v>7102</v>
      </c>
      <c r="E1310" s="11" t="s">
        <v>7105</v>
      </c>
      <c r="F1310" s="11" t="s">
        <v>7106</v>
      </c>
      <c r="G1310" s="11" t="s">
        <v>7107</v>
      </c>
      <c r="H1310" s="11" t="s">
        <v>7108</v>
      </c>
      <c r="I1310" s="11" t="s">
        <v>7113</v>
      </c>
    </row>
    <row r="1311" spans="1:9" ht="57.6" x14ac:dyDescent="0.55000000000000004">
      <c r="A1311" s="10" t="s">
        <v>4847</v>
      </c>
      <c r="B1311" s="11" t="s">
        <v>1304</v>
      </c>
      <c r="C1311" s="11" t="s">
        <v>7101</v>
      </c>
      <c r="D1311" s="11" t="s">
        <v>7103</v>
      </c>
      <c r="E1311" s="11" t="s">
        <v>7105</v>
      </c>
      <c r="F1311" s="11" t="s">
        <v>7106</v>
      </c>
      <c r="G1311" s="11" t="s">
        <v>7107</v>
      </c>
      <c r="H1311" s="11" t="s">
        <v>7108</v>
      </c>
      <c r="I1311" s="11" t="s">
        <v>7113</v>
      </c>
    </row>
    <row r="1312" spans="1:9" ht="57.6" x14ac:dyDescent="0.55000000000000004">
      <c r="A1312" s="10" t="s">
        <v>4848</v>
      </c>
      <c r="B1312" s="11" t="s">
        <v>1305</v>
      </c>
      <c r="C1312" s="11" t="s">
        <v>7101</v>
      </c>
      <c r="D1312" s="11" t="s">
        <v>7102</v>
      </c>
      <c r="E1312" s="11" t="s">
        <v>7105</v>
      </c>
      <c r="F1312" s="11" t="s">
        <v>7106</v>
      </c>
      <c r="G1312" s="11" t="s">
        <v>7107</v>
      </c>
      <c r="H1312" s="11" t="s">
        <v>7108</v>
      </c>
      <c r="I1312" s="11" t="s">
        <v>7113</v>
      </c>
    </row>
    <row r="1313" spans="1:9" ht="57.6" x14ac:dyDescent="0.55000000000000004">
      <c r="A1313" s="10" t="s">
        <v>4849</v>
      </c>
      <c r="B1313" s="11" t="s">
        <v>1306</v>
      </c>
      <c r="C1313" s="11" t="s">
        <v>7101</v>
      </c>
      <c r="D1313" s="11" t="s">
        <v>7103</v>
      </c>
      <c r="E1313" s="11" t="s">
        <v>7105</v>
      </c>
      <c r="F1313" s="11" t="s">
        <v>7106</v>
      </c>
      <c r="G1313" s="11" t="s">
        <v>7107</v>
      </c>
      <c r="H1313" s="11" t="s">
        <v>7108</v>
      </c>
      <c r="I1313" s="11" t="s">
        <v>7113</v>
      </c>
    </row>
    <row r="1314" spans="1:9" ht="72" x14ac:dyDescent="0.55000000000000004">
      <c r="A1314" s="10" t="s">
        <v>4850</v>
      </c>
      <c r="B1314" s="11" t="s">
        <v>1307</v>
      </c>
      <c r="C1314" s="11" t="s">
        <v>7101</v>
      </c>
      <c r="D1314" s="11" t="s">
        <v>7102</v>
      </c>
      <c r="E1314" s="11" t="s">
        <v>7105</v>
      </c>
      <c r="F1314" s="11" t="s">
        <v>7106</v>
      </c>
      <c r="G1314" s="11" t="s">
        <v>7107</v>
      </c>
      <c r="H1314" s="11" t="s">
        <v>7108</v>
      </c>
      <c r="I1314" s="11" t="s">
        <v>7113</v>
      </c>
    </row>
    <row r="1315" spans="1:9" ht="57.6" x14ac:dyDescent="0.55000000000000004">
      <c r="A1315" s="10" t="s">
        <v>4851</v>
      </c>
      <c r="B1315" s="11" t="s">
        <v>1308</v>
      </c>
      <c r="C1315" s="11" t="s">
        <v>7101</v>
      </c>
      <c r="D1315" s="11" t="s">
        <v>7103</v>
      </c>
      <c r="E1315" s="11" t="s">
        <v>7105</v>
      </c>
      <c r="F1315" s="11" t="s">
        <v>7106</v>
      </c>
      <c r="G1315" s="11" t="s">
        <v>7107</v>
      </c>
      <c r="H1315" s="11" t="s">
        <v>7108</v>
      </c>
      <c r="I1315" s="11" t="s">
        <v>7113</v>
      </c>
    </row>
    <row r="1316" spans="1:9" ht="72" x14ac:dyDescent="0.55000000000000004">
      <c r="A1316" s="10" t="s">
        <v>4852</v>
      </c>
      <c r="B1316" s="11" t="s">
        <v>1309</v>
      </c>
      <c r="C1316" s="11" t="s">
        <v>7101</v>
      </c>
      <c r="D1316" s="11" t="s">
        <v>7102</v>
      </c>
      <c r="E1316" s="11" t="s">
        <v>7105</v>
      </c>
      <c r="F1316" s="11" t="s">
        <v>7106</v>
      </c>
      <c r="G1316" s="11" t="s">
        <v>7107</v>
      </c>
      <c r="H1316" s="11" t="s">
        <v>7108</v>
      </c>
      <c r="I1316" s="11" t="s">
        <v>7113</v>
      </c>
    </row>
    <row r="1317" spans="1:9" ht="57.6" x14ac:dyDescent="0.55000000000000004">
      <c r="A1317" s="10" t="s">
        <v>4853</v>
      </c>
      <c r="B1317" s="11" t="s">
        <v>1310</v>
      </c>
      <c r="C1317" s="11" t="s">
        <v>7101</v>
      </c>
      <c r="D1317" s="11" t="s">
        <v>7103</v>
      </c>
      <c r="E1317" s="11" t="s">
        <v>7105</v>
      </c>
      <c r="F1317" s="11" t="s">
        <v>7106</v>
      </c>
      <c r="G1317" s="11" t="s">
        <v>7107</v>
      </c>
      <c r="H1317" s="11" t="s">
        <v>7108</v>
      </c>
      <c r="I1317" s="11" t="s">
        <v>7113</v>
      </c>
    </row>
    <row r="1318" spans="1:9" ht="86.4" x14ac:dyDescent="0.55000000000000004">
      <c r="A1318" s="10" t="s">
        <v>4854</v>
      </c>
      <c r="B1318" s="11" t="s">
        <v>1311</v>
      </c>
      <c r="C1318" s="11" t="s">
        <v>7101</v>
      </c>
      <c r="D1318" s="11" t="s">
        <v>7102</v>
      </c>
      <c r="E1318" s="11" t="s">
        <v>7105</v>
      </c>
      <c r="F1318" s="11" t="s">
        <v>7106</v>
      </c>
      <c r="G1318" s="11" t="s">
        <v>7107</v>
      </c>
      <c r="H1318" s="11" t="s">
        <v>7108</v>
      </c>
      <c r="I1318" s="11" t="s">
        <v>7113</v>
      </c>
    </row>
    <row r="1319" spans="1:9" ht="43.2" x14ac:dyDescent="0.55000000000000004">
      <c r="A1319" s="10" t="s">
        <v>4855</v>
      </c>
      <c r="B1319" s="11" t="s">
        <v>1312</v>
      </c>
      <c r="C1319" s="11" t="s">
        <v>7101</v>
      </c>
      <c r="D1319" s="11" t="s">
        <v>7103</v>
      </c>
      <c r="E1319" s="11" t="s">
        <v>7105</v>
      </c>
      <c r="F1319" s="11" t="s">
        <v>7106</v>
      </c>
      <c r="G1319" s="11" t="s">
        <v>7107</v>
      </c>
      <c r="H1319" s="11" t="s">
        <v>7108</v>
      </c>
      <c r="I1319" s="11" t="s">
        <v>7113</v>
      </c>
    </row>
    <row r="1320" spans="1:9" ht="72" x14ac:dyDescent="0.55000000000000004">
      <c r="A1320" s="10" t="s">
        <v>4856</v>
      </c>
      <c r="B1320" s="11" t="s">
        <v>1313</v>
      </c>
      <c r="C1320" s="11" t="s">
        <v>7101</v>
      </c>
      <c r="D1320" s="11" t="s">
        <v>7102</v>
      </c>
      <c r="E1320" s="11" t="s">
        <v>7105</v>
      </c>
      <c r="F1320" s="11" t="s">
        <v>7106</v>
      </c>
      <c r="G1320" s="11" t="s">
        <v>7107</v>
      </c>
      <c r="H1320" s="11" t="s">
        <v>7108</v>
      </c>
      <c r="I1320" s="11" t="s">
        <v>7113</v>
      </c>
    </row>
    <row r="1321" spans="1:9" ht="72" x14ac:dyDescent="0.55000000000000004">
      <c r="A1321" s="10" t="s">
        <v>4857</v>
      </c>
      <c r="B1321" s="11" t="s">
        <v>1314</v>
      </c>
      <c r="C1321" s="11" t="s">
        <v>7101</v>
      </c>
      <c r="D1321" s="11" t="s">
        <v>7103</v>
      </c>
      <c r="E1321" s="11" t="s">
        <v>7105</v>
      </c>
      <c r="F1321" s="11" t="s">
        <v>7106</v>
      </c>
      <c r="G1321" s="11" t="s">
        <v>7107</v>
      </c>
      <c r="H1321" s="11" t="s">
        <v>7108</v>
      </c>
      <c r="I1321" s="11" t="s">
        <v>7113</v>
      </c>
    </row>
    <row r="1322" spans="1:9" ht="57.6" x14ac:dyDescent="0.55000000000000004">
      <c r="A1322" s="10" t="s">
        <v>4858</v>
      </c>
      <c r="B1322" s="11" t="s">
        <v>1315</v>
      </c>
      <c r="C1322" s="11" t="s">
        <v>7101</v>
      </c>
      <c r="D1322" s="11" t="s">
        <v>7103</v>
      </c>
      <c r="E1322" s="11" t="s">
        <v>7105</v>
      </c>
      <c r="F1322" s="11" t="s">
        <v>7106</v>
      </c>
      <c r="G1322" s="11" t="s">
        <v>7107</v>
      </c>
      <c r="H1322" s="11" t="s">
        <v>7108</v>
      </c>
      <c r="I1322" s="11" t="s">
        <v>7113</v>
      </c>
    </row>
    <row r="1323" spans="1:9" ht="57.6" x14ac:dyDescent="0.55000000000000004">
      <c r="A1323" s="10" t="s">
        <v>4859</v>
      </c>
      <c r="B1323" s="11" t="s">
        <v>1316</v>
      </c>
      <c r="C1323" s="11" t="s">
        <v>7101</v>
      </c>
      <c r="D1323" s="11" t="s">
        <v>7103</v>
      </c>
      <c r="E1323" s="11" t="s">
        <v>7105</v>
      </c>
      <c r="F1323" s="11" t="s">
        <v>7106</v>
      </c>
      <c r="G1323" s="11" t="s">
        <v>7107</v>
      </c>
      <c r="H1323" s="11" t="s">
        <v>7108</v>
      </c>
      <c r="I1323" s="11" t="s">
        <v>7113</v>
      </c>
    </row>
    <row r="1324" spans="1:9" ht="86.4" x14ac:dyDescent="0.55000000000000004">
      <c r="A1324" s="10" t="s">
        <v>4860</v>
      </c>
      <c r="B1324" s="11" t="s">
        <v>1317</v>
      </c>
      <c r="C1324" s="11" t="s">
        <v>7101</v>
      </c>
      <c r="D1324" s="11" t="s">
        <v>7102</v>
      </c>
      <c r="E1324" s="11" t="s">
        <v>7105</v>
      </c>
      <c r="F1324" s="11" t="s">
        <v>7106</v>
      </c>
      <c r="G1324" s="11" t="s">
        <v>7107</v>
      </c>
      <c r="H1324" s="11" t="s">
        <v>7108</v>
      </c>
      <c r="I1324" s="11" t="s">
        <v>7113</v>
      </c>
    </row>
    <row r="1325" spans="1:9" ht="72" x14ac:dyDescent="0.55000000000000004">
      <c r="A1325" s="10" t="s">
        <v>4861</v>
      </c>
      <c r="B1325" s="11" t="s">
        <v>1318</v>
      </c>
      <c r="C1325" s="11" t="s">
        <v>7101</v>
      </c>
      <c r="D1325" s="11" t="s">
        <v>7103</v>
      </c>
      <c r="E1325" s="11" t="s">
        <v>7105</v>
      </c>
      <c r="F1325" s="11" t="s">
        <v>7106</v>
      </c>
      <c r="G1325" s="11" t="s">
        <v>7107</v>
      </c>
      <c r="H1325" s="11" t="s">
        <v>7108</v>
      </c>
      <c r="I1325" s="11" t="s">
        <v>7113</v>
      </c>
    </row>
    <row r="1326" spans="1:9" ht="57.6" x14ac:dyDescent="0.55000000000000004">
      <c r="A1326" s="10" t="s">
        <v>4862</v>
      </c>
      <c r="B1326" s="11" t="s">
        <v>1319</v>
      </c>
      <c r="C1326" s="11" t="s">
        <v>7101</v>
      </c>
      <c r="D1326" s="11" t="s">
        <v>7103</v>
      </c>
      <c r="E1326" s="11" t="s">
        <v>7105</v>
      </c>
      <c r="F1326" s="11" t="s">
        <v>7106</v>
      </c>
      <c r="G1326" s="11" t="s">
        <v>7107</v>
      </c>
      <c r="H1326" s="11" t="s">
        <v>7108</v>
      </c>
      <c r="I1326" s="11" t="s">
        <v>7113</v>
      </c>
    </row>
    <row r="1327" spans="1:9" ht="86.4" x14ac:dyDescent="0.55000000000000004">
      <c r="A1327" s="10" t="s">
        <v>4863</v>
      </c>
      <c r="B1327" s="11" t="s">
        <v>1320</v>
      </c>
      <c r="C1327" s="11" t="s">
        <v>7101</v>
      </c>
      <c r="D1327" s="11" t="s">
        <v>7102</v>
      </c>
      <c r="E1327" s="11" t="s">
        <v>7105</v>
      </c>
      <c r="F1327" s="11" t="s">
        <v>7106</v>
      </c>
      <c r="G1327" s="11" t="s">
        <v>7107</v>
      </c>
      <c r="H1327" s="11" t="s">
        <v>7108</v>
      </c>
      <c r="I1327" s="11" t="s">
        <v>7113</v>
      </c>
    </row>
    <row r="1328" spans="1:9" ht="57.6" x14ac:dyDescent="0.55000000000000004">
      <c r="A1328" s="10" t="s">
        <v>4864</v>
      </c>
      <c r="B1328" s="11" t="s">
        <v>1321</v>
      </c>
      <c r="C1328" s="11" t="s">
        <v>7101</v>
      </c>
      <c r="D1328" s="11" t="s">
        <v>7103</v>
      </c>
      <c r="E1328" s="11" t="s">
        <v>7105</v>
      </c>
      <c r="F1328" s="11" t="s">
        <v>7106</v>
      </c>
      <c r="G1328" s="11" t="s">
        <v>7107</v>
      </c>
      <c r="H1328" s="11" t="s">
        <v>7108</v>
      </c>
      <c r="I1328" s="11" t="s">
        <v>7113</v>
      </c>
    </row>
    <row r="1329" spans="1:9" ht="43.2" x14ac:dyDescent="0.55000000000000004">
      <c r="A1329" s="10" t="s">
        <v>4865</v>
      </c>
      <c r="B1329" s="11" t="s">
        <v>1322</v>
      </c>
      <c r="C1329" s="11" t="s">
        <v>7101</v>
      </c>
      <c r="D1329" s="11" t="s">
        <v>7103</v>
      </c>
      <c r="E1329" s="11" t="s">
        <v>7105</v>
      </c>
      <c r="F1329" s="11" t="s">
        <v>7106</v>
      </c>
      <c r="G1329" s="11" t="s">
        <v>7107</v>
      </c>
      <c r="H1329" s="11" t="s">
        <v>7108</v>
      </c>
      <c r="I1329" s="11" t="s">
        <v>7113</v>
      </c>
    </row>
    <row r="1330" spans="1:9" ht="86.4" x14ac:dyDescent="0.55000000000000004">
      <c r="A1330" s="10" t="s">
        <v>4866</v>
      </c>
      <c r="B1330" s="11" t="s">
        <v>1323</v>
      </c>
      <c r="C1330" s="11" t="s">
        <v>7101</v>
      </c>
      <c r="D1330" s="11" t="s">
        <v>7102</v>
      </c>
      <c r="E1330" s="11" t="s">
        <v>7105</v>
      </c>
      <c r="F1330" s="11" t="s">
        <v>7106</v>
      </c>
      <c r="G1330" s="11" t="s">
        <v>7107</v>
      </c>
      <c r="H1330" s="11" t="s">
        <v>7108</v>
      </c>
      <c r="I1330" s="11" t="s">
        <v>7113</v>
      </c>
    </row>
    <row r="1331" spans="1:9" ht="86.4" x14ac:dyDescent="0.55000000000000004">
      <c r="A1331" s="10" t="s">
        <v>4867</v>
      </c>
      <c r="B1331" s="11" t="s">
        <v>1324</v>
      </c>
      <c r="C1331" s="11" t="s">
        <v>7101</v>
      </c>
      <c r="D1331" s="11" t="s">
        <v>7103</v>
      </c>
      <c r="E1331" s="11" t="s">
        <v>7105</v>
      </c>
      <c r="F1331" s="11" t="s">
        <v>7106</v>
      </c>
      <c r="G1331" s="11" t="s">
        <v>7107</v>
      </c>
      <c r="H1331" s="11" t="s">
        <v>7108</v>
      </c>
      <c r="I1331" s="11" t="s">
        <v>7113</v>
      </c>
    </row>
    <row r="1332" spans="1:9" ht="72" x14ac:dyDescent="0.55000000000000004">
      <c r="A1332" s="10" t="s">
        <v>4868</v>
      </c>
      <c r="B1332" s="11" t="s">
        <v>1325</v>
      </c>
      <c r="C1332" s="11" t="s">
        <v>7101</v>
      </c>
      <c r="D1332" s="11" t="s">
        <v>7103</v>
      </c>
      <c r="E1332" s="11" t="s">
        <v>7105</v>
      </c>
      <c r="F1332" s="11" t="s">
        <v>7106</v>
      </c>
      <c r="G1332" s="11" t="s">
        <v>7107</v>
      </c>
      <c r="H1332" s="11" t="s">
        <v>7108</v>
      </c>
      <c r="I1332" s="11" t="s">
        <v>7113</v>
      </c>
    </row>
    <row r="1333" spans="1:9" ht="86.4" x14ac:dyDescent="0.55000000000000004">
      <c r="A1333" s="10" t="s">
        <v>4869</v>
      </c>
      <c r="B1333" s="11" t="s">
        <v>1326</v>
      </c>
      <c r="C1333" s="11" t="s">
        <v>7101</v>
      </c>
      <c r="D1333" s="11" t="s">
        <v>7102</v>
      </c>
      <c r="E1333" s="11" t="s">
        <v>7105</v>
      </c>
      <c r="F1333" s="11" t="s">
        <v>7106</v>
      </c>
      <c r="G1333" s="11" t="s">
        <v>7107</v>
      </c>
      <c r="H1333" s="11" t="s">
        <v>7108</v>
      </c>
      <c r="I1333" s="11" t="s">
        <v>7113</v>
      </c>
    </row>
    <row r="1334" spans="1:9" ht="57.6" x14ac:dyDescent="0.55000000000000004">
      <c r="A1334" s="10" t="s">
        <v>4870</v>
      </c>
      <c r="B1334" s="11" t="s">
        <v>1327</v>
      </c>
      <c r="C1334" s="11" t="s">
        <v>7101</v>
      </c>
      <c r="D1334" s="11" t="s">
        <v>7103</v>
      </c>
      <c r="E1334" s="11" t="s">
        <v>7105</v>
      </c>
      <c r="F1334" s="11" t="s">
        <v>7106</v>
      </c>
      <c r="G1334" s="11" t="s">
        <v>7107</v>
      </c>
      <c r="H1334" s="11" t="s">
        <v>7108</v>
      </c>
      <c r="I1334" s="11" t="s">
        <v>7113</v>
      </c>
    </row>
    <row r="1335" spans="1:9" ht="72" x14ac:dyDescent="0.55000000000000004">
      <c r="A1335" s="10" t="s">
        <v>4871</v>
      </c>
      <c r="B1335" s="11" t="s">
        <v>1328</v>
      </c>
      <c r="C1335" s="11" t="s">
        <v>7101</v>
      </c>
      <c r="D1335" s="11" t="s">
        <v>7103</v>
      </c>
      <c r="E1335" s="11" t="s">
        <v>7105</v>
      </c>
      <c r="F1335" s="11" t="s">
        <v>7106</v>
      </c>
      <c r="G1335" s="11" t="s">
        <v>7107</v>
      </c>
      <c r="H1335" s="11" t="s">
        <v>7108</v>
      </c>
      <c r="I1335" s="11" t="s">
        <v>7113</v>
      </c>
    </row>
    <row r="1336" spans="1:9" ht="86.4" x14ac:dyDescent="0.55000000000000004">
      <c r="A1336" s="10" t="s">
        <v>4872</v>
      </c>
      <c r="B1336" s="11" t="s">
        <v>1329</v>
      </c>
      <c r="C1336" s="11" t="s">
        <v>7101</v>
      </c>
      <c r="D1336" s="11" t="s">
        <v>7102</v>
      </c>
      <c r="E1336" s="11" t="s">
        <v>7105</v>
      </c>
      <c r="F1336" s="11" t="s">
        <v>7106</v>
      </c>
      <c r="G1336" s="11" t="s">
        <v>7107</v>
      </c>
      <c r="H1336" s="11" t="s">
        <v>7108</v>
      </c>
      <c r="I1336" s="11" t="s">
        <v>7113</v>
      </c>
    </row>
    <row r="1337" spans="1:9" ht="57.6" x14ac:dyDescent="0.55000000000000004">
      <c r="A1337" s="10" t="s">
        <v>4873</v>
      </c>
      <c r="B1337" s="11" t="s">
        <v>1330</v>
      </c>
      <c r="C1337" s="11" t="s">
        <v>7101</v>
      </c>
      <c r="D1337" s="11" t="s">
        <v>7103</v>
      </c>
      <c r="E1337" s="11" t="s">
        <v>7105</v>
      </c>
      <c r="F1337" s="11" t="s">
        <v>7106</v>
      </c>
      <c r="G1337" s="11" t="s">
        <v>7107</v>
      </c>
      <c r="H1337" s="11" t="s">
        <v>7108</v>
      </c>
      <c r="I1337" s="11" t="s">
        <v>7113</v>
      </c>
    </row>
    <row r="1338" spans="1:9" ht="86.4" x14ac:dyDescent="0.55000000000000004">
      <c r="A1338" s="10" t="s">
        <v>4874</v>
      </c>
      <c r="B1338" s="11" t="s">
        <v>1331</v>
      </c>
      <c r="C1338" s="11" t="s">
        <v>7101</v>
      </c>
      <c r="D1338" s="11" t="s">
        <v>7102</v>
      </c>
      <c r="E1338" s="11" t="s">
        <v>7105</v>
      </c>
      <c r="F1338" s="11" t="s">
        <v>7106</v>
      </c>
      <c r="G1338" s="11" t="s">
        <v>7107</v>
      </c>
      <c r="H1338" s="11" t="s">
        <v>7108</v>
      </c>
      <c r="I1338" s="11" t="s">
        <v>7113</v>
      </c>
    </row>
    <row r="1339" spans="1:9" ht="72" x14ac:dyDescent="0.55000000000000004">
      <c r="A1339" s="10" t="s">
        <v>4875</v>
      </c>
      <c r="B1339" s="11" t="s">
        <v>1332</v>
      </c>
      <c r="C1339" s="11" t="s">
        <v>7101</v>
      </c>
      <c r="D1339" s="11" t="s">
        <v>7103</v>
      </c>
      <c r="E1339" s="11" t="s">
        <v>7105</v>
      </c>
      <c r="F1339" s="11" t="s">
        <v>7106</v>
      </c>
      <c r="G1339" s="11" t="s">
        <v>7107</v>
      </c>
      <c r="H1339" s="11" t="s">
        <v>7108</v>
      </c>
      <c r="I1339" s="11" t="s">
        <v>7113</v>
      </c>
    </row>
    <row r="1340" spans="1:9" ht="43.2" x14ac:dyDescent="0.55000000000000004">
      <c r="A1340" s="10" t="s">
        <v>4876</v>
      </c>
      <c r="B1340" s="11" t="s">
        <v>1333</v>
      </c>
      <c r="C1340" s="11" t="s">
        <v>7101</v>
      </c>
      <c r="D1340" s="11" t="s">
        <v>7103</v>
      </c>
      <c r="E1340" s="11" t="s">
        <v>7105</v>
      </c>
      <c r="F1340" s="11" t="s">
        <v>7106</v>
      </c>
      <c r="G1340" s="11" t="s">
        <v>7107</v>
      </c>
      <c r="H1340" s="11" t="s">
        <v>7108</v>
      </c>
      <c r="I1340" s="11" t="s">
        <v>7113</v>
      </c>
    </row>
    <row r="1341" spans="1:9" ht="72" x14ac:dyDescent="0.55000000000000004">
      <c r="A1341" s="10" t="s">
        <v>4877</v>
      </c>
      <c r="B1341" s="11" t="s">
        <v>1334</v>
      </c>
      <c r="C1341" s="11" t="s">
        <v>7101</v>
      </c>
      <c r="D1341" s="11" t="s">
        <v>7103</v>
      </c>
      <c r="E1341" s="11" t="s">
        <v>7105</v>
      </c>
      <c r="F1341" s="11" t="s">
        <v>7106</v>
      </c>
      <c r="G1341" s="11" t="s">
        <v>7107</v>
      </c>
      <c r="H1341" s="11" t="s">
        <v>7108</v>
      </c>
      <c r="I1341" s="11" t="s">
        <v>7113</v>
      </c>
    </row>
    <row r="1342" spans="1:9" ht="57.6" x14ac:dyDescent="0.55000000000000004">
      <c r="A1342" s="10" t="s">
        <v>4878</v>
      </c>
      <c r="B1342" s="11" t="s">
        <v>1335</v>
      </c>
      <c r="C1342" s="11" t="s">
        <v>7101</v>
      </c>
      <c r="D1342" s="11" t="s">
        <v>7103</v>
      </c>
      <c r="E1342" s="11" t="s">
        <v>7105</v>
      </c>
      <c r="F1342" s="11" t="s">
        <v>7106</v>
      </c>
      <c r="G1342" s="11" t="s">
        <v>7107</v>
      </c>
      <c r="H1342" s="11" t="s">
        <v>7108</v>
      </c>
      <c r="I1342" s="11" t="s">
        <v>7113</v>
      </c>
    </row>
    <row r="1343" spans="1:9" ht="57.6" x14ac:dyDescent="0.55000000000000004">
      <c r="A1343" s="10" t="s">
        <v>4879</v>
      </c>
      <c r="B1343" s="11" t="s">
        <v>1336</v>
      </c>
      <c r="C1343" s="11" t="s">
        <v>7101</v>
      </c>
      <c r="D1343" s="11" t="s">
        <v>7103</v>
      </c>
      <c r="E1343" s="11" t="s">
        <v>7105</v>
      </c>
      <c r="F1343" s="11" t="s">
        <v>7106</v>
      </c>
      <c r="G1343" s="11" t="s">
        <v>7107</v>
      </c>
      <c r="H1343" s="11" t="s">
        <v>7108</v>
      </c>
      <c r="I1343" s="11" t="s">
        <v>7113</v>
      </c>
    </row>
    <row r="1344" spans="1:9" ht="72" x14ac:dyDescent="0.55000000000000004">
      <c r="A1344" s="10" t="s">
        <v>4880</v>
      </c>
      <c r="B1344" s="11" t="s">
        <v>1337</v>
      </c>
      <c r="C1344" s="11" t="s">
        <v>7101</v>
      </c>
      <c r="D1344" s="11" t="s">
        <v>7103</v>
      </c>
      <c r="E1344" s="11" t="s">
        <v>7105</v>
      </c>
      <c r="F1344" s="11" t="s">
        <v>7106</v>
      </c>
      <c r="G1344" s="11" t="s">
        <v>7107</v>
      </c>
      <c r="H1344" s="11" t="s">
        <v>7108</v>
      </c>
      <c r="I1344" s="11" t="s">
        <v>7113</v>
      </c>
    </row>
    <row r="1345" spans="1:9" ht="57.6" x14ac:dyDescent="0.55000000000000004">
      <c r="A1345" s="10" t="s">
        <v>4881</v>
      </c>
      <c r="B1345" s="11" t="s">
        <v>1338</v>
      </c>
      <c r="C1345" s="11" t="s">
        <v>7101</v>
      </c>
      <c r="D1345" s="11" t="s">
        <v>7103</v>
      </c>
      <c r="E1345" s="11" t="s">
        <v>7105</v>
      </c>
      <c r="F1345" s="11" t="s">
        <v>7106</v>
      </c>
      <c r="G1345" s="11" t="s">
        <v>7107</v>
      </c>
      <c r="H1345" s="11" t="s">
        <v>7108</v>
      </c>
      <c r="I1345" s="11" t="s">
        <v>7113</v>
      </c>
    </row>
    <row r="1346" spans="1:9" ht="57.6" x14ac:dyDescent="0.55000000000000004">
      <c r="A1346" s="10" t="s">
        <v>4882</v>
      </c>
      <c r="B1346" s="11" t="s">
        <v>1339</v>
      </c>
      <c r="C1346" s="11" t="s">
        <v>7101</v>
      </c>
      <c r="D1346" s="11" t="s">
        <v>7103</v>
      </c>
      <c r="E1346" s="11" t="s">
        <v>7105</v>
      </c>
      <c r="F1346" s="11" t="s">
        <v>7106</v>
      </c>
      <c r="G1346" s="11" t="s">
        <v>7107</v>
      </c>
      <c r="H1346" s="11" t="s">
        <v>7108</v>
      </c>
      <c r="I1346" s="11" t="s">
        <v>7113</v>
      </c>
    </row>
    <row r="1347" spans="1:9" ht="57.6" x14ac:dyDescent="0.55000000000000004">
      <c r="A1347" s="10" t="s">
        <v>4883</v>
      </c>
      <c r="B1347" s="11" t="s">
        <v>1340</v>
      </c>
      <c r="C1347" s="11" t="s">
        <v>7101</v>
      </c>
      <c r="D1347" s="11" t="s">
        <v>7102</v>
      </c>
      <c r="E1347" s="11" t="s">
        <v>7105</v>
      </c>
      <c r="F1347" s="11" t="s">
        <v>7106</v>
      </c>
      <c r="G1347" s="11" t="s">
        <v>7107</v>
      </c>
      <c r="H1347" s="11" t="s">
        <v>7108</v>
      </c>
      <c r="I1347" s="11" t="s">
        <v>7113</v>
      </c>
    </row>
    <row r="1348" spans="1:9" ht="43.2" x14ac:dyDescent="0.55000000000000004">
      <c r="A1348" s="10" t="s">
        <v>4884</v>
      </c>
      <c r="B1348" s="11" t="s">
        <v>1341</v>
      </c>
      <c r="C1348" s="11" t="s">
        <v>7101</v>
      </c>
      <c r="D1348" s="11" t="s">
        <v>7103</v>
      </c>
      <c r="E1348" s="11" t="s">
        <v>7105</v>
      </c>
      <c r="F1348" s="11" t="s">
        <v>7106</v>
      </c>
      <c r="G1348" s="11" t="s">
        <v>7107</v>
      </c>
      <c r="H1348" s="11" t="s">
        <v>7108</v>
      </c>
      <c r="I1348" s="11" t="s">
        <v>7113</v>
      </c>
    </row>
    <row r="1349" spans="1:9" ht="57.6" x14ac:dyDescent="0.55000000000000004">
      <c r="A1349" s="10" t="s">
        <v>4885</v>
      </c>
      <c r="B1349" s="11" t="s">
        <v>1342</v>
      </c>
      <c r="C1349" s="11" t="s">
        <v>7101</v>
      </c>
      <c r="D1349" s="11" t="s">
        <v>7102</v>
      </c>
      <c r="E1349" s="11" t="s">
        <v>7105</v>
      </c>
      <c r="F1349" s="11" t="s">
        <v>7106</v>
      </c>
      <c r="G1349" s="11" t="s">
        <v>7107</v>
      </c>
      <c r="H1349" s="11" t="s">
        <v>7108</v>
      </c>
      <c r="I1349" s="11" t="s">
        <v>7113</v>
      </c>
    </row>
    <row r="1350" spans="1:9" ht="72" x14ac:dyDescent="0.55000000000000004">
      <c r="A1350" s="10" t="s">
        <v>4886</v>
      </c>
      <c r="B1350" s="11" t="s">
        <v>1343</v>
      </c>
      <c r="C1350" s="11" t="s">
        <v>7101</v>
      </c>
      <c r="D1350" s="11" t="s">
        <v>7103</v>
      </c>
      <c r="E1350" s="11" t="s">
        <v>7105</v>
      </c>
      <c r="F1350" s="11" t="s">
        <v>7106</v>
      </c>
      <c r="G1350" s="11" t="s">
        <v>7107</v>
      </c>
      <c r="H1350" s="11" t="s">
        <v>7108</v>
      </c>
      <c r="I1350" s="11" t="s">
        <v>7113</v>
      </c>
    </row>
    <row r="1351" spans="1:9" ht="57.6" x14ac:dyDescent="0.55000000000000004">
      <c r="A1351" s="10" t="s">
        <v>4887</v>
      </c>
      <c r="B1351" s="11" t="s">
        <v>1344</v>
      </c>
      <c r="C1351" s="11" t="s">
        <v>7101</v>
      </c>
      <c r="D1351" s="11" t="s">
        <v>7102</v>
      </c>
      <c r="E1351" s="11" t="s">
        <v>7105</v>
      </c>
      <c r="F1351" s="11" t="s">
        <v>7106</v>
      </c>
      <c r="G1351" s="11" t="s">
        <v>7107</v>
      </c>
      <c r="H1351" s="11" t="s">
        <v>7108</v>
      </c>
      <c r="I1351" s="11" t="s">
        <v>7113</v>
      </c>
    </row>
    <row r="1352" spans="1:9" ht="57.6" x14ac:dyDescent="0.55000000000000004">
      <c r="A1352" s="10" t="s">
        <v>4888</v>
      </c>
      <c r="B1352" s="11" t="s">
        <v>1345</v>
      </c>
      <c r="C1352" s="11" t="s">
        <v>7101</v>
      </c>
      <c r="D1352" s="11" t="s">
        <v>7103</v>
      </c>
      <c r="E1352" s="11" t="s">
        <v>7105</v>
      </c>
      <c r="F1352" s="11" t="s">
        <v>7106</v>
      </c>
      <c r="G1352" s="11" t="s">
        <v>7107</v>
      </c>
      <c r="H1352" s="11" t="s">
        <v>7108</v>
      </c>
      <c r="I1352" s="11" t="s">
        <v>7113</v>
      </c>
    </row>
    <row r="1353" spans="1:9" ht="57.6" x14ac:dyDescent="0.55000000000000004">
      <c r="A1353" s="10" t="s">
        <v>4889</v>
      </c>
      <c r="B1353" s="11" t="s">
        <v>1346</v>
      </c>
      <c r="C1353" s="11" t="s">
        <v>7101</v>
      </c>
      <c r="D1353" s="11" t="s">
        <v>7102</v>
      </c>
      <c r="E1353" s="11" t="s">
        <v>7105</v>
      </c>
      <c r="F1353" s="11" t="s">
        <v>7106</v>
      </c>
      <c r="G1353" s="11" t="s">
        <v>7107</v>
      </c>
      <c r="H1353" s="11" t="s">
        <v>7108</v>
      </c>
      <c r="I1353" s="11" t="s">
        <v>7113</v>
      </c>
    </row>
    <row r="1354" spans="1:9" ht="57.6" x14ac:dyDescent="0.55000000000000004">
      <c r="A1354" s="10" t="s">
        <v>4890</v>
      </c>
      <c r="B1354" s="11" t="s">
        <v>1347</v>
      </c>
      <c r="C1354" s="11" t="s">
        <v>7101</v>
      </c>
      <c r="D1354" s="11" t="s">
        <v>7103</v>
      </c>
      <c r="E1354" s="11" t="s">
        <v>7105</v>
      </c>
      <c r="F1354" s="11" t="s">
        <v>7106</v>
      </c>
      <c r="G1354" s="11" t="s">
        <v>7107</v>
      </c>
      <c r="H1354" s="11" t="s">
        <v>7108</v>
      </c>
      <c r="I1354" s="11" t="s">
        <v>7113</v>
      </c>
    </row>
    <row r="1355" spans="1:9" ht="43.2" x14ac:dyDescent="0.55000000000000004">
      <c r="A1355" s="10" t="s">
        <v>4891</v>
      </c>
      <c r="B1355" s="11" t="s">
        <v>1348</v>
      </c>
      <c r="C1355" s="11" t="s">
        <v>7101</v>
      </c>
      <c r="D1355" s="11" t="s">
        <v>7102</v>
      </c>
      <c r="E1355" s="11" t="s">
        <v>7105</v>
      </c>
      <c r="F1355" s="11" t="s">
        <v>7106</v>
      </c>
      <c r="G1355" s="11" t="s">
        <v>7107</v>
      </c>
      <c r="H1355" s="11" t="s">
        <v>7108</v>
      </c>
      <c r="I1355" s="11" t="s">
        <v>7113</v>
      </c>
    </row>
    <row r="1356" spans="1:9" ht="86.4" x14ac:dyDescent="0.55000000000000004">
      <c r="A1356" s="10" t="s">
        <v>4892</v>
      </c>
      <c r="B1356" s="11" t="s">
        <v>1349</v>
      </c>
      <c r="C1356" s="11" t="s">
        <v>7101</v>
      </c>
      <c r="D1356" s="11" t="s">
        <v>7103</v>
      </c>
      <c r="E1356" s="11" t="s">
        <v>7105</v>
      </c>
      <c r="F1356" s="11" t="s">
        <v>7106</v>
      </c>
      <c r="G1356" s="11" t="s">
        <v>7107</v>
      </c>
      <c r="H1356" s="11" t="s">
        <v>7108</v>
      </c>
      <c r="I1356" s="11" t="s">
        <v>7113</v>
      </c>
    </row>
    <row r="1357" spans="1:9" ht="86.4" x14ac:dyDescent="0.55000000000000004">
      <c r="A1357" s="10" t="s">
        <v>4893</v>
      </c>
      <c r="B1357" s="11" t="s">
        <v>1350</v>
      </c>
      <c r="C1357" s="11" t="s">
        <v>7101</v>
      </c>
      <c r="D1357" s="11" t="s">
        <v>7102</v>
      </c>
      <c r="E1357" s="11" t="s">
        <v>7105</v>
      </c>
      <c r="F1357" s="11" t="s">
        <v>7106</v>
      </c>
      <c r="G1357" s="11" t="s">
        <v>7107</v>
      </c>
      <c r="H1357" s="11" t="s">
        <v>7108</v>
      </c>
      <c r="I1357" s="11" t="s">
        <v>7113</v>
      </c>
    </row>
    <row r="1358" spans="1:9" ht="57.6" x14ac:dyDescent="0.55000000000000004">
      <c r="A1358" s="10" t="s">
        <v>4894</v>
      </c>
      <c r="B1358" s="11" t="s">
        <v>1351</v>
      </c>
      <c r="C1358" s="11" t="s">
        <v>7101</v>
      </c>
      <c r="D1358" s="11" t="s">
        <v>7103</v>
      </c>
      <c r="E1358" s="11" t="s">
        <v>7105</v>
      </c>
      <c r="F1358" s="11" t="s">
        <v>7106</v>
      </c>
      <c r="G1358" s="11" t="s">
        <v>7107</v>
      </c>
      <c r="H1358" s="11" t="s">
        <v>7108</v>
      </c>
      <c r="I1358" s="11" t="s">
        <v>7113</v>
      </c>
    </row>
    <row r="1359" spans="1:9" ht="86.4" x14ac:dyDescent="0.55000000000000004">
      <c r="A1359" s="10" t="s">
        <v>4895</v>
      </c>
      <c r="B1359" s="11" t="s">
        <v>1352</v>
      </c>
      <c r="C1359" s="11" t="s">
        <v>7101</v>
      </c>
      <c r="D1359" s="11" t="s">
        <v>7102</v>
      </c>
      <c r="E1359" s="11" t="s">
        <v>7105</v>
      </c>
      <c r="F1359" s="11" t="s">
        <v>7106</v>
      </c>
      <c r="G1359" s="11" t="s">
        <v>7107</v>
      </c>
      <c r="H1359" s="11" t="s">
        <v>7108</v>
      </c>
      <c r="I1359" s="11" t="s">
        <v>7113</v>
      </c>
    </row>
    <row r="1360" spans="1:9" ht="57.6" x14ac:dyDescent="0.55000000000000004">
      <c r="A1360" s="10" t="s">
        <v>4896</v>
      </c>
      <c r="B1360" s="11" t="s">
        <v>1353</v>
      </c>
      <c r="C1360" s="11" t="s">
        <v>7101</v>
      </c>
      <c r="D1360" s="11" t="s">
        <v>7103</v>
      </c>
      <c r="E1360" s="11" t="s">
        <v>7105</v>
      </c>
      <c r="F1360" s="11" t="s">
        <v>7106</v>
      </c>
      <c r="G1360" s="11" t="s">
        <v>7107</v>
      </c>
      <c r="H1360" s="11" t="s">
        <v>7108</v>
      </c>
      <c r="I1360" s="11" t="s">
        <v>7113</v>
      </c>
    </row>
    <row r="1361" spans="1:9" ht="86.4" x14ac:dyDescent="0.55000000000000004">
      <c r="A1361" s="10" t="s">
        <v>4897</v>
      </c>
      <c r="B1361" s="11" t="s">
        <v>1354</v>
      </c>
      <c r="C1361" s="11" t="s">
        <v>7101</v>
      </c>
      <c r="D1361" s="11" t="s">
        <v>7102</v>
      </c>
      <c r="E1361" s="11" t="s">
        <v>7105</v>
      </c>
      <c r="F1361" s="11" t="s">
        <v>7106</v>
      </c>
      <c r="G1361" s="11" t="s">
        <v>7107</v>
      </c>
      <c r="H1361" s="11" t="s">
        <v>7108</v>
      </c>
      <c r="I1361" s="11" t="s">
        <v>7113</v>
      </c>
    </row>
    <row r="1362" spans="1:9" ht="72" x14ac:dyDescent="0.55000000000000004">
      <c r="A1362" s="10" t="s">
        <v>4898</v>
      </c>
      <c r="B1362" s="11" t="s">
        <v>1355</v>
      </c>
      <c r="C1362" s="11" t="s">
        <v>7101</v>
      </c>
      <c r="D1362" s="11" t="s">
        <v>7103</v>
      </c>
      <c r="E1362" s="11" t="s">
        <v>7105</v>
      </c>
      <c r="F1362" s="11" t="s">
        <v>7106</v>
      </c>
      <c r="G1362" s="11" t="s">
        <v>7107</v>
      </c>
      <c r="H1362" s="11" t="s">
        <v>7108</v>
      </c>
      <c r="I1362" s="11" t="s">
        <v>7113</v>
      </c>
    </row>
    <row r="1363" spans="1:9" ht="100.8" x14ac:dyDescent="0.55000000000000004">
      <c r="A1363" s="10" t="s">
        <v>4899</v>
      </c>
      <c r="B1363" s="11" t="s">
        <v>1356</v>
      </c>
      <c r="C1363" s="11" t="s">
        <v>7101</v>
      </c>
      <c r="D1363" s="11" t="s">
        <v>7103</v>
      </c>
      <c r="E1363" s="11" t="s">
        <v>7105</v>
      </c>
      <c r="F1363" s="11" t="s">
        <v>7106</v>
      </c>
      <c r="G1363" s="11" t="s">
        <v>7107</v>
      </c>
      <c r="H1363" s="11" t="s">
        <v>7108</v>
      </c>
      <c r="I1363" s="11" t="s">
        <v>7113</v>
      </c>
    </row>
    <row r="1364" spans="1:9" ht="86.4" x14ac:dyDescent="0.55000000000000004">
      <c r="A1364" s="10" t="s">
        <v>4900</v>
      </c>
      <c r="B1364" s="11" t="s">
        <v>1357</v>
      </c>
      <c r="C1364" s="11" t="s">
        <v>7101</v>
      </c>
      <c r="D1364" s="11" t="s">
        <v>7103</v>
      </c>
      <c r="E1364" s="11" t="s">
        <v>7105</v>
      </c>
      <c r="F1364" s="11" t="s">
        <v>7106</v>
      </c>
      <c r="G1364" s="11" t="s">
        <v>7107</v>
      </c>
      <c r="H1364" s="11" t="s">
        <v>7108</v>
      </c>
      <c r="I1364" s="11" t="s">
        <v>7113</v>
      </c>
    </row>
    <row r="1365" spans="1:9" ht="72" x14ac:dyDescent="0.55000000000000004">
      <c r="A1365" s="10" t="s">
        <v>4901</v>
      </c>
      <c r="B1365" s="11" t="s">
        <v>1358</v>
      </c>
      <c r="C1365" s="11" t="s">
        <v>7101</v>
      </c>
      <c r="D1365" s="11" t="s">
        <v>7103</v>
      </c>
      <c r="E1365" s="11" t="s">
        <v>7105</v>
      </c>
      <c r="F1365" s="11" t="s">
        <v>7106</v>
      </c>
      <c r="G1365" s="11" t="s">
        <v>7107</v>
      </c>
      <c r="H1365" s="11" t="s">
        <v>7108</v>
      </c>
      <c r="I1365" s="11" t="s">
        <v>7113</v>
      </c>
    </row>
    <row r="1366" spans="1:9" ht="72" x14ac:dyDescent="0.55000000000000004">
      <c r="A1366" s="10" t="s">
        <v>4902</v>
      </c>
      <c r="B1366" s="11" t="s">
        <v>1359</v>
      </c>
      <c r="C1366" s="11" t="s">
        <v>7101</v>
      </c>
      <c r="D1366" s="11" t="s">
        <v>7103</v>
      </c>
      <c r="E1366" s="11" t="s">
        <v>7105</v>
      </c>
      <c r="F1366" s="11" t="s">
        <v>7106</v>
      </c>
      <c r="G1366" s="11" t="s">
        <v>7107</v>
      </c>
      <c r="H1366" s="11" t="s">
        <v>7108</v>
      </c>
      <c r="I1366" s="11" t="s">
        <v>7113</v>
      </c>
    </row>
    <row r="1367" spans="1:9" ht="57.6" x14ac:dyDescent="0.55000000000000004">
      <c r="A1367" s="10" t="s">
        <v>4903</v>
      </c>
      <c r="B1367" s="11" t="s">
        <v>1360</v>
      </c>
      <c r="C1367" s="11" t="s">
        <v>7101</v>
      </c>
      <c r="D1367" s="11" t="s">
        <v>7103</v>
      </c>
      <c r="E1367" s="11" t="s">
        <v>7105</v>
      </c>
      <c r="F1367" s="11" t="s">
        <v>7106</v>
      </c>
      <c r="G1367" s="11" t="s">
        <v>7107</v>
      </c>
      <c r="H1367" s="11" t="s">
        <v>7108</v>
      </c>
      <c r="I1367" s="11" t="s">
        <v>7113</v>
      </c>
    </row>
    <row r="1368" spans="1:9" ht="57.6" x14ac:dyDescent="0.55000000000000004">
      <c r="A1368" s="10" t="s">
        <v>4904</v>
      </c>
      <c r="B1368" s="11" t="s">
        <v>1361</v>
      </c>
      <c r="C1368" s="11" t="s">
        <v>7101</v>
      </c>
      <c r="D1368" s="11" t="s">
        <v>7102</v>
      </c>
      <c r="E1368" s="11" t="s">
        <v>7105</v>
      </c>
      <c r="F1368" s="11" t="s">
        <v>7106</v>
      </c>
      <c r="G1368" s="11" t="s">
        <v>7107</v>
      </c>
      <c r="H1368" s="11" t="s">
        <v>7108</v>
      </c>
      <c r="I1368" s="11" t="s">
        <v>7113</v>
      </c>
    </row>
    <row r="1369" spans="1:9" ht="57.6" x14ac:dyDescent="0.55000000000000004">
      <c r="A1369" s="10" t="s">
        <v>4905</v>
      </c>
      <c r="B1369" s="11" t="s">
        <v>1362</v>
      </c>
      <c r="C1369" s="11" t="s">
        <v>7101</v>
      </c>
      <c r="D1369" s="11" t="s">
        <v>7103</v>
      </c>
      <c r="E1369" s="11" t="s">
        <v>7105</v>
      </c>
      <c r="F1369" s="11" t="s">
        <v>7106</v>
      </c>
      <c r="G1369" s="11" t="s">
        <v>7107</v>
      </c>
      <c r="H1369" s="11" t="s">
        <v>7108</v>
      </c>
      <c r="I1369" s="11" t="s">
        <v>7113</v>
      </c>
    </row>
    <row r="1370" spans="1:9" ht="72" x14ac:dyDescent="0.55000000000000004">
      <c r="A1370" s="10" t="s">
        <v>4906</v>
      </c>
      <c r="B1370" s="11" t="s">
        <v>1363</v>
      </c>
      <c r="C1370" s="11" t="s">
        <v>7101</v>
      </c>
      <c r="D1370" s="11" t="s">
        <v>7103</v>
      </c>
      <c r="E1370" s="11" t="s">
        <v>7105</v>
      </c>
      <c r="F1370" s="11" t="s">
        <v>7106</v>
      </c>
      <c r="G1370" s="11" t="s">
        <v>7107</v>
      </c>
      <c r="H1370" s="11" t="s">
        <v>7108</v>
      </c>
      <c r="I1370" s="11" t="s">
        <v>7113</v>
      </c>
    </row>
    <row r="1371" spans="1:9" ht="72" x14ac:dyDescent="0.55000000000000004">
      <c r="A1371" s="10" t="s">
        <v>4907</v>
      </c>
      <c r="B1371" s="11" t="s">
        <v>699</v>
      </c>
      <c r="C1371" s="11" t="s">
        <v>7101</v>
      </c>
      <c r="D1371" s="11" t="s">
        <v>7102</v>
      </c>
      <c r="E1371" s="11" t="s">
        <v>7105</v>
      </c>
      <c r="F1371" s="11" t="s">
        <v>7106</v>
      </c>
      <c r="G1371" s="11" t="s">
        <v>7107</v>
      </c>
      <c r="H1371" s="11" t="s">
        <v>7108</v>
      </c>
      <c r="I1371" s="11" t="s">
        <v>7113</v>
      </c>
    </row>
    <row r="1372" spans="1:9" ht="72" x14ac:dyDescent="0.55000000000000004">
      <c r="A1372" s="10" t="s">
        <v>4908</v>
      </c>
      <c r="B1372" s="11" t="s">
        <v>1364</v>
      </c>
      <c r="C1372" s="11" t="s">
        <v>7101</v>
      </c>
      <c r="D1372" s="11" t="s">
        <v>7103</v>
      </c>
      <c r="E1372" s="11" t="s">
        <v>7105</v>
      </c>
      <c r="F1372" s="11" t="s">
        <v>7106</v>
      </c>
      <c r="G1372" s="11" t="s">
        <v>7107</v>
      </c>
      <c r="H1372" s="11" t="s">
        <v>7108</v>
      </c>
      <c r="I1372" s="11" t="s">
        <v>7113</v>
      </c>
    </row>
    <row r="1373" spans="1:9" ht="72" x14ac:dyDescent="0.55000000000000004">
      <c r="A1373" s="10" t="s">
        <v>4909</v>
      </c>
      <c r="B1373" s="11" t="s">
        <v>699</v>
      </c>
      <c r="C1373" s="11" t="s">
        <v>7101</v>
      </c>
      <c r="D1373" s="11" t="s">
        <v>7102</v>
      </c>
      <c r="E1373" s="11" t="s">
        <v>7105</v>
      </c>
      <c r="F1373" s="11" t="s">
        <v>7106</v>
      </c>
      <c r="G1373" s="11" t="s">
        <v>7107</v>
      </c>
      <c r="H1373" s="11" t="s">
        <v>7108</v>
      </c>
      <c r="I1373" s="11" t="s">
        <v>7113</v>
      </c>
    </row>
    <row r="1374" spans="1:9" ht="57.6" x14ac:dyDescent="0.55000000000000004">
      <c r="A1374" s="10" t="s">
        <v>4910</v>
      </c>
      <c r="B1374" s="11" t="s">
        <v>1365</v>
      </c>
      <c r="C1374" s="11" t="s">
        <v>7101</v>
      </c>
      <c r="D1374" s="11" t="s">
        <v>7103</v>
      </c>
      <c r="E1374" s="11" t="s">
        <v>7105</v>
      </c>
      <c r="F1374" s="11" t="s">
        <v>7106</v>
      </c>
      <c r="G1374" s="11" t="s">
        <v>7107</v>
      </c>
      <c r="H1374" s="11" t="s">
        <v>7108</v>
      </c>
      <c r="I1374" s="11" t="s">
        <v>7113</v>
      </c>
    </row>
    <row r="1375" spans="1:9" ht="57.6" x14ac:dyDescent="0.55000000000000004">
      <c r="A1375" s="10" t="s">
        <v>4911</v>
      </c>
      <c r="B1375" s="11" t="s">
        <v>1366</v>
      </c>
      <c r="C1375" s="11" t="s">
        <v>7101</v>
      </c>
      <c r="D1375" s="11" t="s">
        <v>7103</v>
      </c>
      <c r="E1375" s="11" t="s">
        <v>7105</v>
      </c>
      <c r="F1375" s="11" t="s">
        <v>7106</v>
      </c>
      <c r="G1375" s="11" t="s">
        <v>7107</v>
      </c>
      <c r="H1375" s="11" t="s">
        <v>7108</v>
      </c>
      <c r="I1375" s="11" t="s">
        <v>7113</v>
      </c>
    </row>
    <row r="1376" spans="1:9" ht="57.6" x14ac:dyDescent="0.55000000000000004">
      <c r="A1376" s="10" t="s">
        <v>4912</v>
      </c>
      <c r="B1376" s="11" t="s">
        <v>1367</v>
      </c>
      <c r="C1376" s="11" t="s">
        <v>7101</v>
      </c>
      <c r="D1376" s="11" t="s">
        <v>7103</v>
      </c>
      <c r="E1376" s="11" t="s">
        <v>7105</v>
      </c>
      <c r="F1376" s="11" t="s">
        <v>7106</v>
      </c>
      <c r="G1376" s="11" t="s">
        <v>7107</v>
      </c>
      <c r="H1376" s="11" t="s">
        <v>7108</v>
      </c>
      <c r="I1376" s="11" t="s">
        <v>7113</v>
      </c>
    </row>
    <row r="1377" spans="1:9" ht="72" x14ac:dyDescent="0.55000000000000004">
      <c r="A1377" s="10" t="s">
        <v>4913</v>
      </c>
      <c r="B1377" s="11" t="s">
        <v>1368</v>
      </c>
      <c r="C1377" s="11" t="s">
        <v>7101</v>
      </c>
      <c r="D1377" s="11" t="s">
        <v>7103</v>
      </c>
      <c r="E1377" s="11" t="s">
        <v>7105</v>
      </c>
      <c r="F1377" s="11" t="s">
        <v>7106</v>
      </c>
      <c r="G1377" s="11" t="s">
        <v>7107</v>
      </c>
      <c r="H1377" s="11" t="s">
        <v>7108</v>
      </c>
      <c r="I1377" s="11" t="s">
        <v>7113</v>
      </c>
    </row>
    <row r="1378" spans="1:9" ht="57.6" x14ac:dyDescent="0.55000000000000004">
      <c r="A1378" s="10" t="s">
        <v>4914</v>
      </c>
      <c r="B1378" s="11" t="s">
        <v>1369</v>
      </c>
      <c r="C1378" s="11" t="s">
        <v>7101</v>
      </c>
      <c r="D1378" s="11" t="s">
        <v>7103</v>
      </c>
      <c r="E1378" s="11" t="s">
        <v>7105</v>
      </c>
      <c r="F1378" s="11" t="s">
        <v>7106</v>
      </c>
      <c r="G1378" s="11" t="s">
        <v>7107</v>
      </c>
      <c r="H1378" s="11" t="s">
        <v>7108</v>
      </c>
      <c r="I1378" s="11" t="s">
        <v>7113</v>
      </c>
    </row>
    <row r="1379" spans="1:9" ht="72" x14ac:dyDescent="0.55000000000000004">
      <c r="A1379" s="10" t="s">
        <v>4915</v>
      </c>
      <c r="B1379" s="11" t="s">
        <v>1370</v>
      </c>
      <c r="C1379" s="11" t="s">
        <v>7101</v>
      </c>
      <c r="D1379" s="11" t="s">
        <v>7103</v>
      </c>
      <c r="E1379" s="11" t="s">
        <v>7105</v>
      </c>
      <c r="F1379" s="11" t="s">
        <v>7106</v>
      </c>
      <c r="G1379" s="11" t="s">
        <v>7107</v>
      </c>
      <c r="H1379" s="11" t="s">
        <v>7108</v>
      </c>
      <c r="I1379" s="11" t="s">
        <v>7113</v>
      </c>
    </row>
    <row r="1380" spans="1:9" ht="72" x14ac:dyDescent="0.55000000000000004">
      <c r="A1380" s="10" t="s">
        <v>4916</v>
      </c>
      <c r="B1380" s="11" t="s">
        <v>1371</v>
      </c>
      <c r="C1380" s="11" t="s">
        <v>7101</v>
      </c>
      <c r="D1380" s="11" t="s">
        <v>7103</v>
      </c>
      <c r="E1380" s="11" t="s">
        <v>7105</v>
      </c>
      <c r="F1380" s="11" t="s">
        <v>7106</v>
      </c>
      <c r="G1380" s="11" t="s">
        <v>7107</v>
      </c>
      <c r="H1380" s="11" t="s">
        <v>7108</v>
      </c>
      <c r="I1380" s="11" t="s">
        <v>7113</v>
      </c>
    </row>
    <row r="1381" spans="1:9" ht="72" x14ac:dyDescent="0.55000000000000004">
      <c r="A1381" s="10" t="s">
        <v>4917</v>
      </c>
      <c r="B1381" s="11" t="s">
        <v>1372</v>
      </c>
      <c r="C1381" s="11" t="s">
        <v>7101</v>
      </c>
      <c r="D1381" s="11" t="s">
        <v>7103</v>
      </c>
      <c r="E1381" s="11" t="s">
        <v>7105</v>
      </c>
      <c r="F1381" s="11" t="s">
        <v>7106</v>
      </c>
      <c r="G1381" s="11" t="s">
        <v>7107</v>
      </c>
      <c r="H1381" s="11" t="s">
        <v>7108</v>
      </c>
      <c r="I1381" s="11" t="s">
        <v>7113</v>
      </c>
    </row>
    <row r="1382" spans="1:9" ht="57.6" x14ac:dyDescent="0.55000000000000004">
      <c r="A1382" s="10" t="s">
        <v>4918</v>
      </c>
      <c r="B1382" s="11" t="s">
        <v>1373</v>
      </c>
      <c r="C1382" s="11" t="s">
        <v>7101</v>
      </c>
      <c r="D1382" s="11" t="s">
        <v>7103</v>
      </c>
      <c r="E1382" s="11" t="s">
        <v>7105</v>
      </c>
      <c r="F1382" s="11" t="s">
        <v>7106</v>
      </c>
      <c r="G1382" s="11" t="s">
        <v>7107</v>
      </c>
      <c r="H1382" s="11" t="s">
        <v>7108</v>
      </c>
      <c r="I1382" s="11" t="s">
        <v>7113</v>
      </c>
    </row>
    <row r="1383" spans="1:9" ht="72" x14ac:dyDescent="0.55000000000000004">
      <c r="A1383" s="10" t="s">
        <v>4919</v>
      </c>
      <c r="B1383" s="11" t="s">
        <v>1374</v>
      </c>
      <c r="C1383" s="11" t="s">
        <v>7101</v>
      </c>
      <c r="D1383" s="11" t="s">
        <v>7103</v>
      </c>
      <c r="E1383" s="11" t="s">
        <v>7105</v>
      </c>
      <c r="F1383" s="11">
        <v>2009</v>
      </c>
      <c r="G1383" s="11" t="s">
        <v>7107</v>
      </c>
      <c r="H1383" s="11" t="s">
        <v>7109</v>
      </c>
      <c r="I1383" s="11" t="s">
        <v>7113</v>
      </c>
    </row>
    <row r="1384" spans="1:9" ht="86.4" x14ac:dyDescent="0.55000000000000004">
      <c r="A1384" s="10" t="s">
        <v>4920</v>
      </c>
      <c r="B1384" s="11" t="s">
        <v>1375</v>
      </c>
      <c r="C1384" s="11" t="s">
        <v>7101</v>
      </c>
      <c r="D1384" s="11" t="s">
        <v>7103</v>
      </c>
      <c r="E1384" s="11" t="s">
        <v>7105</v>
      </c>
      <c r="F1384" s="11">
        <v>2009</v>
      </c>
      <c r="G1384" s="11" t="s">
        <v>7107</v>
      </c>
      <c r="H1384" s="11" t="s">
        <v>7109</v>
      </c>
      <c r="I1384" s="11" t="s">
        <v>7113</v>
      </c>
    </row>
    <row r="1385" spans="1:9" ht="57.6" x14ac:dyDescent="0.55000000000000004">
      <c r="A1385" s="10" t="s">
        <v>4921</v>
      </c>
      <c r="B1385" s="11" t="s">
        <v>1376</v>
      </c>
      <c r="C1385" s="11" t="s">
        <v>7101</v>
      </c>
      <c r="D1385" s="11" t="s">
        <v>7103</v>
      </c>
      <c r="E1385" s="11" t="s">
        <v>7105</v>
      </c>
      <c r="F1385" s="11">
        <v>2009</v>
      </c>
      <c r="G1385" s="11" t="s">
        <v>7107</v>
      </c>
      <c r="H1385" s="11" t="s">
        <v>7109</v>
      </c>
      <c r="I1385" s="11" t="s">
        <v>7113</v>
      </c>
    </row>
    <row r="1386" spans="1:9" ht="72" x14ac:dyDescent="0.55000000000000004">
      <c r="A1386" s="10" t="s">
        <v>4922</v>
      </c>
      <c r="B1386" s="11" t="s">
        <v>1377</v>
      </c>
      <c r="C1386" s="11" t="s">
        <v>7101</v>
      </c>
      <c r="D1386" s="11" t="s">
        <v>7103</v>
      </c>
      <c r="E1386" s="11" t="s">
        <v>7105</v>
      </c>
      <c r="F1386" s="11">
        <v>2009</v>
      </c>
      <c r="G1386" s="11" t="s">
        <v>7107</v>
      </c>
      <c r="H1386" s="11" t="s">
        <v>7109</v>
      </c>
      <c r="I1386" s="11" t="s">
        <v>7113</v>
      </c>
    </row>
    <row r="1387" spans="1:9" ht="57.6" x14ac:dyDescent="0.55000000000000004">
      <c r="A1387" s="10" t="s">
        <v>4923</v>
      </c>
      <c r="B1387" s="11" t="s">
        <v>1378</v>
      </c>
      <c r="C1387" s="11" t="s">
        <v>7101</v>
      </c>
      <c r="D1387" s="11" t="s">
        <v>7103</v>
      </c>
      <c r="E1387" s="11" t="s">
        <v>7105</v>
      </c>
      <c r="F1387" s="11">
        <v>2009</v>
      </c>
      <c r="G1387" s="11" t="s">
        <v>7107</v>
      </c>
      <c r="H1387" s="11" t="s">
        <v>7109</v>
      </c>
      <c r="I1387" s="11" t="s">
        <v>7113</v>
      </c>
    </row>
    <row r="1388" spans="1:9" ht="86.4" x14ac:dyDescent="0.55000000000000004">
      <c r="A1388" s="10" t="s">
        <v>4924</v>
      </c>
      <c r="B1388" s="11" t="s">
        <v>1379</v>
      </c>
      <c r="C1388" s="11" t="s">
        <v>7101</v>
      </c>
      <c r="D1388" s="11" t="s">
        <v>7103</v>
      </c>
      <c r="E1388" s="11" t="s">
        <v>7105</v>
      </c>
      <c r="F1388" s="11">
        <v>2009</v>
      </c>
      <c r="G1388" s="11" t="s">
        <v>7107</v>
      </c>
      <c r="H1388" s="11" t="s">
        <v>7109</v>
      </c>
      <c r="I1388" s="11" t="s">
        <v>7113</v>
      </c>
    </row>
    <row r="1389" spans="1:9" ht="100.8" x14ac:dyDescent="0.55000000000000004">
      <c r="A1389" s="10" t="s">
        <v>4925</v>
      </c>
      <c r="B1389" s="11" t="s">
        <v>1380</v>
      </c>
      <c r="C1389" s="11" t="s">
        <v>7101</v>
      </c>
      <c r="D1389" s="11" t="s">
        <v>7103</v>
      </c>
      <c r="E1389" s="11" t="s">
        <v>7105</v>
      </c>
      <c r="F1389" s="11">
        <v>2009</v>
      </c>
      <c r="G1389" s="11" t="s">
        <v>7107</v>
      </c>
      <c r="H1389" s="11" t="s">
        <v>7109</v>
      </c>
      <c r="I1389" s="11" t="s">
        <v>7113</v>
      </c>
    </row>
    <row r="1390" spans="1:9" ht="57.6" x14ac:dyDescent="0.55000000000000004">
      <c r="A1390" s="10" t="s">
        <v>4926</v>
      </c>
      <c r="B1390" s="11" t="s">
        <v>1381</v>
      </c>
      <c r="C1390" s="11" t="s">
        <v>7101</v>
      </c>
      <c r="D1390" s="11" t="s">
        <v>7103</v>
      </c>
      <c r="E1390" s="11" t="s">
        <v>7105</v>
      </c>
      <c r="F1390" s="11">
        <v>2009</v>
      </c>
      <c r="G1390" s="11" t="s">
        <v>7107</v>
      </c>
      <c r="H1390" s="11" t="s">
        <v>7109</v>
      </c>
      <c r="I1390" s="11" t="s">
        <v>7113</v>
      </c>
    </row>
    <row r="1391" spans="1:9" ht="72" x14ac:dyDescent="0.55000000000000004">
      <c r="A1391" s="10" t="s">
        <v>4927</v>
      </c>
      <c r="B1391" s="11" t="s">
        <v>1382</v>
      </c>
      <c r="C1391" s="11" t="s">
        <v>7101</v>
      </c>
      <c r="D1391" s="11" t="s">
        <v>7103</v>
      </c>
      <c r="E1391" s="11" t="s">
        <v>7105</v>
      </c>
      <c r="F1391" s="11">
        <v>2009</v>
      </c>
      <c r="G1391" s="11" t="s">
        <v>7107</v>
      </c>
      <c r="H1391" s="11" t="s">
        <v>7109</v>
      </c>
      <c r="I1391" s="11" t="s">
        <v>7113</v>
      </c>
    </row>
    <row r="1392" spans="1:9" ht="43.2" x14ac:dyDescent="0.55000000000000004">
      <c r="A1392" s="10" t="s">
        <v>4928</v>
      </c>
      <c r="B1392" s="11" t="s">
        <v>1383</v>
      </c>
      <c r="C1392" s="11" t="s">
        <v>7101</v>
      </c>
      <c r="D1392" s="11" t="s">
        <v>7103</v>
      </c>
      <c r="E1392" s="11" t="s">
        <v>7105</v>
      </c>
      <c r="F1392" s="11">
        <v>2009</v>
      </c>
      <c r="G1392" s="11" t="s">
        <v>7107</v>
      </c>
      <c r="H1392" s="11" t="s">
        <v>7109</v>
      </c>
      <c r="I1392" s="11" t="s">
        <v>7113</v>
      </c>
    </row>
    <row r="1393" spans="1:9" ht="57.6" x14ac:dyDescent="0.55000000000000004">
      <c r="A1393" s="10" t="s">
        <v>4929</v>
      </c>
      <c r="B1393" s="11" t="s">
        <v>1384</v>
      </c>
      <c r="C1393" s="11" t="s">
        <v>7101</v>
      </c>
      <c r="D1393" s="11" t="s">
        <v>7103</v>
      </c>
      <c r="E1393" s="11" t="s">
        <v>7105</v>
      </c>
      <c r="F1393" s="11">
        <v>2009</v>
      </c>
      <c r="G1393" s="11" t="s">
        <v>7107</v>
      </c>
      <c r="H1393" s="11" t="s">
        <v>7109</v>
      </c>
      <c r="I1393" s="11" t="s">
        <v>7113</v>
      </c>
    </row>
    <row r="1394" spans="1:9" ht="43.2" x14ac:dyDescent="0.55000000000000004">
      <c r="A1394" s="10" t="s">
        <v>4930</v>
      </c>
      <c r="B1394" s="11" t="s">
        <v>1385</v>
      </c>
      <c r="C1394" s="11" t="s">
        <v>7101</v>
      </c>
      <c r="D1394" s="11" t="s">
        <v>7103</v>
      </c>
      <c r="E1394" s="11" t="s">
        <v>7105</v>
      </c>
      <c r="F1394" s="11">
        <v>2009</v>
      </c>
      <c r="G1394" s="11" t="s">
        <v>7107</v>
      </c>
      <c r="H1394" s="11" t="s">
        <v>7109</v>
      </c>
      <c r="I1394" s="11" t="s">
        <v>7113</v>
      </c>
    </row>
    <row r="1395" spans="1:9" ht="43.2" x14ac:dyDescent="0.55000000000000004">
      <c r="A1395" s="10" t="s">
        <v>4931</v>
      </c>
      <c r="B1395" s="11" t="s">
        <v>1386</v>
      </c>
      <c r="C1395" s="11" t="s">
        <v>7101</v>
      </c>
      <c r="D1395" s="11" t="s">
        <v>7103</v>
      </c>
      <c r="E1395" s="11" t="s">
        <v>7105</v>
      </c>
      <c r="F1395" s="11">
        <v>2009</v>
      </c>
      <c r="G1395" s="11" t="s">
        <v>7107</v>
      </c>
      <c r="H1395" s="11" t="s">
        <v>7109</v>
      </c>
      <c r="I1395" s="11" t="s">
        <v>7113</v>
      </c>
    </row>
    <row r="1396" spans="1:9" ht="86.4" x14ac:dyDescent="0.55000000000000004">
      <c r="A1396" s="10" t="s">
        <v>4932</v>
      </c>
      <c r="B1396" s="11" t="s">
        <v>1387</v>
      </c>
      <c r="C1396" s="11" t="s">
        <v>7101</v>
      </c>
      <c r="D1396" s="11" t="s">
        <v>7103</v>
      </c>
      <c r="E1396" s="11" t="s">
        <v>7105</v>
      </c>
      <c r="F1396" s="11" t="s">
        <v>7106</v>
      </c>
      <c r="G1396" s="11" t="s">
        <v>7107</v>
      </c>
      <c r="H1396" s="11" t="s">
        <v>7108</v>
      </c>
      <c r="I1396" s="11" t="s">
        <v>7113</v>
      </c>
    </row>
    <row r="1397" spans="1:9" ht="86.4" x14ac:dyDescent="0.55000000000000004">
      <c r="A1397" s="10" t="s">
        <v>4933</v>
      </c>
      <c r="B1397" s="11" t="s">
        <v>1388</v>
      </c>
      <c r="C1397" s="11" t="s">
        <v>7101</v>
      </c>
      <c r="D1397" s="11" t="s">
        <v>7103</v>
      </c>
      <c r="E1397" s="11" t="s">
        <v>7105</v>
      </c>
      <c r="F1397" s="11" t="s">
        <v>7106</v>
      </c>
      <c r="G1397" s="11" t="s">
        <v>7107</v>
      </c>
      <c r="H1397" s="11" t="s">
        <v>7108</v>
      </c>
      <c r="I1397" s="11" t="s">
        <v>7113</v>
      </c>
    </row>
    <row r="1398" spans="1:9" ht="57.6" x14ac:dyDescent="0.55000000000000004">
      <c r="A1398" s="10" t="s">
        <v>4934</v>
      </c>
      <c r="B1398" s="11" t="s">
        <v>1389</v>
      </c>
      <c r="C1398" s="11" t="s">
        <v>7101</v>
      </c>
      <c r="D1398" s="11" t="s">
        <v>7103</v>
      </c>
      <c r="E1398" s="11" t="s">
        <v>7105</v>
      </c>
      <c r="F1398" s="11" t="s">
        <v>7106</v>
      </c>
      <c r="G1398" s="11" t="s">
        <v>7107</v>
      </c>
      <c r="H1398" s="11" t="s">
        <v>7108</v>
      </c>
      <c r="I1398" s="11" t="s">
        <v>7113</v>
      </c>
    </row>
    <row r="1399" spans="1:9" ht="57.6" x14ac:dyDescent="0.55000000000000004">
      <c r="A1399" s="10" t="s">
        <v>4935</v>
      </c>
      <c r="B1399" s="11" t="s">
        <v>1390</v>
      </c>
      <c r="C1399" s="11" t="s">
        <v>7101</v>
      </c>
      <c r="D1399" s="11" t="s">
        <v>7103</v>
      </c>
      <c r="E1399" s="11" t="s">
        <v>7105</v>
      </c>
      <c r="F1399" s="11" t="s">
        <v>7106</v>
      </c>
      <c r="G1399" s="11" t="s">
        <v>7107</v>
      </c>
      <c r="H1399" s="11" t="s">
        <v>7108</v>
      </c>
      <c r="I1399" s="11" t="s">
        <v>7113</v>
      </c>
    </row>
    <row r="1400" spans="1:9" ht="115.2" x14ac:dyDescent="0.55000000000000004">
      <c r="A1400" s="10" t="s">
        <v>4936</v>
      </c>
      <c r="B1400" s="11" t="s">
        <v>1391</v>
      </c>
      <c r="C1400" s="11" t="s">
        <v>7101</v>
      </c>
      <c r="D1400" s="11" t="s">
        <v>7102</v>
      </c>
      <c r="E1400" s="11" t="s">
        <v>7105</v>
      </c>
      <c r="F1400" s="11">
        <v>2009</v>
      </c>
      <c r="G1400" s="11" t="s">
        <v>7107</v>
      </c>
      <c r="H1400" s="11" t="s">
        <v>7109</v>
      </c>
      <c r="I1400" s="11" t="s">
        <v>7113</v>
      </c>
    </row>
    <row r="1401" spans="1:9" ht="86.4" x14ac:dyDescent="0.55000000000000004">
      <c r="A1401" s="10" t="s">
        <v>4937</v>
      </c>
      <c r="B1401" s="11" t="s">
        <v>1392</v>
      </c>
      <c r="C1401" s="11" t="s">
        <v>7101</v>
      </c>
      <c r="D1401" s="11" t="s">
        <v>7102</v>
      </c>
      <c r="E1401" s="11" t="s">
        <v>7105</v>
      </c>
      <c r="F1401" s="11">
        <v>2009</v>
      </c>
      <c r="G1401" s="11" t="s">
        <v>7107</v>
      </c>
      <c r="H1401" s="11" t="s">
        <v>7109</v>
      </c>
      <c r="I1401" s="11" t="s">
        <v>7113</v>
      </c>
    </row>
    <row r="1402" spans="1:9" ht="86.4" x14ac:dyDescent="0.55000000000000004">
      <c r="A1402" s="10" t="s">
        <v>4938</v>
      </c>
      <c r="B1402" s="11" t="s">
        <v>1393</v>
      </c>
      <c r="C1402" s="11" t="s">
        <v>7101</v>
      </c>
      <c r="D1402" s="11" t="s">
        <v>7102</v>
      </c>
      <c r="E1402" s="11" t="s">
        <v>7105</v>
      </c>
      <c r="F1402" s="11">
        <v>2009</v>
      </c>
      <c r="G1402" s="11" t="s">
        <v>7107</v>
      </c>
      <c r="H1402" s="11" t="s">
        <v>7109</v>
      </c>
      <c r="I1402" s="11" t="s">
        <v>7113</v>
      </c>
    </row>
    <row r="1403" spans="1:9" ht="43.2" x14ac:dyDescent="0.55000000000000004">
      <c r="A1403" s="10" t="s">
        <v>4939</v>
      </c>
      <c r="B1403" s="11" t="s">
        <v>1394</v>
      </c>
      <c r="C1403" s="11" t="s">
        <v>7101</v>
      </c>
      <c r="D1403" s="11" t="s">
        <v>7102</v>
      </c>
      <c r="E1403" s="11" t="s">
        <v>7105</v>
      </c>
      <c r="F1403" s="11" t="s">
        <v>7106</v>
      </c>
      <c r="G1403" s="11" t="s">
        <v>7107</v>
      </c>
      <c r="H1403" s="11" t="s">
        <v>7108</v>
      </c>
      <c r="I1403" s="11" t="s">
        <v>7113</v>
      </c>
    </row>
    <row r="1404" spans="1:9" ht="72" x14ac:dyDescent="0.55000000000000004">
      <c r="A1404" s="10" t="s">
        <v>4940</v>
      </c>
      <c r="B1404" s="11" t="s">
        <v>1227</v>
      </c>
      <c r="C1404" s="11" t="s">
        <v>7101</v>
      </c>
      <c r="D1404" s="11" t="s">
        <v>7103</v>
      </c>
      <c r="E1404" s="11" t="s">
        <v>7105</v>
      </c>
      <c r="F1404" s="11">
        <v>2009</v>
      </c>
      <c r="G1404" s="11" t="s">
        <v>7107</v>
      </c>
      <c r="H1404" s="11" t="s">
        <v>7109</v>
      </c>
      <c r="I1404" s="11" t="s">
        <v>7113</v>
      </c>
    </row>
    <row r="1405" spans="1:9" ht="100.8" x14ac:dyDescent="0.55000000000000004">
      <c r="A1405" s="10" t="s">
        <v>4941</v>
      </c>
      <c r="B1405" s="11" t="s">
        <v>1395</v>
      </c>
      <c r="C1405" s="11" t="s">
        <v>7101</v>
      </c>
      <c r="D1405" s="11" t="s">
        <v>7103</v>
      </c>
      <c r="E1405" s="11" t="s">
        <v>7105</v>
      </c>
      <c r="F1405" s="11">
        <v>2009</v>
      </c>
      <c r="G1405" s="11" t="s">
        <v>7107</v>
      </c>
      <c r="H1405" s="11" t="s">
        <v>7109</v>
      </c>
      <c r="I1405" s="11" t="s">
        <v>7113</v>
      </c>
    </row>
    <row r="1406" spans="1:9" ht="43.2" x14ac:dyDescent="0.55000000000000004">
      <c r="A1406" s="10" t="s">
        <v>4942</v>
      </c>
      <c r="B1406" s="11" t="s">
        <v>1396</v>
      </c>
      <c r="C1406" s="11" t="s">
        <v>7101</v>
      </c>
      <c r="D1406" s="11" t="s">
        <v>7103</v>
      </c>
      <c r="E1406" s="11" t="s">
        <v>7105</v>
      </c>
      <c r="F1406" s="11">
        <v>2009</v>
      </c>
      <c r="G1406" s="11" t="s">
        <v>7107</v>
      </c>
      <c r="H1406" s="11" t="s">
        <v>7109</v>
      </c>
      <c r="I1406" s="11" t="s">
        <v>7113</v>
      </c>
    </row>
    <row r="1407" spans="1:9" ht="57.6" x14ac:dyDescent="0.55000000000000004">
      <c r="A1407" s="10" t="s">
        <v>4943</v>
      </c>
      <c r="B1407" s="11" t="s">
        <v>1397</v>
      </c>
      <c r="C1407" s="11" t="s">
        <v>7101</v>
      </c>
      <c r="D1407" s="11" t="s">
        <v>7103</v>
      </c>
      <c r="E1407" s="11" t="s">
        <v>7105</v>
      </c>
      <c r="F1407" s="11">
        <v>2009</v>
      </c>
      <c r="G1407" s="11" t="s">
        <v>7107</v>
      </c>
      <c r="H1407" s="11" t="s">
        <v>7109</v>
      </c>
      <c r="I1407" s="11" t="s">
        <v>7113</v>
      </c>
    </row>
    <row r="1408" spans="1:9" ht="72" x14ac:dyDescent="0.55000000000000004">
      <c r="A1408" s="10" t="s">
        <v>4944</v>
      </c>
      <c r="B1408" s="11" t="s">
        <v>1398</v>
      </c>
      <c r="C1408" s="11" t="s">
        <v>7101</v>
      </c>
      <c r="D1408" s="11" t="s">
        <v>7103</v>
      </c>
      <c r="E1408" s="11" t="s">
        <v>7105</v>
      </c>
      <c r="F1408" s="11">
        <v>2009</v>
      </c>
      <c r="G1408" s="11" t="s">
        <v>7107</v>
      </c>
      <c r="H1408" s="11" t="s">
        <v>7109</v>
      </c>
      <c r="I1408" s="11" t="s">
        <v>7113</v>
      </c>
    </row>
    <row r="1409" spans="1:9" ht="43.2" x14ac:dyDescent="0.55000000000000004">
      <c r="A1409" s="10" t="s">
        <v>4945</v>
      </c>
      <c r="B1409" s="11" t="s">
        <v>1399</v>
      </c>
      <c r="C1409" s="11" t="s">
        <v>7101</v>
      </c>
      <c r="D1409" s="11" t="s">
        <v>7103</v>
      </c>
      <c r="E1409" s="11" t="s">
        <v>7105</v>
      </c>
      <c r="F1409" s="11">
        <v>2009</v>
      </c>
      <c r="G1409" s="11" t="s">
        <v>7107</v>
      </c>
      <c r="H1409" s="11" t="s">
        <v>7109</v>
      </c>
      <c r="I1409" s="11" t="s">
        <v>7113</v>
      </c>
    </row>
    <row r="1410" spans="1:9" ht="57.6" x14ac:dyDescent="0.55000000000000004">
      <c r="A1410" s="10" t="s">
        <v>4946</v>
      </c>
      <c r="B1410" s="11" t="s">
        <v>1400</v>
      </c>
      <c r="C1410" s="11" t="s">
        <v>7101</v>
      </c>
      <c r="D1410" s="11" t="s">
        <v>7103</v>
      </c>
      <c r="E1410" s="11" t="s">
        <v>7105</v>
      </c>
      <c r="F1410" s="11">
        <v>2009</v>
      </c>
      <c r="G1410" s="11" t="s">
        <v>7107</v>
      </c>
      <c r="H1410" s="11" t="s">
        <v>7109</v>
      </c>
      <c r="I1410" s="11" t="s">
        <v>7113</v>
      </c>
    </row>
    <row r="1411" spans="1:9" ht="57.6" x14ac:dyDescent="0.55000000000000004">
      <c r="A1411" s="10" t="s">
        <v>4947</v>
      </c>
      <c r="B1411" s="11" t="s">
        <v>1401</v>
      </c>
      <c r="C1411" s="11" t="s">
        <v>7101</v>
      </c>
      <c r="D1411" s="11" t="s">
        <v>7103</v>
      </c>
      <c r="E1411" s="11" t="s">
        <v>7105</v>
      </c>
      <c r="F1411" s="11">
        <v>2009</v>
      </c>
      <c r="G1411" s="11" t="s">
        <v>7107</v>
      </c>
      <c r="H1411" s="11" t="s">
        <v>7109</v>
      </c>
      <c r="I1411" s="11" t="s">
        <v>7113</v>
      </c>
    </row>
    <row r="1412" spans="1:9" ht="100.8" x14ac:dyDescent="0.55000000000000004">
      <c r="A1412" s="10" t="s">
        <v>4948</v>
      </c>
      <c r="B1412" s="11" t="s">
        <v>1402</v>
      </c>
      <c r="C1412" s="11" t="s">
        <v>7101</v>
      </c>
      <c r="D1412" s="11" t="s">
        <v>7103</v>
      </c>
      <c r="E1412" s="11" t="s">
        <v>7105</v>
      </c>
      <c r="F1412" s="11">
        <v>2009</v>
      </c>
      <c r="G1412" s="11" t="s">
        <v>7107</v>
      </c>
      <c r="H1412" s="11" t="s">
        <v>7109</v>
      </c>
      <c r="I1412" s="11" t="s">
        <v>7113</v>
      </c>
    </row>
    <row r="1413" spans="1:9" ht="43.2" x14ac:dyDescent="0.55000000000000004">
      <c r="A1413" s="10" t="s">
        <v>4949</v>
      </c>
      <c r="B1413" s="11" t="s">
        <v>1403</v>
      </c>
      <c r="C1413" s="11" t="s">
        <v>7101</v>
      </c>
      <c r="D1413" s="11" t="s">
        <v>7103</v>
      </c>
      <c r="E1413" s="11" t="s">
        <v>7105</v>
      </c>
      <c r="F1413" s="11">
        <v>2009</v>
      </c>
      <c r="G1413" s="11" t="s">
        <v>7107</v>
      </c>
      <c r="H1413" s="11" t="s">
        <v>7109</v>
      </c>
      <c r="I1413" s="11" t="s">
        <v>7113</v>
      </c>
    </row>
    <row r="1414" spans="1:9" ht="72" x14ac:dyDescent="0.55000000000000004">
      <c r="A1414" s="10" t="s">
        <v>4950</v>
      </c>
      <c r="B1414" s="11" t="s">
        <v>1404</v>
      </c>
      <c r="C1414" s="11" t="s">
        <v>7101</v>
      </c>
      <c r="D1414" s="11" t="s">
        <v>7103</v>
      </c>
      <c r="E1414" s="11" t="s">
        <v>7105</v>
      </c>
      <c r="F1414" s="11">
        <v>2009</v>
      </c>
      <c r="G1414" s="11" t="s">
        <v>7107</v>
      </c>
      <c r="H1414" s="11" t="s">
        <v>7109</v>
      </c>
      <c r="I1414" s="11" t="s">
        <v>7113</v>
      </c>
    </row>
    <row r="1415" spans="1:9" ht="57.6" x14ac:dyDescent="0.55000000000000004">
      <c r="A1415" s="10" t="s">
        <v>4951</v>
      </c>
      <c r="B1415" s="11" t="s">
        <v>1405</v>
      </c>
      <c r="C1415" s="11" t="s">
        <v>7101</v>
      </c>
      <c r="D1415" s="11" t="s">
        <v>7103</v>
      </c>
      <c r="E1415" s="11" t="s">
        <v>7105</v>
      </c>
      <c r="F1415" s="11">
        <v>2009</v>
      </c>
      <c r="G1415" s="11" t="s">
        <v>7107</v>
      </c>
      <c r="H1415" s="11" t="s">
        <v>7109</v>
      </c>
      <c r="I1415" s="11" t="s">
        <v>7113</v>
      </c>
    </row>
    <row r="1416" spans="1:9" ht="86.4" x14ac:dyDescent="0.55000000000000004">
      <c r="A1416" s="10" t="s">
        <v>4952</v>
      </c>
      <c r="B1416" s="11" t="s">
        <v>1406</v>
      </c>
      <c r="C1416" s="11" t="s">
        <v>7101</v>
      </c>
      <c r="D1416" s="11" t="s">
        <v>7103</v>
      </c>
      <c r="E1416" s="11" t="s">
        <v>7105</v>
      </c>
      <c r="F1416" s="11">
        <v>2009</v>
      </c>
      <c r="G1416" s="11" t="s">
        <v>7107</v>
      </c>
      <c r="H1416" s="11" t="s">
        <v>7109</v>
      </c>
      <c r="I1416" s="11" t="s">
        <v>7113</v>
      </c>
    </row>
    <row r="1417" spans="1:9" ht="43.2" x14ac:dyDescent="0.55000000000000004">
      <c r="A1417" s="10" t="s">
        <v>4953</v>
      </c>
      <c r="B1417" s="11" t="s">
        <v>1407</v>
      </c>
      <c r="C1417" s="11" t="s">
        <v>7101</v>
      </c>
      <c r="D1417" s="11" t="s">
        <v>7103</v>
      </c>
      <c r="E1417" s="11" t="s">
        <v>7105</v>
      </c>
      <c r="F1417" s="11">
        <v>2009</v>
      </c>
      <c r="G1417" s="11" t="s">
        <v>7107</v>
      </c>
      <c r="H1417" s="11" t="s">
        <v>7109</v>
      </c>
      <c r="I1417" s="11" t="s">
        <v>7113</v>
      </c>
    </row>
    <row r="1418" spans="1:9" ht="43.2" x14ac:dyDescent="0.55000000000000004">
      <c r="A1418" s="10" t="s">
        <v>4954</v>
      </c>
      <c r="B1418" s="11" t="s">
        <v>1408</v>
      </c>
      <c r="C1418" s="11" t="s">
        <v>7101</v>
      </c>
      <c r="D1418" s="11" t="s">
        <v>7103</v>
      </c>
      <c r="E1418" s="11" t="s">
        <v>7105</v>
      </c>
      <c r="F1418" s="11">
        <v>2009</v>
      </c>
      <c r="G1418" s="11" t="s">
        <v>7107</v>
      </c>
      <c r="H1418" s="11" t="s">
        <v>7109</v>
      </c>
      <c r="I1418" s="11" t="s">
        <v>7113</v>
      </c>
    </row>
    <row r="1419" spans="1:9" ht="57.6" x14ac:dyDescent="0.55000000000000004">
      <c r="A1419" s="10" t="s">
        <v>4955</v>
      </c>
      <c r="B1419" s="11" t="s">
        <v>1409</v>
      </c>
      <c r="C1419" s="11" t="s">
        <v>7101</v>
      </c>
      <c r="D1419" s="11" t="s">
        <v>7103</v>
      </c>
      <c r="E1419" s="11" t="s">
        <v>7105</v>
      </c>
      <c r="F1419" s="11">
        <v>2009</v>
      </c>
      <c r="G1419" s="11" t="s">
        <v>7107</v>
      </c>
      <c r="H1419" s="11" t="s">
        <v>7109</v>
      </c>
      <c r="I1419" s="11" t="s">
        <v>7113</v>
      </c>
    </row>
    <row r="1420" spans="1:9" ht="43.2" x14ac:dyDescent="0.55000000000000004">
      <c r="A1420" s="10" t="s">
        <v>4956</v>
      </c>
      <c r="B1420" s="11" t="s">
        <v>1410</v>
      </c>
      <c r="C1420" s="11" t="s">
        <v>7101</v>
      </c>
      <c r="D1420" s="11" t="s">
        <v>7103</v>
      </c>
      <c r="E1420" s="11" t="s">
        <v>7105</v>
      </c>
      <c r="F1420" s="11">
        <v>2009</v>
      </c>
      <c r="G1420" s="11" t="s">
        <v>7107</v>
      </c>
      <c r="H1420" s="11" t="s">
        <v>7109</v>
      </c>
      <c r="I1420" s="11" t="s">
        <v>7113</v>
      </c>
    </row>
    <row r="1421" spans="1:9" ht="43.2" x14ac:dyDescent="0.55000000000000004">
      <c r="A1421" s="10" t="s">
        <v>4957</v>
      </c>
      <c r="B1421" s="11" t="s">
        <v>1411</v>
      </c>
      <c r="C1421" s="11" t="s">
        <v>7101</v>
      </c>
      <c r="D1421" s="11" t="s">
        <v>7103</v>
      </c>
      <c r="E1421" s="11" t="s">
        <v>7105</v>
      </c>
      <c r="F1421" s="11">
        <v>2009</v>
      </c>
      <c r="G1421" s="11" t="s">
        <v>7107</v>
      </c>
      <c r="H1421" s="11" t="s">
        <v>7109</v>
      </c>
      <c r="I1421" s="11" t="s">
        <v>7113</v>
      </c>
    </row>
    <row r="1422" spans="1:9" ht="86.4" x14ac:dyDescent="0.55000000000000004">
      <c r="A1422" s="10" t="s">
        <v>4958</v>
      </c>
      <c r="B1422" s="11" t="s">
        <v>1412</v>
      </c>
      <c r="C1422" s="11" t="s">
        <v>7101</v>
      </c>
      <c r="D1422" s="11" t="s">
        <v>7103</v>
      </c>
      <c r="E1422" s="11" t="s">
        <v>7105</v>
      </c>
      <c r="F1422" s="11">
        <v>2009</v>
      </c>
      <c r="G1422" s="11" t="s">
        <v>7107</v>
      </c>
      <c r="H1422" s="11" t="s">
        <v>7109</v>
      </c>
      <c r="I1422" s="11" t="s">
        <v>7113</v>
      </c>
    </row>
    <row r="1423" spans="1:9" ht="43.2" x14ac:dyDescent="0.55000000000000004">
      <c r="A1423" s="10" t="s">
        <v>4959</v>
      </c>
      <c r="B1423" s="11" t="s">
        <v>1413</v>
      </c>
      <c r="C1423" s="11" t="s">
        <v>7101</v>
      </c>
      <c r="D1423" s="11" t="s">
        <v>7102</v>
      </c>
      <c r="E1423" s="11" t="s">
        <v>7105</v>
      </c>
      <c r="F1423" s="11" t="s">
        <v>7106</v>
      </c>
      <c r="G1423" s="11" t="s">
        <v>7107</v>
      </c>
      <c r="H1423" s="11" t="s">
        <v>7108</v>
      </c>
      <c r="I1423" s="11" t="s">
        <v>7113</v>
      </c>
    </row>
    <row r="1424" spans="1:9" ht="57.6" x14ac:dyDescent="0.55000000000000004">
      <c r="A1424" s="10" t="s">
        <v>4960</v>
      </c>
      <c r="B1424" s="11" t="s">
        <v>1414</v>
      </c>
      <c r="C1424" s="11" t="s">
        <v>7101</v>
      </c>
      <c r="D1424" s="11" t="s">
        <v>7102</v>
      </c>
      <c r="E1424" s="11" t="s">
        <v>7105</v>
      </c>
      <c r="F1424" s="11" t="s">
        <v>7106</v>
      </c>
      <c r="G1424" s="11" t="s">
        <v>7107</v>
      </c>
      <c r="H1424" s="11" t="s">
        <v>7108</v>
      </c>
      <c r="I1424" s="11" t="s">
        <v>7113</v>
      </c>
    </row>
    <row r="1425" spans="1:9" ht="72" x14ac:dyDescent="0.55000000000000004">
      <c r="A1425" s="10" t="s">
        <v>4961</v>
      </c>
      <c r="B1425" s="11" t="s">
        <v>1415</v>
      </c>
      <c r="C1425" s="11" t="s">
        <v>7101</v>
      </c>
      <c r="D1425" s="11" t="s">
        <v>7102</v>
      </c>
      <c r="E1425" s="11" t="s">
        <v>7105</v>
      </c>
      <c r="F1425" s="11" t="s">
        <v>7106</v>
      </c>
      <c r="G1425" s="11" t="s">
        <v>7107</v>
      </c>
      <c r="H1425" s="11" t="s">
        <v>7108</v>
      </c>
      <c r="I1425" s="11" t="s">
        <v>7113</v>
      </c>
    </row>
    <row r="1426" spans="1:9" ht="43.2" x14ac:dyDescent="0.55000000000000004">
      <c r="A1426" s="10" t="s">
        <v>4962</v>
      </c>
      <c r="B1426" s="11" t="s">
        <v>1416</v>
      </c>
      <c r="C1426" s="11" t="s">
        <v>7101</v>
      </c>
      <c r="D1426" s="11" t="s">
        <v>7102</v>
      </c>
      <c r="E1426" s="11" t="s">
        <v>7105</v>
      </c>
      <c r="F1426" s="11" t="s">
        <v>7106</v>
      </c>
      <c r="G1426" s="11" t="s">
        <v>7107</v>
      </c>
      <c r="H1426" s="11" t="s">
        <v>7108</v>
      </c>
      <c r="I1426" s="11" t="s">
        <v>7113</v>
      </c>
    </row>
    <row r="1427" spans="1:9" ht="57.6" x14ac:dyDescent="0.55000000000000004">
      <c r="A1427" s="10" t="s">
        <v>4963</v>
      </c>
      <c r="B1427" s="11" t="s">
        <v>1417</v>
      </c>
      <c r="C1427" s="11" t="s">
        <v>7101</v>
      </c>
      <c r="D1427" s="11" t="s">
        <v>7102</v>
      </c>
      <c r="E1427" s="11" t="s">
        <v>7105</v>
      </c>
      <c r="F1427" s="11" t="s">
        <v>7106</v>
      </c>
      <c r="G1427" s="11" t="s">
        <v>7107</v>
      </c>
      <c r="H1427" s="11" t="s">
        <v>7108</v>
      </c>
      <c r="I1427" s="11" t="s">
        <v>7113</v>
      </c>
    </row>
    <row r="1428" spans="1:9" ht="43.2" x14ac:dyDescent="0.55000000000000004">
      <c r="A1428" s="10" t="s">
        <v>4964</v>
      </c>
      <c r="B1428" s="11" t="s">
        <v>1418</v>
      </c>
      <c r="C1428" s="11" t="s">
        <v>7101</v>
      </c>
      <c r="D1428" s="11" t="s">
        <v>7102</v>
      </c>
      <c r="E1428" s="11" t="s">
        <v>7105</v>
      </c>
      <c r="F1428" s="11" t="s">
        <v>7106</v>
      </c>
      <c r="G1428" s="11" t="s">
        <v>7107</v>
      </c>
      <c r="H1428" s="11" t="s">
        <v>7108</v>
      </c>
      <c r="I1428" s="11" t="s">
        <v>7113</v>
      </c>
    </row>
    <row r="1429" spans="1:9" ht="72" x14ac:dyDescent="0.55000000000000004">
      <c r="A1429" s="10" t="s">
        <v>4965</v>
      </c>
      <c r="B1429" s="11" t="s">
        <v>1419</v>
      </c>
      <c r="C1429" s="11" t="s">
        <v>7101</v>
      </c>
      <c r="D1429" s="11" t="s">
        <v>7102</v>
      </c>
      <c r="E1429" s="11" t="s">
        <v>7105</v>
      </c>
      <c r="F1429" s="11" t="s">
        <v>7106</v>
      </c>
      <c r="G1429" s="11" t="s">
        <v>7107</v>
      </c>
      <c r="H1429" s="11" t="s">
        <v>7108</v>
      </c>
      <c r="I1429" s="11" t="s">
        <v>7113</v>
      </c>
    </row>
    <row r="1430" spans="1:9" ht="100.8" x14ac:dyDescent="0.55000000000000004">
      <c r="A1430" s="10" t="s">
        <v>4966</v>
      </c>
      <c r="B1430" s="11" t="s">
        <v>1420</v>
      </c>
      <c r="C1430" s="11" t="s">
        <v>7101</v>
      </c>
      <c r="D1430" s="11" t="s">
        <v>7102</v>
      </c>
      <c r="E1430" s="11" t="s">
        <v>7105</v>
      </c>
      <c r="F1430" s="11" t="s">
        <v>7106</v>
      </c>
      <c r="G1430" s="11" t="s">
        <v>7107</v>
      </c>
      <c r="H1430" s="11" t="s">
        <v>7108</v>
      </c>
      <c r="I1430" s="11" t="s">
        <v>7113</v>
      </c>
    </row>
    <row r="1431" spans="1:9" ht="43.2" x14ac:dyDescent="0.55000000000000004">
      <c r="A1431" s="10" t="s">
        <v>4967</v>
      </c>
      <c r="B1431" s="11" t="s">
        <v>1421</v>
      </c>
      <c r="C1431" s="11" t="s">
        <v>7101</v>
      </c>
      <c r="D1431" s="11" t="s">
        <v>7102</v>
      </c>
      <c r="E1431" s="11" t="s">
        <v>7105</v>
      </c>
      <c r="F1431" s="11" t="s">
        <v>7106</v>
      </c>
      <c r="G1431" s="11" t="s">
        <v>7107</v>
      </c>
      <c r="H1431" s="11" t="s">
        <v>7108</v>
      </c>
      <c r="I1431" s="11" t="s">
        <v>7113</v>
      </c>
    </row>
    <row r="1432" spans="1:9" ht="72" x14ac:dyDescent="0.55000000000000004">
      <c r="A1432" s="10" t="s">
        <v>4968</v>
      </c>
      <c r="B1432" s="11" t="s">
        <v>1422</v>
      </c>
      <c r="C1432" s="11" t="s">
        <v>7101</v>
      </c>
      <c r="D1432" s="11" t="s">
        <v>7102</v>
      </c>
      <c r="E1432" s="11" t="s">
        <v>7105</v>
      </c>
      <c r="F1432" s="11" t="s">
        <v>7106</v>
      </c>
      <c r="G1432" s="11" t="s">
        <v>7107</v>
      </c>
      <c r="H1432" s="11" t="s">
        <v>7108</v>
      </c>
      <c r="I1432" s="11" t="s">
        <v>7113</v>
      </c>
    </row>
    <row r="1433" spans="1:9" ht="57.6" x14ac:dyDescent="0.55000000000000004">
      <c r="A1433" s="10" t="s">
        <v>4969</v>
      </c>
      <c r="B1433" s="11" t="s">
        <v>1423</v>
      </c>
      <c r="C1433" s="11" t="s">
        <v>7101</v>
      </c>
      <c r="D1433" s="11" t="s">
        <v>7102</v>
      </c>
      <c r="E1433" s="11" t="s">
        <v>7105</v>
      </c>
      <c r="F1433" s="11" t="s">
        <v>7106</v>
      </c>
      <c r="G1433" s="11" t="s">
        <v>7107</v>
      </c>
      <c r="H1433" s="11" t="s">
        <v>7108</v>
      </c>
      <c r="I1433" s="11" t="s">
        <v>7113</v>
      </c>
    </row>
    <row r="1434" spans="1:9" ht="72" x14ac:dyDescent="0.55000000000000004">
      <c r="A1434" s="10" t="s">
        <v>4970</v>
      </c>
      <c r="B1434" s="11" t="s">
        <v>1424</v>
      </c>
      <c r="C1434" s="11" t="s">
        <v>7101</v>
      </c>
      <c r="D1434" s="11" t="s">
        <v>7102</v>
      </c>
      <c r="E1434" s="11" t="s">
        <v>7105</v>
      </c>
      <c r="F1434" s="11" t="s">
        <v>7106</v>
      </c>
      <c r="G1434" s="11" t="s">
        <v>7107</v>
      </c>
      <c r="H1434" s="11" t="s">
        <v>7108</v>
      </c>
      <c r="I1434" s="11" t="s">
        <v>7113</v>
      </c>
    </row>
    <row r="1435" spans="1:9" ht="72" x14ac:dyDescent="0.55000000000000004">
      <c r="A1435" s="10" t="s">
        <v>4971</v>
      </c>
      <c r="B1435" s="11" t="s">
        <v>1425</v>
      </c>
      <c r="C1435" s="11" t="s">
        <v>7101</v>
      </c>
      <c r="D1435" s="11" t="s">
        <v>7102</v>
      </c>
      <c r="E1435" s="11" t="s">
        <v>7105</v>
      </c>
      <c r="F1435" s="11" t="s">
        <v>7106</v>
      </c>
      <c r="G1435" s="11" t="s">
        <v>7107</v>
      </c>
      <c r="H1435" s="11" t="s">
        <v>7108</v>
      </c>
      <c r="I1435" s="11" t="s">
        <v>7113</v>
      </c>
    </row>
    <row r="1436" spans="1:9" ht="72" x14ac:dyDescent="0.55000000000000004">
      <c r="A1436" s="10" t="s">
        <v>4972</v>
      </c>
      <c r="B1436" s="11" t="s">
        <v>1426</v>
      </c>
      <c r="C1436" s="11" t="s">
        <v>7101</v>
      </c>
      <c r="D1436" s="11" t="s">
        <v>7102</v>
      </c>
      <c r="E1436" s="11" t="s">
        <v>7105</v>
      </c>
      <c r="F1436" s="11" t="s">
        <v>7106</v>
      </c>
      <c r="G1436" s="11" t="s">
        <v>7107</v>
      </c>
      <c r="H1436" s="11" t="s">
        <v>7108</v>
      </c>
      <c r="I1436" s="11" t="s">
        <v>7113</v>
      </c>
    </row>
    <row r="1437" spans="1:9" ht="57.6" x14ac:dyDescent="0.55000000000000004">
      <c r="A1437" s="10" t="s">
        <v>4973</v>
      </c>
      <c r="B1437" s="11" t="s">
        <v>1427</v>
      </c>
      <c r="C1437" s="11" t="s">
        <v>7101</v>
      </c>
      <c r="D1437" s="11" t="s">
        <v>7102</v>
      </c>
      <c r="E1437" s="11" t="s">
        <v>7105</v>
      </c>
      <c r="F1437" s="11" t="s">
        <v>7106</v>
      </c>
      <c r="G1437" s="11" t="s">
        <v>7107</v>
      </c>
      <c r="H1437" s="11" t="s">
        <v>7108</v>
      </c>
      <c r="I1437" s="11" t="s">
        <v>7113</v>
      </c>
    </row>
    <row r="1438" spans="1:9" ht="43.2" x14ac:dyDescent="0.55000000000000004">
      <c r="A1438" s="10" t="s">
        <v>4974</v>
      </c>
      <c r="B1438" s="11" t="s">
        <v>1428</v>
      </c>
      <c r="C1438" s="11" t="s">
        <v>7101</v>
      </c>
      <c r="D1438" s="11" t="s">
        <v>7102</v>
      </c>
      <c r="E1438" s="11" t="s">
        <v>7105</v>
      </c>
      <c r="F1438" s="11" t="s">
        <v>7106</v>
      </c>
      <c r="G1438" s="11" t="s">
        <v>7107</v>
      </c>
      <c r="H1438" s="11" t="s">
        <v>7108</v>
      </c>
      <c r="I1438" s="11" t="s">
        <v>7113</v>
      </c>
    </row>
    <row r="1439" spans="1:9" ht="57.6" x14ac:dyDescent="0.55000000000000004">
      <c r="A1439" s="10" t="s">
        <v>4975</v>
      </c>
      <c r="B1439" s="11" t="s">
        <v>1429</v>
      </c>
      <c r="C1439" s="11" t="s">
        <v>7101</v>
      </c>
      <c r="D1439" s="11" t="s">
        <v>7102</v>
      </c>
      <c r="E1439" s="11" t="s">
        <v>7105</v>
      </c>
      <c r="F1439" s="11" t="s">
        <v>7106</v>
      </c>
      <c r="G1439" s="11" t="s">
        <v>7107</v>
      </c>
      <c r="H1439" s="11" t="s">
        <v>7108</v>
      </c>
      <c r="I1439" s="11" t="s">
        <v>7113</v>
      </c>
    </row>
    <row r="1440" spans="1:9" ht="57.6" x14ac:dyDescent="0.55000000000000004">
      <c r="A1440" s="10" t="s">
        <v>4976</v>
      </c>
      <c r="B1440" s="11" t="s">
        <v>1430</v>
      </c>
      <c r="C1440" s="11" t="s">
        <v>7101</v>
      </c>
      <c r="D1440" s="11" t="s">
        <v>7102</v>
      </c>
      <c r="E1440" s="11" t="s">
        <v>7105</v>
      </c>
      <c r="F1440" s="11" t="s">
        <v>7106</v>
      </c>
      <c r="G1440" s="11" t="s">
        <v>7107</v>
      </c>
      <c r="H1440" s="11" t="s">
        <v>7108</v>
      </c>
      <c r="I1440" s="11" t="s">
        <v>7113</v>
      </c>
    </row>
    <row r="1441" spans="1:9" ht="57.6" x14ac:dyDescent="0.55000000000000004">
      <c r="A1441" s="10" t="s">
        <v>4977</v>
      </c>
      <c r="B1441" s="11" t="s">
        <v>1431</v>
      </c>
      <c r="C1441" s="11" t="s">
        <v>7101</v>
      </c>
      <c r="D1441" s="11" t="s">
        <v>7102</v>
      </c>
      <c r="E1441" s="11" t="s">
        <v>7105</v>
      </c>
      <c r="F1441" s="11" t="s">
        <v>7106</v>
      </c>
      <c r="G1441" s="11" t="s">
        <v>7107</v>
      </c>
      <c r="H1441" s="11" t="s">
        <v>7108</v>
      </c>
      <c r="I1441" s="11" t="s">
        <v>7113</v>
      </c>
    </row>
    <row r="1442" spans="1:9" ht="72" x14ac:dyDescent="0.55000000000000004">
      <c r="A1442" s="10" t="s">
        <v>4978</v>
      </c>
      <c r="B1442" s="11" t="s">
        <v>1432</v>
      </c>
      <c r="C1442" s="11" t="s">
        <v>7101</v>
      </c>
      <c r="D1442" s="11" t="s">
        <v>7102</v>
      </c>
      <c r="E1442" s="11" t="s">
        <v>7105</v>
      </c>
      <c r="F1442" s="11" t="s">
        <v>7106</v>
      </c>
      <c r="G1442" s="11" t="s">
        <v>7107</v>
      </c>
      <c r="H1442" s="11" t="s">
        <v>7108</v>
      </c>
      <c r="I1442" s="11" t="s">
        <v>7113</v>
      </c>
    </row>
    <row r="1443" spans="1:9" ht="57.6" x14ac:dyDescent="0.55000000000000004">
      <c r="A1443" s="10" t="s">
        <v>4979</v>
      </c>
      <c r="B1443" s="11" t="s">
        <v>1433</v>
      </c>
      <c r="C1443" s="11" t="s">
        <v>7101</v>
      </c>
      <c r="D1443" s="11" t="s">
        <v>7102</v>
      </c>
      <c r="E1443" s="11" t="s">
        <v>7105</v>
      </c>
      <c r="F1443" s="11" t="s">
        <v>7106</v>
      </c>
      <c r="G1443" s="11" t="s">
        <v>7107</v>
      </c>
      <c r="H1443" s="11" t="s">
        <v>7108</v>
      </c>
      <c r="I1443" s="11" t="s">
        <v>7113</v>
      </c>
    </row>
    <row r="1444" spans="1:9" ht="72" x14ac:dyDescent="0.55000000000000004">
      <c r="A1444" s="10" t="s">
        <v>4980</v>
      </c>
      <c r="B1444" s="11" t="s">
        <v>1434</v>
      </c>
      <c r="C1444" s="11" t="s">
        <v>7101</v>
      </c>
      <c r="D1444" s="11" t="s">
        <v>7102</v>
      </c>
      <c r="E1444" s="11" t="s">
        <v>7105</v>
      </c>
      <c r="F1444" s="11" t="s">
        <v>7106</v>
      </c>
      <c r="G1444" s="11" t="s">
        <v>7107</v>
      </c>
      <c r="H1444" s="11" t="s">
        <v>7108</v>
      </c>
      <c r="I1444" s="11" t="s">
        <v>7113</v>
      </c>
    </row>
    <row r="1445" spans="1:9" ht="100.8" x14ac:dyDescent="0.55000000000000004">
      <c r="A1445" s="10" t="s">
        <v>4981</v>
      </c>
      <c r="B1445" s="11" t="s">
        <v>1435</v>
      </c>
      <c r="C1445" s="11" t="s">
        <v>7101</v>
      </c>
      <c r="D1445" s="11" t="s">
        <v>7102</v>
      </c>
      <c r="E1445" s="11" t="s">
        <v>7105</v>
      </c>
      <c r="F1445" s="11" t="s">
        <v>7106</v>
      </c>
      <c r="G1445" s="11" t="s">
        <v>7107</v>
      </c>
      <c r="H1445" s="11" t="s">
        <v>7108</v>
      </c>
      <c r="I1445" s="11" t="s">
        <v>7113</v>
      </c>
    </row>
    <row r="1446" spans="1:9" ht="86.4" x14ac:dyDescent="0.55000000000000004">
      <c r="A1446" s="10" t="s">
        <v>4982</v>
      </c>
      <c r="B1446" s="11" t="s">
        <v>1436</v>
      </c>
      <c r="C1446" s="11" t="s">
        <v>7101</v>
      </c>
      <c r="D1446" s="11" t="s">
        <v>7102</v>
      </c>
      <c r="E1446" s="11" t="s">
        <v>7105</v>
      </c>
      <c r="F1446" s="11" t="s">
        <v>7106</v>
      </c>
      <c r="G1446" s="11" t="s">
        <v>7107</v>
      </c>
      <c r="H1446" s="11" t="s">
        <v>7108</v>
      </c>
      <c r="I1446" s="11" t="s">
        <v>7113</v>
      </c>
    </row>
    <row r="1447" spans="1:9" ht="72" x14ac:dyDescent="0.55000000000000004">
      <c r="A1447" s="10" t="s">
        <v>4983</v>
      </c>
      <c r="B1447" s="11" t="s">
        <v>1437</v>
      </c>
      <c r="C1447" s="11" t="s">
        <v>7101</v>
      </c>
      <c r="D1447" s="11" t="s">
        <v>7102</v>
      </c>
      <c r="E1447" s="11" t="s">
        <v>7105</v>
      </c>
      <c r="F1447" s="11" t="s">
        <v>7106</v>
      </c>
      <c r="G1447" s="11" t="s">
        <v>7107</v>
      </c>
      <c r="H1447" s="11" t="s">
        <v>7108</v>
      </c>
      <c r="I1447" s="11" t="s">
        <v>7113</v>
      </c>
    </row>
    <row r="1448" spans="1:9" ht="57.6" x14ac:dyDescent="0.55000000000000004">
      <c r="A1448" s="10" t="s">
        <v>4984</v>
      </c>
      <c r="B1448" s="11" t="s">
        <v>1438</v>
      </c>
      <c r="C1448" s="11" t="s">
        <v>7101</v>
      </c>
      <c r="D1448" s="11" t="s">
        <v>7102</v>
      </c>
      <c r="E1448" s="11" t="s">
        <v>7105</v>
      </c>
      <c r="F1448" s="11" t="s">
        <v>7106</v>
      </c>
      <c r="G1448" s="11" t="s">
        <v>7107</v>
      </c>
      <c r="H1448" s="11" t="s">
        <v>7108</v>
      </c>
      <c r="I1448" s="11" t="s">
        <v>7113</v>
      </c>
    </row>
    <row r="1449" spans="1:9" ht="86.4" x14ac:dyDescent="0.55000000000000004">
      <c r="A1449" s="10" t="s">
        <v>4985</v>
      </c>
      <c r="B1449" s="11" t="s">
        <v>1439</v>
      </c>
      <c r="C1449" s="11" t="s">
        <v>7101</v>
      </c>
      <c r="D1449" s="11" t="s">
        <v>7102</v>
      </c>
      <c r="E1449" s="11" t="s">
        <v>7105</v>
      </c>
      <c r="F1449" s="11" t="s">
        <v>7106</v>
      </c>
      <c r="G1449" s="11" t="s">
        <v>7107</v>
      </c>
      <c r="H1449" s="11" t="s">
        <v>7108</v>
      </c>
      <c r="I1449" s="11" t="s">
        <v>7113</v>
      </c>
    </row>
    <row r="1450" spans="1:9" ht="43.2" x14ac:dyDescent="0.55000000000000004">
      <c r="A1450" s="10" t="s">
        <v>4986</v>
      </c>
      <c r="B1450" s="11" t="s">
        <v>1440</v>
      </c>
      <c r="C1450" s="11" t="s">
        <v>7101</v>
      </c>
      <c r="D1450" s="11" t="s">
        <v>7102</v>
      </c>
      <c r="E1450" s="11" t="s">
        <v>7105</v>
      </c>
      <c r="F1450" s="11" t="s">
        <v>7106</v>
      </c>
      <c r="G1450" s="11" t="s">
        <v>7107</v>
      </c>
      <c r="H1450" s="11" t="s">
        <v>7108</v>
      </c>
      <c r="I1450" s="11" t="s">
        <v>7113</v>
      </c>
    </row>
    <row r="1451" spans="1:9" ht="72" x14ac:dyDescent="0.55000000000000004">
      <c r="A1451" s="10" t="s">
        <v>4987</v>
      </c>
      <c r="B1451" s="11" t="s">
        <v>1441</v>
      </c>
      <c r="C1451" s="11" t="s">
        <v>7101</v>
      </c>
      <c r="D1451" s="11" t="s">
        <v>7102</v>
      </c>
      <c r="E1451" s="11" t="s">
        <v>7105</v>
      </c>
      <c r="F1451" s="11" t="s">
        <v>7106</v>
      </c>
      <c r="G1451" s="11" t="s">
        <v>7107</v>
      </c>
      <c r="H1451" s="11" t="s">
        <v>7108</v>
      </c>
      <c r="I1451" s="11" t="s">
        <v>7113</v>
      </c>
    </row>
    <row r="1452" spans="1:9" ht="86.4" x14ac:dyDescent="0.55000000000000004">
      <c r="A1452" s="10" t="s">
        <v>4988</v>
      </c>
      <c r="B1452" s="11" t="s">
        <v>1442</v>
      </c>
      <c r="C1452" s="11" t="s">
        <v>7101</v>
      </c>
      <c r="D1452" s="11" t="s">
        <v>7102</v>
      </c>
      <c r="E1452" s="11" t="s">
        <v>7105</v>
      </c>
      <c r="F1452" s="11" t="s">
        <v>7106</v>
      </c>
      <c r="G1452" s="11" t="s">
        <v>7107</v>
      </c>
      <c r="H1452" s="11" t="s">
        <v>7108</v>
      </c>
      <c r="I1452" s="11" t="s">
        <v>7113</v>
      </c>
    </row>
    <row r="1453" spans="1:9" ht="72" x14ac:dyDescent="0.55000000000000004">
      <c r="A1453" s="10" t="s">
        <v>4989</v>
      </c>
      <c r="B1453" s="11" t="s">
        <v>1443</v>
      </c>
      <c r="C1453" s="11" t="s">
        <v>7101</v>
      </c>
      <c r="D1453" s="11" t="s">
        <v>7102</v>
      </c>
      <c r="E1453" s="11" t="s">
        <v>7105</v>
      </c>
      <c r="F1453" s="11" t="s">
        <v>7106</v>
      </c>
      <c r="G1453" s="11" t="s">
        <v>7107</v>
      </c>
      <c r="H1453" s="11" t="s">
        <v>7108</v>
      </c>
      <c r="I1453" s="11" t="s">
        <v>7113</v>
      </c>
    </row>
    <row r="1454" spans="1:9" ht="43.2" x14ac:dyDescent="0.55000000000000004">
      <c r="A1454" s="10" t="s">
        <v>4990</v>
      </c>
      <c r="B1454" s="11" t="s">
        <v>1444</v>
      </c>
      <c r="C1454" s="11" t="s">
        <v>7101</v>
      </c>
      <c r="D1454" s="11" t="s">
        <v>7102</v>
      </c>
      <c r="E1454" s="11" t="s">
        <v>7105</v>
      </c>
      <c r="F1454" s="11" t="s">
        <v>7106</v>
      </c>
      <c r="G1454" s="11" t="s">
        <v>7107</v>
      </c>
      <c r="H1454" s="11" t="s">
        <v>7108</v>
      </c>
      <c r="I1454" s="11" t="s">
        <v>7113</v>
      </c>
    </row>
    <row r="1455" spans="1:9" ht="57.6" x14ac:dyDescent="0.55000000000000004">
      <c r="A1455" s="10" t="s">
        <v>4991</v>
      </c>
      <c r="B1455" s="11" t="s">
        <v>1445</v>
      </c>
      <c r="C1455" s="11" t="s">
        <v>7101</v>
      </c>
      <c r="D1455" s="11" t="s">
        <v>7102</v>
      </c>
      <c r="E1455" s="11" t="s">
        <v>7105</v>
      </c>
      <c r="F1455" s="11" t="s">
        <v>7106</v>
      </c>
      <c r="G1455" s="11" t="s">
        <v>7107</v>
      </c>
      <c r="H1455" s="11" t="s">
        <v>7108</v>
      </c>
      <c r="I1455" s="11" t="s">
        <v>7113</v>
      </c>
    </row>
    <row r="1456" spans="1:9" ht="115.2" x14ac:dyDescent="0.55000000000000004">
      <c r="A1456" s="10" t="s">
        <v>4992</v>
      </c>
      <c r="B1456" s="11" t="s">
        <v>1446</v>
      </c>
      <c r="C1456" s="11" t="s">
        <v>7101</v>
      </c>
      <c r="D1456" s="11" t="s">
        <v>7102</v>
      </c>
      <c r="E1456" s="11" t="s">
        <v>7105</v>
      </c>
      <c r="F1456" s="11" t="s">
        <v>7106</v>
      </c>
      <c r="G1456" s="11" t="s">
        <v>7107</v>
      </c>
      <c r="H1456" s="11" t="s">
        <v>7108</v>
      </c>
      <c r="I1456" s="11" t="s">
        <v>7113</v>
      </c>
    </row>
    <row r="1457" spans="1:9" ht="115.2" x14ac:dyDescent="0.55000000000000004">
      <c r="A1457" s="10" t="s">
        <v>4993</v>
      </c>
      <c r="B1457" s="11" t="s">
        <v>1447</v>
      </c>
      <c r="C1457" s="11" t="s">
        <v>7101</v>
      </c>
      <c r="D1457" s="11" t="s">
        <v>7102</v>
      </c>
      <c r="E1457" s="11" t="s">
        <v>7105</v>
      </c>
      <c r="F1457" s="11" t="s">
        <v>7106</v>
      </c>
      <c r="G1457" s="11" t="s">
        <v>7107</v>
      </c>
      <c r="H1457" s="11" t="s">
        <v>7108</v>
      </c>
      <c r="I1457" s="11" t="s">
        <v>7113</v>
      </c>
    </row>
    <row r="1458" spans="1:9" ht="100.8" x14ac:dyDescent="0.55000000000000004">
      <c r="A1458" s="10" t="s">
        <v>4994</v>
      </c>
      <c r="B1458" s="11" t="s">
        <v>1448</v>
      </c>
      <c r="C1458" s="11" t="s">
        <v>7101</v>
      </c>
      <c r="D1458" s="11" t="s">
        <v>7102</v>
      </c>
      <c r="E1458" s="11" t="s">
        <v>7105</v>
      </c>
      <c r="F1458" s="11" t="s">
        <v>7106</v>
      </c>
      <c r="G1458" s="11" t="s">
        <v>7107</v>
      </c>
      <c r="H1458" s="11" t="s">
        <v>7108</v>
      </c>
      <c r="I1458" s="11" t="s">
        <v>7113</v>
      </c>
    </row>
    <row r="1459" spans="1:9" ht="100.8" x14ac:dyDescent="0.55000000000000004">
      <c r="A1459" s="10" t="s">
        <v>4995</v>
      </c>
      <c r="B1459" s="11" t="s">
        <v>1449</v>
      </c>
      <c r="C1459" s="11" t="s">
        <v>7101</v>
      </c>
      <c r="D1459" s="11" t="s">
        <v>7102</v>
      </c>
      <c r="E1459" s="11" t="s">
        <v>7105</v>
      </c>
      <c r="F1459" s="11" t="s">
        <v>7106</v>
      </c>
      <c r="G1459" s="11" t="s">
        <v>7107</v>
      </c>
      <c r="H1459" s="11" t="s">
        <v>7108</v>
      </c>
      <c r="I1459" s="11" t="s">
        <v>7113</v>
      </c>
    </row>
    <row r="1460" spans="1:9" ht="72" x14ac:dyDescent="0.55000000000000004">
      <c r="A1460" s="10" t="s">
        <v>4996</v>
      </c>
      <c r="B1460" s="11" t="s">
        <v>1450</v>
      </c>
      <c r="C1460" s="11" t="s">
        <v>7101</v>
      </c>
      <c r="D1460" s="11" t="s">
        <v>7102</v>
      </c>
      <c r="E1460" s="11" t="s">
        <v>7105</v>
      </c>
      <c r="F1460" s="11" t="s">
        <v>7106</v>
      </c>
      <c r="G1460" s="11" t="s">
        <v>7107</v>
      </c>
      <c r="H1460" s="11" t="s">
        <v>7108</v>
      </c>
      <c r="I1460" s="11" t="s">
        <v>7113</v>
      </c>
    </row>
    <row r="1461" spans="1:9" ht="72" x14ac:dyDescent="0.55000000000000004">
      <c r="A1461" s="10" t="s">
        <v>4997</v>
      </c>
      <c r="B1461" s="11" t="s">
        <v>1451</v>
      </c>
      <c r="C1461" s="11" t="s">
        <v>7101</v>
      </c>
      <c r="D1461" s="11" t="s">
        <v>7102</v>
      </c>
      <c r="E1461" s="11" t="s">
        <v>7105</v>
      </c>
      <c r="F1461" s="11" t="s">
        <v>7106</v>
      </c>
      <c r="G1461" s="11" t="s">
        <v>7107</v>
      </c>
      <c r="H1461" s="11" t="s">
        <v>7108</v>
      </c>
      <c r="I1461" s="11" t="s">
        <v>7113</v>
      </c>
    </row>
    <row r="1462" spans="1:9" ht="72" x14ac:dyDescent="0.55000000000000004">
      <c r="A1462" s="10" t="s">
        <v>4998</v>
      </c>
      <c r="B1462" s="11" t="s">
        <v>1452</v>
      </c>
      <c r="C1462" s="11" t="s">
        <v>7101</v>
      </c>
      <c r="D1462" s="11" t="s">
        <v>7102</v>
      </c>
      <c r="E1462" s="11" t="s">
        <v>7105</v>
      </c>
      <c r="F1462" s="11" t="s">
        <v>7106</v>
      </c>
      <c r="G1462" s="11" t="s">
        <v>7107</v>
      </c>
      <c r="H1462" s="11" t="s">
        <v>7108</v>
      </c>
      <c r="I1462" s="11" t="s">
        <v>7113</v>
      </c>
    </row>
    <row r="1463" spans="1:9" ht="72" x14ac:dyDescent="0.55000000000000004">
      <c r="A1463" s="10" t="s">
        <v>4999</v>
      </c>
      <c r="B1463" s="11" t="s">
        <v>1453</v>
      </c>
      <c r="C1463" s="11" t="s">
        <v>7101</v>
      </c>
      <c r="D1463" s="11" t="s">
        <v>7102</v>
      </c>
      <c r="E1463" s="11" t="s">
        <v>7105</v>
      </c>
      <c r="F1463" s="11" t="s">
        <v>7106</v>
      </c>
      <c r="G1463" s="11" t="s">
        <v>7107</v>
      </c>
      <c r="H1463" s="11" t="s">
        <v>7108</v>
      </c>
      <c r="I1463" s="11" t="s">
        <v>7113</v>
      </c>
    </row>
    <row r="1464" spans="1:9" ht="86.4" x14ac:dyDescent="0.55000000000000004">
      <c r="A1464" s="10" t="s">
        <v>5000</v>
      </c>
      <c r="B1464" s="11" t="s">
        <v>1454</v>
      </c>
      <c r="C1464" s="11" t="s">
        <v>7101</v>
      </c>
      <c r="D1464" s="11" t="s">
        <v>7102</v>
      </c>
      <c r="E1464" s="11" t="s">
        <v>7105</v>
      </c>
      <c r="F1464" s="11" t="s">
        <v>7106</v>
      </c>
      <c r="G1464" s="11" t="s">
        <v>7107</v>
      </c>
      <c r="H1464" s="11" t="s">
        <v>7108</v>
      </c>
      <c r="I1464" s="11" t="s">
        <v>7113</v>
      </c>
    </row>
    <row r="1465" spans="1:9" ht="57.6" x14ac:dyDescent="0.55000000000000004">
      <c r="A1465" s="10" t="s">
        <v>5001</v>
      </c>
      <c r="B1465" s="11" t="s">
        <v>1455</v>
      </c>
      <c r="C1465" s="11" t="s">
        <v>7101</v>
      </c>
      <c r="D1465" s="11" t="s">
        <v>7102</v>
      </c>
      <c r="E1465" s="11" t="s">
        <v>7105</v>
      </c>
      <c r="F1465" s="11" t="s">
        <v>7106</v>
      </c>
      <c r="G1465" s="11" t="s">
        <v>7107</v>
      </c>
      <c r="H1465" s="11" t="s">
        <v>7108</v>
      </c>
      <c r="I1465" s="11" t="s">
        <v>7113</v>
      </c>
    </row>
    <row r="1466" spans="1:9" ht="72" x14ac:dyDescent="0.55000000000000004">
      <c r="A1466" s="10" t="s">
        <v>5002</v>
      </c>
      <c r="B1466" s="11" t="s">
        <v>1456</v>
      </c>
      <c r="C1466" s="11" t="s">
        <v>7101</v>
      </c>
      <c r="D1466" s="11" t="s">
        <v>7103</v>
      </c>
      <c r="E1466" s="11" t="s">
        <v>7105</v>
      </c>
      <c r="F1466" s="11" t="s">
        <v>7106</v>
      </c>
      <c r="G1466" s="11" t="s">
        <v>7107</v>
      </c>
      <c r="H1466" s="11" t="s">
        <v>7108</v>
      </c>
      <c r="I1466" s="11" t="s">
        <v>7113</v>
      </c>
    </row>
    <row r="1467" spans="1:9" ht="57.6" x14ac:dyDescent="0.55000000000000004">
      <c r="A1467" s="10" t="s">
        <v>5003</v>
      </c>
      <c r="B1467" s="11" t="s">
        <v>1457</v>
      </c>
      <c r="C1467" s="11" t="s">
        <v>7101</v>
      </c>
      <c r="D1467" s="11" t="s">
        <v>7103</v>
      </c>
      <c r="E1467" s="11" t="s">
        <v>7105</v>
      </c>
      <c r="F1467" s="11" t="s">
        <v>7106</v>
      </c>
      <c r="G1467" s="11" t="s">
        <v>7107</v>
      </c>
      <c r="H1467" s="11" t="s">
        <v>7108</v>
      </c>
      <c r="I1467" s="11" t="s">
        <v>7113</v>
      </c>
    </row>
    <row r="1468" spans="1:9" ht="72" x14ac:dyDescent="0.55000000000000004">
      <c r="A1468" s="10" t="s">
        <v>5004</v>
      </c>
      <c r="B1468" s="11" t="s">
        <v>1458</v>
      </c>
      <c r="C1468" s="11" t="s">
        <v>7101</v>
      </c>
      <c r="D1468" s="11" t="s">
        <v>7102</v>
      </c>
      <c r="E1468" s="11" t="s">
        <v>7105</v>
      </c>
      <c r="F1468" s="11" t="s">
        <v>7106</v>
      </c>
      <c r="G1468" s="11" t="s">
        <v>7107</v>
      </c>
      <c r="H1468" s="11" t="s">
        <v>7108</v>
      </c>
      <c r="I1468" s="11" t="s">
        <v>7113</v>
      </c>
    </row>
    <row r="1469" spans="1:9" ht="72" x14ac:dyDescent="0.55000000000000004">
      <c r="A1469" s="10" t="s">
        <v>5005</v>
      </c>
      <c r="B1469" s="11" t="s">
        <v>1459</v>
      </c>
      <c r="C1469" s="11" t="s">
        <v>7101</v>
      </c>
      <c r="D1469" s="11" t="s">
        <v>7102</v>
      </c>
      <c r="E1469" s="11" t="s">
        <v>7105</v>
      </c>
      <c r="F1469" s="11" t="s">
        <v>7106</v>
      </c>
      <c r="G1469" s="11" t="s">
        <v>7107</v>
      </c>
      <c r="H1469" s="11" t="s">
        <v>7108</v>
      </c>
      <c r="I1469" s="11" t="s">
        <v>7113</v>
      </c>
    </row>
    <row r="1470" spans="1:9" ht="86.4" x14ac:dyDescent="0.55000000000000004">
      <c r="A1470" s="10" t="s">
        <v>5006</v>
      </c>
      <c r="B1470" s="11" t="s">
        <v>1460</v>
      </c>
      <c r="C1470" s="11" t="s">
        <v>7101</v>
      </c>
      <c r="D1470" s="11" t="s">
        <v>7102</v>
      </c>
      <c r="E1470" s="11" t="s">
        <v>7105</v>
      </c>
      <c r="F1470" s="11" t="s">
        <v>7106</v>
      </c>
      <c r="G1470" s="11" t="s">
        <v>7107</v>
      </c>
      <c r="H1470" s="11" t="s">
        <v>7108</v>
      </c>
      <c r="I1470" s="11" t="s">
        <v>7113</v>
      </c>
    </row>
    <row r="1471" spans="1:9" ht="86.4" x14ac:dyDescent="0.55000000000000004">
      <c r="A1471" s="10" t="s">
        <v>5007</v>
      </c>
      <c r="B1471" s="11" t="s">
        <v>1461</v>
      </c>
      <c r="C1471" s="11" t="s">
        <v>7101</v>
      </c>
      <c r="D1471" s="11" t="s">
        <v>7102</v>
      </c>
      <c r="E1471" s="11" t="s">
        <v>7105</v>
      </c>
      <c r="F1471" s="11" t="s">
        <v>7106</v>
      </c>
      <c r="G1471" s="11" t="s">
        <v>7107</v>
      </c>
      <c r="H1471" s="11" t="s">
        <v>7108</v>
      </c>
      <c r="I1471" s="11" t="s">
        <v>7113</v>
      </c>
    </row>
    <row r="1472" spans="1:9" ht="86.4" x14ac:dyDescent="0.55000000000000004">
      <c r="A1472" s="10" t="s">
        <v>5008</v>
      </c>
      <c r="B1472" s="11" t="s">
        <v>1462</v>
      </c>
      <c r="C1472" s="11" t="s">
        <v>7101</v>
      </c>
      <c r="D1472" s="11" t="s">
        <v>7102</v>
      </c>
      <c r="E1472" s="11" t="s">
        <v>7105</v>
      </c>
      <c r="F1472" s="11" t="s">
        <v>7106</v>
      </c>
      <c r="G1472" s="11" t="s">
        <v>7107</v>
      </c>
      <c r="H1472" s="11" t="s">
        <v>7108</v>
      </c>
      <c r="I1472" s="11" t="s">
        <v>7113</v>
      </c>
    </row>
    <row r="1473" spans="1:9" ht="86.4" x14ac:dyDescent="0.55000000000000004">
      <c r="A1473" s="10" t="s">
        <v>5009</v>
      </c>
      <c r="B1473" s="11" t="s">
        <v>1463</v>
      </c>
      <c r="C1473" s="11" t="s">
        <v>7101</v>
      </c>
      <c r="D1473" s="11" t="s">
        <v>7102</v>
      </c>
      <c r="E1473" s="11" t="s">
        <v>7105</v>
      </c>
      <c r="F1473" s="11" t="s">
        <v>7106</v>
      </c>
      <c r="G1473" s="11" t="s">
        <v>7107</v>
      </c>
      <c r="H1473" s="11" t="s">
        <v>7108</v>
      </c>
      <c r="I1473" s="11" t="s">
        <v>7113</v>
      </c>
    </row>
    <row r="1474" spans="1:9" ht="86.4" x14ac:dyDescent="0.55000000000000004">
      <c r="A1474" s="10" t="s">
        <v>5010</v>
      </c>
      <c r="B1474" s="11" t="s">
        <v>1464</v>
      </c>
      <c r="C1474" s="11" t="s">
        <v>7101</v>
      </c>
      <c r="D1474" s="11" t="s">
        <v>7102</v>
      </c>
      <c r="E1474" s="11" t="s">
        <v>7105</v>
      </c>
      <c r="F1474" s="11">
        <v>2009</v>
      </c>
      <c r="G1474" s="11" t="s">
        <v>7107</v>
      </c>
      <c r="H1474" s="11" t="s">
        <v>7109</v>
      </c>
      <c r="I1474" s="11" t="s">
        <v>7113</v>
      </c>
    </row>
    <row r="1475" spans="1:9" ht="86.4" x14ac:dyDescent="0.55000000000000004">
      <c r="A1475" s="10" t="s">
        <v>5011</v>
      </c>
      <c r="B1475" s="11" t="s">
        <v>1465</v>
      </c>
      <c r="C1475" s="11" t="s">
        <v>7101</v>
      </c>
      <c r="D1475" s="11" t="s">
        <v>7102</v>
      </c>
      <c r="E1475" s="11" t="s">
        <v>7105</v>
      </c>
      <c r="F1475" s="11">
        <v>2009</v>
      </c>
      <c r="G1475" s="11" t="s">
        <v>7107</v>
      </c>
      <c r="H1475" s="11" t="s">
        <v>7109</v>
      </c>
      <c r="I1475" s="11" t="s">
        <v>7113</v>
      </c>
    </row>
    <row r="1476" spans="1:9" ht="86.4" x14ac:dyDescent="0.55000000000000004">
      <c r="A1476" s="10" t="s">
        <v>5012</v>
      </c>
      <c r="B1476" s="11" t="s">
        <v>1466</v>
      </c>
      <c r="C1476" s="11" t="s">
        <v>7101</v>
      </c>
      <c r="D1476" s="11" t="s">
        <v>7102</v>
      </c>
      <c r="E1476" s="11" t="s">
        <v>7105</v>
      </c>
      <c r="F1476" s="11">
        <v>2009</v>
      </c>
      <c r="G1476" s="11" t="s">
        <v>7107</v>
      </c>
      <c r="H1476" s="11" t="s">
        <v>7109</v>
      </c>
      <c r="I1476" s="11" t="s">
        <v>7113</v>
      </c>
    </row>
    <row r="1477" spans="1:9" ht="86.4" x14ac:dyDescent="0.55000000000000004">
      <c r="A1477" s="10" t="s">
        <v>5013</v>
      </c>
      <c r="B1477" s="11" t="s">
        <v>1467</v>
      </c>
      <c r="C1477" s="11" t="s">
        <v>7101</v>
      </c>
      <c r="D1477" s="11" t="s">
        <v>7102</v>
      </c>
      <c r="E1477" s="11" t="s">
        <v>7105</v>
      </c>
      <c r="F1477" s="11" t="s">
        <v>7106</v>
      </c>
      <c r="G1477" s="11" t="s">
        <v>7107</v>
      </c>
      <c r="H1477" s="11" t="s">
        <v>7108</v>
      </c>
      <c r="I1477" s="11" t="s">
        <v>7113</v>
      </c>
    </row>
    <row r="1478" spans="1:9" ht="43.2" x14ac:dyDescent="0.55000000000000004">
      <c r="A1478" s="10" t="s">
        <v>5014</v>
      </c>
      <c r="B1478" s="11" t="s">
        <v>1468</v>
      </c>
      <c r="C1478" s="11" t="s">
        <v>7101</v>
      </c>
      <c r="D1478" s="11" t="s">
        <v>7102</v>
      </c>
      <c r="E1478" s="11" t="s">
        <v>7105</v>
      </c>
      <c r="F1478" s="11" t="s">
        <v>7106</v>
      </c>
      <c r="G1478" s="11" t="s">
        <v>7107</v>
      </c>
      <c r="H1478" s="11" t="s">
        <v>7108</v>
      </c>
      <c r="I1478" s="11" t="s">
        <v>7113</v>
      </c>
    </row>
    <row r="1479" spans="1:9" ht="72" x14ac:dyDescent="0.55000000000000004">
      <c r="A1479" s="10" t="s">
        <v>5015</v>
      </c>
      <c r="B1479" s="11" t="s">
        <v>1469</v>
      </c>
      <c r="C1479" s="11" t="s">
        <v>7101</v>
      </c>
      <c r="D1479" s="11" t="s">
        <v>7102</v>
      </c>
      <c r="E1479" s="11" t="s">
        <v>7105</v>
      </c>
      <c r="F1479" s="11" t="s">
        <v>7106</v>
      </c>
      <c r="G1479" s="11" t="s">
        <v>7107</v>
      </c>
      <c r="H1479" s="11" t="s">
        <v>7108</v>
      </c>
      <c r="I1479" s="11" t="s">
        <v>7113</v>
      </c>
    </row>
    <row r="1480" spans="1:9" ht="57.6" x14ac:dyDescent="0.55000000000000004">
      <c r="A1480" s="10" t="s">
        <v>5016</v>
      </c>
      <c r="B1480" s="11" t="s">
        <v>1470</v>
      </c>
      <c r="C1480" s="11" t="s">
        <v>7101</v>
      </c>
      <c r="D1480" s="11" t="s">
        <v>7102</v>
      </c>
      <c r="E1480" s="11" t="s">
        <v>7105</v>
      </c>
      <c r="F1480" s="11" t="s">
        <v>7106</v>
      </c>
      <c r="G1480" s="11" t="s">
        <v>7107</v>
      </c>
      <c r="H1480" s="11" t="s">
        <v>7108</v>
      </c>
      <c r="I1480" s="11" t="s">
        <v>7113</v>
      </c>
    </row>
    <row r="1481" spans="1:9" ht="43.2" x14ac:dyDescent="0.55000000000000004">
      <c r="A1481" s="10" t="s">
        <v>5017</v>
      </c>
      <c r="B1481" s="11" t="s">
        <v>1471</v>
      </c>
      <c r="C1481" s="11" t="s">
        <v>7101</v>
      </c>
      <c r="D1481" s="11" t="s">
        <v>7102</v>
      </c>
      <c r="E1481" s="11" t="s">
        <v>7105</v>
      </c>
      <c r="F1481" s="11" t="s">
        <v>7106</v>
      </c>
      <c r="G1481" s="11" t="s">
        <v>7107</v>
      </c>
      <c r="H1481" s="11" t="s">
        <v>7108</v>
      </c>
      <c r="I1481" s="11" t="s">
        <v>7113</v>
      </c>
    </row>
    <row r="1482" spans="1:9" ht="43.2" x14ac:dyDescent="0.55000000000000004">
      <c r="A1482" s="10" t="s">
        <v>5018</v>
      </c>
      <c r="B1482" s="11" t="s">
        <v>1472</v>
      </c>
      <c r="C1482" s="11" t="s">
        <v>7101</v>
      </c>
      <c r="D1482" s="11" t="s">
        <v>7102</v>
      </c>
      <c r="E1482" s="11" t="s">
        <v>7105</v>
      </c>
      <c r="F1482" s="11" t="s">
        <v>7106</v>
      </c>
      <c r="G1482" s="11" t="s">
        <v>7107</v>
      </c>
      <c r="H1482" s="11" t="s">
        <v>7108</v>
      </c>
      <c r="I1482" s="11" t="s">
        <v>7113</v>
      </c>
    </row>
    <row r="1483" spans="1:9" ht="43.2" x14ac:dyDescent="0.55000000000000004">
      <c r="A1483" s="10" t="s">
        <v>5019</v>
      </c>
      <c r="B1483" s="11" t="s">
        <v>1473</v>
      </c>
      <c r="C1483" s="11" t="s">
        <v>7101</v>
      </c>
      <c r="D1483" s="11" t="s">
        <v>7102</v>
      </c>
      <c r="E1483" s="11" t="s">
        <v>7105</v>
      </c>
      <c r="F1483" s="11" t="s">
        <v>7106</v>
      </c>
      <c r="G1483" s="11" t="s">
        <v>7107</v>
      </c>
      <c r="H1483" s="11" t="s">
        <v>7108</v>
      </c>
      <c r="I1483" s="11" t="s">
        <v>7113</v>
      </c>
    </row>
    <row r="1484" spans="1:9" ht="43.2" x14ac:dyDescent="0.55000000000000004">
      <c r="A1484" s="10" t="s">
        <v>5020</v>
      </c>
      <c r="B1484" s="11" t="s">
        <v>1474</v>
      </c>
      <c r="C1484" s="11" t="s">
        <v>7101</v>
      </c>
      <c r="D1484" s="11" t="s">
        <v>7102</v>
      </c>
      <c r="E1484" s="11" t="s">
        <v>7105</v>
      </c>
      <c r="F1484" s="11" t="s">
        <v>7106</v>
      </c>
      <c r="G1484" s="11" t="s">
        <v>7107</v>
      </c>
      <c r="H1484" s="11" t="s">
        <v>7108</v>
      </c>
      <c r="I1484" s="11" t="s">
        <v>7113</v>
      </c>
    </row>
    <row r="1485" spans="1:9" ht="86.4" x14ac:dyDescent="0.55000000000000004">
      <c r="A1485" s="10" t="s">
        <v>5021</v>
      </c>
      <c r="B1485" s="11" t="s">
        <v>1475</v>
      </c>
      <c r="C1485" s="11" t="s">
        <v>7101</v>
      </c>
      <c r="D1485" s="11" t="s">
        <v>7102</v>
      </c>
      <c r="E1485" s="11" t="s">
        <v>7105</v>
      </c>
      <c r="F1485" s="11" t="s">
        <v>7106</v>
      </c>
      <c r="G1485" s="11" t="s">
        <v>7107</v>
      </c>
      <c r="H1485" s="11" t="s">
        <v>7108</v>
      </c>
      <c r="I1485" s="11" t="s">
        <v>7113</v>
      </c>
    </row>
    <row r="1486" spans="1:9" ht="86.4" x14ac:dyDescent="0.55000000000000004">
      <c r="A1486" s="10" t="s">
        <v>5022</v>
      </c>
      <c r="B1486" s="11" t="s">
        <v>1476</v>
      </c>
      <c r="C1486" s="11" t="s">
        <v>7101</v>
      </c>
      <c r="D1486" s="11" t="s">
        <v>7102</v>
      </c>
      <c r="E1486" s="11" t="s">
        <v>7105</v>
      </c>
      <c r="F1486" s="11" t="s">
        <v>7106</v>
      </c>
      <c r="G1486" s="11" t="s">
        <v>7107</v>
      </c>
      <c r="H1486" s="11" t="s">
        <v>7108</v>
      </c>
      <c r="I1486" s="11" t="s">
        <v>7113</v>
      </c>
    </row>
    <row r="1487" spans="1:9" ht="86.4" x14ac:dyDescent="0.55000000000000004">
      <c r="A1487" s="10" t="s">
        <v>5023</v>
      </c>
      <c r="B1487" s="11" t="s">
        <v>1477</v>
      </c>
      <c r="C1487" s="11" t="s">
        <v>7101</v>
      </c>
      <c r="D1487" s="11" t="s">
        <v>7102</v>
      </c>
      <c r="E1487" s="11" t="s">
        <v>7105</v>
      </c>
      <c r="F1487" s="11" t="s">
        <v>7106</v>
      </c>
      <c r="G1487" s="11" t="s">
        <v>7107</v>
      </c>
      <c r="H1487" s="11" t="s">
        <v>7108</v>
      </c>
      <c r="I1487" s="11" t="s">
        <v>7113</v>
      </c>
    </row>
    <row r="1488" spans="1:9" ht="72" x14ac:dyDescent="0.55000000000000004">
      <c r="A1488" s="10" t="s">
        <v>5024</v>
      </c>
      <c r="B1488" s="11" t="s">
        <v>1478</v>
      </c>
      <c r="C1488" s="11" t="s">
        <v>7101</v>
      </c>
      <c r="D1488" s="11" t="s">
        <v>7102</v>
      </c>
      <c r="E1488" s="11" t="s">
        <v>7105</v>
      </c>
      <c r="F1488" s="11" t="s">
        <v>7106</v>
      </c>
      <c r="G1488" s="11" t="s">
        <v>7107</v>
      </c>
      <c r="H1488" s="11" t="s">
        <v>7108</v>
      </c>
      <c r="I1488" s="11" t="s">
        <v>7113</v>
      </c>
    </row>
    <row r="1489" spans="1:9" ht="100.8" x14ac:dyDescent="0.55000000000000004">
      <c r="A1489" s="10" t="s">
        <v>5025</v>
      </c>
      <c r="B1489" s="11" t="s">
        <v>1479</v>
      </c>
      <c r="C1489" s="11" t="s">
        <v>7101</v>
      </c>
      <c r="D1489" s="11" t="s">
        <v>7102</v>
      </c>
      <c r="E1489" s="11" t="s">
        <v>7105</v>
      </c>
      <c r="F1489" s="11" t="s">
        <v>7106</v>
      </c>
      <c r="G1489" s="11" t="s">
        <v>7107</v>
      </c>
      <c r="H1489" s="11" t="s">
        <v>7108</v>
      </c>
      <c r="I1489" s="11" t="s">
        <v>7113</v>
      </c>
    </row>
    <row r="1490" spans="1:9" ht="100.8" x14ac:dyDescent="0.55000000000000004">
      <c r="A1490" s="10" t="s">
        <v>5026</v>
      </c>
      <c r="B1490" s="11" t="s">
        <v>1480</v>
      </c>
      <c r="C1490" s="11" t="s">
        <v>7101</v>
      </c>
      <c r="D1490" s="11" t="s">
        <v>7102</v>
      </c>
      <c r="E1490" s="11" t="s">
        <v>7105</v>
      </c>
      <c r="F1490" s="11" t="s">
        <v>7106</v>
      </c>
      <c r="G1490" s="11" t="s">
        <v>7107</v>
      </c>
      <c r="H1490" s="11" t="s">
        <v>7108</v>
      </c>
      <c r="I1490" s="11" t="s">
        <v>7113</v>
      </c>
    </row>
    <row r="1491" spans="1:9" ht="100.8" x14ac:dyDescent="0.55000000000000004">
      <c r="A1491" s="10" t="s">
        <v>5027</v>
      </c>
      <c r="B1491" s="11" t="s">
        <v>1481</v>
      </c>
      <c r="C1491" s="11" t="s">
        <v>7101</v>
      </c>
      <c r="D1491" s="11" t="s">
        <v>7102</v>
      </c>
      <c r="E1491" s="11" t="s">
        <v>7105</v>
      </c>
      <c r="F1491" s="11" t="s">
        <v>7106</v>
      </c>
      <c r="G1491" s="11" t="s">
        <v>7107</v>
      </c>
      <c r="H1491" s="11" t="s">
        <v>7108</v>
      </c>
      <c r="I1491" s="11" t="s">
        <v>7113</v>
      </c>
    </row>
    <row r="1492" spans="1:9" ht="100.8" x14ac:dyDescent="0.55000000000000004">
      <c r="A1492" s="10" t="s">
        <v>5028</v>
      </c>
      <c r="B1492" s="11" t="s">
        <v>1482</v>
      </c>
      <c r="C1492" s="11" t="s">
        <v>7101</v>
      </c>
      <c r="D1492" s="11" t="s">
        <v>7102</v>
      </c>
      <c r="E1492" s="11" t="s">
        <v>7105</v>
      </c>
      <c r="F1492" s="11" t="s">
        <v>7106</v>
      </c>
      <c r="G1492" s="11" t="s">
        <v>7107</v>
      </c>
      <c r="H1492" s="11" t="s">
        <v>7108</v>
      </c>
      <c r="I1492" s="11" t="s">
        <v>7113</v>
      </c>
    </row>
    <row r="1493" spans="1:9" ht="100.8" x14ac:dyDescent="0.55000000000000004">
      <c r="A1493" s="10" t="s">
        <v>5029</v>
      </c>
      <c r="B1493" s="11" t="s">
        <v>1483</v>
      </c>
      <c r="C1493" s="11" t="s">
        <v>7101</v>
      </c>
      <c r="D1493" s="11" t="s">
        <v>7102</v>
      </c>
      <c r="E1493" s="11" t="s">
        <v>7105</v>
      </c>
      <c r="F1493" s="11" t="s">
        <v>7106</v>
      </c>
      <c r="G1493" s="11" t="s">
        <v>7107</v>
      </c>
      <c r="H1493" s="11" t="s">
        <v>7108</v>
      </c>
      <c r="I1493" s="11" t="s">
        <v>7113</v>
      </c>
    </row>
    <row r="1494" spans="1:9" ht="43.2" x14ac:dyDescent="0.55000000000000004">
      <c r="A1494" s="10" t="s">
        <v>5030</v>
      </c>
      <c r="B1494" s="11" t="s">
        <v>1484</v>
      </c>
      <c r="C1494" s="11" t="s">
        <v>7101</v>
      </c>
      <c r="D1494" s="11" t="s">
        <v>7102</v>
      </c>
      <c r="E1494" s="11" t="s">
        <v>7105</v>
      </c>
      <c r="F1494" s="11" t="s">
        <v>7106</v>
      </c>
      <c r="G1494" s="11" t="s">
        <v>7107</v>
      </c>
      <c r="H1494" s="11" t="s">
        <v>7108</v>
      </c>
      <c r="I1494" s="11" t="s">
        <v>7113</v>
      </c>
    </row>
    <row r="1495" spans="1:9" ht="72" x14ac:dyDescent="0.55000000000000004">
      <c r="A1495" s="10" t="s">
        <v>5031</v>
      </c>
      <c r="B1495" s="11" t="s">
        <v>1485</v>
      </c>
      <c r="C1495" s="11" t="s">
        <v>7101</v>
      </c>
      <c r="D1495" s="11" t="s">
        <v>7102</v>
      </c>
      <c r="E1495" s="11" t="s">
        <v>7105</v>
      </c>
      <c r="F1495" s="11" t="s">
        <v>7106</v>
      </c>
      <c r="G1495" s="11" t="s">
        <v>7107</v>
      </c>
      <c r="H1495" s="11" t="s">
        <v>7108</v>
      </c>
      <c r="I1495" s="11" t="s">
        <v>7113</v>
      </c>
    </row>
    <row r="1496" spans="1:9" ht="86.4" x14ac:dyDescent="0.55000000000000004">
      <c r="A1496" s="10" t="s">
        <v>5032</v>
      </c>
      <c r="B1496" s="11" t="s">
        <v>1486</v>
      </c>
      <c r="C1496" s="11" t="s">
        <v>7101</v>
      </c>
      <c r="D1496" s="11" t="s">
        <v>7102</v>
      </c>
      <c r="E1496" s="11" t="s">
        <v>7105</v>
      </c>
      <c r="F1496" s="11" t="s">
        <v>7106</v>
      </c>
      <c r="G1496" s="11" t="s">
        <v>7107</v>
      </c>
      <c r="H1496" s="11" t="s">
        <v>7108</v>
      </c>
      <c r="I1496" s="11" t="s">
        <v>7113</v>
      </c>
    </row>
    <row r="1497" spans="1:9" ht="100.8" x14ac:dyDescent="0.55000000000000004">
      <c r="A1497" s="10" t="s">
        <v>5033</v>
      </c>
      <c r="B1497" s="11" t="s">
        <v>1487</v>
      </c>
      <c r="C1497" s="11" t="s">
        <v>7101</v>
      </c>
      <c r="D1497" s="11" t="s">
        <v>7102</v>
      </c>
      <c r="E1497" s="11" t="s">
        <v>7105</v>
      </c>
      <c r="F1497" s="11" t="s">
        <v>7106</v>
      </c>
      <c r="G1497" s="11" t="s">
        <v>7107</v>
      </c>
      <c r="H1497" s="11" t="s">
        <v>7108</v>
      </c>
      <c r="I1497" s="11" t="s">
        <v>7113</v>
      </c>
    </row>
    <row r="1498" spans="1:9" ht="43.2" x14ac:dyDescent="0.55000000000000004">
      <c r="A1498" s="10" t="s">
        <v>5034</v>
      </c>
      <c r="B1498" s="11" t="s">
        <v>1488</v>
      </c>
      <c r="C1498" s="11" t="s">
        <v>7101</v>
      </c>
      <c r="D1498" s="11" t="s">
        <v>7102</v>
      </c>
      <c r="E1498" s="11" t="s">
        <v>7105</v>
      </c>
      <c r="F1498" s="11" t="s">
        <v>7106</v>
      </c>
      <c r="G1498" s="11" t="s">
        <v>7107</v>
      </c>
      <c r="H1498" s="11" t="s">
        <v>7108</v>
      </c>
      <c r="I1498" s="11" t="s">
        <v>7113</v>
      </c>
    </row>
    <row r="1499" spans="1:9" ht="86.4" x14ac:dyDescent="0.55000000000000004">
      <c r="A1499" s="10" t="s">
        <v>5035</v>
      </c>
      <c r="B1499" s="11" t="s">
        <v>1489</v>
      </c>
      <c r="C1499" s="11" t="s">
        <v>7101</v>
      </c>
      <c r="D1499" s="11" t="s">
        <v>7102</v>
      </c>
      <c r="E1499" s="11" t="s">
        <v>7105</v>
      </c>
      <c r="F1499" s="11" t="s">
        <v>7106</v>
      </c>
      <c r="G1499" s="11" t="s">
        <v>7107</v>
      </c>
      <c r="H1499" s="11" t="s">
        <v>7108</v>
      </c>
      <c r="I1499" s="11" t="s">
        <v>7113</v>
      </c>
    </row>
    <row r="1500" spans="1:9" ht="43.2" x14ac:dyDescent="0.55000000000000004">
      <c r="A1500" s="10" t="s">
        <v>5036</v>
      </c>
      <c r="B1500" s="11" t="s">
        <v>1490</v>
      </c>
      <c r="C1500" s="11" t="s">
        <v>7101</v>
      </c>
      <c r="D1500" s="11" t="s">
        <v>7102</v>
      </c>
      <c r="E1500" s="11" t="s">
        <v>7105</v>
      </c>
      <c r="F1500" s="11" t="s">
        <v>7106</v>
      </c>
      <c r="G1500" s="11" t="s">
        <v>7107</v>
      </c>
      <c r="H1500" s="11" t="s">
        <v>7108</v>
      </c>
      <c r="I1500" s="11" t="s">
        <v>7113</v>
      </c>
    </row>
    <row r="1501" spans="1:9" ht="86.4" x14ac:dyDescent="0.55000000000000004">
      <c r="A1501" s="10" t="s">
        <v>5037</v>
      </c>
      <c r="B1501" s="11" t="s">
        <v>1491</v>
      </c>
      <c r="C1501" s="11" t="s">
        <v>7101</v>
      </c>
      <c r="D1501" s="11" t="s">
        <v>7102</v>
      </c>
      <c r="E1501" s="11" t="s">
        <v>7105</v>
      </c>
      <c r="F1501" s="11" t="s">
        <v>7106</v>
      </c>
      <c r="G1501" s="11" t="s">
        <v>7107</v>
      </c>
      <c r="H1501" s="11" t="s">
        <v>7108</v>
      </c>
      <c r="I1501" s="11" t="s">
        <v>7113</v>
      </c>
    </row>
    <row r="1502" spans="1:9" ht="57.6" x14ac:dyDescent="0.55000000000000004">
      <c r="A1502" s="10" t="s">
        <v>5038</v>
      </c>
      <c r="B1502" s="11" t="s">
        <v>1492</v>
      </c>
      <c r="C1502" s="11" t="s">
        <v>7101</v>
      </c>
      <c r="D1502" s="11" t="s">
        <v>7102</v>
      </c>
      <c r="E1502" s="11" t="s">
        <v>7105</v>
      </c>
      <c r="F1502" s="11" t="s">
        <v>7106</v>
      </c>
      <c r="G1502" s="11" t="s">
        <v>7107</v>
      </c>
      <c r="H1502" s="11" t="s">
        <v>7108</v>
      </c>
      <c r="I1502" s="11" t="s">
        <v>7113</v>
      </c>
    </row>
    <row r="1503" spans="1:9" ht="86.4" x14ac:dyDescent="0.55000000000000004">
      <c r="A1503" s="10" t="s">
        <v>5039</v>
      </c>
      <c r="B1503" s="11" t="s">
        <v>1493</v>
      </c>
      <c r="C1503" s="11" t="s">
        <v>7101</v>
      </c>
      <c r="D1503" s="11" t="s">
        <v>7102</v>
      </c>
      <c r="E1503" s="11" t="s">
        <v>7105</v>
      </c>
      <c r="F1503" s="11" t="s">
        <v>7106</v>
      </c>
      <c r="G1503" s="11" t="s">
        <v>7107</v>
      </c>
      <c r="H1503" s="11" t="s">
        <v>7108</v>
      </c>
      <c r="I1503" s="11" t="s">
        <v>7113</v>
      </c>
    </row>
    <row r="1504" spans="1:9" ht="57.6" x14ac:dyDescent="0.55000000000000004">
      <c r="A1504" s="10" t="s">
        <v>5040</v>
      </c>
      <c r="B1504" s="11" t="s">
        <v>1494</v>
      </c>
      <c r="C1504" s="11" t="s">
        <v>7101</v>
      </c>
      <c r="D1504" s="11" t="s">
        <v>7102</v>
      </c>
      <c r="E1504" s="11" t="s">
        <v>7105</v>
      </c>
      <c r="F1504" s="11" t="s">
        <v>7106</v>
      </c>
      <c r="G1504" s="11" t="s">
        <v>7107</v>
      </c>
      <c r="H1504" s="11" t="s">
        <v>7108</v>
      </c>
      <c r="I1504" s="11" t="s">
        <v>7113</v>
      </c>
    </row>
    <row r="1505" spans="1:9" ht="100.8" x14ac:dyDescent="0.55000000000000004">
      <c r="A1505" s="10" t="s">
        <v>5041</v>
      </c>
      <c r="B1505" s="11" t="s">
        <v>1495</v>
      </c>
      <c r="C1505" s="11" t="s">
        <v>7101</v>
      </c>
      <c r="D1505" s="11" t="s">
        <v>7102</v>
      </c>
      <c r="E1505" s="11" t="s">
        <v>7105</v>
      </c>
      <c r="F1505" s="11" t="s">
        <v>7106</v>
      </c>
      <c r="G1505" s="11" t="s">
        <v>7107</v>
      </c>
      <c r="H1505" s="11" t="s">
        <v>7108</v>
      </c>
      <c r="I1505" s="11" t="s">
        <v>7113</v>
      </c>
    </row>
    <row r="1506" spans="1:9" ht="57.6" x14ac:dyDescent="0.55000000000000004">
      <c r="A1506" s="10" t="s">
        <v>5042</v>
      </c>
      <c r="B1506" s="11" t="s">
        <v>1496</v>
      </c>
      <c r="C1506" s="11" t="s">
        <v>7101</v>
      </c>
      <c r="D1506" s="11" t="s">
        <v>7102</v>
      </c>
      <c r="E1506" s="11" t="s">
        <v>7105</v>
      </c>
      <c r="F1506" s="11" t="s">
        <v>7106</v>
      </c>
      <c r="G1506" s="11" t="s">
        <v>7107</v>
      </c>
      <c r="H1506" s="11" t="s">
        <v>7108</v>
      </c>
      <c r="I1506" s="11" t="s">
        <v>7113</v>
      </c>
    </row>
    <row r="1507" spans="1:9" ht="100.8" x14ac:dyDescent="0.55000000000000004">
      <c r="A1507" s="10" t="s">
        <v>5043</v>
      </c>
      <c r="B1507" s="11" t="s">
        <v>1497</v>
      </c>
      <c r="C1507" s="11" t="s">
        <v>7101</v>
      </c>
      <c r="D1507" s="11" t="s">
        <v>7102</v>
      </c>
      <c r="E1507" s="11" t="s">
        <v>7105</v>
      </c>
      <c r="F1507" s="11" t="s">
        <v>7106</v>
      </c>
      <c r="G1507" s="11" t="s">
        <v>7107</v>
      </c>
      <c r="H1507" s="11" t="s">
        <v>7108</v>
      </c>
      <c r="I1507" s="11" t="s">
        <v>7113</v>
      </c>
    </row>
    <row r="1508" spans="1:9" ht="72" x14ac:dyDescent="0.55000000000000004">
      <c r="A1508" s="10" t="s">
        <v>5044</v>
      </c>
      <c r="B1508" s="11" t="s">
        <v>1498</v>
      </c>
      <c r="C1508" s="11" t="s">
        <v>7101</v>
      </c>
      <c r="D1508" s="11" t="s">
        <v>7102</v>
      </c>
      <c r="E1508" s="11" t="s">
        <v>7105</v>
      </c>
      <c r="F1508" s="11" t="s">
        <v>7106</v>
      </c>
      <c r="G1508" s="11" t="s">
        <v>7107</v>
      </c>
      <c r="H1508" s="11" t="s">
        <v>7108</v>
      </c>
      <c r="I1508" s="11" t="s">
        <v>7113</v>
      </c>
    </row>
    <row r="1509" spans="1:9" ht="86.4" x14ac:dyDescent="0.55000000000000004">
      <c r="A1509" s="10" t="s">
        <v>5045</v>
      </c>
      <c r="B1509" s="11" t="s">
        <v>1499</v>
      </c>
      <c r="C1509" s="11" t="s">
        <v>7101</v>
      </c>
      <c r="D1509" s="11" t="s">
        <v>7102</v>
      </c>
      <c r="E1509" s="11" t="s">
        <v>7105</v>
      </c>
      <c r="F1509" s="11" t="s">
        <v>7106</v>
      </c>
      <c r="G1509" s="11" t="s">
        <v>7107</v>
      </c>
      <c r="H1509" s="11" t="s">
        <v>7108</v>
      </c>
      <c r="I1509" s="11" t="s">
        <v>7113</v>
      </c>
    </row>
    <row r="1510" spans="1:9" ht="57.6" x14ac:dyDescent="0.55000000000000004">
      <c r="A1510" s="10" t="s">
        <v>5046</v>
      </c>
      <c r="B1510" s="11" t="s">
        <v>1500</v>
      </c>
      <c r="C1510" s="11" t="s">
        <v>7101</v>
      </c>
      <c r="D1510" s="11" t="s">
        <v>7102</v>
      </c>
      <c r="E1510" s="11" t="s">
        <v>7105</v>
      </c>
      <c r="F1510" s="11" t="s">
        <v>7106</v>
      </c>
      <c r="G1510" s="11" t="s">
        <v>7107</v>
      </c>
      <c r="H1510" s="11" t="s">
        <v>7108</v>
      </c>
      <c r="I1510" s="11" t="s">
        <v>7113</v>
      </c>
    </row>
    <row r="1511" spans="1:9" ht="86.4" x14ac:dyDescent="0.55000000000000004">
      <c r="A1511" s="10" t="s">
        <v>5047</v>
      </c>
      <c r="B1511" s="11" t="s">
        <v>1501</v>
      </c>
      <c r="C1511" s="11" t="s">
        <v>7101</v>
      </c>
      <c r="D1511" s="11" t="s">
        <v>7102</v>
      </c>
      <c r="E1511" s="11" t="s">
        <v>7105</v>
      </c>
      <c r="F1511" s="11" t="s">
        <v>7106</v>
      </c>
      <c r="G1511" s="11" t="s">
        <v>7107</v>
      </c>
      <c r="H1511" s="11" t="s">
        <v>7108</v>
      </c>
      <c r="I1511" s="11" t="s">
        <v>7113</v>
      </c>
    </row>
    <row r="1512" spans="1:9" ht="72" x14ac:dyDescent="0.55000000000000004">
      <c r="A1512" s="10" t="s">
        <v>5048</v>
      </c>
      <c r="B1512" s="11" t="s">
        <v>1502</v>
      </c>
      <c r="C1512" s="11" t="s">
        <v>7101</v>
      </c>
      <c r="D1512" s="11" t="s">
        <v>7102</v>
      </c>
      <c r="E1512" s="11" t="s">
        <v>7105</v>
      </c>
      <c r="F1512" s="11" t="s">
        <v>7106</v>
      </c>
      <c r="G1512" s="11" t="s">
        <v>7107</v>
      </c>
      <c r="H1512" s="11" t="s">
        <v>7108</v>
      </c>
      <c r="I1512" s="11" t="s">
        <v>7113</v>
      </c>
    </row>
    <row r="1513" spans="1:9" ht="86.4" x14ac:dyDescent="0.55000000000000004">
      <c r="A1513" s="10" t="s">
        <v>5049</v>
      </c>
      <c r="B1513" s="11" t="s">
        <v>1503</v>
      </c>
      <c r="C1513" s="11" t="s">
        <v>7101</v>
      </c>
      <c r="D1513" s="11" t="s">
        <v>7102</v>
      </c>
      <c r="E1513" s="11" t="s">
        <v>7105</v>
      </c>
      <c r="F1513" s="11" t="s">
        <v>7106</v>
      </c>
      <c r="G1513" s="11" t="s">
        <v>7107</v>
      </c>
      <c r="H1513" s="11" t="s">
        <v>7108</v>
      </c>
      <c r="I1513" s="11" t="s">
        <v>7113</v>
      </c>
    </row>
    <row r="1514" spans="1:9" ht="57.6" x14ac:dyDescent="0.55000000000000004">
      <c r="A1514" s="10" t="s">
        <v>5050</v>
      </c>
      <c r="B1514" s="11" t="s">
        <v>1504</v>
      </c>
      <c r="C1514" s="11" t="s">
        <v>7101</v>
      </c>
      <c r="D1514" s="11" t="s">
        <v>7102</v>
      </c>
      <c r="E1514" s="11" t="s">
        <v>7105</v>
      </c>
      <c r="F1514" s="11" t="s">
        <v>7106</v>
      </c>
      <c r="G1514" s="11" t="s">
        <v>7107</v>
      </c>
      <c r="H1514" s="11" t="s">
        <v>7108</v>
      </c>
      <c r="I1514" s="11" t="s">
        <v>7113</v>
      </c>
    </row>
    <row r="1515" spans="1:9" ht="72" x14ac:dyDescent="0.55000000000000004">
      <c r="A1515" s="10" t="s">
        <v>5051</v>
      </c>
      <c r="B1515" s="11" t="s">
        <v>1505</v>
      </c>
      <c r="C1515" s="11" t="s">
        <v>7101</v>
      </c>
      <c r="D1515" s="11" t="s">
        <v>7102</v>
      </c>
      <c r="E1515" s="11" t="s">
        <v>7105</v>
      </c>
      <c r="F1515" s="11" t="s">
        <v>7106</v>
      </c>
      <c r="G1515" s="11" t="s">
        <v>7107</v>
      </c>
      <c r="H1515" s="11" t="s">
        <v>7108</v>
      </c>
      <c r="I1515" s="11" t="s">
        <v>7113</v>
      </c>
    </row>
    <row r="1516" spans="1:9" ht="57.6" x14ac:dyDescent="0.55000000000000004">
      <c r="A1516" s="10" t="s">
        <v>5052</v>
      </c>
      <c r="B1516" s="11" t="s">
        <v>1506</v>
      </c>
      <c r="C1516" s="11" t="s">
        <v>7101</v>
      </c>
      <c r="D1516" s="11" t="s">
        <v>7102</v>
      </c>
      <c r="E1516" s="11" t="s">
        <v>7105</v>
      </c>
      <c r="F1516" s="11" t="s">
        <v>7106</v>
      </c>
      <c r="G1516" s="11" t="s">
        <v>7107</v>
      </c>
      <c r="H1516" s="11" t="s">
        <v>7108</v>
      </c>
      <c r="I1516" s="11" t="s">
        <v>7113</v>
      </c>
    </row>
    <row r="1517" spans="1:9" ht="86.4" x14ac:dyDescent="0.55000000000000004">
      <c r="A1517" s="10" t="s">
        <v>5053</v>
      </c>
      <c r="B1517" s="11" t="s">
        <v>1507</v>
      </c>
      <c r="C1517" s="11" t="s">
        <v>7101</v>
      </c>
      <c r="D1517" s="11" t="s">
        <v>7102</v>
      </c>
      <c r="E1517" s="11" t="s">
        <v>7105</v>
      </c>
      <c r="F1517" s="11" t="s">
        <v>7106</v>
      </c>
      <c r="G1517" s="11" t="s">
        <v>7107</v>
      </c>
      <c r="H1517" s="11" t="s">
        <v>7108</v>
      </c>
      <c r="I1517" s="11" t="s">
        <v>7113</v>
      </c>
    </row>
    <row r="1518" spans="1:9" ht="57.6" x14ac:dyDescent="0.55000000000000004">
      <c r="A1518" s="10" t="s">
        <v>5054</v>
      </c>
      <c r="B1518" s="11" t="s">
        <v>1508</v>
      </c>
      <c r="C1518" s="11" t="s">
        <v>7101</v>
      </c>
      <c r="D1518" s="11" t="s">
        <v>7102</v>
      </c>
      <c r="E1518" s="11" t="s">
        <v>7105</v>
      </c>
      <c r="F1518" s="11" t="s">
        <v>7106</v>
      </c>
      <c r="G1518" s="11" t="s">
        <v>7107</v>
      </c>
      <c r="H1518" s="11" t="s">
        <v>7108</v>
      </c>
      <c r="I1518" s="11" t="s">
        <v>7113</v>
      </c>
    </row>
    <row r="1519" spans="1:9" ht="86.4" x14ac:dyDescent="0.55000000000000004">
      <c r="A1519" s="10" t="s">
        <v>5055</v>
      </c>
      <c r="B1519" s="11" t="s">
        <v>1509</v>
      </c>
      <c r="C1519" s="11" t="s">
        <v>7101</v>
      </c>
      <c r="D1519" s="11" t="s">
        <v>7102</v>
      </c>
      <c r="E1519" s="11" t="s">
        <v>7105</v>
      </c>
      <c r="F1519" s="11" t="s">
        <v>7106</v>
      </c>
      <c r="G1519" s="11" t="s">
        <v>7107</v>
      </c>
      <c r="H1519" s="11" t="s">
        <v>7108</v>
      </c>
      <c r="I1519" s="11" t="s">
        <v>7113</v>
      </c>
    </row>
    <row r="1520" spans="1:9" ht="72" x14ac:dyDescent="0.55000000000000004">
      <c r="A1520" s="10" t="s">
        <v>5056</v>
      </c>
      <c r="B1520" s="11" t="s">
        <v>1510</v>
      </c>
      <c r="C1520" s="11" t="s">
        <v>7101</v>
      </c>
      <c r="D1520" s="11" t="s">
        <v>7102</v>
      </c>
      <c r="E1520" s="11" t="s">
        <v>7105</v>
      </c>
      <c r="F1520" s="11" t="s">
        <v>7106</v>
      </c>
      <c r="G1520" s="11" t="s">
        <v>7107</v>
      </c>
      <c r="H1520" s="11" t="s">
        <v>7108</v>
      </c>
      <c r="I1520" s="11" t="s">
        <v>7113</v>
      </c>
    </row>
    <row r="1521" spans="1:9" ht="100.8" x14ac:dyDescent="0.55000000000000004">
      <c r="A1521" s="10" t="s">
        <v>5057</v>
      </c>
      <c r="B1521" s="11" t="s">
        <v>1511</v>
      </c>
      <c r="C1521" s="11" t="s">
        <v>7101</v>
      </c>
      <c r="D1521" s="11" t="s">
        <v>7102</v>
      </c>
      <c r="E1521" s="11" t="s">
        <v>7105</v>
      </c>
      <c r="F1521" s="11" t="s">
        <v>7106</v>
      </c>
      <c r="G1521" s="11" t="s">
        <v>7107</v>
      </c>
      <c r="H1521" s="11" t="s">
        <v>7108</v>
      </c>
      <c r="I1521" s="11" t="s">
        <v>7113</v>
      </c>
    </row>
    <row r="1522" spans="1:9" ht="72" x14ac:dyDescent="0.55000000000000004">
      <c r="A1522" s="10" t="s">
        <v>5058</v>
      </c>
      <c r="B1522" s="11" t="s">
        <v>1512</v>
      </c>
      <c r="C1522" s="11" t="s">
        <v>7101</v>
      </c>
      <c r="D1522" s="11" t="s">
        <v>7102</v>
      </c>
      <c r="E1522" s="11" t="s">
        <v>7105</v>
      </c>
      <c r="F1522" s="11" t="s">
        <v>7106</v>
      </c>
      <c r="G1522" s="11" t="s">
        <v>7107</v>
      </c>
      <c r="H1522" s="11" t="s">
        <v>7108</v>
      </c>
      <c r="I1522" s="11" t="s">
        <v>7113</v>
      </c>
    </row>
    <row r="1523" spans="1:9" ht="57.6" x14ac:dyDescent="0.55000000000000004">
      <c r="A1523" s="10" t="s">
        <v>5059</v>
      </c>
      <c r="B1523" s="11" t="s">
        <v>1513</v>
      </c>
      <c r="C1523" s="11" t="s">
        <v>7101</v>
      </c>
      <c r="D1523" s="11" t="s">
        <v>7102</v>
      </c>
      <c r="E1523" s="11" t="s">
        <v>7105</v>
      </c>
      <c r="F1523" s="11" t="s">
        <v>7106</v>
      </c>
      <c r="G1523" s="11" t="s">
        <v>7107</v>
      </c>
      <c r="H1523" s="11" t="s">
        <v>7108</v>
      </c>
      <c r="I1523" s="11" t="s">
        <v>7113</v>
      </c>
    </row>
    <row r="1524" spans="1:9" ht="72" x14ac:dyDescent="0.55000000000000004">
      <c r="A1524" s="10" t="s">
        <v>5060</v>
      </c>
      <c r="B1524" s="11" t="s">
        <v>1514</v>
      </c>
      <c r="C1524" s="11" t="s">
        <v>7101</v>
      </c>
      <c r="D1524" s="11" t="s">
        <v>7102</v>
      </c>
      <c r="E1524" s="11" t="s">
        <v>7105</v>
      </c>
      <c r="F1524" s="11" t="s">
        <v>7106</v>
      </c>
      <c r="G1524" s="11" t="s">
        <v>7107</v>
      </c>
      <c r="H1524" s="11" t="s">
        <v>7108</v>
      </c>
      <c r="I1524" s="11" t="s">
        <v>7113</v>
      </c>
    </row>
    <row r="1525" spans="1:9" ht="100.8" x14ac:dyDescent="0.55000000000000004">
      <c r="A1525" s="10" t="s">
        <v>5061</v>
      </c>
      <c r="B1525" s="11" t="s">
        <v>1515</v>
      </c>
      <c r="C1525" s="11" t="s">
        <v>7101</v>
      </c>
      <c r="D1525" s="11" t="s">
        <v>7102</v>
      </c>
      <c r="E1525" s="11" t="s">
        <v>7105</v>
      </c>
      <c r="F1525" s="11" t="s">
        <v>7106</v>
      </c>
      <c r="G1525" s="11" t="s">
        <v>7107</v>
      </c>
      <c r="H1525" s="11" t="s">
        <v>7108</v>
      </c>
      <c r="I1525" s="11" t="s">
        <v>7113</v>
      </c>
    </row>
    <row r="1526" spans="1:9" ht="86.4" x14ac:dyDescent="0.55000000000000004">
      <c r="A1526" s="10" t="s">
        <v>5062</v>
      </c>
      <c r="B1526" s="11" t="s">
        <v>1516</v>
      </c>
      <c r="C1526" s="11" t="s">
        <v>7101</v>
      </c>
      <c r="D1526" s="11" t="s">
        <v>7102</v>
      </c>
      <c r="E1526" s="11" t="s">
        <v>7105</v>
      </c>
      <c r="F1526" s="11" t="s">
        <v>7106</v>
      </c>
      <c r="G1526" s="11" t="s">
        <v>7107</v>
      </c>
      <c r="H1526" s="11" t="s">
        <v>7108</v>
      </c>
      <c r="I1526" s="11" t="s">
        <v>7113</v>
      </c>
    </row>
    <row r="1527" spans="1:9" ht="57.6" x14ac:dyDescent="0.55000000000000004">
      <c r="A1527" s="10" t="s">
        <v>5063</v>
      </c>
      <c r="B1527" s="11" t="s">
        <v>1517</v>
      </c>
      <c r="C1527" s="11" t="s">
        <v>7101</v>
      </c>
      <c r="D1527" s="11" t="s">
        <v>7102</v>
      </c>
      <c r="E1527" s="11" t="s">
        <v>7105</v>
      </c>
      <c r="F1527" s="11" t="s">
        <v>7106</v>
      </c>
      <c r="G1527" s="11" t="s">
        <v>7107</v>
      </c>
      <c r="H1527" s="11" t="s">
        <v>7108</v>
      </c>
      <c r="I1527" s="11" t="s">
        <v>7113</v>
      </c>
    </row>
    <row r="1528" spans="1:9" ht="72" x14ac:dyDescent="0.55000000000000004">
      <c r="A1528" s="10" t="s">
        <v>5064</v>
      </c>
      <c r="B1528" s="11" t="s">
        <v>1518</v>
      </c>
      <c r="C1528" s="11" t="s">
        <v>7101</v>
      </c>
      <c r="D1528" s="11" t="s">
        <v>7102</v>
      </c>
      <c r="E1528" s="11" t="s">
        <v>7105</v>
      </c>
      <c r="F1528" s="11" t="s">
        <v>7106</v>
      </c>
      <c r="G1528" s="11" t="s">
        <v>7107</v>
      </c>
      <c r="H1528" s="11" t="s">
        <v>7108</v>
      </c>
      <c r="I1528" s="11" t="s">
        <v>7113</v>
      </c>
    </row>
    <row r="1529" spans="1:9" ht="100.8" x14ac:dyDescent="0.55000000000000004">
      <c r="A1529" s="10" t="s">
        <v>5065</v>
      </c>
      <c r="B1529" s="11" t="s">
        <v>1519</v>
      </c>
      <c r="C1529" s="11" t="s">
        <v>7101</v>
      </c>
      <c r="D1529" s="11" t="s">
        <v>7102</v>
      </c>
      <c r="E1529" s="11" t="s">
        <v>7105</v>
      </c>
      <c r="F1529" s="11" t="s">
        <v>7106</v>
      </c>
      <c r="G1529" s="11" t="s">
        <v>7107</v>
      </c>
      <c r="H1529" s="11" t="s">
        <v>7108</v>
      </c>
      <c r="I1529" s="11" t="s">
        <v>7113</v>
      </c>
    </row>
    <row r="1530" spans="1:9" ht="72" x14ac:dyDescent="0.55000000000000004">
      <c r="A1530" s="10" t="s">
        <v>5066</v>
      </c>
      <c r="B1530" s="11" t="s">
        <v>1520</v>
      </c>
      <c r="C1530" s="11" t="s">
        <v>7101</v>
      </c>
      <c r="D1530" s="11" t="s">
        <v>7102</v>
      </c>
      <c r="E1530" s="11" t="s">
        <v>7105</v>
      </c>
      <c r="F1530" s="11" t="s">
        <v>7106</v>
      </c>
      <c r="G1530" s="11" t="s">
        <v>7107</v>
      </c>
      <c r="H1530" s="11" t="s">
        <v>7108</v>
      </c>
      <c r="I1530" s="11" t="s">
        <v>7113</v>
      </c>
    </row>
    <row r="1531" spans="1:9" ht="86.4" x14ac:dyDescent="0.55000000000000004">
      <c r="A1531" s="10" t="s">
        <v>5067</v>
      </c>
      <c r="B1531" s="11" t="s">
        <v>1521</v>
      </c>
      <c r="C1531" s="11" t="s">
        <v>7101</v>
      </c>
      <c r="D1531" s="11" t="s">
        <v>7102</v>
      </c>
      <c r="E1531" s="11" t="s">
        <v>7105</v>
      </c>
      <c r="F1531" s="11" t="s">
        <v>7106</v>
      </c>
      <c r="G1531" s="11" t="s">
        <v>7107</v>
      </c>
      <c r="H1531" s="11" t="s">
        <v>7108</v>
      </c>
      <c r="I1531" s="11" t="s">
        <v>7113</v>
      </c>
    </row>
    <row r="1532" spans="1:9" ht="72" x14ac:dyDescent="0.55000000000000004">
      <c r="A1532" s="10" t="s">
        <v>5068</v>
      </c>
      <c r="B1532" s="11" t="s">
        <v>1522</v>
      </c>
      <c r="C1532" s="11" t="s">
        <v>7101</v>
      </c>
      <c r="D1532" s="11" t="s">
        <v>7102</v>
      </c>
      <c r="E1532" s="11" t="s">
        <v>7105</v>
      </c>
      <c r="F1532" s="11" t="s">
        <v>7106</v>
      </c>
      <c r="G1532" s="11" t="s">
        <v>7107</v>
      </c>
      <c r="H1532" s="11" t="s">
        <v>7108</v>
      </c>
      <c r="I1532" s="11" t="s">
        <v>7113</v>
      </c>
    </row>
    <row r="1533" spans="1:9" ht="72" x14ac:dyDescent="0.55000000000000004">
      <c r="A1533" s="10" t="s">
        <v>5069</v>
      </c>
      <c r="B1533" s="11" t="s">
        <v>1523</v>
      </c>
      <c r="C1533" s="11" t="s">
        <v>7101</v>
      </c>
      <c r="D1533" s="11" t="s">
        <v>7102</v>
      </c>
      <c r="E1533" s="11" t="s">
        <v>7105</v>
      </c>
      <c r="F1533" s="11" t="s">
        <v>7106</v>
      </c>
      <c r="G1533" s="11" t="s">
        <v>7107</v>
      </c>
      <c r="H1533" s="11" t="s">
        <v>7108</v>
      </c>
      <c r="I1533" s="11" t="s">
        <v>7113</v>
      </c>
    </row>
    <row r="1534" spans="1:9" ht="86.4" x14ac:dyDescent="0.55000000000000004">
      <c r="A1534" s="10" t="s">
        <v>5070</v>
      </c>
      <c r="B1534" s="11" t="s">
        <v>1524</v>
      </c>
      <c r="C1534" s="11" t="s">
        <v>7101</v>
      </c>
      <c r="D1534" s="11" t="s">
        <v>7102</v>
      </c>
      <c r="E1534" s="11" t="s">
        <v>7105</v>
      </c>
      <c r="F1534" s="11" t="s">
        <v>7106</v>
      </c>
      <c r="G1534" s="11" t="s">
        <v>7107</v>
      </c>
      <c r="H1534" s="11" t="s">
        <v>7108</v>
      </c>
      <c r="I1534" s="11" t="s">
        <v>7113</v>
      </c>
    </row>
    <row r="1535" spans="1:9" ht="86.4" x14ac:dyDescent="0.55000000000000004">
      <c r="A1535" s="10" t="s">
        <v>5071</v>
      </c>
      <c r="B1535" s="11" t="s">
        <v>1525</v>
      </c>
      <c r="C1535" s="11" t="s">
        <v>7101</v>
      </c>
      <c r="D1535" s="11" t="s">
        <v>7102</v>
      </c>
      <c r="E1535" s="11" t="s">
        <v>7105</v>
      </c>
      <c r="F1535" s="11" t="s">
        <v>7106</v>
      </c>
      <c r="G1535" s="11" t="s">
        <v>7107</v>
      </c>
      <c r="H1535" s="11" t="s">
        <v>7108</v>
      </c>
      <c r="I1535" s="11" t="s">
        <v>7113</v>
      </c>
    </row>
    <row r="1536" spans="1:9" ht="86.4" x14ac:dyDescent="0.55000000000000004">
      <c r="A1536" s="10" t="s">
        <v>5072</v>
      </c>
      <c r="B1536" s="11" t="s">
        <v>1526</v>
      </c>
      <c r="C1536" s="11" t="s">
        <v>7101</v>
      </c>
      <c r="D1536" s="11" t="s">
        <v>7102</v>
      </c>
      <c r="E1536" s="11" t="s">
        <v>7105</v>
      </c>
      <c r="F1536" s="11" t="s">
        <v>7106</v>
      </c>
      <c r="G1536" s="11" t="s">
        <v>7107</v>
      </c>
      <c r="H1536" s="11" t="s">
        <v>7108</v>
      </c>
      <c r="I1536" s="11" t="s">
        <v>7113</v>
      </c>
    </row>
    <row r="1537" spans="1:9" ht="86.4" x14ac:dyDescent="0.55000000000000004">
      <c r="A1537" s="10" t="s">
        <v>5073</v>
      </c>
      <c r="B1537" s="11" t="s">
        <v>1527</v>
      </c>
      <c r="C1537" s="11" t="s">
        <v>7101</v>
      </c>
      <c r="D1537" s="11" t="s">
        <v>7102</v>
      </c>
      <c r="E1537" s="11" t="s">
        <v>7105</v>
      </c>
      <c r="F1537" s="11" t="s">
        <v>7106</v>
      </c>
      <c r="G1537" s="11" t="s">
        <v>7107</v>
      </c>
      <c r="H1537" s="11" t="s">
        <v>7108</v>
      </c>
      <c r="I1537" s="11" t="s">
        <v>7113</v>
      </c>
    </row>
    <row r="1538" spans="1:9" ht="86.4" x14ac:dyDescent="0.55000000000000004">
      <c r="A1538" s="10" t="s">
        <v>5074</v>
      </c>
      <c r="B1538" s="11" t="s">
        <v>1528</v>
      </c>
      <c r="C1538" s="11" t="s">
        <v>7101</v>
      </c>
      <c r="D1538" s="11" t="s">
        <v>7102</v>
      </c>
      <c r="E1538" s="11" t="s">
        <v>7105</v>
      </c>
      <c r="F1538" s="11" t="s">
        <v>7106</v>
      </c>
      <c r="G1538" s="11" t="s">
        <v>7107</v>
      </c>
      <c r="H1538" s="11" t="s">
        <v>7108</v>
      </c>
      <c r="I1538" s="11" t="s">
        <v>7113</v>
      </c>
    </row>
    <row r="1539" spans="1:9" ht="86.4" x14ac:dyDescent="0.55000000000000004">
      <c r="A1539" s="10" t="s">
        <v>5075</v>
      </c>
      <c r="B1539" s="11" t="s">
        <v>1529</v>
      </c>
      <c r="C1539" s="11" t="s">
        <v>7101</v>
      </c>
      <c r="D1539" s="11" t="s">
        <v>7102</v>
      </c>
      <c r="E1539" s="11" t="s">
        <v>7105</v>
      </c>
      <c r="F1539" s="11" t="s">
        <v>7106</v>
      </c>
      <c r="G1539" s="11" t="s">
        <v>7107</v>
      </c>
      <c r="H1539" s="11" t="s">
        <v>7108</v>
      </c>
      <c r="I1539" s="11" t="s">
        <v>7113</v>
      </c>
    </row>
    <row r="1540" spans="1:9" ht="100.8" x14ac:dyDescent="0.55000000000000004">
      <c r="A1540" s="10" t="s">
        <v>5076</v>
      </c>
      <c r="B1540" s="11" t="s">
        <v>1530</v>
      </c>
      <c r="C1540" s="11" t="s">
        <v>7101</v>
      </c>
      <c r="D1540" s="11" t="s">
        <v>7102</v>
      </c>
      <c r="E1540" s="11" t="s">
        <v>7105</v>
      </c>
      <c r="F1540" s="11" t="s">
        <v>7106</v>
      </c>
      <c r="G1540" s="11" t="s">
        <v>7107</v>
      </c>
      <c r="H1540" s="11" t="s">
        <v>7108</v>
      </c>
      <c r="I1540" s="11" t="s">
        <v>7113</v>
      </c>
    </row>
    <row r="1541" spans="1:9" ht="86.4" x14ac:dyDescent="0.55000000000000004">
      <c r="A1541" s="10" t="s">
        <v>5077</v>
      </c>
      <c r="B1541" s="11" t="s">
        <v>1531</v>
      </c>
      <c r="C1541" s="11" t="s">
        <v>7101</v>
      </c>
      <c r="D1541" s="11" t="s">
        <v>7102</v>
      </c>
      <c r="E1541" s="11" t="s">
        <v>7105</v>
      </c>
      <c r="F1541" s="11" t="s">
        <v>7106</v>
      </c>
      <c r="G1541" s="11" t="s">
        <v>7107</v>
      </c>
      <c r="H1541" s="11" t="s">
        <v>7108</v>
      </c>
      <c r="I1541" s="11" t="s">
        <v>7113</v>
      </c>
    </row>
    <row r="1542" spans="1:9" ht="72" x14ac:dyDescent="0.55000000000000004">
      <c r="A1542" s="10" t="s">
        <v>5078</v>
      </c>
      <c r="B1542" s="11" t="s">
        <v>1532</v>
      </c>
      <c r="C1542" s="11" t="s">
        <v>7101</v>
      </c>
      <c r="D1542" s="11" t="s">
        <v>7102</v>
      </c>
      <c r="E1542" s="11" t="s">
        <v>7105</v>
      </c>
      <c r="F1542" s="11" t="s">
        <v>7106</v>
      </c>
      <c r="G1542" s="11" t="s">
        <v>7107</v>
      </c>
      <c r="H1542" s="11" t="s">
        <v>7108</v>
      </c>
      <c r="I1542" s="11" t="s">
        <v>7113</v>
      </c>
    </row>
    <row r="1543" spans="1:9" ht="72" x14ac:dyDescent="0.55000000000000004">
      <c r="A1543" s="10" t="s">
        <v>5079</v>
      </c>
      <c r="B1543" s="11" t="s">
        <v>1533</v>
      </c>
      <c r="C1543" s="11" t="s">
        <v>7101</v>
      </c>
      <c r="D1543" s="11" t="s">
        <v>7102</v>
      </c>
      <c r="E1543" s="11" t="s">
        <v>7105</v>
      </c>
      <c r="F1543" s="11" t="s">
        <v>7106</v>
      </c>
      <c r="G1543" s="11" t="s">
        <v>7107</v>
      </c>
      <c r="H1543" s="11" t="s">
        <v>7108</v>
      </c>
      <c r="I1543" s="11" t="s">
        <v>7113</v>
      </c>
    </row>
    <row r="1544" spans="1:9" ht="57.6" x14ac:dyDescent="0.55000000000000004">
      <c r="A1544" s="10" t="s">
        <v>5080</v>
      </c>
      <c r="B1544" s="11" t="s">
        <v>1534</v>
      </c>
      <c r="C1544" s="11" t="s">
        <v>7101</v>
      </c>
      <c r="D1544" s="11" t="s">
        <v>7102</v>
      </c>
      <c r="E1544" s="11" t="s">
        <v>7105</v>
      </c>
      <c r="F1544" s="11" t="s">
        <v>7106</v>
      </c>
      <c r="G1544" s="11" t="s">
        <v>7107</v>
      </c>
      <c r="H1544" s="11" t="s">
        <v>7108</v>
      </c>
      <c r="I1544" s="11" t="s">
        <v>7113</v>
      </c>
    </row>
    <row r="1545" spans="1:9" ht="72" x14ac:dyDescent="0.55000000000000004">
      <c r="A1545" s="10" t="s">
        <v>5081</v>
      </c>
      <c r="B1545" s="11" t="s">
        <v>1535</v>
      </c>
      <c r="C1545" s="11" t="s">
        <v>7101</v>
      </c>
      <c r="D1545" s="11" t="s">
        <v>7102</v>
      </c>
      <c r="E1545" s="11" t="s">
        <v>7105</v>
      </c>
      <c r="F1545" s="11" t="s">
        <v>7106</v>
      </c>
      <c r="G1545" s="11" t="s">
        <v>7107</v>
      </c>
      <c r="H1545" s="11" t="s">
        <v>7108</v>
      </c>
      <c r="I1545" s="11" t="s">
        <v>7113</v>
      </c>
    </row>
    <row r="1546" spans="1:9" ht="86.4" x14ac:dyDescent="0.55000000000000004">
      <c r="A1546" s="10" t="s">
        <v>5082</v>
      </c>
      <c r="B1546" s="11" t="s">
        <v>1536</v>
      </c>
      <c r="C1546" s="11" t="s">
        <v>7101</v>
      </c>
      <c r="D1546" s="11" t="s">
        <v>7102</v>
      </c>
      <c r="E1546" s="11" t="s">
        <v>7105</v>
      </c>
      <c r="F1546" s="11" t="s">
        <v>7106</v>
      </c>
      <c r="G1546" s="11" t="s">
        <v>7107</v>
      </c>
      <c r="H1546" s="11" t="s">
        <v>7108</v>
      </c>
      <c r="I1546" s="11" t="s">
        <v>7113</v>
      </c>
    </row>
    <row r="1547" spans="1:9" ht="86.4" x14ac:dyDescent="0.55000000000000004">
      <c r="A1547" s="10" t="s">
        <v>5083</v>
      </c>
      <c r="B1547" s="11" t="s">
        <v>1537</v>
      </c>
      <c r="C1547" s="11" t="s">
        <v>7101</v>
      </c>
      <c r="D1547" s="11" t="s">
        <v>7102</v>
      </c>
      <c r="E1547" s="11" t="s">
        <v>7105</v>
      </c>
      <c r="F1547" s="11" t="s">
        <v>7106</v>
      </c>
      <c r="G1547" s="11" t="s">
        <v>7107</v>
      </c>
      <c r="H1547" s="11" t="s">
        <v>7108</v>
      </c>
      <c r="I1547" s="11" t="s">
        <v>7113</v>
      </c>
    </row>
    <row r="1548" spans="1:9" ht="86.4" x14ac:dyDescent="0.55000000000000004">
      <c r="A1548" s="10" t="s">
        <v>5084</v>
      </c>
      <c r="B1548" s="11" t="s">
        <v>1538</v>
      </c>
      <c r="C1548" s="11" t="s">
        <v>7101</v>
      </c>
      <c r="D1548" s="11" t="s">
        <v>7102</v>
      </c>
      <c r="E1548" s="11" t="s">
        <v>7105</v>
      </c>
      <c r="F1548" s="11" t="s">
        <v>7106</v>
      </c>
      <c r="G1548" s="11" t="s">
        <v>7107</v>
      </c>
      <c r="H1548" s="11" t="s">
        <v>7108</v>
      </c>
      <c r="I1548" s="11" t="s">
        <v>7113</v>
      </c>
    </row>
    <row r="1549" spans="1:9" ht="86.4" x14ac:dyDescent="0.55000000000000004">
      <c r="A1549" s="10" t="s">
        <v>5085</v>
      </c>
      <c r="B1549" s="11" t="s">
        <v>1539</v>
      </c>
      <c r="C1549" s="11" t="s">
        <v>7101</v>
      </c>
      <c r="D1549" s="11" t="s">
        <v>7102</v>
      </c>
      <c r="E1549" s="11" t="s">
        <v>7105</v>
      </c>
      <c r="F1549" s="11" t="s">
        <v>7106</v>
      </c>
      <c r="G1549" s="11" t="s">
        <v>7107</v>
      </c>
      <c r="H1549" s="11" t="s">
        <v>7108</v>
      </c>
      <c r="I1549" s="11" t="s">
        <v>7113</v>
      </c>
    </row>
    <row r="1550" spans="1:9" ht="86.4" x14ac:dyDescent="0.55000000000000004">
      <c r="A1550" s="10" t="s">
        <v>5086</v>
      </c>
      <c r="B1550" s="11" t="s">
        <v>1540</v>
      </c>
      <c r="C1550" s="11" t="s">
        <v>7101</v>
      </c>
      <c r="D1550" s="11" t="s">
        <v>7102</v>
      </c>
      <c r="E1550" s="11" t="s">
        <v>7105</v>
      </c>
      <c r="F1550" s="11" t="s">
        <v>7106</v>
      </c>
      <c r="G1550" s="11" t="s">
        <v>7107</v>
      </c>
      <c r="H1550" s="11" t="s">
        <v>7108</v>
      </c>
      <c r="I1550" s="11" t="s">
        <v>7113</v>
      </c>
    </row>
    <row r="1551" spans="1:9" ht="86.4" x14ac:dyDescent="0.55000000000000004">
      <c r="A1551" s="10" t="s">
        <v>5087</v>
      </c>
      <c r="B1551" s="11" t="s">
        <v>1541</v>
      </c>
      <c r="C1551" s="11" t="s">
        <v>7101</v>
      </c>
      <c r="D1551" s="11" t="s">
        <v>7102</v>
      </c>
      <c r="E1551" s="11" t="s">
        <v>7105</v>
      </c>
      <c r="F1551" s="11" t="s">
        <v>7106</v>
      </c>
      <c r="G1551" s="11" t="s">
        <v>7107</v>
      </c>
      <c r="H1551" s="11" t="s">
        <v>7108</v>
      </c>
      <c r="I1551" s="11" t="s">
        <v>7113</v>
      </c>
    </row>
    <row r="1552" spans="1:9" ht="57.6" x14ac:dyDescent="0.55000000000000004">
      <c r="A1552" s="10" t="s">
        <v>5088</v>
      </c>
      <c r="B1552" s="11" t="s">
        <v>1542</v>
      </c>
      <c r="C1552" s="11" t="s">
        <v>7101</v>
      </c>
      <c r="D1552" s="11" t="s">
        <v>7102</v>
      </c>
      <c r="E1552" s="11" t="s">
        <v>7105</v>
      </c>
      <c r="F1552" s="11" t="s">
        <v>7106</v>
      </c>
      <c r="G1552" s="11" t="s">
        <v>7107</v>
      </c>
      <c r="H1552" s="11" t="s">
        <v>7108</v>
      </c>
      <c r="I1552" s="11" t="s">
        <v>7113</v>
      </c>
    </row>
    <row r="1553" spans="1:9" ht="100.8" x14ac:dyDescent="0.55000000000000004">
      <c r="A1553" s="10" t="s">
        <v>5089</v>
      </c>
      <c r="B1553" s="11" t="s">
        <v>1543</v>
      </c>
      <c r="C1553" s="11" t="s">
        <v>7101</v>
      </c>
      <c r="D1553" s="11" t="s">
        <v>7102</v>
      </c>
      <c r="E1553" s="11" t="s">
        <v>7105</v>
      </c>
      <c r="F1553" s="11" t="s">
        <v>7106</v>
      </c>
      <c r="G1553" s="11" t="s">
        <v>7107</v>
      </c>
      <c r="H1553" s="11" t="s">
        <v>7108</v>
      </c>
      <c r="I1553" s="11" t="s">
        <v>7113</v>
      </c>
    </row>
    <row r="1554" spans="1:9" ht="100.8" x14ac:dyDescent="0.55000000000000004">
      <c r="A1554" s="10" t="s">
        <v>5090</v>
      </c>
      <c r="B1554" s="11" t="s">
        <v>1544</v>
      </c>
      <c r="C1554" s="11" t="s">
        <v>7101</v>
      </c>
      <c r="D1554" s="11" t="s">
        <v>7102</v>
      </c>
      <c r="E1554" s="11" t="s">
        <v>7105</v>
      </c>
      <c r="F1554" s="11" t="s">
        <v>7106</v>
      </c>
      <c r="G1554" s="11" t="s">
        <v>7107</v>
      </c>
      <c r="H1554" s="11" t="s">
        <v>7108</v>
      </c>
      <c r="I1554" s="11" t="s">
        <v>7113</v>
      </c>
    </row>
    <row r="1555" spans="1:9" ht="86.4" x14ac:dyDescent="0.55000000000000004">
      <c r="A1555" s="10" t="s">
        <v>5091</v>
      </c>
      <c r="B1555" s="11" t="s">
        <v>1545</v>
      </c>
      <c r="C1555" s="11" t="s">
        <v>7101</v>
      </c>
      <c r="D1555" s="11" t="s">
        <v>7102</v>
      </c>
      <c r="E1555" s="11" t="s">
        <v>7105</v>
      </c>
      <c r="F1555" s="11" t="s">
        <v>7106</v>
      </c>
      <c r="G1555" s="11" t="s">
        <v>7107</v>
      </c>
      <c r="H1555" s="11" t="s">
        <v>7108</v>
      </c>
      <c r="I1555" s="11" t="s">
        <v>7113</v>
      </c>
    </row>
    <row r="1556" spans="1:9" ht="115.2" x14ac:dyDescent="0.55000000000000004">
      <c r="A1556" s="10" t="s">
        <v>5092</v>
      </c>
      <c r="B1556" s="11" t="s">
        <v>1546</v>
      </c>
      <c r="C1556" s="11" t="s">
        <v>7101</v>
      </c>
      <c r="D1556" s="11" t="s">
        <v>7102</v>
      </c>
      <c r="E1556" s="11" t="s">
        <v>7105</v>
      </c>
      <c r="F1556" s="11" t="s">
        <v>7106</v>
      </c>
      <c r="G1556" s="11" t="s">
        <v>7107</v>
      </c>
      <c r="H1556" s="11" t="s">
        <v>7108</v>
      </c>
      <c r="I1556" s="11" t="s">
        <v>7113</v>
      </c>
    </row>
    <row r="1557" spans="1:9" ht="57.6" x14ac:dyDescent="0.55000000000000004">
      <c r="A1557" s="10" t="s">
        <v>5093</v>
      </c>
      <c r="B1557" s="11" t="s">
        <v>1547</v>
      </c>
      <c r="C1557" s="11" t="s">
        <v>7101</v>
      </c>
      <c r="D1557" s="11" t="s">
        <v>7102</v>
      </c>
      <c r="E1557" s="11" t="s">
        <v>7105</v>
      </c>
      <c r="F1557" s="11" t="s">
        <v>7106</v>
      </c>
      <c r="G1557" s="11" t="s">
        <v>7107</v>
      </c>
      <c r="H1557" s="11" t="s">
        <v>7108</v>
      </c>
      <c r="I1557" s="11" t="s">
        <v>7113</v>
      </c>
    </row>
    <row r="1558" spans="1:9" ht="86.4" x14ac:dyDescent="0.55000000000000004">
      <c r="A1558" s="10" t="s">
        <v>5094</v>
      </c>
      <c r="B1558" s="11" t="s">
        <v>1548</v>
      </c>
      <c r="C1558" s="11" t="s">
        <v>7101</v>
      </c>
      <c r="D1558" s="11" t="s">
        <v>7102</v>
      </c>
      <c r="E1558" s="11" t="s">
        <v>7105</v>
      </c>
      <c r="F1558" s="11" t="s">
        <v>7106</v>
      </c>
      <c r="G1558" s="11" t="s">
        <v>7107</v>
      </c>
      <c r="H1558" s="11" t="s">
        <v>7108</v>
      </c>
      <c r="I1558" s="11" t="s">
        <v>7113</v>
      </c>
    </row>
    <row r="1559" spans="1:9" ht="57.6" x14ac:dyDescent="0.55000000000000004">
      <c r="A1559" s="10" t="s">
        <v>5095</v>
      </c>
      <c r="B1559" s="11" t="s">
        <v>1549</v>
      </c>
      <c r="C1559" s="11" t="s">
        <v>7101</v>
      </c>
      <c r="D1559" s="11" t="s">
        <v>7102</v>
      </c>
      <c r="E1559" s="11" t="s">
        <v>7105</v>
      </c>
      <c r="F1559" s="11" t="s">
        <v>7106</v>
      </c>
      <c r="G1559" s="11" t="s">
        <v>7107</v>
      </c>
      <c r="H1559" s="11" t="s">
        <v>7108</v>
      </c>
      <c r="I1559" s="11" t="s">
        <v>7113</v>
      </c>
    </row>
    <row r="1560" spans="1:9" ht="86.4" x14ac:dyDescent="0.55000000000000004">
      <c r="A1560" s="10" t="s">
        <v>5096</v>
      </c>
      <c r="B1560" s="11" t="s">
        <v>1550</v>
      </c>
      <c r="C1560" s="11" t="s">
        <v>7101</v>
      </c>
      <c r="D1560" s="11" t="s">
        <v>7102</v>
      </c>
      <c r="E1560" s="11" t="s">
        <v>7105</v>
      </c>
      <c r="F1560" s="11" t="s">
        <v>7106</v>
      </c>
      <c r="G1560" s="11" t="s">
        <v>7107</v>
      </c>
      <c r="H1560" s="11" t="s">
        <v>7108</v>
      </c>
      <c r="I1560" s="11" t="s">
        <v>7113</v>
      </c>
    </row>
    <row r="1561" spans="1:9" ht="72" x14ac:dyDescent="0.55000000000000004">
      <c r="A1561" s="10" t="s">
        <v>5097</v>
      </c>
      <c r="B1561" s="11" t="s">
        <v>1551</v>
      </c>
      <c r="C1561" s="11" t="s">
        <v>7101</v>
      </c>
      <c r="D1561" s="11" t="s">
        <v>7102</v>
      </c>
      <c r="E1561" s="11" t="s">
        <v>7105</v>
      </c>
      <c r="F1561" s="11" t="s">
        <v>7106</v>
      </c>
      <c r="G1561" s="11" t="s">
        <v>7107</v>
      </c>
      <c r="H1561" s="11" t="s">
        <v>7108</v>
      </c>
      <c r="I1561" s="11" t="s">
        <v>7113</v>
      </c>
    </row>
    <row r="1562" spans="1:9" ht="72" x14ac:dyDescent="0.55000000000000004">
      <c r="A1562" s="10" t="s">
        <v>5098</v>
      </c>
      <c r="B1562" s="11" t="s">
        <v>1552</v>
      </c>
      <c r="C1562" s="11" t="s">
        <v>7101</v>
      </c>
      <c r="D1562" s="11" t="s">
        <v>7102</v>
      </c>
      <c r="E1562" s="11" t="s">
        <v>7105</v>
      </c>
      <c r="F1562" s="11" t="s">
        <v>7106</v>
      </c>
      <c r="G1562" s="11" t="s">
        <v>7107</v>
      </c>
      <c r="H1562" s="11" t="s">
        <v>7108</v>
      </c>
      <c r="I1562" s="11" t="s">
        <v>7113</v>
      </c>
    </row>
    <row r="1563" spans="1:9" ht="72" x14ac:dyDescent="0.55000000000000004">
      <c r="A1563" s="10" t="s">
        <v>5099</v>
      </c>
      <c r="B1563" s="11" t="s">
        <v>1553</v>
      </c>
      <c r="C1563" s="11" t="s">
        <v>7101</v>
      </c>
      <c r="D1563" s="11" t="s">
        <v>7102</v>
      </c>
      <c r="E1563" s="11" t="s">
        <v>7105</v>
      </c>
      <c r="F1563" s="11" t="s">
        <v>7106</v>
      </c>
      <c r="G1563" s="11" t="s">
        <v>7107</v>
      </c>
      <c r="H1563" s="11" t="s">
        <v>7108</v>
      </c>
      <c r="I1563" s="11" t="s">
        <v>7113</v>
      </c>
    </row>
    <row r="1564" spans="1:9" ht="72" x14ac:dyDescent="0.55000000000000004">
      <c r="A1564" s="10" t="s">
        <v>5100</v>
      </c>
      <c r="B1564" s="11" t="s">
        <v>1554</v>
      </c>
      <c r="C1564" s="11" t="s">
        <v>7101</v>
      </c>
      <c r="D1564" s="11" t="s">
        <v>7102</v>
      </c>
      <c r="E1564" s="11" t="s">
        <v>7105</v>
      </c>
      <c r="F1564" s="11" t="s">
        <v>7106</v>
      </c>
      <c r="G1564" s="11" t="s">
        <v>7107</v>
      </c>
      <c r="H1564" s="11" t="s">
        <v>7108</v>
      </c>
      <c r="I1564" s="11" t="s">
        <v>7113</v>
      </c>
    </row>
    <row r="1565" spans="1:9" ht="43.2" x14ac:dyDescent="0.55000000000000004">
      <c r="A1565" s="10" t="s">
        <v>5101</v>
      </c>
      <c r="B1565" s="11" t="s">
        <v>1555</v>
      </c>
      <c r="C1565" s="11" t="s">
        <v>7101</v>
      </c>
      <c r="D1565" s="11" t="s">
        <v>7102</v>
      </c>
      <c r="E1565" s="11" t="s">
        <v>7105</v>
      </c>
      <c r="F1565" s="11" t="s">
        <v>7106</v>
      </c>
      <c r="G1565" s="11" t="s">
        <v>7107</v>
      </c>
      <c r="H1565" s="11" t="s">
        <v>7108</v>
      </c>
      <c r="I1565" s="11" t="s">
        <v>7113</v>
      </c>
    </row>
    <row r="1566" spans="1:9" ht="86.4" x14ac:dyDescent="0.55000000000000004">
      <c r="A1566" s="10" t="s">
        <v>5102</v>
      </c>
      <c r="B1566" s="11" t="s">
        <v>1556</v>
      </c>
      <c r="C1566" s="11" t="s">
        <v>7101</v>
      </c>
      <c r="D1566" s="11" t="s">
        <v>7102</v>
      </c>
      <c r="E1566" s="11" t="s">
        <v>7105</v>
      </c>
      <c r="F1566" s="11" t="s">
        <v>7106</v>
      </c>
      <c r="G1566" s="11" t="s">
        <v>7107</v>
      </c>
      <c r="H1566" s="11" t="s">
        <v>7108</v>
      </c>
      <c r="I1566" s="11" t="s">
        <v>7113</v>
      </c>
    </row>
    <row r="1567" spans="1:9" ht="86.4" x14ac:dyDescent="0.55000000000000004">
      <c r="A1567" s="10" t="s">
        <v>5103</v>
      </c>
      <c r="B1567" s="11" t="s">
        <v>1557</v>
      </c>
      <c r="C1567" s="11" t="s">
        <v>7101</v>
      </c>
      <c r="D1567" s="11" t="s">
        <v>7102</v>
      </c>
      <c r="E1567" s="11" t="s">
        <v>7105</v>
      </c>
      <c r="F1567" s="11" t="s">
        <v>7106</v>
      </c>
      <c r="G1567" s="11" t="s">
        <v>7107</v>
      </c>
      <c r="H1567" s="11" t="s">
        <v>7108</v>
      </c>
      <c r="I1567" s="11" t="s">
        <v>7113</v>
      </c>
    </row>
    <row r="1568" spans="1:9" ht="72" x14ac:dyDescent="0.55000000000000004">
      <c r="A1568" s="10" t="s">
        <v>5104</v>
      </c>
      <c r="B1568" s="11" t="s">
        <v>1558</v>
      </c>
      <c r="C1568" s="11" t="s">
        <v>7101</v>
      </c>
      <c r="D1568" s="11" t="s">
        <v>7102</v>
      </c>
      <c r="E1568" s="11" t="s">
        <v>7105</v>
      </c>
      <c r="F1568" s="11" t="s">
        <v>7106</v>
      </c>
      <c r="G1568" s="11" t="s">
        <v>7107</v>
      </c>
      <c r="H1568" s="11" t="s">
        <v>7108</v>
      </c>
      <c r="I1568" s="11" t="s">
        <v>7113</v>
      </c>
    </row>
    <row r="1569" spans="1:9" ht="72" x14ac:dyDescent="0.55000000000000004">
      <c r="A1569" s="10" t="s">
        <v>5105</v>
      </c>
      <c r="B1569" s="11" t="s">
        <v>1559</v>
      </c>
      <c r="C1569" s="11" t="s">
        <v>7101</v>
      </c>
      <c r="D1569" s="11" t="s">
        <v>7102</v>
      </c>
      <c r="E1569" s="11" t="s">
        <v>7105</v>
      </c>
      <c r="F1569" s="11" t="s">
        <v>7106</v>
      </c>
      <c r="G1569" s="11" t="s">
        <v>7107</v>
      </c>
      <c r="H1569" s="11" t="s">
        <v>7108</v>
      </c>
      <c r="I1569" s="11" t="s">
        <v>7113</v>
      </c>
    </row>
    <row r="1570" spans="1:9" ht="57.6" x14ac:dyDescent="0.55000000000000004">
      <c r="A1570" s="10" t="s">
        <v>5106</v>
      </c>
      <c r="B1570" s="11" t="s">
        <v>1560</v>
      </c>
      <c r="C1570" s="11" t="s">
        <v>7101</v>
      </c>
      <c r="D1570" s="11" t="s">
        <v>7102</v>
      </c>
      <c r="E1570" s="11" t="s">
        <v>7105</v>
      </c>
      <c r="F1570" s="11" t="s">
        <v>7106</v>
      </c>
      <c r="G1570" s="11" t="s">
        <v>7107</v>
      </c>
      <c r="H1570" s="11" t="s">
        <v>7108</v>
      </c>
      <c r="I1570" s="11" t="s">
        <v>7113</v>
      </c>
    </row>
    <row r="1571" spans="1:9" ht="57.6" x14ac:dyDescent="0.55000000000000004">
      <c r="A1571" s="10" t="s">
        <v>5107</v>
      </c>
      <c r="B1571" s="11" t="s">
        <v>1561</v>
      </c>
      <c r="C1571" s="11" t="s">
        <v>7101</v>
      </c>
      <c r="D1571" s="11" t="s">
        <v>7102</v>
      </c>
      <c r="E1571" s="11" t="s">
        <v>7105</v>
      </c>
      <c r="F1571" s="11" t="s">
        <v>7106</v>
      </c>
      <c r="G1571" s="11" t="s">
        <v>7107</v>
      </c>
      <c r="H1571" s="11" t="s">
        <v>7108</v>
      </c>
      <c r="I1571" s="11" t="s">
        <v>7113</v>
      </c>
    </row>
    <row r="1572" spans="1:9" ht="57.6" x14ac:dyDescent="0.55000000000000004">
      <c r="A1572" s="10" t="s">
        <v>5108</v>
      </c>
      <c r="B1572" s="11" t="s">
        <v>1562</v>
      </c>
      <c r="C1572" s="11" t="s">
        <v>7101</v>
      </c>
      <c r="D1572" s="11" t="s">
        <v>7102</v>
      </c>
      <c r="E1572" s="11" t="s">
        <v>7105</v>
      </c>
      <c r="F1572" s="11" t="s">
        <v>7106</v>
      </c>
      <c r="G1572" s="11" t="s">
        <v>7107</v>
      </c>
      <c r="H1572" s="11" t="s">
        <v>7108</v>
      </c>
      <c r="I1572" s="11" t="s">
        <v>7113</v>
      </c>
    </row>
    <row r="1573" spans="1:9" ht="43.2" x14ac:dyDescent="0.55000000000000004">
      <c r="A1573" s="10" t="s">
        <v>5109</v>
      </c>
      <c r="B1573" s="11" t="s">
        <v>1563</v>
      </c>
      <c r="C1573" s="11" t="s">
        <v>7101</v>
      </c>
      <c r="D1573" s="11" t="s">
        <v>7102</v>
      </c>
      <c r="E1573" s="11" t="s">
        <v>7105</v>
      </c>
      <c r="F1573" s="11" t="s">
        <v>7106</v>
      </c>
      <c r="G1573" s="11" t="s">
        <v>7107</v>
      </c>
      <c r="H1573" s="11" t="s">
        <v>7108</v>
      </c>
      <c r="I1573" s="11" t="s">
        <v>7113</v>
      </c>
    </row>
    <row r="1574" spans="1:9" ht="72" x14ac:dyDescent="0.55000000000000004">
      <c r="A1574" s="10" t="s">
        <v>5110</v>
      </c>
      <c r="B1574" s="11" t="s">
        <v>1564</v>
      </c>
      <c r="C1574" s="11" t="s">
        <v>7101</v>
      </c>
      <c r="D1574" s="11" t="s">
        <v>7102</v>
      </c>
      <c r="E1574" s="11" t="s">
        <v>7105</v>
      </c>
      <c r="F1574" s="11" t="s">
        <v>7106</v>
      </c>
      <c r="G1574" s="11" t="s">
        <v>7107</v>
      </c>
      <c r="H1574" s="11" t="s">
        <v>7108</v>
      </c>
      <c r="I1574" s="11" t="s">
        <v>7113</v>
      </c>
    </row>
    <row r="1575" spans="1:9" ht="43.2" x14ac:dyDescent="0.55000000000000004">
      <c r="A1575" s="10" t="s">
        <v>5111</v>
      </c>
      <c r="B1575" s="11" t="s">
        <v>1565</v>
      </c>
      <c r="C1575" s="11" t="s">
        <v>7101</v>
      </c>
      <c r="D1575" s="11" t="s">
        <v>7102</v>
      </c>
      <c r="E1575" s="11" t="s">
        <v>7105</v>
      </c>
      <c r="F1575" s="11" t="s">
        <v>7106</v>
      </c>
      <c r="G1575" s="11" t="s">
        <v>7107</v>
      </c>
      <c r="H1575" s="11" t="s">
        <v>7108</v>
      </c>
      <c r="I1575" s="11" t="s">
        <v>7113</v>
      </c>
    </row>
    <row r="1576" spans="1:9" ht="72" x14ac:dyDescent="0.55000000000000004">
      <c r="A1576" s="10" t="s">
        <v>5112</v>
      </c>
      <c r="B1576" s="11" t="s">
        <v>1566</v>
      </c>
      <c r="C1576" s="11" t="s">
        <v>7101</v>
      </c>
      <c r="D1576" s="11" t="s">
        <v>7102</v>
      </c>
      <c r="E1576" s="11" t="s">
        <v>7105</v>
      </c>
      <c r="F1576" s="11" t="s">
        <v>7106</v>
      </c>
      <c r="G1576" s="11" t="s">
        <v>7107</v>
      </c>
      <c r="H1576" s="11" t="s">
        <v>7108</v>
      </c>
      <c r="I1576" s="11" t="s">
        <v>7113</v>
      </c>
    </row>
    <row r="1577" spans="1:9" ht="57.6" x14ac:dyDescent="0.55000000000000004">
      <c r="A1577" s="10" t="s">
        <v>5113</v>
      </c>
      <c r="B1577" s="11" t="s">
        <v>1567</v>
      </c>
      <c r="C1577" s="11" t="s">
        <v>7101</v>
      </c>
      <c r="D1577" s="11" t="s">
        <v>7102</v>
      </c>
      <c r="E1577" s="11" t="s">
        <v>7105</v>
      </c>
      <c r="F1577" s="11" t="s">
        <v>7106</v>
      </c>
      <c r="G1577" s="11" t="s">
        <v>7107</v>
      </c>
      <c r="H1577" s="11" t="s">
        <v>7108</v>
      </c>
      <c r="I1577" s="11" t="s">
        <v>7113</v>
      </c>
    </row>
    <row r="1578" spans="1:9" ht="72" x14ac:dyDescent="0.55000000000000004">
      <c r="A1578" s="10" t="s">
        <v>5114</v>
      </c>
      <c r="B1578" s="11" t="s">
        <v>1568</v>
      </c>
      <c r="C1578" s="11" t="s">
        <v>7101</v>
      </c>
      <c r="D1578" s="11" t="s">
        <v>7102</v>
      </c>
      <c r="E1578" s="11" t="s">
        <v>7105</v>
      </c>
      <c r="F1578" s="11" t="s">
        <v>7106</v>
      </c>
      <c r="G1578" s="11" t="s">
        <v>7107</v>
      </c>
      <c r="H1578" s="11" t="s">
        <v>7108</v>
      </c>
      <c r="I1578" s="11" t="s">
        <v>7113</v>
      </c>
    </row>
    <row r="1579" spans="1:9" ht="57.6" x14ac:dyDescent="0.55000000000000004">
      <c r="A1579" s="10" t="s">
        <v>5115</v>
      </c>
      <c r="B1579" s="11" t="s">
        <v>1569</v>
      </c>
      <c r="C1579" s="11" t="s">
        <v>7101</v>
      </c>
      <c r="D1579" s="11" t="s">
        <v>7102</v>
      </c>
      <c r="E1579" s="11" t="s">
        <v>7105</v>
      </c>
      <c r="F1579" s="11" t="s">
        <v>7106</v>
      </c>
      <c r="G1579" s="11" t="s">
        <v>7107</v>
      </c>
      <c r="H1579" s="11" t="s">
        <v>7108</v>
      </c>
      <c r="I1579" s="11" t="s">
        <v>7113</v>
      </c>
    </row>
    <row r="1580" spans="1:9" ht="86.4" x14ac:dyDescent="0.55000000000000004">
      <c r="A1580" s="10" t="s">
        <v>5116</v>
      </c>
      <c r="B1580" s="11" t="s">
        <v>1570</v>
      </c>
      <c r="C1580" s="11" t="s">
        <v>7101</v>
      </c>
      <c r="D1580" s="11" t="s">
        <v>7102</v>
      </c>
      <c r="E1580" s="11" t="s">
        <v>7105</v>
      </c>
      <c r="F1580" s="11" t="s">
        <v>7106</v>
      </c>
      <c r="G1580" s="11" t="s">
        <v>7107</v>
      </c>
      <c r="H1580" s="11" t="s">
        <v>7108</v>
      </c>
      <c r="I1580" s="11" t="s">
        <v>7113</v>
      </c>
    </row>
    <row r="1581" spans="1:9" ht="43.2" x14ac:dyDescent="0.55000000000000004">
      <c r="A1581" s="10" t="s">
        <v>5117</v>
      </c>
      <c r="B1581" s="11" t="s">
        <v>1571</v>
      </c>
      <c r="C1581" s="11" t="s">
        <v>7101</v>
      </c>
      <c r="D1581" s="11" t="s">
        <v>7102</v>
      </c>
      <c r="E1581" s="11" t="s">
        <v>7105</v>
      </c>
      <c r="F1581" s="11" t="s">
        <v>7106</v>
      </c>
      <c r="G1581" s="11" t="s">
        <v>7107</v>
      </c>
      <c r="H1581" s="11" t="s">
        <v>7108</v>
      </c>
      <c r="I1581" s="11" t="s">
        <v>7113</v>
      </c>
    </row>
    <row r="1582" spans="1:9" ht="72" x14ac:dyDescent="0.55000000000000004">
      <c r="A1582" s="10" t="s">
        <v>5118</v>
      </c>
      <c r="B1582" s="11" t="s">
        <v>1572</v>
      </c>
      <c r="C1582" s="11" t="s">
        <v>7101</v>
      </c>
      <c r="D1582" s="11" t="s">
        <v>7102</v>
      </c>
      <c r="E1582" s="11" t="s">
        <v>7105</v>
      </c>
      <c r="F1582" s="11" t="s">
        <v>7106</v>
      </c>
      <c r="G1582" s="11" t="s">
        <v>7107</v>
      </c>
      <c r="H1582" s="11" t="s">
        <v>7108</v>
      </c>
      <c r="I1582" s="11" t="s">
        <v>7113</v>
      </c>
    </row>
    <row r="1583" spans="1:9" ht="43.2" x14ac:dyDescent="0.55000000000000004">
      <c r="A1583" s="10" t="s">
        <v>5119</v>
      </c>
      <c r="B1583" s="11" t="s">
        <v>1573</v>
      </c>
      <c r="C1583" s="11" t="s">
        <v>7101</v>
      </c>
      <c r="D1583" s="11" t="s">
        <v>7102</v>
      </c>
      <c r="E1583" s="11" t="s">
        <v>7105</v>
      </c>
      <c r="F1583" s="11" t="s">
        <v>7106</v>
      </c>
      <c r="G1583" s="11" t="s">
        <v>7107</v>
      </c>
      <c r="H1583" s="11" t="s">
        <v>7108</v>
      </c>
      <c r="I1583" s="11" t="s">
        <v>7113</v>
      </c>
    </row>
    <row r="1584" spans="1:9" ht="86.4" x14ac:dyDescent="0.55000000000000004">
      <c r="A1584" s="10" t="s">
        <v>5120</v>
      </c>
      <c r="B1584" s="11" t="s">
        <v>1574</v>
      </c>
      <c r="C1584" s="11" t="s">
        <v>7101</v>
      </c>
      <c r="D1584" s="11" t="s">
        <v>7102</v>
      </c>
      <c r="E1584" s="11" t="s">
        <v>7105</v>
      </c>
      <c r="F1584" s="11" t="s">
        <v>7106</v>
      </c>
      <c r="G1584" s="11" t="s">
        <v>7107</v>
      </c>
      <c r="H1584" s="11" t="s">
        <v>7108</v>
      </c>
      <c r="I1584" s="11" t="s">
        <v>7113</v>
      </c>
    </row>
    <row r="1585" spans="1:9" ht="43.2" x14ac:dyDescent="0.55000000000000004">
      <c r="A1585" s="10" t="s">
        <v>5121</v>
      </c>
      <c r="B1585" s="11" t="s">
        <v>1575</v>
      </c>
      <c r="C1585" s="11" t="s">
        <v>7101</v>
      </c>
      <c r="D1585" s="11" t="s">
        <v>7102</v>
      </c>
      <c r="E1585" s="11" t="s">
        <v>7105</v>
      </c>
      <c r="F1585" s="11" t="s">
        <v>7106</v>
      </c>
      <c r="G1585" s="11" t="s">
        <v>7107</v>
      </c>
      <c r="H1585" s="11" t="s">
        <v>7108</v>
      </c>
      <c r="I1585" s="11" t="s">
        <v>7113</v>
      </c>
    </row>
    <row r="1586" spans="1:9" ht="72" x14ac:dyDescent="0.55000000000000004">
      <c r="A1586" s="10" t="s">
        <v>5122</v>
      </c>
      <c r="B1586" s="11" t="s">
        <v>1576</v>
      </c>
      <c r="C1586" s="11" t="s">
        <v>7101</v>
      </c>
      <c r="D1586" s="11" t="s">
        <v>7102</v>
      </c>
      <c r="E1586" s="11" t="s">
        <v>7105</v>
      </c>
      <c r="F1586" s="11" t="s">
        <v>7106</v>
      </c>
      <c r="G1586" s="11" t="s">
        <v>7107</v>
      </c>
      <c r="H1586" s="11" t="s">
        <v>7108</v>
      </c>
      <c r="I1586" s="11" t="s">
        <v>7113</v>
      </c>
    </row>
    <row r="1587" spans="1:9" ht="86.4" x14ac:dyDescent="0.55000000000000004">
      <c r="A1587" s="10" t="s">
        <v>5123</v>
      </c>
      <c r="B1587" s="11" t="s">
        <v>1577</v>
      </c>
      <c r="C1587" s="11" t="s">
        <v>7101</v>
      </c>
      <c r="D1587" s="11" t="s">
        <v>7102</v>
      </c>
      <c r="E1587" s="11" t="s">
        <v>7105</v>
      </c>
      <c r="F1587" s="11" t="s">
        <v>7106</v>
      </c>
      <c r="G1587" s="11" t="s">
        <v>7107</v>
      </c>
      <c r="H1587" s="11" t="s">
        <v>7108</v>
      </c>
      <c r="I1587" s="11" t="s">
        <v>7113</v>
      </c>
    </row>
    <row r="1588" spans="1:9" ht="57.6" x14ac:dyDescent="0.55000000000000004">
      <c r="A1588" s="10" t="s">
        <v>5124</v>
      </c>
      <c r="B1588" s="11" t="s">
        <v>1578</v>
      </c>
      <c r="C1588" s="11" t="s">
        <v>7101</v>
      </c>
      <c r="D1588" s="11" t="s">
        <v>7102</v>
      </c>
      <c r="E1588" s="11" t="s">
        <v>7105</v>
      </c>
      <c r="F1588" s="11" t="s">
        <v>7106</v>
      </c>
      <c r="G1588" s="11" t="s">
        <v>7107</v>
      </c>
      <c r="H1588" s="11" t="s">
        <v>7108</v>
      </c>
      <c r="I1588" s="11" t="s">
        <v>7113</v>
      </c>
    </row>
    <row r="1589" spans="1:9" ht="43.2" x14ac:dyDescent="0.55000000000000004">
      <c r="A1589" s="10" t="s">
        <v>5125</v>
      </c>
      <c r="B1589" s="11" t="s">
        <v>1579</v>
      </c>
      <c r="C1589" s="11" t="s">
        <v>7101</v>
      </c>
      <c r="D1589" s="11" t="s">
        <v>7102</v>
      </c>
      <c r="E1589" s="11" t="s">
        <v>7105</v>
      </c>
      <c r="F1589" s="11" t="s">
        <v>7106</v>
      </c>
      <c r="G1589" s="11" t="s">
        <v>7107</v>
      </c>
      <c r="H1589" s="11" t="s">
        <v>7108</v>
      </c>
      <c r="I1589" s="11" t="s">
        <v>7113</v>
      </c>
    </row>
    <row r="1590" spans="1:9" ht="57.6" x14ac:dyDescent="0.55000000000000004">
      <c r="A1590" s="10" t="s">
        <v>5126</v>
      </c>
      <c r="B1590" s="11" t="s">
        <v>1580</v>
      </c>
      <c r="C1590" s="11" t="s">
        <v>7101</v>
      </c>
      <c r="D1590" s="11" t="s">
        <v>7102</v>
      </c>
      <c r="E1590" s="11" t="s">
        <v>7105</v>
      </c>
      <c r="F1590" s="11" t="s">
        <v>7106</v>
      </c>
      <c r="G1590" s="11" t="s">
        <v>7107</v>
      </c>
      <c r="H1590" s="11" t="s">
        <v>7108</v>
      </c>
      <c r="I1590" s="11" t="s">
        <v>7113</v>
      </c>
    </row>
    <row r="1591" spans="1:9" ht="86.4" x14ac:dyDescent="0.55000000000000004">
      <c r="A1591" s="10" t="s">
        <v>5127</v>
      </c>
      <c r="B1591" s="11" t="s">
        <v>1581</v>
      </c>
      <c r="C1591" s="11" t="s">
        <v>7101</v>
      </c>
      <c r="D1591" s="11" t="s">
        <v>7102</v>
      </c>
      <c r="E1591" s="11" t="s">
        <v>7105</v>
      </c>
      <c r="F1591" s="11" t="s">
        <v>7106</v>
      </c>
      <c r="G1591" s="11" t="s">
        <v>7107</v>
      </c>
      <c r="H1591" s="11" t="s">
        <v>7108</v>
      </c>
      <c r="I1591" s="11" t="s">
        <v>7113</v>
      </c>
    </row>
    <row r="1592" spans="1:9" ht="72" x14ac:dyDescent="0.55000000000000004">
      <c r="A1592" s="10" t="s">
        <v>5128</v>
      </c>
      <c r="B1592" s="11" t="s">
        <v>1582</v>
      </c>
      <c r="C1592" s="11" t="s">
        <v>7101</v>
      </c>
      <c r="D1592" s="11" t="s">
        <v>7102</v>
      </c>
      <c r="E1592" s="11" t="s">
        <v>7105</v>
      </c>
      <c r="F1592" s="11" t="s">
        <v>7106</v>
      </c>
      <c r="G1592" s="11" t="s">
        <v>7107</v>
      </c>
      <c r="H1592" s="11" t="s">
        <v>7108</v>
      </c>
      <c r="I1592" s="11" t="s">
        <v>7113</v>
      </c>
    </row>
    <row r="1593" spans="1:9" ht="57.6" x14ac:dyDescent="0.55000000000000004">
      <c r="A1593" s="10" t="s">
        <v>5129</v>
      </c>
      <c r="B1593" s="11" t="s">
        <v>1583</v>
      </c>
      <c r="C1593" s="11" t="s">
        <v>7101</v>
      </c>
      <c r="D1593" s="11" t="s">
        <v>7102</v>
      </c>
      <c r="E1593" s="11" t="s">
        <v>7105</v>
      </c>
      <c r="F1593" s="11" t="s">
        <v>7106</v>
      </c>
      <c r="G1593" s="11" t="s">
        <v>7107</v>
      </c>
      <c r="H1593" s="11" t="s">
        <v>7108</v>
      </c>
      <c r="I1593" s="11" t="s">
        <v>7113</v>
      </c>
    </row>
    <row r="1594" spans="1:9" ht="72" x14ac:dyDescent="0.55000000000000004">
      <c r="A1594" s="10" t="s">
        <v>5130</v>
      </c>
      <c r="B1594" s="11" t="s">
        <v>1584</v>
      </c>
      <c r="C1594" s="11" t="s">
        <v>7101</v>
      </c>
      <c r="D1594" s="11" t="s">
        <v>7102</v>
      </c>
      <c r="E1594" s="11" t="s">
        <v>7105</v>
      </c>
      <c r="F1594" s="11" t="s">
        <v>7106</v>
      </c>
      <c r="G1594" s="11" t="s">
        <v>7107</v>
      </c>
      <c r="H1594" s="11" t="s">
        <v>7108</v>
      </c>
      <c r="I1594" s="11" t="s">
        <v>7113</v>
      </c>
    </row>
    <row r="1595" spans="1:9" ht="72" x14ac:dyDescent="0.55000000000000004">
      <c r="A1595" s="10" t="s">
        <v>5131</v>
      </c>
      <c r="B1595" s="11" t="s">
        <v>1585</v>
      </c>
      <c r="C1595" s="11" t="s">
        <v>7101</v>
      </c>
      <c r="D1595" s="11" t="s">
        <v>7102</v>
      </c>
      <c r="E1595" s="11" t="s">
        <v>7105</v>
      </c>
      <c r="F1595" s="11" t="s">
        <v>7106</v>
      </c>
      <c r="G1595" s="11" t="s">
        <v>7107</v>
      </c>
      <c r="H1595" s="11" t="s">
        <v>7108</v>
      </c>
      <c r="I1595" s="11" t="s">
        <v>7113</v>
      </c>
    </row>
    <row r="1596" spans="1:9" ht="72" x14ac:dyDescent="0.55000000000000004">
      <c r="A1596" s="10" t="s">
        <v>5132</v>
      </c>
      <c r="B1596" s="11" t="s">
        <v>1586</v>
      </c>
      <c r="C1596" s="11" t="s">
        <v>7101</v>
      </c>
      <c r="D1596" s="11" t="s">
        <v>7102</v>
      </c>
      <c r="E1596" s="11" t="s">
        <v>7105</v>
      </c>
      <c r="F1596" s="11" t="s">
        <v>7106</v>
      </c>
      <c r="G1596" s="11" t="s">
        <v>7107</v>
      </c>
      <c r="H1596" s="11" t="s">
        <v>7108</v>
      </c>
      <c r="I1596" s="11" t="s">
        <v>7113</v>
      </c>
    </row>
    <row r="1597" spans="1:9" ht="57.6" x14ac:dyDescent="0.55000000000000004">
      <c r="A1597" s="10" t="s">
        <v>5133</v>
      </c>
      <c r="B1597" s="11" t="s">
        <v>1587</v>
      </c>
      <c r="C1597" s="11" t="s">
        <v>7101</v>
      </c>
      <c r="D1597" s="11" t="s">
        <v>7102</v>
      </c>
      <c r="E1597" s="11" t="s">
        <v>7105</v>
      </c>
      <c r="F1597" s="11" t="s">
        <v>7106</v>
      </c>
      <c r="G1597" s="11" t="s">
        <v>7107</v>
      </c>
      <c r="H1597" s="11" t="s">
        <v>7108</v>
      </c>
      <c r="I1597" s="11" t="s">
        <v>7113</v>
      </c>
    </row>
    <row r="1598" spans="1:9" ht="86.4" x14ac:dyDescent="0.55000000000000004">
      <c r="A1598" s="10" t="s">
        <v>5134</v>
      </c>
      <c r="B1598" s="11" t="s">
        <v>1588</v>
      </c>
      <c r="C1598" s="11" t="s">
        <v>7101</v>
      </c>
      <c r="D1598" s="11" t="s">
        <v>7102</v>
      </c>
      <c r="E1598" s="11" t="s">
        <v>7105</v>
      </c>
      <c r="F1598" s="11" t="s">
        <v>7106</v>
      </c>
      <c r="G1598" s="11" t="s">
        <v>7107</v>
      </c>
      <c r="H1598" s="11" t="s">
        <v>7108</v>
      </c>
      <c r="I1598" s="11" t="s">
        <v>7113</v>
      </c>
    </row>
    <row r="1599" spans="1:9" ht="72" x14ac:dyDescent="0.55000000000000004">
      <c r="A1599" s="10" t="s">
        <v>5135</v>
      </c>
      <c r="B1599" s="11" t="s">
        <v>1589</v>
      </c>
      <c r="C1599" s="11" t="s">
        <v>7101</v>
      </c>
      <c r="D1599" s="11" t="s">
        <v>7102</v>
      </c>
      <c r="E1599" s="11" t="s">
        <v>7105</v>
      </c>
      <c r="F1599" s="11" t="s">
        <v>7106</v>
      </c>
      <c r="G1599" s="11" t="s">
        <v>7107</v>
      </c>
      <c r="H1599" s="11" t="s">
        <v>7108</v>
      </c>
      <c r="I1599" s="11" t="s">
        <v>7113</v>
      </c>
    </row>
    <row r="1600" spans="1:9" ht="72" x14ac:dyDescent="0.55000000000000004">
      <c r="A1600" s="10" t="s">
        <v>5136</v>
      </c>
      <c r="B1600" s="11" t="s">
        <v>1590</v>
      </c>
      <c r="C1600" s="11" t="s">
        <v>7101</v>
      </c>
      <c r="D1600" s="11" t="s">
        <v>7102</v>
      </c>
      <c r="E1600" s="11" t="s">
        <v>7105</v>
      </c>
      <c r="F1600" s="11" t="s">
        <v>7106</v>
      </c>
      <c r="G1600" s="11" t="s">
        <v>7107</v>
      </c>
      <c r="H1600" s="11" t="s">
        <v>7108</v>
      </c>
      <c r="I1600" s="11" t="s">
        <v>7113</v>
      </c>
    </row>
    <row r="1601" spans="1:9" ht="43.2" x14ac:dyDescent="0.55000000000000004">
      <c r="A1601" s="10" t="s">
        <v>5137</v>
      </c>
      <c r="B1601" s="11" t="s">
        <v>1591</v>
      </c>
      <c r="C1601" s="11" t="s">
        <v>7101</v>
      </c>
      <c r="D1601" s="11" t="s">
        <v>7102</v>
      </c>
      <c r="E1601" s="11" t="s">
        <v>7105</v>
      </c>
      <c r="F1601" s="11" t="s">
        <v>7106</v>
      </c>
      <c r="G1601" s="11" t="s">
        <v>7107</v>
      </c>
      <c r="H1601" s="11" t="s">
        <v>7108</v>
      </c>
      <c r="I1601" s="11" t="s">
        <v>7113</v>
      </c>
    </row>
    <row r="1602" spans="1:9" ht="86.4" x14ac:dyDescent="0.55000000000000004">
      <c r="A1602" s="10" t="s">
        <v>5138</v>
      </c>
      <c r="B1602" s="11" t="s">
        <v>1592</v>
      </c>
      <c r="C1602" s="11" t="s">
        <v>7101</v>
      </c>
      <c r="D1602" s="11" t="s">
        <v>7102</v>
      </c>
      <c r="E1602" s="11" t="s">
        <v>7105</v>
      </c>
      <c r="F1602" s="11" t="s">
        <v>7106</v>
      </c>
      <c r="G1602" s="11" t="s">
        <v>7107</v>
      </c>
      <c r="H1602" s="11" t="s">
        <v>7108</v>
      </c>
      <c r="I1602" s="11" t="s">
        <v>7113</v>
      </c>
    </row>
    <row r="1603" spans="1:9" ht="100.8" x14ac:dyDescent="0.55000000000000004">
      <c r="A1603" s="10" t="s">
        <v>5139</v>
      </c>
      <c r="B1603" s="11" t="s">
        <v>1593</v>
      </c>
      <c r="C1603" s="11" t="s">
        <v>7101</v>
      </c>
      <c r="D1603" s="11" t="s">
        <v>7102</v>
      </c>
      <c r="E1603" s="11" t="s">
        <v>7105</v>
      </c>
      <c r="F1603" s="11" t="s">
        <v>7106</v>
      </c>
      <c r="G1603" s="11" t="s">
        <v>7107</v>
      </c>
      <c r="H1603" s="11" t="s">
        <v>7108</v>
      </c>
      <c r="I1603" s="11" t="s">
        <v>7113</v>
      </c>
    </row>
    <row r="1604" spans="1:9" ht="72" x14ac:dyDescent="0.55000000000000004">
      <c r="A1604" s="10" t="s">
        <v>5140</v>
      </c>
      <c r="B1604" s="11" t="s">
        <v>1594</v>
      </c>
      <c r="C1604" s="11" t="s">
        <v>7101</v>
      </c>
      <c r="D1604" s="11" t="s">
        <v>7102</v>
      </c>
      <c r="E1604" s="11" t="s">
        <v>7105</v>
      </c>
      <c r="F1604" s="11" t="s">
        <v>7106</v>
      </c>
      <c r="G1604" s="11" t="s">
        <v>7107</v>
      </c>
      <c r="H1604" s="11" t="s">
        <v>7108</v>
      </c>
      <c r="I1604" s="11" t="s">
        <v>7113</v>
      </c>
    </row>
    <row r="1605" spans="1:9" ht="57.6" x14ac:dyDescent="0.55000000000000004">
      <c r="A1605" s="10" t="s">
        <v>5141</v>
      </c>
      <c r="B1605" s="11" t="s">
        <v>1595</v>
      </c>
      <c r="C1605" s="11" t="s">
        <v>7101</v>
      </c>
      <c r="D1605" s="11" t="s">
        <v>7102</v>
      </c>
      <c r="E1605" s="11" t="s">
        <v>7105</v>
      </c>
      <c r="F1605" s="11" t="s">
        <v>7106</v>
      </c>
      <c r="G1605" s="11" t="s">
        <v>7107</v>
      </c>
      <c r="H1605" s="11" t="s">
        <v>7108</v>
      </c>
      <c r="I1605" s="11" t="s">
        <v>7113</v>
      </c>
    </row>
    <row r="1606" spans="1:9" ht="43.2" x14ac:dyDescent="0.55000000000000004">
      <c r="A1606" s="10" t="s">
        <v>5142</v>
      </c>
      <c r="B1606" s="11" t="s">
        <v>1596</v>
      </c>
      <c r="C1606" s="11" t="s">
        <v>7101</v>
      </c>
      <c r="D1606" s="11" t="s">
        <v>7102</v>
      </c>
      <c r="E1606" s="11" t="s">
        <v>7105</v>
      </c>
      <c r="F1606" s="11" t="s">
        <v>7106</v>
      </c>
      <c r="G1606" s="11" t="s">
        <v>7107</v>
      </c>
      <c r="H1606" s="11" t="s">
        <v>7108</v>
      </c>
      <c r="I1606" s="11" t="s">
        <v>7113</v>
      </c>
    </row>
    <row r="1607" spans="1:9" ht="57.6" x14ac:dyDescent="0.55000000000000004">
      <c r="A1607" s="10" t="s">
        <v>5143</v>
      </c>
      <c r="B1607" s="11" t="s">
        <v>1597</v>
      </c>
      <c r="C1607" s="11" t="s">
        <v>7101</v>
      </c>
      <c r="D1607" s="11" t="s">
        <v>7102</v>
      </c>
      <c r="E1607" s="11" t="s">
        <v>7105</v>
      </c>
      <c r="F1607" s="11" t="s">
        <v>7106</v>
      </c>
      <c r="G1607" s="11" t="s">
        <v>7107</v>
      </c>
      <c r="H1607" s="11" t="s">
        <v>7108</v>
      </c>
      <c r="I1607" s="11" t="s">
        <v>7113</v>
      </c>
    </row>
    <row r="1608" spans="1:9" ht="57.6" x14ac:dyDescent="0.55000000000000004">
      <c r="A1608" s="10" t="s">
        <v>5144</v>
      </c>
      <c r="B1608" s="11" t="s">
        <v>1598</v>
      </c>
      <c r="C1608" s="11" t="s">
        <v>7101</v>
      </c>
      <c r="D1608" s="11" t="s">
        <v>7102</v>
      </c>
      <c r="E1608" s="11" t="s">
        <v>7105</v>
      </c>
      <c r="F1608" s="11" t="s">
        <v>7106</v>
      </c>
      <c r="G1608" s="11" t="s">
        <v>7107</v>
      </c>
      <c r="H1608" s="11" t="s">
        <v>7108</v>
      </c>
      <c r="I1608" s="11" t="s">
        <v>7113</v>
      </c>
    </row>
    <row r="1609" spans="1:9" ht="72" x14ac:dyDescent="0.55000000000000004">
      <c r="A1609" s="10" t="s">
        <v>5145</v>
      </c>
      <c r="B1609" s="11" t="s">
        <v>1599</v>
      </c>
      <c r="C1609" s="11" t="s">
        <v>7101</v>
      </c>
      <c r="D1609" s="11" t="s">
        <v>7102</v>
      </c>
      <c r="E1609" s="11" t="s">
        <v>7105</v>
      </c>
      <c r="F1609" s="11" t="s">
        <v>7106</v>
      </c>
      <c r="G1609" s="11" t="s">
        <v>7107</v>
      </c>
      <c r="H1609" s="11" t="s">
        <v>7108</v>
      </c>
      <c r="I1609" s="11" t="s">
        <v>7113</v>
      </c>
    </row>
    <row r="1610" spans="1:9" ht="43.2" x14ac:dyDescent="0.55000000000000004">
      <c r="A1610" s="10" t="s">
        <v>5146</v>
      </c>
      <c r="B1610" s="11" t="s">
        <v>1600</v>
      </c>
      <c r="C1610" s="11" t="s">
        <v>7101</v>
      </c>
      <c r="D1610" s="11" t="s">
        <v>7102</v>
      </c>
      <c r="E1610" s="11" t="s">
        <v>7105</v>
      </c>
      <c r="F1610" s="11" t="s">
        <v>7106</v>
      </c>
      <c r="G1610" s="11" t="s">
        <v>7107</v>
      </c>
      <c r="H1610" s="11" t="s">
        <v>7108</v>
      </c>
      <c r="I1610" s="11" t="s">
        <v>7113</v>
      </c>
    </row>
    <row r="1611" spans="1:9" ht="72" x14ac:dyDescent="0.55000000000000004">
      <c r="A1611" s="10" t="s">
        <v>5147</v>
      </c>
      <c r="B1611" s="11" t="s">
        <v>1601</v>
      </c>
      <c r="C1611" s="11" t="s">
        <v>7101</v>
      </c>
      <c r="D1611" s="11" t="s">
        <v>7102</v>
      </c>
      <c r="E1611" s="11" t="s">
        <v>7105</v>
      </c>
      <c r="F1611" s="11" t="s">
        <v>7106</v>
      </c>
      <c r="G1611" s="11" t="s">
        <v>7107</v>
      </c>
      <c r="H1611" s="11" t="s">
        <v>7108</v>
      </c>
      <c r="I1611" s="11" t="s">
        <v>7113</v>
      </c>
    </row>
    <row r="1612" spans="1:9" ht="43.2" x14ac:dyDescent="0.55000000000000004">
      <c r="A1612" s="10" t="s">
        <v>5148</v>
      </c>
      <c r="B1612" s="11" t="s">
        <v>1602</v>
      </c>
      <c r="C1612" s="11" t="s">
        <v>7101</v>
      </c>
      <c r="D1612" s="11" t="s">
        <v>7102</v>
      </c>
      <c r="E1612" s="11" t="s">
        <v>7105</v>
      </c>
      <c r="F1612" s="11" t="s">
        <v>7106</v>
      </c>
      <c r="G1612" s="11" t="s">
        <v>7107</v>
      </c>
      <c r="H1612" s="11" t="s">
        <v>7108</v>
      </c>
      <c r="I1612" s="11" t="s">
        <v>7113</v>
      </c>
    </row>
    <row r="1613" spans="1:9" ht="72" x14ac:dyDescent="0.55000000000000004">
      <c r="A1613" s="10" t="s">
        <v>5149</v>
      </c>
      <c r="B1613" s="11" t="s">
        <v>1603</v>
      </c>
      <c r="C1613" s="11" t="s">
        <v>7101</v>
      </c>
      <c r="D1613" s="11" t="s">
        <v>7102</v>
      </c>
      <c r="E1613" s="11" t="s">
        <v>7105</v>
      </c>
      <c r="F1613" s="11" t="s">
        <v>7106</v>
      </c>
      <c r="G1613" s="11" t="s">
        <v>7107</v>
      </c>
      <c r="H1613" s="11" t="s">
        <v>7108</v>
      </c>
      <c r="I1613" s="11" t="s">
        <v>7113</v>
      </c>
    </row>
    <row r="1614" spans="1:9" ht="43.2" x14ac:dyDescent="0.55000000000000004">
      <c r="A1614" s="10" t="s">
        <v>5150</v>
      </c>
      <c r="B1614" s="11" t="s">
        <v>1604</v>
      </c>
      <c r="C1614" s="11" t="s">
        <v>7101</v>
      </c>
      <c r="D1614" s="11" t="s">
        <v>7102</v>
      </c>
      <c r="E1614" s="11" t="s">
        <v>7105</v>
      </c>
      <c r="F1614" s="11" t="s">
        <v>7106</v>
      </c>
      <c r="G1614" s="11" t="s">
        <v>7107</v>
      </c>
      <c r="H1614" s="11" t="s">
        <v>7108</v>
      </c>
      <c r="I1614" s="11" t="s">
        <v>7113</v>
      </c>
    </row>
    <row r="1615" spans="1:9" ht="86.4" x14ac:dyDescent="0.55000000000000004">
      <c r="A1615" s="10" t="s">
        <v>5151</v>
      </c>
      <c r="B1615" s="11" t="s">
        <v>1605</v>
      </c>
      <c r="C1615" s="11" t="s">
        <v>7101</v>
      </c>
      <c r="D1615" s="11" t="s">
        <v>7102</v>
      </c>
      <c r="E1615" s="11" t="s">
        <v>7105</v>
      </c>
      <c r="F1615" s="11" t="s">
        <v>7106</v>
      </c>
      <c r="G1615" s="11" t="s">
        <v>7107</v>
      </c>
      <c r="H1615" s="11" t="s">
        <v>7108</v>
      </c>
      <c r="I1615" s="11" t="s">
        <v>7113</v>
      </c>
    </row>
    <row r="1616" spans="1:9" ht="86.4" x14ac:dyDescent="0.55000000000000004">
      <c r="A1616" s="10" t="s">
        <v>5152</v>
      </c>
      <c r="B1616" s="11" t="s">
        <v>1606</v>
      </c>
      <c r="C1616" s="11" t="s">
        <v>7101</v>
      </c>
      <c r="D1616" s="11" t="s">
        <v>7102</v>
      </c>
      <c r="E1616" s="11" t="s">
        <v>7105</v>
      </c>
      <c r="F1616" s="11" t="s">
        <v>7106</v>
      </c>
      <c r="G1616" s="11" t="s">
        <v>7107</v>
      </c>
      <c r="H1616" s="11" t="s">
        <v>7108</v>
      </c>
      <c r="I1616" s="11" t="s">
        <v>7113</v>
      </c>
    </row>
    <row r="1617" spans="1:9" ht="72" x14ac:dyDescent="0.55000000000000004">
      <c r="A1617" s="10" t="s">
        <v>5153</v>
      </c>
      <c r="B1617" s="11" t="s">
        <v>1607</v>
      </c>
      <c r="C1617" s="11" t="s">
        <v>7101</v>
      </c>
      <c r="D1617" s="11" t="s">
        <v>7102</v>
      </c>
      <c r="E1617" s="11" t="s">
        <v>7105</v>
      </c>
      <c r="F1617" s="11" t="s">
        <v>7106</v>
      </c>
      <c r="G1617" s="11" t="s">
        <v>7107</v>
      </c>
      <c r="H1617" s="11" t="s">
        <v>7108</v>
      </c>
      <c r="I1617" s="11" t="s">
        <v>7113</v>
      </c>
    </row>
    <row r="1618" spans="1:9" ht="86.4" x14ac:dyDescent="0.55000000000000004">
      <c r="A1618" s="10" t="s">
        <v>5154</v>
      </c>
      <c r="B1618" s="11" t="s">
        <v>1608</v>
      </c>
      <c r="C1618" s="11" t="s">
        <v>7101</v>
      </c>
      <c r="D1618" s="11" t="s">
        <v>7102</v>
      </c>
      <c r="E1618" s="11" t="s">
        <v>7105</v>
      </c>
      <c r="F1618" s="11" t="s">
        <v>7106</v>
      </c>
      <c r="G1618" s="11" t="s">
        <v>7107</v>
      </c>
      <c r="H1618" s="11" t="s">
        <v>7108</v>
      </c>
      <c r="I1618" s="11" t="s">
        <v>7113</v>
      </c>
    </row>
    <row r="1619" spans="1:9" ht="57.6" x14ac:dyDescent="0.55000000000000004">
      <c r="A1619" s="10" t="s">
        <v>5155</v>
      </c>
      <c r="B1619" s="11" t="s">
        <v>1609</v>
      </c>
      <c r="C1619" s="11" t="s">
        <v>7101</v>
      </c>
      <c r="D1619" s="11" t="s">
        <v>7102</v>
      </c>
      <c r="E1619" s="11" t="s">
        <v>7105</v>
      </c>
      <c r="F1619" s="11" t="s">
        <v>7106</v>
      </c>
      <c r="G1619" s="11" t="s">
        <v>7107</v>
      </c>
      <c r="H1619" s="11" t="s">
        <v>7108</v>
      </c>
      <c r="I1619" s="11" t="s">
        <v>7113</v>
      </c>
    </row>
    <row r="1620" spans="1:9" ht="57.6" x14ac:dyDescent="0.55000000000000004">
      <c r="A1620" s="10" t="s">
        <v>5156</v>
      </c>
      <c r="B1620" s="11" t="s">
        <v>1610</v>
      </c>
      <c r="C1620" s="11" t="s">
        <v>7101</v>
      </c>
      <c r="D1620" s="11" t="s">
        <v>7102</v>
      </c>
      <c r="E1620" s="11" t="s">
        <v>7105</v>
      </c>
      <c r="F1620" s="11" t="s">
        <v>7106</v>
      </c>
      <c r="G1620" s="11" t="s">
        <v>7107</v>
      </c>
      <c r="H1620" s="11" t="s">
        <v>7108</v>
      </c>
      <c r="I1620" s="11" t="s">
        <v>7113</v>
      </c>
    </row>
    <row r="1621" spans="1:9" ht="57.6" x14ac:dyDescent="0.55000000000000004">
      <c r="A1621" s="10" t="s">
        <v>5157</v>
      </c>
      <c r="B1621" s="11" t="s">
        <v>1611</v>
      </c>
      <c r="C1621" s="11" t="s">
        <v>7101</v>
      </c>
      <c r="D1621" s="11" t="s">
        <v>7102</v>
      </c>
      <c r="E1621" s="11" t="s">
        <v>7105</v>
      </c>
      <c r="F1621" s="11" t="s">
        <v>7106</v>
      </c>
      <c r="G1621" s="11" t="s">
        <v>7107</v>
      </c>
      <c r="H1621" s="11" t="s">
        <v>7108</v>
      </c>
      <c r="I1621" s="11" t="s">
        <v>7113</v>
      </c>
    </row>
    <row r="1622" spans="1:9" ht="100.8" x14ac:dyDescent="0.55000000000000004">
      <c r="A1622" s="10" t="s">
        <v>5158</v>
      </c>
      <c r="B1622" s="11" t="s">
        <v>1612</v>
      </c>
      <c r="C1622" s="11" t="s">
        <v>7101</v>
      </c>
      <c r="D1622" s="11" t="s">
        <v>7102</v>
      </c>
      <c r="E1622" s="11" t="s">
        <v>7105</v>
      </c>
      <c r="F1622" s="11" t="s">
        <v>7106</v>
      </c>
      <c r="G1622" s="11" t="s">
        <v>7107</v>
      </c>
      <c r="H1622" s="11" t="s">
        <v>7108</v>
      </c>
      <c r="I1622" s="11" t="s">
        <v>7113</v>
      </c>
    </row>
    <row r="1623" spans="1:9" ht="72" x14ac:dyDescent="0.55000000000000004">
      <c r="A1623" s="10" t="s">
        <v>5159</v>
      </c>
      <c r="B1623" s="11" t="s">
        <v>1613</v>
      </c>
      <c r="C1623" s="11" t="s">
        <v>7101</v>
      </c>
      <c r="D1623" s="11" t="s">
        <v>7102</v>
      </c>
      <c r="E1623" s="11" t="s">
        <v>7105</v>
      </c>
      <c r="F1623" s="11" t="s">
        <v>7106</v>
      </c>
      <c r="G1623" s="11" t="s">
        <v>7107</v>
      </c>
      <c r="H1623" s="11" t="s">
        <v>7108</v>
      </c>
      <c r="I1623" s="11" t="s">
        <v>7113</v>
      </c>
    </row>
    <row r="1624" spans="1:9" ht="86.4" x14ac:dyDescent="0.55000000000000004">
      <c r="A1624" s="10" t="s">
        <v>5160</v>
      </c>
      <c r="B1624" s="11" t="s">
        <v>1614</v>
      </c>
      <c r="C1624" s="11" t="s">
        <v>7101</v>
      </c>
      <c r="D1624" s="11" t="s">
        <v>7102</v>
      </c>
      <c r="E1624" s="11" t="s">
        <v>7105</v>
      </c>
      <c r="F1624" s="11" t="s">
        <v>7106</v>
      </c>
      <c r="G1624" s="11" t="s">
        <v>7107</v>
      </c>
      <c r="H1624" s="11" t="s">
        <v>7108</v>
      </c>
      <c r="I1624" s="11" t="s">
        <v>7113</v>
      </c>
    </row>
    <row r="1625" spans="1:9" ht="72" x14ac:dyDescent="0.55000000000000004">
      <c r="A1625" s="10" t="s">
        <v>5161</v>
      </c>
      <c r="B1625" s="11" t="s">
        <v>1615</v>
      </c>
      <c r="C1625" s="11" t="s">
        <v>7101</v>
      </c>
      <c r="D1625" s="11" t="s">
        <v>7102</v>
      </c>
      <c r="E1625" s="11" t="s">
        <v>7105</v>
      </c>
      <c r="F1625" s="11" t="s">
        <v>7106</v>
      </c>
      <c r="G1625" s="11" t="s">
        <v>7107</v>
      </c>
      <c r="H1625" s="11" t="s">
        <v>7108</v>
      </c>
      <c r="I1625" s="11" t="s">
        <v>7113</v>
      </c>
    </row>
    <row r="1626" spans="1:9" ht="100.8" x14ac:dyDescent="0.55000000000000004">
      <c r="A1626" s="10" t="s">
        <v>5162</v>
      </c>
      <c r="B1626" s="11" t="s">
        <v>1616</v>
      </c>
      <c r="C1626" s="11" t="s">
        <v>7101</v>
      </c>
      <c r="D1626" s="11" t="s">
        <v>7102</v>
      </c>
      <c r="E1626" s="11" t="s">
        <v>7105</v>
      </c>
      <c r="F1626" s="11" t="s">
        <v>7106</v>
      </c>
      <c r="G1626" s="11" t="s">
        <v>7107</v>
      </c>
      <c r="H1626" s="11" t="s">
        <v>7108</v>
      </c>
      <c r="I1626" s="11" t="s">
        <v>7113</v>
      </c>
    </row>
    <row r="1627" spans="1:9" ht="72" x14ac:dyDescent="0.55000000000000004">
      <c r="A1627" s="10" t="s">
        <v>5163</v>
      </c>
      <c r="B1627" s="11" t="s">
        <v>1617</v>
      </c>
      <c r="C1627" s="11" t="s">
        <v>7101</v>
      </c>
      <c r="D1627" s="11" t="s">
        <v>7102</v>
      </c>
      <c r="E1627" s="11" t="s">
        <v>7105</v>
      </c>
      <c r="F1627" s="11" t="s">
        <v>7106</v>
      </c>
      <c r="G1627" s="11" t="s">
        <v>7107</v>
      </c>
      <c r="H1627" s="11" t="s">
        <v>7108</v>
      </c>
      <c r="I1627" s="11" t="s">
        <v>7113</v>
      </c>
    </row>
    <row r="1628" spans="1:9" ht="72" x14ac:dyDescent="0.55000000000000004">
      <c r="A1628" s="10" t="s">
        <v>5164</v>
      </c>
      <c r="B1628" s="11" t="s">
        <v>1618</v>
      </c>
      <c r="C1628" s="11" t="s">
        <v>7101</v>
      </c>
      <c r="D1628" s="11" t="s">
        <v>7102</v>
      </c>
      <c r="E1628" s="11" t="s">
        <v>7105</v>
      </c>
      <c r="F1628" s="11" t="s">
        <v>7106</v>
      </c>
      <c r="G1628" s="11" t="s">
        <v>7107</v>
      </c>
      <c r="H1628" s="11" t="s">
        <v>7108</v>
      </c>
      <c r="I1628" s="11" t="s">
        <v>7113</v>
      </c>
    </row>
    <row r="1629" spans="1:9" ht="86.4" x14ac:dyDescent="0.55000000000000004">
      <c r="A1629" s="10" t="s">
        <v>5165</v>
      </c>
      <c r="B1629" s="11" t="s">
        <v>1619</v>
      </c>
      <c r="C1629" s="11" t="s">
        <v>7101</v>
      </c>
      <c r="D1629" s="11" t="s">
        <v>7102</v>
      </c>
      <c r="E1629" s="11" t="s">
        <v>7105</v>
      </c>
      <c r="F1629" s="11" t="s">
        <v>7106</v>
      </c>
      <c r="G1629" s="11" t="s">
        <v>7107</v>
      </c>
      <c r="H1629" s="11" t="s">
        <v>7108</v>
      </c>
      <c r="I1629" s="11" t="s">
        <v>7113</v>
      </c>
    </row>
    <row r="1630" spans="1:9" ht="115.2" x14ac:dyDescent="0.55000000000000004">
      <c r="A1630" s="10" t="s">
        <v>5166</v>
      </c>
      <c r="B1630" s="11" t="s">
        <v>1620</v>
      </c>
      <c r="C1630" s="11" t="s">
        <v>7101</v>
      </c>
      <c r="D1630" s="11" t="s">
        <v>7102</v>
      </c>
      <c r="E1630" s="11" t="s">
        <v>7105</v>
      </c>
      <c r="F1630" s="11" t="s">
        <v>7106</v>
      </c>
      <c r="G1630" s="11" t="s">
        <v>7107</v>
      </c>
      <c r="H1630" s="11" t="s">
        <v>7108</v>
      </c>
      <c r="I1630" s="11" t="s">
        <v>7113</v>
      </c>
    </row>
    <row r="1631" spans="1:9" ht="72" x14ac:dyDescent="0.55000000000000004">
      <c r="A1631" s="10" t="s">
        <v>5167</v>
      </c>
      <c r="B1631" s="11" t="s">
        <v>1621</v>
      </c>
      <c r="C1631" s="11" t="s">
        <v>7101</v>
      </c>
      <c r="D1631" s="11" t="s">
        <v>7102</v>
      </c>
      <c r="E1631" s="11" t="s">
        <v>7105</v>
      </c>
      <c r="F1631" s="11" t="s">
        <v>7106</v>
      </c>
      <c r="G1631" s="11" t="s">
        <v>7107</v>
      </c>
      <c r="H1631" s="11" t="s">
        <v>7108</v>
      </c>
      <c r="I1631" s="11" t="s">
        <v>7113</v>
      </c>
    </row>
    <row r="1632" spans="1:9" ht="86.4" x14ac:dyDescent="0.55000000000000004">
      <c r="A1632" s="10" t="s">
        <v>5168</v>
      </c>
      <c r="B1632" s="11" t="s">
        <v>1622</v>
      </c>
      <c r="C1632" s="11" t="s">
        <v>7101</v>
      </c>
      <c r="D1632" s="11" t="s">
        <v>7102</v>
      </c>
      <c r="E1632" s="11" t="s">
        <v>7105</v>
      </c>
      <c r="F1632" s="11" t="s">
        <v>7106</v>
      </c>
      <c r="G1632" s="11" t="s">
        <v>7107</v>
      </c>
      <c r="H1632" s="11" t="s">
        <v>7108</v>
      </c>
      <c r="I1632" s="11" t="s">
        <v>7113</v>
      </c>
    </row>
    <row r="1633" spans="1:9" ht="43.2" x14ac:dyDescent="0.55000000000000004">
      <c r="A1633" s="10" t="s">
        <v>5169</v>
      </c>
      <c r="B1633" s="11" t="s">
        <v>1623</v>
      </c>
      <c r="C1633" s="11" t="s">
        <v>7101</v>
      </c>
      <c r="D1633" s="11" t="s">
        <v>7102</v>
      </c>
      <c r="E1633" s="11" t="s">
        <v>7105</v>
      </c>
      <c r="F1633" s="11" t="s">
        <v>7106</v>
      </c>
      <c r="G1633" s="11" t="s">
        <v>7107</v>
      </c>
      <c r="H1633" s="11" t="s">
        <v>7108</v>
      </c>
      <c r="I1633" s="11" t="s">
        <v>7113</v>
      </c>
    </row>
    <row r="1634" spans="1:9" ht="100.8" x14ac:dyDescent="0.55000000000000004">
      <c r="A1634" s="10" t="s">
        <v>5170</v>
      </c>
      <c r="B1634" s="11" t="s">
        <v>1624</v>
      </c>
      <c r="C1634" s="11" t="s">
        <v>7101</v>
      </c>
      <c r="D1634" s="11" t="s">
        <v>7102</v>
      </c>
      <c r="E1634" s="11" t="s">
        <v>7105</v>
      </c>
      <c r="F1634" s="11" t="s">
        <v>7106</v>
      </c>
      <c r="G1634" s="11" t="s">
        <v>7107</v>
      </c>
      <c r="H1634" s="11" t="s">
        <v>7108</v>
      </c>
      <c r="I1634" s="11" t="s">
        <v>7113</v>
      </c>
    </row>
    <row r="1635" spans="1:9" ht="43.2" x14ac:dyDescent="0.55000000000000004">
      <c r="A1635" s="10" t="s">
        <v>5171</v>
      </c>
      <c r="B1635" s="11" t="s">
        <v>1625</v>
      </c>
      <c r="C1635" s="11" t="s">
        <v>7101</v>
      </c>
      <c r="D1635" s="11" t="s">
        <v>7102</v>
      </c>
      <c r="E1635" s="11" t="s">
        <v>7105</v>
      </c>
      <c r="F1635" s="11" t="s">
        <v>7106</v>
      </c>
      <c r="G1635" s="11" t="s">
        <v>7107</v>
      </c>
      <c r="H1635" s="11" t="s">
        <v>7108</v>
      </c>
      <c r="I1635" s="11" t="s">
        <v>7113</v>
      </c>
    </row>
    <row r="1636" spans="1:9" ht="86.4" x14ac:dyDescent="0.55000000000000004">
      <c r="A1636" s="10" t="s">
        <v>5172</v>
      </c>
      <c r="B1636" s="11" t="s">
        <v>1626</v>
      </c>
      <c r="C1636" s="11" t="s">
        <v>7101</v>
      </c>
      <c r="D1636" s="11" t="s">
        <v>7102</v>
      </c>
      <c r="E1636" s="11" t="s">
        <v>7105</v>
      </c>
      <c r="F1636" s="11" t="s">
        <v>7106</v>
      </c>
      <c r="G1636" s="11" t="s">
        <v>7107</v>
      </c>
      <c r="H1636" s="11" t="s">
        <v>7108</v>
      </c>
      <c r="I1636" s="11" t="s">
        <v>7113</v>
      </c>
    </row>
    <row r="1637" spans="1:9" ht="57.6" x14ac:dyDescent="0.55000000000000004">
      <c r="A1637" s="10" t="s">
        <v>5173</v>
      </c>
      <c r="B1637" s="11" t="s">
        <v>1627</v>
      </c>
      <c r="C1637" s="11" t="s">
        <v>7101</v>
      </c>
      <c r="D1637" s="11" t="s">
        <v>7102</v>
      </c>
      <c r="E1637" s="11" t="s">
        <v>7105</v>
      </c>
      <c r="F1637" s="11" t="s">
        <v>7106</v>
      </c>
      <c r="G1637" s="11" t="s">
        <v>7107</v>
      </c>
      <c r="H1637" s="11" t="s">
        <v>7108</v>
      </c>
      <c r="I1637" s="11" t="s">
        <v>7113</v>
      </c>
    </row>
    <row r="1638" spans="1:9" ht="100.8" x14ac:dyDescent="0.55000000000000004">
      <c r="A1638" s="10" t="s">
        <v>5174</v>
      </c>
      <c r="B1638" s="11" t="s">
        <v>1628</v>
      </c>
      <c r="C1638" s="11" t="s">
        <v>7101</v>
      </c>
      <c r="D1638" s="11" t="s">
        <v>7102</v>
      </c>
      <c r="E1638" s="11" t="s">
        <v>7105</v>
      </c>
      <c r="F1638" s="11" t="s">
        <v>7106</v>
      </c>
      <c r="G1638" s="11" t="s">
        <v>7107</v>
      </c>
      <c r="H1638" s="11" t="s">
        <v>7108</v>
      </c>
      <c r="I1638" s="11" t="s">
        <v>7113</v>
      </c>
    </row>
    <row r="1639" spans="1:9" ht="57.6" x14ac:dyDescent="0.55000000000000004">
      <c r="A1639" s="10" t="s">
        <v>5175</v>
      </c>
      <c r="B1639" s="11" t="s">
        <v>1629</v>
      </c>
      <c r="C1639" s="11" t="s">
        <v>7101</v>
      </c>
      <c r="D1639" s="11" t="s">
        <v>7102</v>
      </c>
      <c r="E1639" s="11" t="s">
        <v>7105</v>
      </c>
      <c r="F1639" s="11" t="s">
        <v>7106</v>
      </c>
      <c r="G1639" s="11" t="s">
        <v>7107</v>
      </c>
      <c r="H1639" s="11" t="s">
        <v>7108</v>
      </c>
      <c r="I1639" s="11" t="s">
        <v>7113</v>
      </c>
    </row>
    <row r="1640" spans="1:9" ht="100.8" x14ac:dyDescent="0.55000000000000004">
      <c r="A1640" s="10" t="s">
        <v>5176</v>
      </c>
      <c r="B1640" s="11" t="s">
        <v>1630</v>
      </c>
      <c r="C1640" s="11" t="s">
        <v>7101</v>
      </c>
      <c r="D1640" s="11" t="s">
        <v>7102</v>
      </c>
      <c r="E1640" s="11" t="s">
        <v>7105</v>
      </c>
      <c r="F1640" s="11" t="s">
        <v>7106</v>
      </c>
      <c r="G1640" s="11" t="s">
        <v>7107</v>
      </c>
      <c r="H1640" s="11" t="s">
        <v>7108</v>
      </c>
      <c r="I1640" s="11" t="s">
        <v>7113</v>
      </c>
    </row>
    <row r="1641" spans="1:9" ht="57.6" x14ac:dyDescent="0.55000000000000004">
      <c r="A1641" s="10" t="s">
        <v>5177</v>
      </c>
      <c r="B1641" s="11" t="s">
        <v>1631</v>
      </c>
      <c r="C1641" s="11" t="s">
        <v>7101</v>
      </c>
      <c r="D1641" s="11" t="s">
        <v>7102</v>
      </c>
      <c r="E1641" s="11" t="s">
        <v>7105</v>
      </c>
      <c r="F1641" s="11" t="s">
        <v>7106</v>
      </c>
      <c r="G1641" s="11" t="s">
        <v>7107</v>
      </c>
      <c r="H1641" s="11" t="s">
        <v>7108</v>
      </c>
      <c r="I1641" s="11" t="s">
        <v>7113</v>
      </c>
    </row>
    <row r="1642" spans="1:9" ht="72" x14ac:dyDescent="0.55000000000000004">
      <c r="A1642" s="10" t="s">
        <v>5178</v>
      </c>
      <c r="B1642" s="11" t="s">
        <v>1632</v>
      </c>
      <c r="C1642" s="11" t="s">
        <v>7101</v>
      </c>
      <c r="D1642" s="11" t="s">
        <v>7102</v>
      </c>
      <c r="E1642" s="11" t="s">
        <v>7105</v>
      </c>
      <c r="F1642" s="11" t="s">
        <v>7106</v>
      </c>
      <c r="G1642" s="11" t="s">
        <v>7107</v>
      </c>
      <c r="H1642" s="11" t="s">
        <v>7108</v>
      </c>
      <c r="I1642" s="11" t="s">
        <v>7113</v>
      </c>
    </row>
    <row r="1643" spans="1:9" ht="57.6" x14ac:dyDescent="0.55000000000000004">
      <c r="A1643" s="10" t="s">
        <v>5179</v>
      </c>
      <c r="B1643" s="11" t="s">
        <v>1633</v>
      </c>
      <c r="C1643" s="11" t="s">
        <v>7101</v>
      </c>
      <c r="D1643" s="11" t="s">
        <v>7102</v>
      </c>
      <c r="E1643" s="11" t="s">
        <v>7105</v>
      </c>
      <c r="F1643" s="11" t="s">
        <v>7106</v>
      </c>
      <c r="G1643" s="11" t="s">
        <v>7107</v>
      </c>
      <c r="H1643" s="11" t="s">
        <v>7108</v>
      </c>
      <c r="I1643" s="11" t="s">
        <v>7113</v>
      </c>
    </row>
    <row r="1644" spans="1:9" ht="57.6" x14ac:dyDescent="0.55000000000000004">
      <c r="A1644" s="10" t="s">
        <v>5180</v>
      </c>
      <c r="B1644" s="11" t="s">
        <v>1634</v>
      </c>
      <c r="C1644" s="11" t="s">
        <v>7101</v>
      </c>
      <c r="D1644" s="11" t="s">
        <v>7102</v>
      </c>
      <c r="E1644" s="11" t="s">
        <v>7105</v>
      </c>
      <c r="F1644" s="11" t="s">
        <v>7106</v>
      </c>
      <c r="G1644" s="11" t="s">
        <v>7107</v>
      </c>
      <c r="H1644" s="11" t="s">
        <v>7108</v>
      </c>
      <c r="I1644" s="11" t="s">
        <v>7113</v>
      </c>
    </row>
    <row r="1645" spans="1:9" ht="86.4" x14ac:dyDescent="0.55000000000000004">
      <c r="A1645" s="10" t="s">
        <v>5181</v>
      </c>
      <c r="B1645" s="11" t="s">
        <v>1635</v>
      </c>
      <c r="C1645" s="11" t="s">
        <v>7101</v>
      </c>
      <c r="D1645" s="11" t="s">
        <v>7102</v>
      </c>
      <c r="E1645" s="11" t="s">
        <v>7105</v>
      </c>
      <c r="F1645" s="11" t="s">
        <v>7106</v>
      </c>
      <c r="G1645" s="11" t="s">
        <v>7107</v>
      </c>
      <c r="H1645" s="11" t="s">
        <v>7108</v>
      </c>
      <c r="I1645" s="11" t="s">
        <v>7113</v>
      </c>
    </row>
    <row r="1646" spans="1:9" ht="72" x14ac:dyDescent="0.55000000000000004">
      <c r="A1646" s="10" t="s">
        <v>5182</v>
      </c>
      <c r="B1646" s="11" t="s">
        <v>1636</v>
      </c>
      <c r="C1646" s="11" t="s">
        <v>7101</v>
      </c>
      <c r="D1646" s="11" t="s">
        <v>7102</v>
      </c>
      <c r="E1646" s="11" t="s">
        <v>7105</v>
      </c>
      <c r="F1646" s="11" t="s">
        <v>7106</v>
      </c>
      <c r="G1646" s="11" t="s">
        <v>7107</v>
      </c>
      <c r="H1646" s="11" t="s">
        <v>7108</v>
      </c>
      <c r="I1646" s="11" t="s">
        <v>7113</v>
      </c>
    </row>
    <row r="1647" spans="1:9" ht="86.4" x14ac:dyDescent="0.55000000000000004">
      <c r="A1647" s="10" t="s">
        <v>5183</v>
      </c>
      <c r="B1647" s="11" t="s">
        <v>1637</v>
      </c>
      <c r="C1647" s="11" t="s">
        <v>7101</v>
      </c>
      <c r="D1647" s="11" t="s">
        <v>7102</v>
      </c>
      <c r="E1647" s="11" t="s">
        <v>7105</v>
      </c>
      <c r="F1647" s="11" t="s">
        <v>7106</v>
      </c>
      <c r="G1647" s="11" t="s">
        <v>7107</v>
      </c>
      <c r="H1647" s="11" t="s">
        <v>7108</v>
      </c>
      <c r="I1647" s="11" t="s">
        <v>7113</v>
      </c>
    </row>
    <row r="1648" spans="1:9" ht="57.6" x14ac:dyDescent="0.55000000000000004">
      <c r="A1648" s="10" t="s">
        <v>5184</v>
      </c>
      <c r="B1648" s="11" t="s">
        <v>1638</v>
      </c>
      <c r="C1648" s="11" t="s">
        <v>7101</v>
      </c>
      <c r="D1648" s="11" t="s">
        <v>7102</v>
      </c>
      <c r="E1648" s="11" t="s">
        <v>7105</v>
      </c>
      <c r="F1648" s="11" t="s">
        <v>7106</v>
      </c>
      <c r="G1648" s="11" t="s">
        <v>7107</v>
      </c>
      <c r="H1648" s="11" t="s">
        <v>7108</v>
      </c>
      <c r="I1648" s="11" t="s">
        <v>7113</v>
      </c>
    </row>
    <row r="1649" spans="1:9" ht="86.4" x14ac:dyDescent="0.55000000000000004">
      <c r="A1649" s="10" t="s">
        <v>5185</v>
      </c>
      <c r="B1649" s="11" t="s">
        <v>1639</v>
      </c>
      <c r="C1649" s="11" t="s">
        <v>7101</v>
      </c>
      <c r="D1649" s="11" t="s">
        <v>7102</v>
      </c>
      <c r="E1649" s="11" t="s">
        <v>7105</v>
      </c>
      <c r="F1649" s="11" t="s">
        <v>7106</v>
      </c>
      <c r="G1649" s="11" t="s">
        <v>7107</v>
      </c>
      <c r="H1649" s="11" t="s">
        <v>7108</v>
      </c>
      <c r="I1649" s="11" t="s">
        <v>7113</v>
      </c>
    </row>
    <row r="1650" spans="1:9" ht="57.6" x14ac:dyDescent="0.55000000000000004">
      <c r="A1650" s="10" t="s">
        <v>5186</v>
      </c>
      <c r="B1650" s="11" t="s">
        <v>1640</v>
      </c>
      <c r="C1650" s="11" t="s">
        <v>7101</v>
      </c>
      <c r="D1650" s="11" t="s">
        <v>7102</v>
      </c>
      <c r="E1650" s="11" t="s">
        <v>7105</v>
      </c>
      <c r="F1650" s="11" t="s">
        <v>7106</v>
      </c>
      <c r="G1650" s="11" t="s">
        <v>7107</v>
      </c>
      <c r="H1650" s="11" t="s">
        <v>7108</v>
      </c>
      <c r="I1650" s="11" t="s">
        <v>7113</v>
      </c>
    </row>
    <row r="1651" spans="1:9" ht="86.4" x14ac:dyDescent="0.55000000000000004">
      <c r="A1651" s="10" t="s">
        <v>5187</v>
      </c>
      <c r="B1651" s="11" t="s">
        <v>1641</v>
      </c>
      <c r="C1651" s="11" t="s">
        <v>7101</v>
      </c>
      <c r="D1651" s="11" t="s">
        <v>7102</v>
      </c>
      <c r="E1651" s="11" t="s">
        <v>7105</v>
      </c>
      <c r="F1651" s="11" t="s">
        <v>7106</v>
      </c>
      <c r="G1651" s="11" t="s">
        <v>7107</v>
      </c>
      <c r="H1651" s="11" t="s">
        <v>7108</v>
      </c>
      <c r="I1651" s="11" t="s">
        <v>7113</v>
      </c>
    </row>
    <row r="1652" spans="1:9" ht="57.6" x14ac:dyDescent="0.55000000000000004">
      <c r="A1652" s="10" t="s">
        <v>5188</v>
      </c>
      <c r="B1652" s="11" t="s">
        <v>1642</v>
      </c>
      <c r="C1652" s="11" t="s">
        <v>7101</v>
      </c>
      <c r="D1652" s="11" t="s">
        <v>7102</v>
      </c>
      <c r="E1652" s="11" t="s">
        <v>7105</v>
      </c>
      <c r="F1652" s="11" t="s">
        <v>7106</v>
      </c>
      <c r="G1652" s="11" t="s">
        <v>7107</v>
      </c>
      <c r="H1652" s="11" t="s">
        <v>7108</v>
      </c>
      <c r="I1652" s="11" t="s">
        <v>7113</v>
      </c>
    </row>
    <row r="1653" spans="1:9" ht="86.4" x14ac:dyDescent="0.55000000000000004">
      <c r="A1653" s="10" t="s">
        <v>5189</v>
      </c>
      <c r="B1653" s="11" t="s">
        <v>1643</v>
      </c>
      <c r="C1653" s="11" t="s">
        <v>7101</v>
      </c>
      <c r="D1653" s="11" t="s">
        <v>7102</v>
      </c>
      <c r="E1653" s="11" t="s">
        <v>7105</v>
      </c>
      <c r="F1653" s="11" t="s">
        <v>7106</v>
      </c>
      <c r="G1653" s="11" t="s">
        <v>7107</v>
      </c>
      <c r="H1653" s="11" t="s">
        <v>7108</v>
      </c>
      <c r="I1653" s="11" t="s">
        <v>7113</v>
      </c>
    </row>
    <row r="1654" spans="1:9" ht="72" x14ac:dyDescent="0.55000000000000004">
      <c r="A1654" s="10" t="s">
        <v>5190</v>
      </c>
      <c r="B1654" s="11" t="s">
        <v>1644</v>
      </c>
      <c r="C1654" s="11" t="s">
        <v>7101</v>
      </c>
      <c r="D1654" s="11" t="s">
        <v>7102</v>
      </c>
      <c r="E1654" s="11" t="s">
        <v>7105</v>
      </c>
      <c r="F1654" s="11" t="s">
        <v>7106</v>
      </c>
      <c r="G1654" s="11" t="s">
        <v>7107</v>
      </c>
      <c r="H1654" s="11" t="s">
        <v>7108</v>
      </c>
      <c r="I1654" s="11" t="s">
        <v>7113</v>
      </c>
    </row>
    <row r="1655" spans="1:9" ht="86.4" x14ac:dyDescent="0.55000000000000004">
      <c r="A1655" s="10" t="s">
        <v>5191</v>
      </c>
      <c r="B1655" s="11" t="s">
        <v>1645</v>
      </c>
      <c r="C1655" s="11" t="s">
        <v>7101</v>
      </c>
      <c r="D1655" s="11" t="s">
        <v>7102</v>
      </c>
      <c r="E1655" s="11" t="s">
        <v>7105</v>
      </c>
      <c r="F1655" s="11" t="s">
        <v>7106</v>
      </c>
      <c r="G1655" s="11" t="s">
        <v>7107</v>
      </c>
      <c r="H1655" s="11" t="s">
        <v>7108</v>
      </c>
      <c r="I1655" s="11" t="s">
        <v>7113</v>
      </c>
    </row>
    <row r="1656" spans="1:9" ht="43.2" x14ac:dyDescent="0.55000000000000004">
      <c r="A1656" s="10" t="s">
        <v>5192</v>
      </c>
      <c r="B1656" s="11" t="s">
        <v>1646</v>
      </c>
      <c r="C1656" s="11" t="s">
        <v>7101</v>
      </c>
      <c r="D1656" s="11" t="s">
        <v>7102</v>
      </c>
      <c r="E1656" s="11" t="s">
        <v>7105</v>
      </c>
      <c r="F1656" s="11" t="s">
        <v>7106</v>
      </c>
      <c r="G1656" s="11" t="s">
        <v>7107</v>
      </c>
      <c r="H1656" s="11" t="s">
        <v>7108</v>
      </c>
      <c r="I1656" s="11" t="s">
        <v>7113</v>
      </c>
    </row>
    <row r="1657" spans="1:9" ht="100.8" x14ac:dyDescent="0.55000000000000004">
      <c r="A1657" s="10" t="s">
        <v>5193</v>
      </c>
      <c r="B1657" s="11" t="s">
        <v>1647</v>
      </c>
      <c r="C1657" s="11" t="s">
        <v>7101</v>
      </c>
      <c r="D1657" s="11" t="s">
        <v>7102</v>
      </c>
      <c r="E1657" s="11" t="s">
        <v>7105</v>
      </c>
      <c r="F1657" s="11" t="s">
        <v>7106</v>
      </c>
      <c r="G1657" s="11" t="s">
        <v>7107</v>
      </c>
      <c r="H1657" s="11" t="s">
        <v>7108</v>
      </c>
      <c r="I1657" s="11" t="s">
        <v>7113</v>
      </c>
    </row>
    <row r="1658" spans="1:9" ht="72" x14ac:dyDescent="0.55000000000000004">
      <c r="A1658" s="10" t="s">
        <v>5194</v>
      </c>
      <c r="B1658" s="11" t="s">
        <v>1648</v>
      </c>
      <c r="C1658" s="11" t="s">
        <v>7101</v>
      </c>
      <c r="D1658" s="11" t="s">
        <v>7102</v>
      </c>
      <c r="E1658" s="11" t="s">
        <v>7105</v>
      </c>
      <c r="F1658" s="11" t="s">
        <v>7106</v>
      </c>
      <c r="G1658" s="11" t="s">
        <v>7107</v>
      </c>
      <c r="H1658" s="11" t="s">
        <v>7108</v>
      </c>
      <c r="I1658" s="11" t="s">
        <v>7113</v>
      </c>
    </row>
    <row r="1659" spans="1:9" ht="100.8" x14ac:dyDescent="0.55000000000000004">
      <c r="A1659" s="10" t="s">
        <v>5195</v>
      </c>
      <c r="B1659" s="11" t="s">
        <v>1649</v>
      </c>
      <c r="C1659" s="11" t="s">
        <v>7101</v>
      </c>
      <c r="D1659" s="11" t="s">
        <v>7102</v>
      </c>
      <c r="E1659" s="11" t="s">
        <v>7105</v>
      </c>
      <c r="F1659" s="11" t="s">
        <v>7106</v>
      </c>
      <c r="G1659" s="11" t="s">
        <v>7107</v>
      </c>
      <c r="H1659" s="11" t="s">
        <v>7108</v>
      </c>
      <c r="I1659" s="11" t="s">
        <v>7113</v>
      </c>
    </row>
    <row r="1660" spans="1:9" ht="72" x14ac:dyDescent="0.55000000000000004">
      <c r="A1660" s="10" t="s">
        <v>5196</v>
      </c>
      <c r="B1660" s="11" t="s">
        <v>1650</v>
      </c>
      <c r="C1660" s="11" t="s">
        <v>7101</v>
      </c>
      <c r="D1660" s="11" t="s">
        <v>7102</v>
      </c>
      <c r="E1660" s="11" t="s">
        <v>7105</v>
      </c>
      <c r="F1660" s="11" t="s">
        <v>7106</v>
      </c>
      <c r="G1660" s="11" t="s">
        <v>7107</v>
      </c>
      <c r="H1660" s="11" t="s">
        <v>7108</v>
      </c>
      <c r="I1660" s="11" t="s">
        <v>7113</v>
      </c>
    </row>
    <row r="1661" spans="1:9" ht="72" x14ac:dyDescent="0.55000000000000004">
      <c r="A1661" s="10" t="s">
        <v>5197</v>
      </c>
      <c r="B1661" s="11" t="s">
        <v>1651</v>
      </c>
      <c r="C1661" s="11" t="s">
        <v>7101</v>
      </c>
      <c r="D1661" s="11" t="s">
        <v>7102</v>
      </c>
      <c r="E1661" s="11" t="s">
        <v>7105</v>
      </c>
      <c r="F1661" s="11" t="s">
        <v>7106</v>
      </c>
      <c r="G1661" s="11" t="s">
        <v>7107</v>
      </c>
      <c r="H1661" s="11" t="s">
        <v>7108</v>
      </c>
      <c r="I1661" s="11" t="s">
        <v>7113</v>
      </c>
    </row>
    <row r="1662" spans="1:9" ht="57.6" x14ac:dyDescent="0.55000000000000004">
      <c r="A1662" s="10" t="s">
        <v>5198</v>
      </c>
      <c r="B1662" s="11" t="s">
        <v>1652</v>
      </c>
      <c r="C1662" s="11" t="s">
        <v>7101</v>
      </c>
      <c r="D1662" s="11" t="s">
        <v>7102</v>
      </c>
      <c r="E1662" s="11" t="s">
        <v>7105</v>
      </c>
      <c r="F1662" s="11" t="s">
        <v>7106</v>
      </c>
      <c r="G1662" s="11" t="s">
        <v>7107</v>
      </c>
      <c r="H1662" s="11" t="s">
        <v>7108</v>
      </c>
      <c r="I1662" s="11" t="s">
        <v>7113</v>
      </c>
    </row>
    <row r="1663" spans="1:9" ht="86.4" x14ac:dyDescent="0.55000000000000004">
      <c r="A1663" s="10" t="s">
        <v>5199</v>
      </c>
      <c r="B1663" s="11" t="s">
        <v>1653</v>
      </c>
      <c r="C1663" s="11" t="s">
        <v>7101</v>
      </c>
      <c r="D1663" s="11" t="s">
        <v>7102</v>
      </c>
      <c r="E1663" s="11" t="s">
        <v>7105</v>
      </c>
      <c r="F1663" s="11" t="s">
        <v>7106</v>
      </c>
      <c r="G1663" s="11" t="s">
        <v>7107</v>
      </c>
      <c r="H1663" s="11" t="s">
        <v>7108</v>
      </c>
      <c r="I1663" s="11" t="s">
        <v>7113</v>
      </c>
    </row>
    <row r="1664" spans="1:9" ht="57.6" x14ac:dyDescent="0.55000000000000004">
      <c r="A1664" s="10" t="s">
        <v>5200</v>
      </c>
      <c r="B1664" s="11" t="s">
        <v>1654</v>
      </c>
      <c r="C1664" s="11" t="s">
        <v>7101</v>
      </c>
      <c r="D1664" s="11" t="s">
        <v>7102</v>
      </c>
      <c r="E1664" s="11" t="s">
        <v>7105</v>
      </c>
      <c r="F1664" s="11" t="s">
        <v>7106</v>
      </c>
      <c r="G1664" s="11" t="s">
        <v>7107</v>
      </c>
      <c r="H1664" s="11" t="s">
        <v>7108</v>
      </c>
      <c r="I1664" s="11" t="s">
        <v>7113</v>
      </c>
    </row>
    <row r="1665" spans="1:9" ht="72" x14ac:dyDescent="0.55000000000000004">
      <c r="A1665" s="10" t="s">
        <v>5201</v>
      </c>
      <c r="B1665" s="11" t="s">
        <v>1655</v>
      </c>
      <c r="C1665" s="11" t="s">
        <v>7101</v>
      </c>
      <c r="D1665" s="11" t="s">
        <v>7102</v>
      </c>
      <c r="E1665" s="11" t="s">
        <v>7105</v>
      </c>
      <c r="F1665" s="11" t="s">
        <v>7106</v>
      </c>
      <c r="G1665" s="11" t="s">
        <v>7107</v>
      </c>
      <c r="H1665" s="11" t="s">
        <v>7108</v>
      </c>
      <c r="I1665" s="11" t="s">
        <v>7113</v>
      </c>
    </row>
    <row r="1666" spans="1:9" ht="72" x14ac:dyDescent="0.55000000000000004">
      <c r="A1666" s="10" t="s">
        <v>5202</v>
      </c>
      <c r="B1666" s="11" t="s">
        <v>1656</v>
      </c>
      <c r="C1666" s="11" t="s">
        <v>7101</v>
      </c>
      <c r="D1666" s="11" t="s">
        <v>7102</v>
      </c>
      <c r="E1666" s="11" t="s">
        <v>7105</v>
      </c>
      <c r="F1666" s="11" t="s">
        <v>7106</v>
      </c>
      <c r="G1666" s="11" t="s">
        <v>7107</v>
      </c>
      <c r="H1666" s="11" t="s">
        <v>7108</v>
      </c>
      <c r="I1666" s="11" t="s">
        <v>7113</v>
      </c>
    </row>
    <row r="1667" spans="1:9" ht="86.4" x14ac:dyDescent="0.55000000000000004">
      <c r="A1667" s="10" t="s">
        <v>5203</v>
      </c>
      <c r="B1667" s="11" t="s">
        <v>1657</v>
      </c>
      <c r="C1667" s="11" t="s">
        <v>7101</v>
      </c>
      <c r="D1667" s="11" t="s">
        <v>7102</v>
      </c>
      <c r="E1667" s="11" t="s">
        <v>7105</v>
      </c>
      <c r="F1667" s="11" t="s">
        <v>7106</v>
      </c>
      <c r="G1667" s="11" t="s">
        <v>7107</v>
      </c>
      <c r="H1667" s="11" t="s">
        <v>7108</v>
      </c>
      <c r="I1667" s="11" t="s">
        <v>7113</v>
      </c>
    </row>
    <row r="1668" spans="1:9" ht="43.2" x14ac:dyDescent="0.55000000000000004">
      <c r="A1668" s="10" t="s">
        <v>5204</v>
      </c>
      <c r="B1668" s="11" t="s">
        <v>1658</v>
      </c>
      <c r="C1668" s="11" t="s">
        <v>7101</v>
      </c>
      <c r="D1668" s="11" t="s">
        <v>7102</v>
      </c>
      <c r="E1668" s="11" t="s">
        <v>7105</v>
      </c>
      <c r="F1668" s="11" t="s">
        <v>7106</v>
      </c>
      <c r="G1668" s="11" t="s">
        <v>7107</v>
      </c>
      <c r="H1668" s="11" t="s">
        <v>7108</v>
      </c>
      <c r="I1668" s="11" t="s">
        <v>7113</v>
      </c>
    </row>
    <row r="1669" spans="1:9" ht="72" x14ac:dyDescent="0.55000000000000004">
      <c r="A1669" s="10" t="s">
        <v>5205</v>
      </c>
      <c r="B1669" s="11" t="s">
        <v>1659</v>
      </c>
      <c r="C1669" s="11" t="s">
        <v>7101</v>
      </c>
      <c r="D1669" s="11" t="s">
        <v>7102</v>
      </c>
      <c r="E1669" s="11" t="s">
        <v>7105</v>
      </c>
      <c r="F1669" s="11" t="s">
        <v>7106</v>
      </c>
      <c r="G1669" s="11" t="s">
        <v>7107</v>
      </c>
      <c r="H1669" s="11" t="s">
        <v>7108</v>
      </c>
      <c r="I1669" s="11" t="s">
        <v>7113</v>
      </c>
    </row>
    <row r="1670" spans="1:9" ht="72" x14ac:dyDescent="0.55000000000000004">
      <c r="A1670" s="10" t="s">
        <v>5206</v>
      </c>
      <c r="B1670" s="11" t="s">
        <v>1660</v>
      </c>
      <c r="C1670" s="11" t="s">
        <v>7101</v>
      </c>
      <c r="D1670" s="11" t="s">
        <v>7102</v>
      </c>
      <c r="E1670" s="11" t="s">
        <v>7105</v>
      </c>
      <c r="F1670" s="11" t="s">
        <v>7106</v>
      </c>
      <c r="G1670" s="11" t="s">
        <v>7107</v>
      </c>
      <c r="H1670" s="11" t="s">
        <v>7108</v>
      </c>
      <c r="I1670" s="11" t="s">
        <v>7113</v>
      </c>
    </row>
    <row r="1671" spans="1:9" ht="86.4" x14ac:dyDescent="0.55000000000000004">
      <c r="A1671" s="10" t="s">
        <v>5207</v>
      </c>
      <c r="B1671" s="11" t="s">
        <v>1661</v>
      </c>
      <c r="C1671" s="11" t="s">
        <v>7101</v>
      </c>
      <c r="D1671" s="11" t="s">
        <v>7102</v>
      </c>
      <c r="E1671" s="11" t="s">
        <v>7105</v>
      </c>
      <c r="F1671" s="11" t="s">
        <v>7106</v>
      </c>
      <c r="G1671" s="11" t="s">
        <v>7107</v>
      </c>
      <c r="H1671" s="11" t="s">
        <v>7108</v>
      </c>
      <c r="I1671" s="11" t="s">
        <v>7113</v>
      </c>
    </row>
    <row r="1672" spans="1:9" ht="57.6" x14ac:dyDescent="0.55000000000000004">
      <c r="A1672" s="10" t="s">
        <v>5208</v>
      </c>
      <c r="B1672" s="11" t="s">
        <v>1662</v>
      </c>
      <c r="C1672" s="11" t="s">
        <v>7101</v>
      </c>
      <c r="D1672" s="11" t="s">
        <v>7102</v>
      </c>
      <c r="E1672" s="11" t="s">
        <v>7105</v>
      </c>
      <c r="F1672" s="11" t="s">
        <v>7106</v>
      </c>
      <c r="G1672" s="11" t="s">
        <v>7107</v>
      </c>
      <c r="H1672" s="11" t="s">
        <v>7108</v>
      </c>
      <c r="I1672" s="11" t="s">
        <v>7113</v>
      </c>
    </row>
    <row r="1673" spans="1:9" ht="86.4" x14ac:dyDescent="0.55000000000000004">
      <c r="A1673" s="10" t="s">
        <v>5209</v>
      </c>
      <c r="B1673" s="11" t="s">
        <v>1663</v>
      </c>
      <c r="C1673" s="11" t="s">
        <v>7101</v>
      </c>
      <c r="D1673" s="11" t="s">
        <v>7102</v>
      </c>
      <c r="E1673" s="11" t="s">
        <v>7105</v>
      </c>
      <c r="F1673" s="11" t="s">
        <v>7106</v>
      </c>
      <c r="G1673" s="11" t="s">
        <v>7107</v>
      </c>
      <c r="H1673" s="11" t="s">
        <v>7108</v>
      </c>
      <c r="I1673" s="11" t="s">
        <v>7113</v>
      </c>
    </row>
    <row r="1674" spans="1:9" ht="57.6" x14ac:dyDescent="0.55000000000000004">
      <c r="A1674" s="10" t="s">
        <v>5210</v>
      </c>
      <c r="B1674" s="11" t="s">
        <v>1664</v>
      </c>
      <c r="C1674" s="11" t="s">
        <v>7101</v>
      </c>
      <c r="D1674" s="11" t="s">
        <v>7102</v>
      </c>
      <c r="E1674" s="11" t="s">
        <v>7105</v>
      </c>
      <c r="F1674" s="11" t="s">
        <v>7106</v>
      </c>
      <c r="G1674" s="11" t="s">
        <v>7107</v>
      </c>
      <c r="H1674" s="11" t="s">
        <v>7108</v>
      </c>
      <c r="I1674" s="11" t="s">
        <v>7113</v>
      </c>
    </row>
    <row r="1675" spans="1:9" ht="72" x14ac:dyDescent="0.55000000000000004">
      <c r="A1675" s="10" t="s">
        <v>5211</v>
      </c>
      <c r="B1675" s="11" t="s">
        <v>1665</v>
      </c>
      <c r="C1675" s="11" t="s">
        <v>7101</v>
      </c>
      <c r="D1675" s="11" t="s">
        <v>7102</v>
      </c>
      <c r="E1675" s="11" t="s">
        <v>7105</v>
      </c>
      <c r="F1675" s="11" t="s">
        <v>7106</v>
      </c>
      <c r="G1675" s="11" t="s">
        <v>7107</v>
      </c>
      <c r="H1675" s="11" t="s">
        <v>7108</v>
      </c>
      <c r="I1675" s="11" t="s">
        <v>7113</v>
      </c>
    </row>
    <row r="1676" spans="1:9" ht="86.4" x14ac:dyDescent="0.55000000000000004">
      <c r="A1676" s="10" t="s">
        <v>5212</v>
      </c>
      <c r="B1676" s="11" t="s">
        <v>1666</v>
      </c>
      <c r="C1676" s="11" t="s">
        <v>7101</v>
      </c>
      <c r="D1676" s="11" t="s">
        <v>7102</v>
      </c>
      <c r="E1676" s="11" t="s">
        <v>7105</v>
      </c>
      <c r="F1676" s="11" t="s">
        <v>7106</v>
      </c>
      <c r="G1676" s="11" t="s">
        <v>7107</v>
      </c>
      <c r="H1676" s="11" t="s">
        <v>7108</v>
      </c>
      <c r="I1676" s="11" t="s">
        <v>7113</v>
      </c>
    </row>
    <row r="1677" spans="1:9" ht="86.4" x14ac:dyDescent="0.55000000000000004">
      <c r="A1677" s="10" t="s">
        <v>5213</v>
      </c>
      <c r="B1677" s="11" t="s">
        <v>1667</v>
      </c>
      <c r="C1677" s="11" t="s">
        <v>7101</v>
      </c>
      <c r="D1677" s="11" t="s">
        <v>7102</v>
      </c>
      <c r="E1677" s="11" t="s">
        <v>7105</v>
      </c>
      <c r="F1677" s="11" t="s">
        <v>7106</v>
      </c>
      <c r="G1677" s="11" t="s">
        <v>7107</v>
      </c>
      <c r="H1677" s="11" t="s">
        <v>7108</v>
      </c>
      <c r="I1677" s="11" t="s">
        <v>7113</v>
      </c>
    </row>
    <row r="1678" spans="1:9" ht="100.8" x14ac:dyDescent="0.55000000000000004">
      <c r="A1678" s="10" t="s">
        <v>5214</v>
      </c>
      <c r="B1678" s="11" t="s">
        <v>1668</v>
      </c>
      <c r="C1678" s="11" t="s">
        <v>7101</v>
      </c>
      <c r="D1678" s="11" t="s">
        <v>7102</v>
      </c>
      <c r="E1678" s="11" t="s">
        <v>7105</v>
      </c>
      <c r="F1678" s="11" t="s">
        <v>7106</v>
      </c>
      <c r="G1678" s="11" t="s">
        <v>7107</v>
      </c>
      <c r="H1678" s="11" t="s">
        <v>7108</v>
      </c>
      <c r="I1678" s="11" t="s">
        <v>7113</v>
      </c>
    </row>
    <row r="1679" spans="1:9" ht="100.8" x14ac:dyDescent="0.55000000000000004">
      <c r="A1679" s="10" t="s">
        <v>5215</v>
      </c>
      <c r="B1679" s="11" t="s">
        <v>1669</v>
      </c>
      <c r="C1679" s="11" t="s">
        <v>7101</v>
      </c>
      <c r="D1679" s="11" t="s">
        <v>7102</v>
      </c>
      <c r="E1679" s="11" t="s">
        <v>7105</v>
      </c>
      <c r="F1679" s="11" t="s">
        <v>7106</v>
      </c>
      <c r="G1679" s="11" t="s">
        <v>7107</v>
      </c>
      <c r="H1679" s="11" t="s">
        <v>7108</v>
      </c>
      <c r="I1679" s="11" t="s">
        <v>7113</v>
      </c>
    </row>
    <row r="1680" spans="1:9" ht="43.2" x14ac:dyDescent="0.55000000000000004">
      <c r="A1680" s="10" t="s">
        <v>5216</v>
      </c>
      <c r="B1680" s="11" t="s">
        <v>1670</v>
      </c>
      <c r="C1680" s="11" t="s">
        <v>7101</v>
      </c>
      <c r="D1680" s="11" t="s">
        <v>7102</v>
      </c>
      <c r="E1680" s="11" t="s">
        <v>7105</v>
      </c>
      <c r="F1680" s="11" t="s">
        <v>7106</v>
      </c>
      <c r="G1680" s="11" t="s">
        <v>7107</v>
      </c>
      <c r="H1680" s="11" t="s">
        <v>7108</v>
      </c>
      <c r="I1680" s="11" t="s">
        <v>7113</v>
      </c>
    </row>
    <row r="1681" spans="1:9" ht="57.6" x14ac:dyDescent="0.55000000000000004">
      <c r="A1681" s="10" t="s">
        <v>5217</v>
      </c>
      <c r="B1681" s="11" t="s">
        <v>1671</v>
      </c>
      <c r="C1681" s="11" t="s">
        <v>7101</v>
      </c>
      <c r="D1681" s="11" t="s">
        <v>7102</v>
      </c>
      <c r="E1681" s="11" t="s">
        <v>7105</v>
      </c>
      <c r="F1681" s="11" t="s">
        <v>7106</v>
      </c>
      <c r="G1681" s="11" t="s">
        <v>7107</v>
      </c>
      <c r="H1681" s="11" t="s">
        <v>7108</v>
      </c>
      <c r="I1681" s="11" t="s">
        <v>7113</v>
      </c>
    </row>
    <row r="1682" spans="1:9" ht="43.2" x14ac:dyDescent="0.55000000000000004">
      <c r="A1682" s="10" t="s">
        <v>5218</v>
      </c>
      <c r="B1682" s="11" t="s">
        <v>1672</v>
      </c>
      <c r="C1682" s="11" t="s">
        <v>7101</v>
      </c>
      <c r="D1682" s="11" t="s">
        <v>7102</v>
      </c>
      <c r="E1682" s="11" t="s">
        <v>7105</v>
      </c>
      <c r="F1682" s="11" t="s">
        <v>7106</v>
      </c>
      <c r="G1682" s="11" t="s">
        <v>7107</v>
      </c>
      <c r="H1682" s="11" t="s">
        <v>7108</v>
      </c>
      <c r="I1682" s="11" t="s">
        <v>7113</v>
      </c>
    </row>
    <row r="1683" spans="1:9" ht="86.4" x14ac:dyDescent="0.55000000000000004">
      <c r="A1683" s="10" t="s">
        <v>5219</v>
      </c>
      <c r="B1683" s="11" t="s">
        <v>1673</v>
      </c>
      <c r="C1683" s="11" t="s">
        <v>7101</v>
      </c>
      <c r="D1683" s="11" t="s">
        <v>7102</v>
      </c>
      <c r="E1683" s="11" t="s">
        <v>7105</v>
      </c>
      <c r="F1683" s="11" t="s">
        <v>7106</v>
      </c>
      <c r="G1683" s="11" t="s">
        <v>7107</v>
      </c>
      <c r="H1683" s="11" t="s">
        <v>7108</v>
      </c>
      <c r="I1683" s="11" t="s">
        <v>7113</v>
      </c>
    </row>
    <row r="1684" spans="1:9" ht="43.2" x14ac:dyDescent="0.55000000000000004">
      <c r="A1684" s="10" t="s">
        <v>5220</v>
      </c>
      <c r="B1684" s="11" t="s">
        <v>1674</v>
      </c>
      <c r="C1684" s="11" t="s">
        <v>7101</v>
      </c>
      <c r="D1684" s="11" t="s">
        <v>7102</v>
      </c>
      <c r="E1684" s="11" t="s">
        <v>7105</v>
      </c>
      <c r="F1684" s="11" t="s">
        <v>7106</v>
      </c>
      <c r="G1684" s="11" t="s">
        <v>7107</v>
      </c>
      <c r="H1684" s="11" t="s">
        <v>7108</v>
      </c>
      <c r="I1684" s="11" t="s">
        <v>7113</v>
      </c>
    </row>
    <row r="1685" spans="1:9" ht="72" x14ac:dyDescent="0.55000000000000004">
      <c r="A1685" s="10" t="s">
        <v>5221</v>
      </c>
      <c r="B1685" s="11" t="s">
        <v>1675</v>
      </c>
      <c r="C1685" s="11" t="s">
        <v>7101</v>
      </c>
      <c r="D1685" s="11" t="s">
        <v>7102</v>
      </c>
      <c r="E1685" s="11" t="s">
        <v>7105</v>
      </c>
      <c r="F1685" s="11" t="s">
        <v>7106</v>
      </c>
      <c r="G1685" s="11" t="s">
        <v>7107</v>
      </c>
      <c r="H1685" s="11" t="s">
        <v>7108</v>
      </c>
      <c r="I1685" s="11" t="s">
        <v>7113</v>
      </c>
    </row>
    <row r="1686" spans="1:9" ht="86.4" x14ac:dyDescent="0.55000000000000004">
      <c r="A1686" s="10" t="s">
        <v>5222</v>
      </c>
      <c r="B1686" s="11" t="s">
        <v>1676</v>
      </c>
      <c r="C1686" s="11" t="s">
        <v>7101</v>
      </c>
      <c r="D1686" s="11" t="s">
        <v>7102</v>
      </c>
      <c r="E1686" s="11" t="s">
        <v>7105</v>
      </c>
      <c r="F1686" s="11" t="s">
        <v>7106</v>
      </c>
      <c r="G1686" s="11" t="s">
        <v>7107</v>
      </c>
      <c r="H1686" s="11" t="s">
        <v>7108</v>
      </c>
      <c r="I1686" s="11" t="s">
        <v>7113</v>
      </c>
    </row>
    <row r="1687" spans="1:9" ht="86.4" x14ac:dyDescent="0.55000000000000004">
      <c r="A1687" s="10" t="s">
        <v>5223</v>
      </c>
      <c r="B1687" s="11" t="s">
        <v>1677</v>
      </c>
      <c r="C1687" s="11" t="s">
        <v>7101</v>
      </c>
      <c r="D1687" s="11" t="s">
        <v>7102</v>
      </c>
      <c r="E1687" s="11" t="s">
        <v>7105</v>
      </c>
      <c r="F1687" s="11" t="s">
        <v>7106</v>
      </c>
      <c r="G1687" s="11" t="s">
        <v>7107</v>
      </c>
      <c r="H1687" s="11" t="s">
        <v>7108</v>
      </c>
      <c r="I1687" s="11" t="s">
        <v>7113</v>
      </c>
    </row>
    <row r="1688" spans="1:9" ht="57.6" x14ac:dyDescent="0.55000000000000004">
      <c r="A1688" s="10" t="s">
        <v>5224</v>
      </c>
      <c r="B1688" s="11" t="s">
        <v>1678</v>
      </c>
      <c r="C1688" s="11" t="s">
        <v>7101</v>
      </c>
      <c r="D1688" s="11" t="s">
        <v>7102</v>
      </c>
      <c r="E1688" s="11" t="s">
        <v>7105</v>
      </c>
      <c r="F1688" s="11" t="s">
        <v>7106</v>
      </c>
      <c r="G1688" s="11" t="s">
        <v>7107</v>
      </c>
      <c r="H1688" s="11" t="s">
        <v>7108</v>
      </c>
      <c r="I1688" s="11" t="s">
        <v>7113</v>
      </c>
    </row>
    <row r="1689" spans="1:9" ht="100.8" x14ac:dyDescent="0.55000000000000004">
      <c r="A1689" s="10" t="s">
        <v>5225</v>
      </c>
      <c r="B1689" s="11" t="s">
        <v>1679</v>
      </c>
      <c r="C1689" s="11" t="s">
        <v>7101</v>
      </c>
      <c r="D1689" s="11" t="s">
        <v>7102</v>
      </c>
      <c r="E1689" s="11" t="s">
        <v>7105</v>
      </c>
      <c r="F1689" s="11" t="s">
        <v>7106</v>
      </c>
      <c r="G1689" s="11" t="s">
        <v>7107</v>
      </c>
      <c r="H1689" s="11" t="s">
        <v>7108</v>
      </c>
      <c r="I1689" s="11" t="s">
        <v>7113</v>
      </c>
    </row>
    <row r="1690" spans="1:9" ht="72" x14ac:dyDescent="0.55000000000000004">
      <c r="A1690" s="10" t="s">
        <v>5226</v>
      </c>
      <c r="B1690" s="11" t="s">
        <v>1680</v>
      </c>
      <c r="C1690" s="11" t="s">
        <v>7101</v>
      </c>
      <c r="D1690" s="11" t="s">
        <v>7102</v>
      </c>
      <c r="E1690" s="11" t="s">
        <v>7105</v>
      </c>
      <c r="F1690" s="11" t="s">
        <v>7106</v>
      </c>
      <c r="G1690" s="11" t="s">
        <v>7107</v>
      </c>
      <c r="H1690" s="11" t="s">
        <v>7108</v>
      </c>
      <c r="I1690" s="11" t="s">
        <v>7113</v>
      </c>
    </row>
    <row r="1691" spans="1:9" ht="86.4" x14ac:dyDescent="0.55000000000000004">
      <c r="A1691" s="10" t="s">
        <v>5227</v>
      </c>
      <c r="B1691" s="11" t="s">
        <v>1681</v>
      </c>
      <c r="C1691" s="11" t="s">
        <v>7101</v>
      </c>
      <c r="D1691" s="11" t="s">
        <v>7102</v>
      </c>
      <c r="E1691" s="11" t="s">
        <v>7105</v>
      </c>
      <c r="F1691" s="11" t="s">
        <v>7106</v>
      </c>
      <c r="G1691" s="11" t="s">
        <v>7107</v>
      </c>
      <c r="H1691" s="11" t="s">
        <v>7108</v>
      </c>
      <c r="I1691" s="11" t="s">
        <v>7113</v>
      </c>
    </row>
    <row r="1692" spans="1:9" ht="72" x14ac:dyDescent="0.55000000000000004">
      <c r="A1692" s="10" t="s">
        <v>5228</v>
      </c>
      <c r="B1692" s="11" t="s">
        <v>1682</v>
      </c>
      <c r="C1692" s="11" t="s">
        <v>7101</v>
      </c>
      <c r="D1692" s="11" t="s">
        <v>7102</v>
      </c>
      <c r="E1692" s="11" t="s">
        <v>7105</v>
      </c>
      <c r="F1692" s="11" t="s">
        <v>7106</v>
      </c>
      <c r="G1692" s="11" t="s">
        <v>7107</v>
      </c>
      <c r="H1692" s="11" t="s">
        <v>7108</v>
      </c>
      <c r="I1692" s="11" t="s">
        <v>7113</v>
      </c>
    </row>
    <row r="1693" spans="1:9" ht="72" x14ac:dyDescent="0.55000000000000004">
      <c r="A1693" s="10" t="s">
        <v>5229</v>
      </c>
      <c r="B1693" s="11" t="s">
        <v>1683</v>
      </c>
      <c r="C1693" s="11" t="s">
        <v>7101</v>
      </c>
      <c r="D1693" s="11" t="s">
        <v>7102</v>
      </c>
      <c r="E1693" s="11" t="s">
        <v>7105</v>
      </c>
      <c r="F1693" s="11" t="s">
        <v>7106</v>
      </c>
      <c r="G1693" s="11" t="s">
        <v>7107</v>
      </c>
      <c r="H1693" s="11" t="s">
        <v>7108</v>
      </c>
      <c r="I1693" s="11" t="s">
        <v>7113</v>
      </c>
    </row>
    <row r="1694" spans="1:9" ht="57.6" x14ac:dyDescent="0.55000000000000004">
      <c r="A1694" s="10" t="s">
        <v>5230</v>
      </c>
      <c r="B1694" s="11" t="s">
        <v>1684</v>
      </c>
      <c r="C1694" s="11" t="s">
        <v>7101</v>
      </c>
      <c r="D1694" s="11" t="s">
        <v>7102</v>
      </c>
      <c r="E1694" s="11" t="s">
        <v>7105</v>
      </c>
      <c r="F1694" s="11" t="s">
        <v>7106</v>
      </c>
      <c r="G1694" s="11" t="s">
        <v>7107</v>
      </c>
      <c r="H1694" s="11" t="s">
        <v>7108</v>
      </c>
      <c r="I1694" s="11" t="s">
        <v>7113</v>
      </c>
    </row>
    <row r="1695" spans="1:9" ht="43.2" x14ac:dyDescent="0.55000000000000004">
      <c r="A1695" s="10" t="s">
        <v>5231</v>
      </c>
      <c r="B1695" s="11" t="s">
        <v>1685</v>
      </c>
      <c r="C1695" s="11" t="s">
        <v>7101</v>
      </c>
      <c r="D1695" s="11" t="s">
        <v>7102</v>
      </c>
      <c r="E1695" s="11" t="s">
        <v>7105</v>
      </c>
      <c r="F1695" s="11" t="s">
        <v>7106</v>
      </c>
      <c r="G1695" s="11" t="s">
        <v>7107</v>
      </c>
      <c r="H1695" s="11" t="s">
        <v>7108</v>
      </c>
      <c r="I1695" s="11" t="s">
        <v>7113</v>
      </c>
    </row>
    <row r="1696" spans="1:9" ht="57.6" x14ac:dyDescent="0.55000000000000004">
      <c r="A1696" s="10" t="s">
        <v>5232</v>
      </c>
      <c r="B1696" s="11" t="s">
        <v>1686</v>
      </c>
      <c r="C1696" s="11" t="s">
        <v>7101</v>
      </c>
      <c r="D1696" s="11" t="s">
        <v>7102</v>
      </c>
      <c r="E1696" s="11" t="s">
        <v>7105</v>
      </c>
      <c r="F1696" s="11" t="s">
        <v>7106</v>
      </c>
      <c r="G1696" s="11" t="s">
        <v>7107</v>
      </c>
      <c r="H1696" s="11" t="s">
        <v>7108</v>
      </c>
      <c r="I1696" s="11" t="s">
        <v>7113</v>
      </c>
    </row>
    <row r="1697" spans="1:9" ht="57.6" x14ac:dyDescent="0.55000000000000004">
      <c r="A1697" s="10" t="s">
        <v>5233</v>
      </c>
      <c r="B1697" s="11" t="s">
        <v>1687</v>
      </c>
      <c r="C1697" s="11" t="s">
        <v>7101</v>
      </c>
      <c r="D1697" s="11" t="s">
        <v>7102</v>
      </c>
      <c r="E1697" s="11" t="s">
        <v>7105</v>
      </c>
      <c r="F1697" s="11" t="s">
        <v>7106</v>
      </c>
      <c r="G1697" s="11" t="s">
        <v>7107</v>
      </c>
      <c r="H1697" s="11" t="s">
        <v>7108</v>
      </c>
      <c r="I1697" s="11" t="s">
        <v>7113</v>
      </c>
    </row>
    <row r="1698" spans="1:9" ht="43.2" x14ac:dyDescent="0.55000000000000004">
      <c r="A1698" s="10" t="s">
        <v>5234</v>
      </c>
      <c r="B1698" s="11" t="s">
        <v>1688</v>
      </c>
      <c r="C1698" s="11" t="s">
        <v>7101</v>
      </c>
      <c r="D1698" s="11" t="s">
        <v>7102</v>
      </c>
      <c r="E1698" s="11" t="s">
        <v>7105</v>
      </c>
      <c r="F1698" s="11" t="s">
        <v>7106</v>
      </c>
      <c r="G1698" s="11" t="s">
        <v>7107</v>
      </c>
      <c r="H1698" s="11" t="s">
        <v>7108</v>
      </c>
      <c r="I1698" s="11" t="s">
        <v>7113</v>
      </c>
    </row>
    <row r="1699" spans="1:9" ht="43.2" x14ac:dyDescent="0.55000000000000004">
      <c r="A1699" s="10" t="s">
        <v>5235</v>
      </c>
      <c r="B1699" s="11" t="s">
        <v>1689</v>
      </c>
      <c r="C1699" s="11" t="s">
        <v>7101</v>
      </c>
      <c r="D1699" s="11" t="s">
        <v>7102</v>
      </c>
      <c r="E1699" s="11" t="s">
        <v>7105</v>
      </c>
      <c r="F1699" s="11" t="s">
        <v>7106</v>
      </c>
      <c r="G1699" s="11" t="s">
        <v>7107</v>
      </c>
      <c r="H1699" s="11" t="s">
        <v>7108</v>
      </c>
      <c r="I1699" s="11" t="s">
        <v>7113</v>
      </c>
    </row>
    <row r="1700" spans="1:9" ht="43.2" x14ac:dyDescent="0.55000000000000004">
      <c r="A1700" s="10" t="s">
        <v>5236</v>
      </c>
      <c r="B1700" s="11" t="s">
        <v>1690</v>
      </c>
      <c r="C1700" s="11" t="s">
        <v>7101</v>
      </c>
      <c r="D1700" s="11" t="s">
        <v>7102</v>
      </c>
      <c r="E1700" s="11" t="s">
        <v>7105</v>
      </c>
      <c r="F1700" s="11" t="s">
        <v>7106</v>
      </c>
      <c r="G1700" s="11" t="s">
        <v>7107</v>
      </c>
      <c r="H1700" s="11" t="s">
        <v>7108</v>
      </c>
      <c r="I1700" s="11" t="s">
        <v>7113</v>
      </c>
    </row>
    <row r="1701" spans="1:9" ht="86.4" x14ac:dyDescent="0.55000000000000004">
      <c r="A1701" s="10" t="s">
        <v>5237</v>
      </c>
      <c r="B1701" s="11" t="s">
        <v>1691</v>
      </c>
      <c r="C1701" s="11" t="s">
        <v>7101</v>
      </c>
      <c r="D1701" s="11" t="s">
        <v>7102</v>
      </c>
      <c r="E1701" s="11" t="s">
        <v>7105</v>
      </c>
      <c r="F1701" s="11" t="s">
        <v>7106</v>
      </c>
      <c r="G1701" s="11" t="s">
        <v>7107</v>
      </c>
      <c r="H1701" s="11" t="s">
        <v>7108</v>
      </c>
      <c r="I1701" s="11" t="s">
        <v>7113</v>
      </c>
    </row>
    <row r="1702" spans="1:9" ht="100.8" x14ac:dyDescent="0.55000000000000004">
      <c r="A1702" s="10" t="s">
        <v>5238</v>
      </c>
      <c r="B1702" s="11" t="s">
        <v>1692</v>
      </c>
      <c r="C1702" s="11" t="s">
        <v>7101</v>
      </c>
      <c r="D1702" s="11" t="s">
        <v>7102</v>
      </c>
      <c r="E1702" s="11" t="s">
        <v>7105</v>
      </c>
      <c r="F1702" s="11" t="s">
        <v>7106</v>
      </c>
      <c r="G1702" s="11" t="s">
        <v>7107</v>
      </c>
      <c r="H1702" s="11" t="s">
        <v>7108</v>
      </c>
      <c r="I1702" s="11" t="s">
        <v>7113</v>
      </c>
    </row>
    <row r="1703" spans="1:9" ht="57.6" x14ac:dyDescent="0.55000000000000004">
      <c r="A1703" s="10" t="s">
        <v>5239</v>
      </c>
      <c r="B1703" s="11" t="s">
        <v>1693</v>
      </c>
      <c r="C1703" s="11" t="s">
        <v>7101</v>
      </c>
      <c r="D1703" s="11" t="s">
        <v>7102</v>
      </c>
      <c r="E1703" s="11" t="s">
        <v>7105</v>
      </c>
      <c r="F1703" s="11" t="s">
        <v>7106</v>
      </c>
      <c r="G1703" s="11" t="s">
        <v>7107</v>
      </c>
      <c r="H1703" s="11" t="s">
        <v>7108</v>
      </c>
      <c r="I1703" s="11" t="s">
        <v>7113</v>
      </c>
    </row>
    <row r="1704" spans="1:9" ht="43.2" x14ac:dyDescent="0.55000000000000004">
      <c r="A1704" s="10" t="s">
        <v>5240</v>
      </c>
      <c r="B1704" s="11" t="s">
        <v>1694</v>
      </c>
      <c r="C1704" s="11" t="s">
        <v>7101</v>
      </c>
      <c r="D1704" s="11" t="s">
        <v>7102</v>
      </c>
      <c r="E1704" s="11" t="s">
        <v>7105</v>
      </c>
      <c r="F1704" s="11" t="s">
        <v>7106</v>
      </c>
      <c r="G1704" s="11" t="s">
        <v>7107</v>
      </c>
      <c r="H1704" s="11" t="s">
        <v>7108</v>
      </c>
      <c r="I1704" s="11" t="s">
        <v>7113</v>
      </c>
    </row>
    <row r="1705" spans="1:9" ht="100.8" x14ac:dyDescent="0.55000000000000004">
      <c r="A1705" s="10" t="s">
        <v>5241</v>
      </c>
      <c r="B1705" s="11" t="s">
        <v>1695</v>
      </c>
      <c r="C1705" s="11" t="s">
        <v>7101</v>
      </c>
      <c r="D1705" s="11" t="s">
        <v>7102</v>
      </c>
      <c r="E1705" s="11" t="s">
        <v>7105</v>
      </c>
      <c r="F1705" s="11" t="s">
        <v>7106</v>
      </c>
      <c r="G1705" s="11" t="s">
        <v>7107</v>
      </c>
      <c r="H1705" s="11" t="s">
        <v>7108</v>
      </c>
      <c r="I1705" s="11" t="s">
        <v>7113</v>
      </c>
    </row>
    <row r="1706" spans="1:9" ht="100.8" x14ac:dyDescent="0.55000000000000004">
      <c r="A1706" s="10" t="s">
        <v>5242</v>
      </c>
      <c r="B1706" s="11" t="s">
        <v>1696</v>
      </c>
      <c r="C1706" s="11" t="s">
        <v>7101</v>
      </c>
      <c r="D1706" s="11" t="s">
        <v>7102</v>
      </c>
      <c r="E1706" s="11" t="s">
        <v>7105</v>
      </c>
      <c r="F1706" s="11" t="s">
        <v>7106</v>
      </c>
      <c r="G1706" s="11" t="s">
        <v>7107</v>
      </c>
      <c r="H1706" s="11" t="s">
        <v>7108</v>
      </c>
      <c r="I1706" s="11" t="s">
        <v>7113</v>
      </c>
    </row>
    <row r="1707" spans="1:9" ht="57.6" x14ac:dyDescent="0.55000000000000004">
      <c r="A1707" s="10" t="s">
        <v>5243</v>
      </c>
      <c r="B1707" s="11" t="s">
        <v>1697</v>
      </c>
      <c r="C1707" s="11" t="s">
        <v>7101</v>
      </c>
      <c r="D1707" s="11" t="s">
        <v>7102</v>
      </c>
      <c r="E1707" s="11" t="s">
        <v>7105</v>
      </c>
      <c r="F1707" s="11" t="s">
        <v>7106</v>
      </c>
      <c r="G1707" s="11" t="s">
        <v>7107</v>
      </c>
      <c r="H1707" s="11" t="s">
        <v>7108</v>
      </c>
      <c r="I1707" s="11" t="s">
        <v>7113</v>
      </c>
    </row>
    <row r="1708" spans="1:9" ht="57.6" x14ac:dyDescent="0.55000000000000004">
      <c r="A1708" s="10" t="s">
        <v>5244</v>
      </c>
      <c r="B1708" s="11" t="s">
        <v>1698</v>
      </c>
      <c r="C1708" s="11" t="s">
        <v>7101</v>
      </c>
      <c r="D1708" s="11" t="s">
        <v>7102</v>
      </c>
      <c r="E1708" s="11" t="s">
        <v>7105</v>
      </c>
      <c r="F1708" s="11" t="s">
        <v>7106</v>
      </c>
      <c r="G1708" s="11" t="s">
        <v>7107</v>
      </c>
      <c r="H1708" s="11" t="s">
        <v>7108</v>
      </c>
      <c r="I1708" s="11" t="s">
        <v>7113</v>
      </c>
    </row>
    <row r="1709" spans="1:9" ht="72" x14ac:dyDescent="0.55000000000000004">
      <c r="A1709" s="10" t="s">
        <v>5245</v>
      </c>
      <c r="B1709" s="11" t="s">
        <v>1699</v>
      </c>
      <c r="C1709" s="11" t="s">
        <v>7101</v>
      </c>
      <c r="D1709" s="11" t="s">
        <v>7102</v>
      </c>
      <c r="E1709" s="11" t="s">
        <v>7105</v>
      </c>
      <c r="F1709" s="11" t="s">
        <v>7106</v>
      </c>
      <c r="G1709" s="11" t="s">
        <v>7107</v>
      </c>
      <c r="H1709" s="11" t="s">
        <v>7108</v>
      </c>
      <c r="I1709" s="11" t="s">
        <v>7113</v>
      </c>
    </row>
    <row r="1710" spans="1:9" ht="43.2" x14ac:dyDescent="0.55000000000000004">
      <c r="A1710" s="10" t="s">
        <v>5246</v>
      </c>
      <c r="B1710" s="11" t="s">
        <v>1700</v>
      </c>
      <c r="C1710" s="11" t="s">
        <v>7101</v>
      </c>
      <c r="D1710" s="11" t="s">
        <v>7102</v>
      </c>
      <c r="E1710" s="11" t="s">
        <v>7105</v>
      </c>
      <c r="F1710" s="11" t="s">
        <v>7106</v>
      </c>
      <c r="G1710" s="11" t="s">
        <v>7107</v>
      </c>
      <c r="H1710" s="11" t="s">
        <v>7108</v>
      </c>
      <c r="I1710" s="11" t="s">
        <v>7113</v>
      </c>
    </row>
    <row r="1711" spans="1:9" ht="86.4" x14ac:dyDescent="0.55000000000000004">
      <c r="A1711" s="10" t="s">
        <v>5247</v>
      </c>
      <c r="B1711" s="11" t="s">
        <v>1701</v>
      </c>
      <c r="C1711" s="11" t="s">
        <v>7101</v>
      </c>
      <c r="D1711" s="11" t="s">
        <v>7102</v>
      </c>
      <c r="E1711" s="11" t="s">
        <v>7105</v>
      </c>
      <c r="F1711" s="11" t="s">
        <v>7106</v>
      </c>
      <c r="G1711" s="11" t="s">
        <v>7107</v>
      </c>
      <c r="H1711" s="11" t="s">
        <v>7108</v>
      </c>
      <c r="I1711" s="11" t="s">
        <v>7113</v>
      </c>
    </row>
    <row r="1712" spans="1:9" ht="43.2" x14ac:dyDescent="0.55000000000000004">
      <c r="A1712" s="10" t="s">
        <v>5248</v>
      </c>
      <c r="B1712" s="11" t="s">
        <v>1702</v>
      </c>
      <c r="C1712" s="11" t="s">
        <v>7101</v>
      </c>
      <c r="D1712" s="11" t="s">
        <v>7102</v>
      </c>
      <c r="E1712" s="11" t="s">
        <v>7105</v>
      </c>
      <c r="F1712" s="11" t="s">
        <v>7106</v>
      </c>
      <c r="G1712" s="11" t="s">
        <v>7107</v>
      </c>
      <c r="H1712" s="11" t="s">
        <v>7108</v>
      </c>
      <c r="I1712" s="11" t="s">
        <v>7113</v>
      </c>
    </row>
    <row r="1713" spans="1:9" ht="57.6" x14ac:dyDescent="0.55000000000000004">
      <c r="A1713" s="10" t="s">
        <v>5249</v>
      </c>
      <c r="B1713" s="11" t="s">
        <v>1703</v>
      </c>
      <c r="C1713" s="11" t="s">
        <v>7101</v>
      </c>
      <c r="D1713" s="11" t="s">
        <v>7102</v>
      </c>
      <c r="E1713" s="11" t="s">
        <v>7105</v>
      </c>
      <c r="F1713" s="11" t="s">
        <v>7106</v>
      </c>
      <c r="G1713" s="11" t="s">
        <v>7107</v>
      </c>
      <c r="H1713" s="11" t="s">
        <v>7108</v>
      </c>
      <c r="I1713" s="11" t="s">
        <v>7113</v>
      </c>
    </row>
    <row r="1714" spans="1:9" ht="57.6" x14ac:dyDescent="0.55000000000000004">
      <c r="A1714" s="10" t="s">
        <v>5250</v>
      </c>
      <c r="B1714" s="11" t="s">
        <v>1704</v>
      </c>
      <c r="C1714" s="11" t="s">
        <v>7101</v>
      </c>
      <c r="D1714" s="11" t="s">
        <v>7102</v>
      </c>
      <c r="E1714" s="11" t="s">
        <v>7105</v>
      </c>
      <c r="F1714" s="11" t="s">
        <v>7106</v>
      </c>
      <c r="G1714" s="11" t="s">
        <v>7107</v>
      </c>
      <c r="H1714" s="11" t="s">
        <v>7108</v>
      </c>
      <c r="I1714" s="11" t="s">
        <v>7113</v>
      </c>
    </row>
    <row r="1715" spans="1:9" ht="100.8" x14ac:dyDescent="0.55000000000000004">
      <c r="A1715" s="10" t="s">
        <v>5251</v>
      </c>
      <c r="B1715" s="11" t="s">
        <v>1705</v>
      </c>
      <c r="C1715" s="11" t="s">
        <v>7101</v>
      </c>
      <c r="D1715" s="11" t="s">
        <v>7102</v>
      </c>
      <c r="E1715" s="11" t="s">
        <v>7105</v>
      </c>
      <c r="F1715" s="11" t="s">
        <v>7106</v>
      </c>
      <c r="G1715" s="11" t="s">
        <v>7107</v>
      </c>
      <c r="H1715" s="11" t="s">
        <v>7108</v>
      </c>
      <c r="I1715" s="11" t="s">
        <v>7113</v>
      </c>
    </row>
    <row r="1716" spans="1:9" ht="43.2" x14ac:dyDescent="0.55000000000000004">
      <c r="A1716" s="10" t="s">
        <v>5252</v>
      </c>
      <c r="B1716" s="11" t="s">
        <v>1706</v>
      </c>
      <c r="C1716" s="11" t="s">
        <v>7101</v>
      </c>
      <c r="D1716" s="11" t="s">
        <v>7102</v>
      </c>
      <c r="E1716" s="11" t="s">
        <v>7105</v>
      </c>
      <c r="F1716" s="11" t="s">
        <v>7106</v>
      </c>
      <c r="G1716" s="11" t="s">
        <v>7107</v>
      </c>
      <c r="H1716" s="11" t="s">
        <v>7108</v>
      </c>
      <c r="I1716" s="11" t="s">
        <v>7113</v>
      </c>
    </row>
    <row r="1717" spans="1:9" ht="43.2" x14ac:dyDescent="0.55000000000000004">
      <c r="A1717" s="10" t="s">
        <v>5253</v>
      </c>
      <c r="B1717" s="11" t="s">
        <v>1707</v>
      </c>
      <c r="C1717" s="11" t="s">
        <v>7101</v>
      </c>
      <c r="D1717" s="11" t="s">
        <v>7102</v>
      </c>
      <c r="E1717" s="11" t="s">
        <v>7105</v>
      </c>
      <c r="F1717" s="11" t="s">
        <v>7106</v>
      </c>
      <c r="G1717" s="11" t="s">
        <v>7107</v>
      </c>
      <c r="H1717" s="11" t="s">
        <v>7108</v>
      </c>
      <c r="I1717" s="11" t="s">
        <v>7113</v>
      </c>
    </row>
    <row r="1718" spans="1:9" ht="86.4" x14ac:dyDescent="0.55000000000000004">
      <c r="A1718" s="10" t="s">
        <v>5254</v>
      </c>
      <c r="B1718" s="11" t="s">
        <v>1708</v>
      </c>
      <c r="C1718" s="11" t="s">
        <v>7101</v>
      </c>
      <c r="D1718" s="11" t="s">
        <v>7102</v>
      </c>
      <c r="E1718" s="11" t="s">
        <v>7105</v>
      </c>
      <c r="F1718" s="11" t="s">
        <v>7106</v>
      </c>
      <c r="G1718" s="11" t="s">
        <v>7107</v>
      </c>
      <c r="H1718" s="11" t="s">
        <v>7108</v>
      </c>
      <c r="I1718" s="11" t="s">
        <v>7113</v>
      </c>
    </row>
    <row r="1719" spans="1:9" ht="57.6" x14ac:dyDescent="0.55000000000000004">
      <c r="A1719" s="10" t="s">
        <v>5255</v>
      </c>
      <c r="B1719" s="11" t="s">
        <v>1709</v>
      </c>
      <c r="C1719" s="11" t="s">
        <v>7101</v>
      </c>
      <c r="D1719" s="11" t="s">
        <v>7102</v>
      </c>
      <c r="E1719" s="11" t="s">
        <v>7105</v>
      </c>
      <c r="F1719" s="11" t="s">
        <v>7106</v>
      </c>
      <c r="G1719" s="11" t="s">
        <v>7107</v>
      </c>
      <c r="H1719" s="11" t="s">
        <v>7108</v>
      </c>
      <c r="I1719" s="11" t="s">
        <v>7113</v>
      </c>
    </row>
    <row r="1720" spans="1:9" ht="57.6" x14ac:dyDescent="0.55000000000000004">
      <c r="A1720" s="10" t="s">
        <v>5256</v>
      </c>
      <c r="B1720" s="11" t="s">
        <v>1710</v>
      </c>
      <c r="C1720" s="11" t="s">
        <v>7101</v>
      </c>
      <c r="D1720" s="11" t="s">
        <v>7102</v>
      </c>
      <c r="E1720" s="11" t="s">
        <v>7105</v>
      </c>
      <c r="F1720" s="11" t="s">
        <v>7106</v>
      </c>
      <c r="G1720" s="11" t="s">
        <v>7107</v>
      </c>
      <c r="H1720" s="11" t="s">
        <v>7108</v>
      </c>
      <c r="I1720" s="11" t="s">
        <v>7113</v>
      </c>
    </row>
    <row r="1721" spans="1:9" ht="57.6" x14ac:dyDescent="0.55000000000000004">
      <c r="A1721" s="10" t="s">
        <v>5257</v>
      </c>
      <c r="B1721" s="11" t="s">
        <v>1711</v>
      </c>
      <c r="C1721" s="11" t="s">
        <v>7101</v>
      </c>
      <c r="D1721" s="11" t="s">
        <v>7102</v>
      </c>
      <c r="E1721" s="11" t="s">
        <v>7105</v>
      </c>
      <c r="F1721" s="11" t="s">
        <v>7106</v>
      </c>
      <c r="G1721" s="11" t="s">
        <v>7107</v>
      </c>
      <c r="H1721" s="11" t="s">
        <v>7108</v>
      </c>
      <c r="I1721" s="11" t="s">
        <v>7113</v>
      </c>
    </row>
    <row r="1722" spans="1:9" ht="43.2" x14ac:dyDescent="0.55000000000000004">
      <c r="A1722" s="10" t="s">
        <v>5258</v>
      </c>
      <c r="B1722" s="11" t="s">
        <v>1712</v>
      </c>
      <c r="C1722" s="11" t="s">
        <v>7101</v>
      </c>
      <c r="D1722" s="11" t="s">
        <v>7102</v>
      </c>
      <c r="E1722" s="11" t="s">
        <v>7105</v>
      </c>
      <c r="F1722" s="11" t="s">
        <v>7106</v>
      </c>
      <c r="G1722" s="11" t="s">
        <v>7107</v>
      </c>
      <c r="H1722" s="11" t="s">
        <v>7108</v>
      </c>
      <c r="I1722" s="11" t="s">
        <v>7113</v>
      </c>
    </row>
    <row r="1723" spans="1:9" ht="86.4" x14ac:dyDescent="0.55000000000000004">
      <c r="A1723" s="10" t="s">
        <v>5259</v>
      </c>
      <c r="B1723" s="11" t="s">
        <v>1713</v>
      </c>
      <c r="C1723" s="11" t="s">
        <v>7101</v>
      </c>
      <c r="D1723" s="11" t="s">
        <v>7102</v>
      </c>
      <c r="E1723" s="11" t="s">
        <v>7105</v>
      </c>
      <c r="F1723" s="11" t="s">
        <v>7106</v>
      </c>
      <c r="G1723" s="11" t="s">
        <v>7107</v>
      </c>
      <c r="H1723" s="11" t="s">
        <v>7108</v>
      </c>
      <c r="I1723" s="11" t="s">
        <v>7113</v>
      </c>
    </row>
    <row r="1724" spans="1:9" ht="72" x14ac:dyDescent="0.55000000000000004">
      <c r="A1724" s="10" t="s">
        <v>5260</v>
      </c>
      <c r="B1724" s="11" t="s">
        <v>1714</v>
      </c>
      <c r="C1724" s="11" t="s">
        <v>7101</v>
      </c>
      <c r="D1724" s="11" t="s">
        <v>7102</v>
      </c>
      <c r="E1724" s="11" t="s">
        <v>7105</v>
      </c>
      <c r="F1724" s="11" t="s">
        <v>7106</v>
      </c>
      <c r="G1724" s="11" t="s">
        <v>7107</v>
      </c>
      <c r="H1724" s="11" t="s">
        <v>7108</v>
      </c>
      <c r="I1724" s="11" t="s">
        <v>7113</v>
      </c>
    </row>
    <row r="1725" spans="1:9" ht="43.2" x14ac:dyDescent="0.55000000000000004">
      <c r="A1725" s="10" t="s">
        <v>5261</v>
      </c>
      <c r="B1725" s="11" t="s">
        <v>1715</v>
      </c>
      <c r="C1725" s="11" t="s">
        <v>7101</v>
      </c>
      <c r="D1725" s="11" t="s">
        <v>7102</v>
      </c>
      <c r="E1725" s="11" t="s">
        <v>7105</v>
      </c>
      <c r="F1725" s="11" t="s">
        <v>7106</v>
      </c>
      <c r="G1725" s="11" t="s">
        <v>7107</v>
      </c>
      <c r="H1725" s="11" t="s">
        <v>7108</v>
      </c>
      <c r="I1725" s="11" t="s">
        <v>7113</v>
      </c>
    </row>
    <row r="1726" spans="1:9" ht="86.4" x14ac:dyDescent="0.55000000000000004">
      <c r="A1726" s="10" t="s">
        <v>5262</v>
      </c>
      <c r="B1726" s="11" t="s">
        <v>1716</v>
      </c>
      <c r="C1726" s="11" t="s">
        <v>7101</v>
      </c>
      <c r="D1726" s="11" t="s">
        <v>7102</v>
      </c>
      <c r="E1726" s="11" t="s">
        <v>7105</v>
      </c>
      <c r="F1726" s="11" t="s">
        <v>7106</v>
      </c>
      <c r="G1726" s="11" t="s">
        <v>7107</v>
      </c>
      <c r="H1726" s="11" t="s">
        <v>7108</v>
      </c>
      <c r="I1726" s="11" t="s">
        <v>7113</v>
      </c>
    </row>
    <row r="1727" spans="1:9" ht="57.6" x14ac:dyDescent="0.55000000000000004">
      <c r="A1727" s="10" t="s">
        <v>5263</v>
      </c>
      <c r="B1727" s="11" t="s">
        <v>1717</v>
      </c>
      <c r="C1727" s="11" t="s">
        <v>7101</v>
      </c>
      <c r="D1727" s="11" t="s">
        <v>7102</v>
      </c>
      <c r="E1727" s="11" t="s">
        <v>7105</v>
      </c>
      <c r="F1727" s="11" t="s">
        <v>7106</v>
      </c>
      <c r="G1727" s="11" t="s">
        <v>7107</v>
      </c>
      <c r="H1727" s="11" t="s">
        <v>7108</v>
      </c>
      <c r="I1727" s="11" t="s">
        <v>7113</v>
      </c>
    </row>
    <row r="1728" spans="1:9" ht="100.8" x14ac:dyDescent="0.55000000000000004">
      <c r="A1728" s="10" t="s">
        <v>5264</v>
      </c>
      <c r="B1728" s="11" t="s">
        <v>1718</v>
      </c>
      <c r="C1728" s="11" t="s">
        <v>7101</v>
      </c>
      <c r="D1728" s="11" t="s">
        <v>7102</v>
      </c>
      <c r="E1728" s="11" t="s">
        <v>7105</v>
      </c>
      <c r="F1728" s="11" t="s">
        <v>7106</v>
      </c>
      <c r="G1728" s="11" t="s">
        <v>7107</v>
      </c>
      <c r="H1728" s="11" t="s">
        <v>7108</v>
      </c>
      <c r="I1728" s="11" t="s">
        <v>7113</v>
      </c>
    </row>
    <row r="1729" spans="1:9" ht="100.8" x14ac:dyDescent="0.55000000000000004">
      <c r="A1729" s="10" t="s">
        <v>5265</v>
      </c>
      <c r="B1729" s="11" t="s">
        <v>1719</v>
      </c>
      <c r="C1729" s="11" t="s">
        <v>7101</v>
      </c>
      <c r="D1729" s="11" t="s">
        <v>7102</v>
      </c>
      <c r="E1729" s="11" t="s">
        <v>7105</v>
      </c>
      <c r="F1729" s="11" t="s">
        <v>7106</v>
      </c>
      <c r="G1729" s="11" t="s">
        <v>7107</v>
      </c>
      <c r="H1729" s="11" t="s">
        <v>7108</v>
      </c>
      <c r="I1729" s="11" t="s">
        <v>7113</v>
      </c>
    </row>
    <row r="1730" spans="1:9" ht="86.4" x14ac:dyDescent="0.55000000000000004">
      <c r="A1730" s="10" t="s">
        <v>5266</v>
      </c>
      <c r="B1730" s="11" t="s">
        <v>1720</v>
      </c>
      <c r="C1730" s="11" t="s">
        <v>7101</v>
      </c>
      <c r="D1730" s="11" t="s">
        <v>7102</v>
      </c>
      <c r="E1730" s="11" t="s">
        <v>7105</v>
      </c>
      <c r="F1730" s="11" t="s">
        <v>7106</v>
      </c>
      <c r="G1730" s="11" t="s">
        <v>7107</v>
      </c>
      <c r="H1730" s="11" t="s">
        <v>7108</v>
      </c>
      <c r="I1730" s="11" t="s">
        <v>7113</v>
      </c>
    </row>
    <row r="1731" spans="1:9" ht="86.4" x14ac:dyDescent="0.55000000000000004">
      <c r="A1731" s="10" t="s">
        <v>5267</v>
      </c>
      <c r="B1731" s="11" t="s">
        <v>1721</v>
      </c>
      <c r="C1731" s="11" t="s">
        <v>7101</v>
      </c>
      <c r="D1731" s="11" t="s">
        <v>7102</v>
      </c>
      <c r="E1731" s="11" t="s">
        <v>7105</v>
      </c>
      <c r="F1731" s="11" t="s">
        <v>7106</v>
      </c>
      <c r="G1731" s="11" t="s">
        <v>7107</v>
      </c>
      <c r="H1731" s="11" t="s">
        <v>7108</v>
      </c>
      <c r="I1731" s="11" t="s">
        <v>7113</v>
      </c>
    </row>
    <row r="1732" spans="1:9" ht="57.6" x14ac:dyDescent="0.55000000000000004">
      <c r="A1732" s="10" t="s">
        <v>5268</v>
      </c>
      <c r="B1732" s="11" t="s">
        <v>1722</v>
      </c>
      <c r="C1732" s="11" t="s">
        <v>7101</v>
      </c>
      <c r="D1732" s="11" t="s">
        <v>7102</v>
      </c>
      <c r="E1732" s="11" t="s">
        <v>7105</v>
      </c>
      <c r="F1732" s="11" t="s">
        <v>7106</v>
      </c>
      <c r="G1732" s="11" t="s">
        <v>7107</v>
      </c>
      <c r="H1732" s="11" t="s">
        <v>7108</v>
      </c>
      <c r="I1732" s="11" t="s">
        <v>7113</v>
      </c>
    </row>
    <row r="1733" spans="1:9" ht="86.4" x14ac:dyDescent="0.55000000000000004">
      <c r="A1733" s="10" t="s">
        <v>5269</v>
      </c>
      <c r="B1733" s="11" t="s">
        <v>1723</v>
      </c>
      <c r="C1733" s="11" t="s">
        <v>7101</v>
      </c>
      <c r="D1733" s="11" t="s">
        <v>7102</v>
      </c>
      <c r="E1733" s="11" t="s">
        <v>7105</v>
      </c>
      <c r="F1733" s="11" t="s">
        <v>7106</v>
      </c>
      <c r="G1733" s="11" t="s">
        <v>7107</v>
      </c>
      <c r="H1733" s="11" t="s">
        <v>7108</v>
      </c>
      <c r="I1733" s="11" t="s">
        <v>7113</v>
      </c>
    </row>
    <row r="1734" spans="1:9" ht="72" x14ac:dyDescent="0.55000000000000004">
      <c r="A1734" s="10" t="s">
        <v>5270</v>
      </c>
      <c r="B1734" s="11" t="s">
        <v>1724</v>
      </c>
      <c r="C1734" s="11" t="s">
        <v>7101</v>
      </c>
      <c r="D1734" s="11" t="s">
        <v>7102</v>
      </c>
      <c r="E1734" s="11" t="s">
        <v>7105</v>
      </c>
      <c r="F1734" s="11" t="s">
        <v>7106</v>
      </c>
      <c r="G1734" s="11" t="s">
        <v>7107</v>
      </c>
      <c r="H1734" s="11" t="s">
        <v>7108</v>
      </c>
      <c r="I1734" s="11" t="s">
        <v>7113</v>
      </c>
    </row>
    <row r="1735" spans="1:9" ht="57.6" x14ac:dyDescent="0.55000000000000004">
      <c r="A1735" s="10" t="s">
        <v>5271</v>
      </c>
      <c r="B1735" s="11" t="s">
        <v>1725</v>
      </c>
      <c r="C1735" s="11" t="s">
        <v>7101</v>
      </c>
      <c r="D1735" s="11" t="s">
        <v>7102</v>
      </c>
      <c r="E1735" s="11" t="s">
        <v>7105</v>
      </c>
      <c r="F1735" s="11" t="s">
        <v>7106</v>
      </c>
      <c r="G1735" s="11" t="s">
        <v>7107</v>
      </c>
      <c r="H1735" s="11" t="s">
        <v>7108</v>
      </c>
      <c r="I1735" s="11" t="s">
        <v>7113</v>
      </c>
    </row>
    <row r="1736" spans="1:9" ht="43.2" x14ac:dyDescent="0.55000000000000004">
      <c r="A1736" s="10" t="s">
        <v>5272</v>
      </c>
      <c r="B1736" s="11" t="s">
        <v>1726</v>
      </c>
      <c r="C1736" s="11" t="s">
        <v>7101</v>
      </c>
      <c r="D1736" s="11" t="s">
        <v>7102</v>
      </c>
      <c r="E1736" s="11" t="s">
        <v>7105</v>
      </c>
      <c r="F1736" s="11" t="s">
        <v>7106</v>
      </c>
      <c r="G1736" s="11" t="s">
        <v>7107</v>
      </c>
      <c r="H1736" s="11" t="s">
        <v>7108</v>
      </c>
      <c r="I1736" s="11" t="s">
        <v>7113</v>
      </c>
    </row>
    <row r="1737" spans="1:9" ht="72" x14ac:dyDescent="0.55000000000000004">
      <c r="A1737" s="10" t="s">
        <v>5273</v>
      </c>
      <c r="B1737" s="11" t="s">
        <v>1727</v>
      </c>
      <c r="C1737" s="11" t="s">
        <v>7101</v>
      </c>
      <c r="D1737" s="11" t="s">
        <v>7102</v>
      </c>
      <c r="E1737" s="11" t="s">
        <v>7105</v>
      </c>
      <c r="F1737" s="11" t="s">
        <v>7106</v>
      </c>
      <c r="G1737" s="11" t="s">
        <v>7107</v>
      </c>
      <c r="H1737" s="11" t="s">
        <v>7108</v>
      </c>
      <c r="I1737" s="11" t="s">
        <v>7113</v>
      </c>
    </row>
    <row r="1738" spans="1:9" ht="72" x14ac:dyDescent="0.55000000000000004">
      <c r="A1738" s="10" t="s">
        <v>5274</v>
      </c>
      <c r="B1738" s="11" t="s">
        <v>1728</v>
      </c>
      <c r="C1738" s="11" t="s">
        <v>7101</v>
      </c>
      <c r="D1738" s="11" t="s">
        <v>7102</v>
      </c>
      <c r="E1738" s="11" t="s">
        <v>7105</v>
      </c>
      <c r="F1738" s="11" t="s">
        <v>7106</v>
      </c>
      <c r="G1738" s="11" t="s">
        <v>7107</v>
      </c>
      <c r="H1738" s="11" t="s">
        <v>7108</v>
      </c>
      <c r="I1738" s="11" t="s">
        <v>7113</v>
      </c>
    </row>
    <row r="1739" spans="1:9" ht="72" x14ac:dyDescent="0.55000000000000004">
      <c r="A1739" s="10" t="s">
        <v>5275</v>
      </c>
      <c r="B1739" s="11" t="s">
        <v>1729</v>
      </c>
      <c r="C1739" s="11" t="s">
        <v>7101</v>
      </c>
      <c r="D1739" s="11" t="s">
        <v>7102</v>
      </c>
      <c r="E1739" s="11" t="s">
        <v>7105</v>
      </c>
      <c r="F1739" s="11" t="s">
        <v>7106</v>
      </c>
      <c r="G1739" s="11" t="s">
        <v>7107</v>
      </c>
      <c r="H1739" s="11" t="s">
        <v>7108</v>
      </c>
      <c r="I1739" s="11" t="s">
        <v>7113</v>
      </c>
    </row>
    <row r="1740" spans="1:9" ht="57.6" x14ac:dyDescent="0.55000000000000004">
      <c r="A1740" s="10" t="s">
        <v>5276</v>
      </c>
      <c r="B1740" s="11" t="s">
        <v>1730</v>
      </c>
      <c r="C1740" s="11" t="s">
        <v>7101</v>
      </c>
      <c r="D1740" s="11" t="s">
        <v>7102</v>
      </c>
      <c r="E1740" s="11" t="s">
        <v>7105</v>
      </c>
      <c r="F1740" s="11" t="s">
        <v>7106</v>
      </c>
      <c r="G1740" s="11" t="s">
        <v>7107</v>
      </c>
      <c r="H1740" s="11" t="s">
        <v>7108</v>
      </c>
      <c r="I1740" s="11" t="s">
        <v>7113</v>
      </c>
    </row>
    <row r="1741" spans="1:9" ht="57.6" x14ac:dyDescent="0.55000000000000004">
      <c r="A1741" s="10" t="s">
        <v>5277</v>
      </c>
      <c r="B1741" s="11" t="s">
        <v>1731</v>
      </c>
      <c r="C1741" s="11" t="s">
        <v>7101</v>
      </c>
      <c r="D1741" s="11" t="s">
        <v>7102</v>
      </c>
      <c r="E1741" s="11" t="s">
        <v>7105</v>
      </c>
      <c r="F1741" s="11" t="s">
        <v>7106</v>
      </c>
      <c r="G1741" s="11" t="s">
        <v>7107</v>
      </c>
      <c r="H1741" s="11" t="s">
        <v>7108</v>
      </c>
      <c r="I1741" s="11" t="s">
        <v>7113</v>
      </c>
    </row>
    <row r="1742" spans="1:9" ht="43.2" x14ac:dyDescent="0.55000000000000004">
      <c r="A1742" s="10" t="s">
        <v>5278</v>
      </c>
      <c r="B1742" s="11" t="s">
        <v>1732</v>
      </c>
      <c r="C1742" s="11" t="s">
        <v>7101</v>
      </c>
      <c r="D1742" s="11" t="s">
        <v>7102</v>
      </c>
      <c r="E1742" s="11" t="s">
        <v>7105</v>
      </c>
      <c r="F1742" s="11" t="s">
        <v>7106</v>
      </c>
      <c r="G1742" s="11" t="s">
        <v>7107</v>
      </c>
      <c r="H1742" s="11" t="s">
        <v>7108</v>
      </c>
      <c r="I1742" s="11" t="s">
        <v>7113</v>
      </c>
    </row>
    <row r="1743" spans="1:9" ht="43.2" x14ac:dyDescent="0.55000000000000004">
      <c r="A1743" s="10" t="s">
        <v>5279</v>
      </c>
      <c r="B1743" s="11" t="s">
        <v>1733</v>
      </c>
      <c r="C1743" s="11" t="s">
        <v>7101</v>
      </c>
      <c r="D1743" s="11" t="s">
        <v>7102</v>
      </c>
      <c r="E1743" s="11" t="s">
        <v>7105</v>
      </c>
      <c r="F1743" s="11" t="s">
        <v>7106</v>
      </c>
      <c r="G1743" s="11" t="s">
        <v>7107</v>
      </c>
      <c r="H1743" s="11" t="s">
        <v>7108</v>
      </c>
      <c r="I1743" s="11" t="s">
        <v>7113</v>
      </c>
    </row>
    <row r="1744" spans="1:9" ht="86.4" x14ac:dyDescent="0.55000000000000004">
      <c r="A1744" s="10" t="s">
        <v>5280</v>
      </c>
      <c r="B1744" s="11" t="s">
        <v>1734</v>
      </c>
      <c r="C1744" s="11" t="s">
        <v>7101</v>
      </c>
      <c r="D1744" s="11" t="s">
        <v>7102</v>
      </c>
      <c r="E1744" s="11" t="s">
        <v>7105</v>
      </c>
      <c r="F1744" s="11" t="s">
        <v>7106</v>
      </c>
      <c r="G1744" s="11" t="s">
        <v>7107</v>
      </c>
      <c r="H1744" s="11" t="s">
        <v>7108</v>
      </c>
      <c r="I1744" s="11" t="s">
        <v>7113</v>
      </c>
    </row>
    <row r="1745" spans="1:9" ht="43.2" x14ac:dyDescent="0.55000000000000004">
      <c r="A1745" s="10" t="s">
        <v>5281</v>
      </c>
      <c r="B1745" s="11" t="s">
        <v>1735</v>
      </c>
      <c r="C1745" s="11" t="s">
        <v>7101</v>
      </c>
      <c r="D1745" s="11" t="s">
        <v>7102</v>
      </c>
      <c r="E1745" s="11" t="s">
        <v>7105</v>
      </c>
      <c r="F1745" s="11" t="s">
        <v>7106</v>
      </c>
      <c r="G1745" s="11" t="s">
        <v>7107</v>
      </c>
      <c r="H1745" s="11" t="s">
        <v>7108</v>
      </c>
      <c r="I1745" s="11" t="s">
        <v>7113</v>
      </c>
    </row>
    <row r="1746" spans="1:9" ht="100.8" x14ac:dyDescent="0.55000000000000004">
      <c r="A1746" s="10" t="s">
        <v>5282</v>
      </c>
      <c r="B1746" s="11" t="s">
        <v>1736</v>
      </c>
      <c r="C1746" s="11" t="s">
        <v>7101</v>
      </c>
      <c r="D1746" s="11" t="s">
        <v>7102</v>
      </c>
      <c r="E1746" s="11" t="s">
        <v>7105</v>
      </c>
      <c r="F1746" s="11" t="s">
        <v>7106</v>
      </c>
      <c r="G1746" s="11" t="s">
        <v>7107</v>
      </c>
      <c r="H1746" s="11" t="s">
        <v>7108</v>
      </c>
      <c r="I1746" s="11" t="s">
        <v>7113</v>
      </c>
    </row>
    <row r="1747" spans="1:9" ht="57.6" x14ac:dyDescent="0.55000000000000004">
      <c r="A1747" s="10" t="s">
        <v>5283</v>
      </c>
      <c r="B1747" s="11" t="s">
        <v>1737</v>
      </c>
      <c r="C1747" s="11" t="s">
        <v>7101</v>
      </c>
      <c r="D1747" s="11" t="s">
        <v>7102</v>
      </c>
      <c r="E1747" s="11" t="s">
        <v>7105</v>
      </c>
      <c r="F1747" s="11" t="s">
        <v>7106</v>
      </c>
      <c r="G1747" s="11" t="s">
        <v>7107</v>
      </c>
      <c r="H1747" s="11" t="s">
        <v>7108</v>
      </c>
      <c r="I1747" s="11" t="s">
        <v>7113</v>
      </c>
    </row>
    <row r="1748" spans="1:9" ht="43.2" x14ac:dyDescent="0.55000000000000004">
      <c r="A1748" s="10" t="s">
        <v>5284</v>
      </c>
      <c r="B1748" s="11" t="s">
        <v>1738</v>
      </c>
      <c r="C1748" s="11" t="s">
        <v>7101</v>
      </c>
      <c r="D1748" s="11" t="s">
        <v>7102</v>
      </c>
      <c r="E1748" s="11" t="s">
        <v>7105</v>
      </c>
      <c r="F1748" s="11" t="s">
        <v>7106</v>
      </c>
      <c r="G1748" s="11" t="s">
        <v>7107</v>
      </c>
      <c r="H1748" s="11" t="s">
        <v>7108</v>
      </c>
      <c r="I1748" s="11" t="s">
        <v>7113</v>
      </c>
    </row>
    <row r="1749" spans="1:9" ht="57.6" x14ac:dyDescent="0.55000000000000004">
      <c r="A1749" s="10" t="s">
        <v>5285</v>
      </c>
      <c r="B1749" s="11" t="s">
        <v>1739</v>
      </c>
      <c r="C1749" s="11" t="s">
        <v>7101</v>
      </c>
      <c r="D1749" s="11" t="s">
        <v>7102</v>
      </c>
      <c r="E1749" s="11" t="s">
        <v>7105</v>
      </c>
      <c r="F1749" s="11" t="s">
        <v>7106</v>
      </c>
      <c r="G1749" s="11" t="s">
        <v>7107</v>
      </c>
      <c r="H1749" s="11" t="s">
        <v>7108</v>
      </c>
      <c r="I1749" s="11" t="s">
        <v>7113</v>
      </c>
    </row>
    <row r="1750" spans="1:9" ht="43.2" x14ac:dyDescent="0.55000000000000004">
      <c r="A1750" s="10" t="s">
        <v>5286</v>
      </c>
      <c r="B1750" s="11" t="s">
        <v>1740</v>
      </c>
      <c r="C1750" s="11" t="s">
        <v>7101</v>
      </c>
      <c r="D1750" s="11" t="s">
        <v>7102</v>
      </c>
      <c r="E1750" s="11" t="s">
        <v>7105</v>
      </c>
      <c r="F1750" s="11" t="s">
        <v>7106</v>
      </c>
      <c r="G1750" s="11" t="s">
        <v>7107</v>
      </c>
      <c r="H1750" s="11" t="s">
        <v>7108</v>
      </c>
      <c r="I1750" s="11" t="s">
        <v>7113</v>
      </c>
    </row>
    <row r="1751" spans="1:9" ht="86.4" x14ac:dyDescent="0.55000000000000004">
      <c r="A1751" s="10" t="s">
        <v>5287</v>
      </c>
      <c r="B1751" s="11" t="s">
        <v>1741</v>
      </c>
      <c r="C1751" s="11" t="s">
        <v>7101</v>
      </c>
      <c r="D1751" s="11" t="s">
        <v>7102</v>
      </c>
      <c r="E1751" s="11" t="s">
        <v>7105</v>
      </c>
      <c r="F1751" s="11" t="s">
        <v>7106</v>
      </c>
      <c r="G1751" s="11" t="s">
        <v>7107</v>
      </c>
      <c r="H1751" s="11" t="s">
        <v>7108</v>
      </c>
      <c r="I1751" s="11" t="s">
        <v>7113</v>
      </c>
    </row>
    <row r="1752" spans="1:9" ht="72" x14ac:dyDescent="0.55000000000000004">
      <c r="A1752" s="10" t="s">
        <v>5288</v>
      </c>
      <c r="B1752" s="11" t="s">
        <v>1742</v>
      </c>
      <c r="C1752" s="11" t="s">
        <v>7101</v>
      </c>
      <c r="D1752" s="11" t="s">
        <v>7102</v>
      </c>
      <c r="E1752" s="11" t="s">
        <v>7105</v>
      </c>
      <c r="F1752" s="11" t="s">
        <v>7106</v>
      </c>
      <c r="G1752" s="11" t="s">
        <v>7107</v>
      </c>
      <c r="H1752" s="11" t="s">
        <v>7108</v>
      </c>
      <c r="I1752" s="11" t="s">
        <v>7113</v>
      </c>
    </row>
    <row r="1753" spans="1:9" ht="72" x14ac:dyDescent="0.55000000000000004">
      <c r="A1753" s="10" t="s">
        <v>5289</v>
      </c>
      <c r="B1753" s="11" t="s">
        <v>1743</v>
      </c>
      <c r="C1753" s="11" t="s">
        <v>7101</v>
      </c>
      <c r="D1753" s="11" t="s">
        <v>7102</v>
      </c>
      <c r="E1753" s="11" t="s">
        <v>7105</v>
      </c>
      <c r="F1753" s="11" t="s">
        <v>7106</v>
      </c>
      <c r="G1753" s="11" t="s">
        <v>7107</v>
      </c>
      <c r="H1753" s="11" t="s">
        <v>7108</v>
      </c>
      <c r="I1753" s="11" t="s">
        <v>7113</v>
      </c>
    </row>
    <row r="1754" spans="1:9" ht="43.2" x14ac:dyDescent="0.55000000000000004">
      <c r="A1754" s="10" t="s">
        <v>5290</v>
      </c>
      <c r="B1754" s="11" t="s">
        <v>1744</v>
      </c>
      <c r="C1754" s="11" t="s">
        <v>7101</v>
      </c>
      <c r="D1754" s="11" t="s">
        <v>7102</v>
      </c>
      <c r="E1754" s="11" t="s">
        <v>7105</v>
      </c>
      <c r="F1754" s="11" t="s">
        <v>7106</v>
      </c>
      <c r="G1754" s="11" t="s">
        <v>7107</v>
      </c>
      <c r="H1754" s="11" t="s">
        <v>7108</v>
      </c>
      <c r="I1754" s="11" t="s">
        <v>7113</v>
      </c>
    </row>
    <row r="1755" spans="1:9" ht="86.4" x14ac:dyDescent="0.55000000000000004">
      <c r="A1755" s="10" t="s">
        <v>5291</v>
      </c>
      <c r="B1755" s="11" t="s">
        <v>1745</v>
      </c>
      <c r="C1755" s="11" t="s">
        <v>7101</v>
      </c>
      <c r="D1755" s="11" t="s">
        <v>7102</v>
      </c>
      <c r="E1755" s="11" t="s">
        <v>7105</v>
      </c>
      <c r="F1755" s="11" t="s">
        <v>7106</v>
      </c>
      <c r="G1755" s="11" t="s">
        <v>7107</v>
      </c>
      <c r="H1755" s="11" t="s">
        <v>7108</v>
      </c>
      <c r="I1755" s="11" t="s">
        <v>7113</v>
      </c>
    </row>
    <row r="1756" spans="1:9" ht="43.2" x14ac:dyDescent="0.55000000000000004">
      <c r="A1756" s="10" t="s">
        <v>5292</v>
      </c>
      <c r="B1756" s="11" t="s">
        <v>1746</v>
      </c>
      <c r="C1756" s="11" t="s">
        <v>7101</v>
      </c>
      <c r="D1756" s="11" t="s">
        <v>7102</v>
      </c>
      <c r="E1756" s="11" t="s">
        <v>7105</v>
      </c>
      <c r="F1756" s="11" t="s">
        <v>7106</v>
      </c>
      <c r="G1756" s="11" t="s">
        <v>7107</v>
      </c>
      <c r="H1756" s="11" t="s">
        <v>7108</v>
      </c>
      <c r="I1756" s="11" t="s">
        <v>7113</v>
      </c>
    </row>
    <row r="1757" spans="1:9" ht="57.6" x14ac:dyDescent="0.55000000000000004">
      <c r="A1757" s="10" t="s">
        <v>5293</v>
      </c>
      <c r="B1757" s="11" t="s">
        <v>1747</v>
      </c>
      <c r="C1757" s="11" t="s">
        <v>7101</v>
      </c>
      <c r="D1757" s="11" t="s">
        <v>7102</v>
      </c>
      <c r="E1757" s="11" t="s">
        <v>7105</v>
      </c>
      <c r="F1757" s="11" t="s">
        <v>7106</v>
      </c>
      <c r="G1757" s="11" t="s">
        <v>7107</v>
      </c>
      <c r="H1757" s="11" t="s">
        <v>7108</v>
      </c>
      <c r="I1757" s="11" t="s">
        <v>7113</v>
      </c>
    </row>
    <row r="1758" spans="1:9" ht="57.6" x14ac:dyDescent="0.55000000000000004">
      <c r="A1758" s="10" t="s">
        <v>5294</v>
      </c>
      <c r="B1758" s="11" t="s">
        <v>1748</v>
      </c>
      <c r="C1758" s="11" t="s">
        <v>7101</v>
      </c>
      <c r="D1758" s="11" t="s">
        <v>7102</v>
      </c>
      <c r="E1758" s="11" t="s">
        <v>7105</v>
      </c>
      <c r="F1758" s="11" t="s">
        <v>7106</v>
      </c>
      <c r="G1758" s="11" t="s">
        <v>7107</v>
      </c>
      <c r="H1758" s="11" t="s">
        <v>7108</v>
      </c>
      <c r="I1758" s="11" t="s">
        <v>7113</v>
      </c>
    </row>
    <row r="1759" spans="1:9" ht="43.2" x14ac:dyDescent="0.55000000000000004">
      <c r="A1759" s="10" t="s">
        <v>5295</v>
      </c>
      <c r="B1759" s="11" t="s">
        <v>1749</v>
      </c>
      <c r="C1759" s="11" t="s">
        <v>7101</v>
      </c>
      <c r="D1759" s="11" t="s">
        <v>7102</v>
      </c>
      <c r="E1759" s="11" t="s">
        <v>7105</v>
      </c>
      <c r="F1759" s="11" t="s">
        <v>7106</v>
      </c>
      <c r="G1759" s="11" t="s">
        <v>7107</v>
      </c>
      <c r="H1759" s="11" t="s">
        <v>7108</v>
      </c>
      <c r="I1759" s="11" t="s">
        <v>7113</v>
      </c>
    </row>
    <row r="1760" spans="1:9" ht="43.2" x14ac:dyDescent="0.55000000000000004">
      <c r="A1760" s="10" t="s">
        <v>5296</v>
      </c>
      <c r="B1760" s="11" t="s">
        <v>1750</v>
      </c>
      <c r="C1760" s="11" t="s">
        <v>7101</v>
      </c>
      <c r="D1760" s="11" t="s">
        <v>7102</v>
      </c>
      <c r="E1760" s="11" t="s">
        <v>7105</v>
      </c>
      <c r="F1760" s="11" t="s">
        <v>7106</v>
      </c>
      <c r="G1760" s="11" t="s">
        <v>7107</v>
      </c>
      <c r="H1760" s="11" t="s">
        <v>7108</v>
      </c>
      <c r="I1760" s="11" t="s">
        <v>7113</v>
      </c>
    </row>
    <row r="1761" spans="1:9" ht="43.2" x14ac:dyDescent="0.55000000000000004">
      <c r="A1761" s="10" t="s">
        <v>5297</v>
      </c>
      <c r="B1761" s="11" t="s">
        <v>1751</v>
      </c>
      <c r="C1761" s="11" t="s">
        <v>7101</v>
      </c>
      <c r="D1761" s="11" t="s">
        <v>7102</v>
      </c>
      <c r="E1761" s="11" t="s">
        <v>7105</v>
      </c>
      <c r="F1761" s="11" t="s">
        <v>7106</v>
      </c>
      <c r="G1761" s="11" t="s">
        <v>7107</v>
      </c>
      <c r="H1761" s="11" t="s">
        <v>7108</v>
      </c>
      <c r="I1761" s="11" t="s">
        <v>7113</v>
      </c>
    </row>
    <row r="1762" spans="1:9" ht="86.4" x14ac:dyDescent="0.55000000000000004">
      <c r="A1762" s="10" t="s">
        <v>5298</v>
      </c>
      <c r="B1762" s="11" t="s">
        <v>1752</v>
      </c>
      <c r="C1762" s="11" t="s">
        <v>7101</v>
      </c>
      <c r="D1762" s="11" t="s">
        <v>7102</v>
      </c>
      <c r="E1762" s="11" t="s">
        <v>7105</v>
      </c>
      <c r="F1762" s="11" t="s">
        <v>7106</v>
      </c>
      <c r="G1762" s="11" t="s">
        <v>7107</v>
      </c>
      <c r="H1762" s="11" t="s">
        <v>7108</v>
      </c>
      <c r="I1762" s="11" t="s">
        <v>7113</v>
      </c>
    </row>
    <row r="1763" spans="1:9" ht="57.6" x14ac:dyDescent="0.55000000000000004">
      <c r="A1763" s="10" t="s">
        <v>5299</v>
      </c>
      <c r="B1763" s="11" t="s">
        <v>1753</v>
      </c>
      <c r="C1763" s="11" t="s">
        <v>7101</v>
      </c>
      <c r="D1763" s="11" t="s">
        <v>7102</v>
      </c>
      <c r="E1763" s="11" t="s">
        <v>7105</v>
      </c>
      <c r="F1763" s="11" t="s">
        <v>7106</v>
      </c>
      <c r="G1763" s="11" t="s">
        <v>7107</v>
      </c>
      <c r="H1763" s="11" t="s">
        <v>7108</v>
      </c>
      <c r="I1763" s="11" t="s">
        <v>7113</v>
      </c>
    </row>
    <row r="1764" spans="1:9" ht="43.2" x14ac:dyDescent="0.55000000000000004">
      <c r="A1764" s="10" t="s">
        <v>5300</v>
      </c>
      <c r="B1764" s="11" t="s">
        <v>1754</v>
      </c>
      <c r="C1764" s="11" t="s">
        <v>7101</v>
      </c>
      <c r="D1764" s="11" t="s">
        <v>7102</v>
      </c>
      <c r="E1764" s="11" t="s">
        <v>7105</v>
      </c>
      <c r="F1764" s="11" t="s">
        <v>7106</v>
      </c>
      <c r="G1764" s="11" t="s">
        <v>7107</v>
      </c>
      <c r="H1764" s="11" t="s">
        <v>7108</v>
      </c>
      <c r="I1764" s="11" t="s">
        <v>7113</v>
      </c>
    </row>
    <row r="1765" spans="1:9" ht="72" x14ac:dyDescent="0.55000000000000004">
      <c r="A1765" s="10" t="s">
        <v>5301</v>
      </c>
      <c r="B1765" s="11" t="s">
        <v>1755</v>
      </c>
      <c r="C1765" s="11" t="s">
        <v>7101</v>
      </c>
      <c r="D1765" s="11" t="s">
        <v>7102</v>
      </c>
      <c r="E1765" s="11" t="s">
        <v>7105</v>
      </c>
      <c r="F1765" s="11" t="s">
        <v>7106</v>
      </c>
      <c r="G1765" s="11" t="s">
        <v>7107</v>
      </c>
      <c r="H1765" s="11" t="s">
        <v>7108</v>
      </c>
      <c r="I1765" s="11" t="s">
        <v>7113</v>
      </c>
    </row>
    <row r="1766" spans="1:9" ht="57.6" x14ac:dyDescent="0.55000000000000004">
      <c r="A1766" s="10" t="s">
        <v>5302</v>
      </c>
      <c r="B1766" s="11" t="s">
        <v>1756</v>
      </c>
      <c r="C1766" s="11" t="s">
        <v>7101</v>
      </c>
      <c r="D1766" s="11" t="s">
        <v>7102</v>
      </c>
      <c r="E1766" s="11" t="s">
        <v>7105</v>
      </c>
      <c r="F1766" s="11" t="s">
        <v>7106</v>
      </c>
      <c r="G1766" s="11" t="s">
        <v>7107</v>
      </c>
      <c r="H1766" s="11" t="s">
        <v>7108</v>
      </c>
      <c r="I1766" s="11" t="s">
        <v>7113</v>
      </c>
    </row>
    <row r="1767" spans="1:9" ht="43.2" x14ac:dyDescent="0.55000000000000004">
      <c r="A1767" s="10" t="s">
        <v>5303</v>
      </c>
      <c r="B1767" s="11" t="s">
        <v>1757</v>
      </c>
      <c r="C1767" s="11" t="s">
        <v>7101</v>
      </c>
      <c r="D1767" s="11" t="s">
        <v>7102</v>
      </c>
      <c r="E1767" s="11" t="s">
        <v>7105</v>
      </c>
      <c r="F1767" s="11" t="s">
        <v>7106</v>
      </c>
      <c r="G1767" s="11" t="s">
        <v>7107</v>
      </c>
      <c r="H1767" s="11" t="s">
        <v>7108</v>
      </c>
      <c r="I1767" s="11" t="s">
        <v>7113</v>
      </c>
    </row>
    <row r="1768" spans="1:9" ht="86.4" x14ac:dyDescent="0.55000000000000004">
      <c r="A1768" s="10" t="s">
        <v>5304</v>
      </c>
      <c r="B1768" s="11" t="s">
        <v>1758</v>
      </c>
      <c r="C1768" s="11" t="s">
        <v>7101</v>
      </c>
      <c r="D1768" s="11" t="s">
        <v>7102</v>
      </c>
      <c r="E1768" s="11" t="s">
        <v>7105</v>
      </c>
      <c r="F1768" s="11" t="s">
        <v>7106</v>
      </c>
      <c r="G1768" s="11" t="s">
        <v>7107</v>
      </c>
      <c r="H1768" s="11" t="s">
        <v>7108</v>
      </c>
      <c r="I1768" s="11" t="s">
        <v>7113</v>
      </c>
    </row>
    <row r="1769" spans="1:9" ht="86.4" x14ac:dyDescent="0.55000000000000004">
      <c r="A1769" s="10" t="s">
        <v>5305</v>
      </c>
      <c r="B1769" s="11" t="s">
        <v>1759</v>
      </c>
      <c r="C1769" s="11" t="s">
        <v>7101</v>
      </c>
      <c r="D1769" s="11" t="s">
        <v>7102</v>
      </c>
      <c r="E1769" s="11" t="s">
        <v>7105</v>
      </c>
      <c r="F1769" s="11" t="s">
        <v>7106</v>
      </c>
      <c r="G1769" s="11" t="s">
        <v>7107</v>
      </c>
      <c r="H1769" s="11" t="s">
        <v>7108</v>
      </c>
      <c r="I1769" s="11" t="s">
        <v>7113</v>
      </c>
    </row>
    <row r="1770" spans="1:9" ht="57.6" x14ac:dyDescent="0.55000000000000004">
      <c r="A1770" s="10" t="s">
        <v>5306</v>
      </c>
      <c r="B1770" s="11" t="s">
        <v>1760</v>
      </c>
      <c r="C1770" s="11" t="s">
        <v>7101</v>
      </c>
      <c r="D1770" s="11" t="s">
        <v>7102</v>
      </c>
      <c r="E1770" s="11" t="s">
        <v>7105</v>
      </c>
      <c r="F1770" s="11" t="s">
        <v>7106</v>
      </c>
      <c r="G1770" s="11" t="s">
        <v>7107</v>
      </c>
      <c r="H1770" s="11" t="s">
        <v>7108</v>
      </c>
      <c r="I1770" s="11" t="s">
        <v>7113</v>
      </c>
    </row>
    <row r="1771" spans="1:9" ht="72" x14ac:dyDescent="0.55000000000000004">
      <c r="A1771" s="10" t="s">
        <v>5307</v>
      </c>
      <c r="B1771" s="11" t="s">
        <v>1761</v>
      </c>
      <c r="C1771" s="11" t="s">
        <v>7101</v>
      </c>
      <c r="D1771" s="11" t="s">
        <v>7102</v>
      </c>
      <c r="E1771" s="11" t="s">
        <v>7105</v>
      </c>
      <c r="F1771" s="11" t="s">
        <v>7106</v>
      </c>
      <c r="G1771" s="11" t="s">
        <v>7107</v>
      </c>
      <c r="H1771" s="11" t="s">
        <v>7108</v>
      </c>
      <c r="I1771" s="11" t="s">
        <v>7113</v>
      </c>
    </row>
    <row r="1772" spans="1:9" ht="115.2" x14ac:dyDescent="0.55000000000000004">
      <c r="A1772" s="10" t="s">
        <v>5308</v>
      </c>
      <c r="B1772" s="11" t="s">
        <v>1762</v>
      </c>
      <c r="C1772" s="11" t="s">
        <v>7101</v>
      </c>
      <c r="D1772" s="11" t="s">
        <v>7102</v>
      </c>
      <c r="E1772" s="11" t="s">
        <v>7105</v>
      </c>
      <c r="F1772" s="11" t="s">
        <v>7106</v>
      </c>
      <c r="G1772" s="11" t="s">
        <v>7107</v>
      </c>
      <c r="H1772" s="11" t="s">
        <v>7108</v>
      </c>
      <c r="I1772" s="11" t="s">
        <v>7113</v>
      </c>
    </row>
    <row r="1773" spans="1:9" ht="86.4" x14ac:dyDescent="0.55000000000000004">
      <c r="A1773" s="10" t="s">
        <v>5309</v>
      </c>
      <c r="B1773" s="11" t="s">
        <v>1763</v>
      </c>
      <c r="C1773" s="11" t="s">
        <v>7101</v>
      </c>
      <c r="D1773" s="11" t="s">
        <v>7102</v>
      </c>
      <c r="E1773" s="11" t="s">
        <v>7105</v>
      </c>
      <c r="F1773" s="11" t="s">
        <v>7106</v>
      </c>
      <c r="G1773" s="11" t="s">
        <v>7107</v>
      </c>
      <c r="H1773" s="11" t="s">
        <v>7108</v>
      </c>
      <c r="I1773" s="11" t="s">
        <v>7113</v>
      </c>
    </row>
    <row r="1774" spans="1:9" ht="72" x14ac:dyDescent="0.55000000000000004">
      <c r="A1774" s="10" t="s">
        <v>5310</v>
      </c>
      <c r="B1774" s="11" t="s">
        <v>1764</v>
      </c>
      <c r="C1774" s="11" t="s">
        <v>7101</v>
      </c>
      <c r="D1774" s="11" t="s">
        <v>7102</v>
      </c>
      <c r="E1774" s="11" t="s">
        <v>7105</v>
      </c>
      <c r="F1774" s="11" t="s">
        <v>7106</v>
      </c>
      <c r="G1774" s="11" t="s">
        <v>7107</v>
      </c>
      <c r="H1774" s="11" t="s">
        <v>7108</v>
      </c>
      <c r="I1774" s="11" t="s">
        <v>7113</v>
      </c>
    </row>
    <row r="1775" spans="1:9" ht="72" x14ac:dyDescent="0.55000000000000004">
      <c r="A1775" s="10" t="s">
        <v>5311</v>
      </c>
      <c r="B1775" s="11" t="s">
        <v>1765</v>
      </c>
      <c r="C1775" s="11" t="s">
        <v>7101</v>
      </c>
      <c r="D1775" s="11" t="s">
        <v>7102</v>
      </c>
      <c r="E1775" s="11" t="s">
        <v>7105</v>
      </c>
      <c r="F1775" s="11" t="s">
        <v>7106</v>
      </c>
      <c r="G1775" s="11" t="s">
        <v>7107</v>
      </c>
      <c r="H1775" s="11" t="s">
        <v>7108</v>
      </c>
      <c r="I1775" s="11" t="s">
        <v>7113</v>
      </c>
    </row>
    <row r="1776" spans="1:9" ht="86.4" x14ac:dyDescent="0.55000000000000004">
      <c r="A1776" s="10" t="s">
        <v>5312</v>
      </c>
      <c r="B1776" s="11" t="s">
        <v>1766</v>
      </c>
      <c r="C1776" s="11" t="s">
        <v>7101</v>
      </c>
      <c r="D1776" s="11" t="s">
        <v>7102</v>
      </c>
      <c r="E1776" s="11" t="s">
        <v>7105</v>
      </c>
      <c r="F1776" s="11" t="s">
        <v>7106</v>
      </c>
      <c r="G1776" s="11" t="s">
        <v>7107</v>
      </c>
      <c r="H1776" s="11" t="s">
        <v>7108</v>
      </c>
      <c r="I1776" s="11" t="s">
        <v>7113</v>
      </c>
    </row>
    <row r="1777" spans="1:9" ht="72" x14ac:dyDescent="0.55000000000000004">
      <c r="A1777" s="10" t="s">
        <v>5313</v>
      </c>
      <c r="B1777" s="11" t="s">
        <v>1767</v>
      </c>
      <c r="C1777" s="11" t="s">
        <v>7101</v>
      </c>
      <c r="D1777" s="11" t="s">
        <v>7102</v>
      </c>
      <c r="E1777" s="11" t="s">
        <v>7105</v>
      </c>
      <c r="F1777" s="11" t="s">
        <v>7106</v>
      </c>
      <c r="G1777" s="11" t="s">
        <v>7107</v>
      </c>
      <c r="H1777" s="11" t="s">
        <v>7108</v>
      </c>
      <c r="I1777" s="11" t="s">
        <v>7113</v>
      </c>
    </row>
    <row r="1778" spans="1:9" ht="86.4" x14ac:dyDescent="0.55000000000000004">
      <c r="A1778" s="10" t="s">
        <v>5314</v>
      </c>
      <c r="B1778" s="11" t="s">
        <v>1768</v>
      </c>
      <c r="C1778" s="11" t="s">
        <v>7101</v>
      </c>
      <c r="D1778" s="11" t="s">
        <v>7102</v>
      </c>
      <c r="E1778" s="11" t="s">
        <v>7105</v>
      </c>
      <c r="F1778" s="11" t="s">
        <v>7106</v>
      </c>
      <c r="G1778" s="11" t="s">
        <v>7107</v>
      </c>
      <c r="H1778" s="11" t="s">
        <v>7108</v>
      </c>
      <c r="I1778" s="11" t="s">
        <v>7113</v>
      </c>
    </row>
    <row r="1779" spans="1:9" ht="43.2" x14ac:dyDescent="0.55000000000000004">
      <c r="A1779" s="10" t="s">
        <v>5315</v>
      </c>
      <c r="B1779" s="11" t="s">
        <v>1769</v>
      </c>
      <c r="C1779" s="11" t="s">
        <v>7101</v>
      </c>
      <c r="D1779" s="11" t="s">
        <v>7102</v>
      </c>
      <c r="E1779" s="11" t="s">
        <v>7105</v>
      </c>
      <c r="F1779" s="11" t="s">
        <v>7106</v>
      </c>
      <c r="G1779" s="11" t="s">
        <v>7107</v>
      </c>
      <c r="H1779" s="11" t="s">
        <v>7108</v>
      </c>
      <c r="I1779" s="11" t="s">
        <v>7113</v>
      </c>
    </row>
    <row r="1780" spans="1:9" ht="86.4" x14ac:dyDescent="0.55000000000000004">
      <c r="A1780" s="10" t="s">
        <v>5316</v>
      </c>
      <c r="B1780" s="11" t="s">
        <v>1770</v>
      </c>
      <c r="C1780" s="11" t="s">
        <v>7101</v>
      </c>
      <c r="D1780" s="11" t="s">
        <v>7102</v>
      </c>
      <c r="E1780" s="11" t="s">
        <v>7105</v>
      </c>
      <c r="F1780" s="11" t="s">
        <v>7106</v>
      </c>
      <c r="G1780" s="11" t="s">
        <v>7107</v>
      </c>
      <c r="H1780" s="11" t="s">
        <v>7108</v>
      </c>
      <c r="I1780" s="11" t="s">
        <v>7113</v>
      </c>
    </row>
    <row r="1781" spans="1:9" ht="100.8" x14ac:dyDescent="0.55000000000000004">
      <c r="A1781" s="10" t="s">
        <v>5317</v>
      </c>
      <c r="B1781" s="11" t="s">
        <v>1771</v>
      </c>
      <c r="C1781" s="11" t="s">
        <v>7101</v>
      </c>
      <c r="D1781" s="11" t="s">
        <v>7102</v>
      </c>
      <c r="E1781" s="11" t="s">
        <v>7105</v>
      </c>
      <c r="F1781" s="11" t="s">
        <v>7106</v>
      </c>
      <c r="G1781" s="11" t="s">
        <v>7107</v>
      </c>
      <c r="H1781" s="11" t="s">
        <v>7108</v>
      </c>
      <c r="I1781" s="11" t="s">
        <v>7113</v>
      </c>
    </row>
    <row r="1782" spans="1:9" ht="86.4" x14ac:dyDescent="0.55000000000000004">
      <c r="A1782" s="10" t="s">
        <v>5318</v>
      </c>
      <c r="B1782" s="11" t="s">
        <v>1772</v>
      </c>
      <c r="C1782" s="11" t="s">
        <v>7101</v>
      </c>
      <c r="D1782" s="11" t="s">
        <v>7102</v>
      </c>
      <c r="E1782" s="11" t="s">
        <v>7105</v>
      </c>
      <c r="F1782" s="11" t="s">
        <v>7106</v>
      </c>
      <c r="G1782" s="11" t="s">
        <v>7107</v>
      </c>
      <c r="H1782" s="11" t="s">
        <v>7108</v>
      </c>
      <c r="I1782" s="11" t="s">
        <v>7113</v>
      </c>
    </row>
    <row r="1783" spans="1:9" ht="72" x14ac:dyDescent="0.55000000000000004">
      <c r="A1783" s="10" t="s">
        <v>5319</v>
      </c>
      <c r="B1783" s="11" t="s">
        <v>1773</v>
      </c>
      <c r="C1783" s="11" t="s">
        <v>7101</v>
      </c>
      <c r="D1783" s="11" t="s">
        <v>7102</v>
      </c>
      <c r="E1783" s="11" t="s">
        <v>7105</v>
      </c>
      <c r="F1783" s="11" t="s">
        <v>7106</v>
      </c>
      <c r="G1783" s="11" t="s">
        <v>7107</v>
      </c>
      <c r="H1783" s="11" t="s">
        <v>7108</v>
      </c>
      <c r="I1783" s="11" t="s">
        <v>7113</v>
      </c>
    </row>
    <row r="1784" spans="1:9" ht="72" x14ac:dyDescent="0.55000000000000004">
      <c r="A1784" s="10" t="s">
        <v>5320</v>
      </c>
      <c r="B1784" s="11" t="s">
        <v>1774</v>
      </c>
      <c r="C1784" s="11" t="s">
        <v>7101</v>
      </c>
      <c r="D1784" s="11" t="s">
        <v>7102</v>
      </c>
      <c r="E1784" s="11" t="s">
        <v>7105</v>
      </c>
      <c r="F1784" s="11" t="s">
        <v>7106</v>
      </c>
      <c r="G1784" s="11" t="s">
        <v>7107</v>
      </c>
      <c r="H1784" s="11" t="s">
        <v>7108</v>
      </c>
      <c r="I1784" s="11" t="s">
        <v>7113</v>
      </c>
    </row>
    <row r="1785" spans="1:9" ht="72" x14ac:dyDescent="0.55000000000000004">
      <c r="A1785" s="10" t="s">
        <v>5321</v>
      </c>
      <c r="B1785" s="11" t="s">
        <v>1775</v>
      </c>
      <c r="C1785" s="11" t="s">
        <v>7101</v>
      </c>
      <c r="D1785" s="11" t="s">
        <v>7102</v>
      </c>
      <c r="E1785" s="11" t="s">
        <v>7105</v>
      </c>
      <c r="F1785" s="11" t="s">
        <v>7106</v>
      </c>
      <c r="G1785" s="11" t="s">
        <v>7107</v>
      </c>
      <c r="H1785" s="11" t="s">
        <v>7108</v>
      </c>
      <c r="I1785" s="11" t="s">
        <v>7113</v>
      </c>
    </row>
    <row r="1786" spans="1:9" ht="57.6" x14ac:dyDescent="0.55000000000000004">
      <c r="A1786" s="10" t="s">
        <v>5322</v>
      </c>
      <c r="B1786" s="11" t="s">
        <v>1776</v>
      </c>
      <c r="C1786" s="11" t="s">
        <v>7101</v>
      </c>
      <c r="D1786" s="11" t="s">
        <v>7102</v>
      </c>
      <c r="E1786" s="11" t="s">
        <v>7105</v>
      </c>
      <c r="F1786" s="11" t="s">
        <v>7106</v>
      </c>
      <c r="G1786" s="11" t="s">
        <v>7107</v>
      </c>
      <c r="H1786" s="11" t="s">
        <v>7108</v>
      </c>
      <c r="I1786" s="11" t="s">
        <v>7113</v>
      </c>
    </row>
    <row r="1787" spans="1:9" ht="72" x14ac:dyDescent="0.55000000000000004">
      <c r="A1787" s="10" t="s">
        <v>5323</v>
      </c>
      <c r="B1787" s="11" t="s">
        <v>1777</v>
      </c>
      <c r="C1787" s="11" t="s">
        <v>7101</v>
      </c>
      <c r="D1787" s="11" t="s">
        <v>7102</v>
      </c>
      <c r="E1787" s="11" t="s">
        <v>7105</v>
      </c>
      <c r="F1787" s="11" t="s">
        <v>7106</v>
      </c>
      <c r="G1787" s="11" t="s">
        <v>7107</v>
      </c>
      <c r="H1787" s="11" t="s">
        <v>7108</v>
      </c>
      <c r="I1787" s="11" t="s">
        <v>7113</v>
      </c>
    </row>
    <row r="1788" spans="1:9" ht="57.6" x14ac:dyDescent="0.55000000000000004">
      <c r="A1788" s="10" t="s">
        <v>5324</v>
      </c>
      <c r="B1788" s="11" t="s">
        <v>1778</v>
      </c>
      <c r="C1788" s="11" t="s">
        <v>7101</v>
      </c>
      <c r="D1788" s="11" t="s">
        <v>7102</v>
      </c>
      <c r="E1788" s="11" t="s">
        <v>7105</v>
      </c>
      <c r="F1788" s="11" t="s">
        <v>7106</v>
      </c>
      <c r="G1788" s="11" t="s">
        <v>7107</v>
      </c>
      <c r="H1788" s="11" t="s">
        <v>7108</v>
      </c>
      <c r="I1788" s="11" t="s">
        <v>7113</v>
      </c>
    </row>
    <row r="1789" spans="1:9" ht="86.4" x14ac:dyDescent="0.55000000000000004">
      <c r="A1789" s="10" t="s">
        <v>5325</v>
      </c>
      <c r="B1789" s="11" t="s">
        <v>1779</v>
      </c>
      <c r="C1789" s="11" t="s">
        <v>7101</v>
      </c>
      <c r="D1789" s="11" t="s">
        <v>7102</v>
      </c>
      <c r="E1789" s="11" t="s">
        <v>7105</v>
      </c>
      <c r="F1789" s="11" t="s">
        <v>7106</v>
      </c>
      <c r="G1789" s="11" t="s">
        <v>7107</v>
      </c>
      <c r="H1789" s="11" t="s">
        <v>7108</v>
      </c>
      <c r="I1789" s="11" t="s">
        <v>7113</v>
      </c>
    </row>
    <row r="1790" spans="1:9" ht="57.6" x14ac:dyDescent="0.55000000000000004">
      <c r="A1790" s="10" t="s">
        <v>5326</v>
      </c>
      <c r="B1790" s="11" t="s">
        <v>1780</v>
      </c>
      <c r="C1790" s="11" t="s">
        <v>7101</v>
      </c>
      <c r="D1790" s="11" t="s">
        <v>7102</v>
      </c>
      <c r="E1790" s="11" t="s">
        <v>7105</v>
      </c>
      <c r="F1790" s="11" t="s">
        <v>7106</v>
      </c>
      <c r="G1790" s="11" t="s">
        <v>7107</v>
      </c>
      <c r="H1790" s="11" t="s">
        <v>7108</v>
      </c>
      <c r="I1790" s="11" t="s">
        <v>7113</v>
      </c>
    </row>
    <row r="1791" spans="1:9" ht="100.8" x14ac:dyDescent="0.55000000000000004">
      <c r="A1791" s="10" t="s">
        <v>5327</v>
      </c>
      <c r="B1791" s="11" t="s">
        <v>1781</v>
      </c>
      <c r="C1791" s="11" t="s">
        <v>7101</v>
      </c>
      <c r="D1791" s="11" t="s">
        <v>7102</v>
      </c>
      <c r="E1791" s="11" t="s">
        <v>7105</v>
      </c>
      <c r="F1791" s="11" t="s">
        <v>7106</v>
      </c>
      <c r="G1791" s="11" t="s">
        <v>7107</v>
      </c>
      <c r="H1791" s="11" t="s">
        <v>7108</v>
      </c>
      <c r="I1791" s="11" t="s">
        <v>7113</v>
      </c>
    </row>
    <row r="1792" spans="1:9" ht="57.6" x14ac:dyDescent="0.55000000000000004">
      <c r="A1792" s="10" t="s">
        <v>5328</v>
      </c>
      <c r="B1792" s="11" t="s">
        <v>1782</v>
      </c>
      <c r="C1792" s="11" t="s">
        <v>7101</v>
      </c>
      <c r="D1792" s="11" t="s">
        <v>7102</v>
      </c>
      <c r="E1792" s="11" t="s">
        <v>7105</v>
      </c>
      <c r="F1792" s="11" t="s">
        <v>7106</v>
      </c>
      <c r="G1792" s="11" t="s">
        <v>7107</v>
      </c>
      <c r="H1792" s="11" t="s">
        <v>7108</v>
      </c>
      <c r="I1792" s="11" t="s">
        <v>7113</v>
      </c>
    </row>
    <row r="1793" spans="1:9" ht="86.4" x14ac:dyDescent="0.55000000000000004">
      <c r="A1793" s="10" t="s">
        <v>5329</v>
      </c>
      <c r="B1793" s="11" t="s">
        <v>1783</v>
      </c>
      <c r="C1793" s="11" t="s">
        <v>7101</v>
      </c>
      <c r="D1793" s="11" t="s">
        <v>7102</v>
      </c>
      <c r="E1793" s="11" t="s">
        <v>7105</v>
      </c>
      <c r="F1793" s="11" t="s">
        <v>7106</v>
      </c>
      <c r="G1793" s="11" t="s">
        <v>7107</v>
      </c>
      <c r="H1793" s="11" t="s">
        <v>7108</v>
      </c>
      <c r="I1793" s="11" t="s">
        <v>7113</v>
      </c>
    </row>
    <row r="1794" spans="1:9" ht="86.4" x14ac:dyDescent="0.55000000000000004">
      <c r="A1794" s="10" t="s">
        <v>5330</v>
      </c>
      <c r="B1794" s="11" t="s">
        <v>1784</v>
      </c>
      <c r="C1794" s="11" t="s">
        <v>7101</v>
      </c>
      <c r="D1794" s="11" t="s">
        <v>7102</v>
      </c>
      <c r="E1794" s="11" t="s">
        <v>7105</v>
      </c>
      <c r="F1794" s="11" t="s">
        <v>7106</v>
      </c>
      <c r="G1794" s="11" t="s">
        <v>7107</v>
      </c>
      <c r="H1794" s="11" t="s">
        <v>7108</v>
      </c>
      <c r="I1794" s="11" t="s">
        <v>7113</v>
      </c>
    </row>
    <row r="1795" spans="1:9" ht="72" x14ac:dyDescent="0.55000000000000004">
      <c r="A1795" s="10" t="s">
        <v>5331</v>
      </c>
      <c r="B1795" s="11" t="s">
        <v>1785</v>
      </c>
      <c r="C1795" s="11" t="s">
        <v>7101</v>
      </c>
      <c r="D1795" s="11" t="s">
        <v>7102</v>
      </c>
      <c r="E1795" s="11" t="s">
        <v>7105</v>
      </c>
      <c r="F1795" s="11" t="s">
        <v>7106</v>
      </c>
      <c r="G1795" s="11" t="s">
        <v>7107</v>
      </c>
      <c r="H1795" s="11" t="s">
        <v>7108</v>
      </c>
      <c r="I1795" s="11" t="s">
        <v>7113</v>
      </c>
    </row>
    <row r="1796" spans="1:9" ht="43.2" x14ac:dyDescent="0.55000000000000004">
      <c r="A1796" s="10" t="s">
        <v>5332</v>
      </c>
      <c r="B1796" s="11" t="s">
        <v>1786</v>
      </c>
      <c r="C1796" s="11" t="s">
        <v>7101</v>
      </c>
      <c r="D1796" s="11" t="s">
        <v>7102</v>
      </c>
      <c r="E1796" s="11" t="s">
        <v>7105</v>
      </c>
      <c r="F1796" s="11" t="s">
        <v>7106</v>
      </c>
      <c r="G1796" s="11" t="s">
        <v>7107</v>
      </c>
      <c r="H1796" s="11" t="s">
        <v>7108</v>
      </c>
      <c r="I1796" s="11" t="s">
        <v>7113</v>
      </c>
    </row>
    <row r="1797" spans="1:9" ht="57.6" x14ac:dyDescent="0.55000000000000004">
      <c r="A1797" s="10" t="s">
        <v>5333</v>
      </c>
      <c r="B1797" s="11" t="s">
        <v>1787</v>
      </c>
      <c r="C1797" s="11" t="s">
        <v>7101</v>
      </c>
      <c r="D1797" s="11" t="s">
        <v>7102</v>
      </c>
      <c r="E1797" s="11" t="s">
        <v>7105</v>
      </c>
      <c r="F1797" s="11" t="s">
        <v>7106</v>
      </c>
      <c r="G1797" s="11" t="s">
        <v>7107</v>
      </c>
      <c r="H1797" s="11" t="s">
        <v>7108</v>
      </c>
      <c r="I1797" s="11" t="s">
        <v>7113</v>
      </c>
    </row>
    <row r="1798" spans="1:9" ht="43.2" x14ac:dyDescent="0.55000000000000004">
      <c r="A1798" s="10" t="s">
        <v>5334</v>
      </c>
      <c r="B1798" s="11" t="s">
        <v>1788</v>
      </c>
      <c r="C1798" s="11" t="s">
        <v>7101</v>
      </c>
      <c r="D1798" s="11" t="s">
        <v>7102</v>
      </c>
      <c r="E1798" s="11" t="s">
        <v>7105</v>
      </c>
      <c r="F1798" s="11" t="s">
        <v>7106</v>
      </c>
      <c r="G1798" s="11" t="s">
        <v>7107</v>
      </c>
      <c r="H1798" s="11" t="s">
        <v>7108</v>
      </c>
      <c r="I1798" s="11" t="s">
        <v>7113</v>
      </c>
    </row>
    <row r="1799" spans="1:9" ht="57.6" x14ac:dyDescent="0.55000000000000004">
      <c r="A1799" s="10" t="s">
        <v>5335</v>
      </c>
      <c r="B1799" s="11" t="s">
        <v>1789</v>
      </c>
      <c r="C1799" s="11" t="s">
        <v>7101</v>
      </c>
      <c r="D1799" s="11" t="s">
        <v>7102</v>
      </c>
      <c r="E1799" s="11" t="s">
        <v>7105</v>
      </c>
      <c r="F1799" s="11" t="s">
        <v>7106</v>
      </c>
      <c r="G1799" s="11" t="s">
        <v>7107</v>
      </c>
      <c r="H1799" s="11" t="s">
        <v>7108</v>
      </c>
      <c r="I1799" s="11" t="s">
        <v>7113</v>
      </c>
    </row>
    <row r="1800" spans="1:9" ht="100.8" x14ac:dyDescent="0.55000000000000004">
      <c r="A1800" s="10" t="s">
        <v>5336</v>
      </c>
      <c r="B1800" s="11" t="s">
        <v>1790</v>
      </c>
      <c r="C1800" s="11" t="s">
        <v>7101</v>
      </c>
      <c r="D1800" s="11" t="s">
        <v>7102</v>
      </c>
      <c r="E1800" s="11" t="s">
        <v>7105</v>
      </c>
      <c r="F1800" s="11" t="s">
        <v>7106</v>
      </c>
      <c r="G1800" s="11" t="s">
        <v>7107</v>
      </c>
      <c r="H1800" s="11" t="s">
        <v>7108</v>
      </c>
      <c r="I1800" s="11" t="s">
        <v>7113</v>
      </c>
    </row>
    <row r="1801" spans="1:9" ht="72" x14ac:dyDescent="0.55000000000000004">
      <c r="A1801" s="10" t="s">
        <v>5337</v>
      </c>
      <c r="B1801" s="11" t="s">
        <v>1791</v>
      </c>
      <c r="C1801" s="11" t="s">
        <v>7101</v>
      </c>
      <c r="D1801" s="11" t="s">
        <v>7102</v>
      </c>
      <c r="E1801" s="11" t="s">
        <v>7105</v>
      </c>
      <c r="F1801" s="11" t="s">
        <v>7106</v>
      </c>
      <c r="G1801" s="11" t="s">
        <v>7107</v>
      </c>
      <c r="H1801" s="11" t="s">
        <v>7108</v>
      </c>
      <c r="I1801" s="11" t="s">
        <v>7113</v>
      </c>
    </row>
    <row r="1802" spans="1:9" ht="57.6" x14ac:dyDescent="0.55000000000000004">
      <c r="A1802" s="10" t="s">
        <v>5338</v>
      </c>
      <c r="B1802" s="11" t="s">
        <v>1792</v>
      </c>
      <c r="C1802" s="11" t="s">
        <v>7101</v>
      </c>
      <c r="D1802" s="11" t="s">
        <v>7102</v>
      </c>
      <c r="E1802" s="11" t="s">
        <v>7105</v>
      </c>
      <c r="F1802" s="11" t="s">
        <v>7106</v>
      </c>
      <c r="G1802" s="11" t="s">
        <v>7107</v>
      </c>
      <c r="H1802" s="11" t="s">
        <v>7108</v>
      </c>
      <c r="I1802" s="11" t="s">
        <v>7113</v>
      </c>
    </row>
    <row r="1803" spans="1:9" ht="57.6" x14ac:dyDescent="0.55000000000000004">
      <c r="A1803" s="10" t="s">
        <v>5339</v>
      </c>
      <c r="B1803" s="11" t="s">
        <v>1793</v>
      </c>
      <c r="C1803" s="11" t="s">
        <v>7101</v>
      </c>
      <c r="D1803" s="11" t="s">
        <v>7102</v>
      </c>
      <c r="E1803" s="11" t="s">
        <v>7105</v>
      </c>
      <c r="F1803" s="11" t="s">
        <v>7106</v>
      </c>
      <c r="G1803" s="11" t="s">
        <v>7107</v>
      </c>
      <c r="H1803" s="11" t="s">
        <v>7108</v>
      </c>
      <c r="I1803" s="11" t="s">
        <v>7113</v>
      </c>
    </row>
    <row r="1804" spans="1:9" ht="86.4" x14ac:dyDescent="0.55000000000000004">
      <c r="A1804" s="10" t="s">
        <v>5340</v>
      </c>
      <c r="B1804" s="11" t="s">
        <v>1794</v>
      </c>
      <c r="C1804" s="11" t="s">
        <v>7101</v>
      </c>
      <c r="D1804" s="11" t="s">
        <v>7102</v>
      </c>
      <c r="E1804" s="11" t="s">
        <v>7105</v>
      </c>
      <c r="F1804" s="11" t="s">
        <v>7106</v>
      </c>
      <c r="G1804" s="11" t="s">
        <v>7107</v>
      </c>
      <c r="H1804" s="11" t="s">
        <v>7108</v>
      </c>
      <c r="I1804" s="11" t="s">
        <v>7113</v>
      </c>
    </row>
    <row r="1805" spans="1:9" ht="57.6" x14ac:dyDescent="0.55000000000000004">
      <c r="A1805" s="10" t="s">
        <v>5341</v>
      </c>
      <c r="B1805" s="11" t="s">
        <v>1795</v>
      </c>
      <c r="C1805" s="11" t="s">
        <v>7101</v>
      </c>
      <c r="D1805" s="11" t="s">
        <v>7102</v>
      </c>
      <c r="E1805" s="11" t="s">
        <v>7105</v>
      </c>
      <c r="F1805" s="11" t="s">
        <v>7106</v>
      </c>
      <c r="G1805" s="11" t="s">
        <v>7107</v>
      </c>
      <c r="H1805" s="11" t="s">
        <v>7108</v>
      </c>
      <c r="I1805" s="11" t="s">
        <v>7113</v>
      </c>
    </row>
    <row r="1806" spans="1:9" ht="57.6" x14ac:dyDescent="0.55000000000000004">
      <c r="A1806" s="10" t="s">
        <v>5342</v>
      </c>
      <c r="B1806" s="11" t="s">
        <v>1796</v>
      </c>
      <c r="C1806" s="11" t="s">
        <v>7101</v>
      </c>
      <c r="D1806" s="11" t="s">
        <v>7102</v>
      </c>
      <c r="E1806" s="11" t="s">
        <v>7105</v>
      </c>
      <c r="F1806" s="11" t="s">
        <v>7106</v>
      </c>
      <c r="G1806" s="11" t="s">
        <v>7107</v>
      </c>
      <c r="H1806" s="11" t="s">
        <v>7108</v>
      </c>
      <c r="I1806" s="11" t="s">
        <v>7113</v>
      </c>
    </row>
    <row r="1807" spans="1:9" ht="57.6" x14ac:dyDescent="0.55000000000000004">
      <c r="A1807" s="10" t="s">
        <v>5343</v>
      </c>
      <c r="B1807" s="11" t="s">
        <v>1797</v>
      </c>
      <c r="C1807" s="11" t="s">
        <v>7101</v>
      </c>
      <c r="D1807" s="11" t="s">
        <v>7102</v>
      </c>
      <c r="E1807" s="11" t="s">
        <v>7105</v>
      </c>
      <c r="F1807" s="11" t="s">
        <v>7106</v>
      </c>
      <c r="G1807" s="11" t="s">
        <v>7107</v>
      </c>
      <c r="H1807" s="11" t="s">
        <v>7108</v>
      </c>
      <c r="I1807" s="11" t="s">
        <v>7113</v>
      </c>
    </row>
    <row r="1808" spans="1:9" ht="43.2" x14ac:dyDescent="0.55000000000000004">
      <c r="A1808" s="10" t="s">
        <v>5344</v>
      </c>
      <c r="B1808" s="11" t="s">
        <v>1798</v>
      </c>
      <c r="C1808" s="11" t="s">
        <v>7101</v>
      </c>
      <c r="D1808" s="11" t="s">
        <v>7102</v>
      </c>
      <c r="E1808" s="11" t="s">
        <v>7105</v>
      </c>
      <c r="F1808" s="11" t="s">
        <v>7106</v>
      </c>
      <c r="G1808" s="11" t="s">
        <v>7107</v>
      </c>
      <c r="H1808" s="11" t="s">
        <v>7108</v>
      </c>
      <c r="I1808" s="11" t="s">
        <v>7113</v>
      </c>
    </row>
    <row r="1809" spans="1:9" ht="57.6" x14ac:dyDescent="0.55000000000000004">
      <c r="A1809" s="10" t="s">
        <v>5345</v>
      </c>
      <c r="B1809" s="11" t="s">
        <v>1799</v>
      </c>
      <c r="C1809" s="11" t="s">
        <v>7101</v>
      </c>
      <c r="D1809" s="11" t="s">
        <v>7102</v>
      </c>
      <c r="E1809" s="11" t="s">
        <v>7105</v>
      </c>
      <c r="F1809" s="11" t="s">
        <v>7106</v>
      </c>
      <c r="G1809" s="11" t="s">
        <v>7107</v>
      </c>
      <c r="H1809" s="11" t="s">
        <v>7108</v>
      </c>
      <c r="I1809" s="11" t="s">
        <v>7113</v>
      </c>
    </row>
    <row r="1810" spans="1:9" ht="86.4" x14ac:dyDescent="0.55000000000000004">
      <c r="A1810" s="10" t="s">
        <v>5346</v>
      </c>
      <c r="B1810" s="11" t="s">
        <v>1800</v>
      </c>
      <c r="C1810" s="11" t="s">
        <v>7101</v>
      </c>
      <c r="D1810" s="11" t="s">
        <v>7102</v>
      </c>
      <c r="E1810" s="11" t="s">
        <v>7105</v>
      </c>
      <c r="F1810" s="11" t="s">
        <v>7106</v>
      </c>
      <c r="G1810" s="11" t="s">
        <v>7107</v>
      </c>
      <c r="H1810" s="11" t="s">
        <v>7108</v>
      </c>
      <c r="I1810" s="11" t="s">
        <v>7113</v>
      </c>
    </row>
    <row r="1811" spans="1:9" ht="86.4" x14ac:dyDescent="0.55000000000000004">
      <c r="A1811" s="10" t="s">
        <v>5347</v>
      </c>
      <c r="B1811" s="11" t="s">
        <v>1801</v>
      </c>
      <c r="C1811" s="11" t="s">
        <v>7101</v>
      </c>
      <c r="D1811" s="11" t="s">
        <v>7102</v>
      </c>
      <c r="E1811" s="11" t="s">
        <v>7105</v>
      </c>
      <c r="F1811" s="11" t="s">
        <v>7106</v>
      </c>
      <c r="G1811" s="11" t="s">
        <v>7107</v>
      </c>
      <c r="H1811" s="11" t="s">
        <v>7108</v>
      </c>
      <c r="I1811" s="11" t="s">
        <v>7113</v>
      </c>
    </row>
    <row r="1812" spans="1:9" ht="115.2" x14ac:dyDescent="0.55000000000000004">
      <c r="A1812" s="10" t="s">
        <v>5348</v>
      </c>
      <c r="B1812" s="11" t="s">
        <v>1802</v>
      </c>
      <c r="C1812" s="11" t="s">
        <v>7101</v>
      </c>
      <c r="D1812" s="11" t="s">
        <v>7102</v>
      </c>
      <c r="E1812" s="11" t="s">
        <v>7105</v>
      </c>
      <c r="F1812" s="11" t="s">
        <v>7106</v>
      </c>
      <c r="G1812" s="11" t="s">
        <v>7107</v>
      </c>
      <c r="H1812" s="11" t="s">
        <v>7108</v>
      </c>
      <c r="I1812" s="11" t="s">
        <v>7113</v>
      </c>
    </row>
    <row r="1813" spans="1:9" ht="57.6" x14ac:dyDescent="0.55000000000000004">
      <c r="A1813" s="10" t="s">
        <v>5349</v>
      </c>
      <c r="B1813" s="11" t="s">
        <v>1803</v>
      </c>
      <c r="C1813" s="11" t="s">
        <v>7101</v>
      </c>
      <c r="D1813" s="11" t="s">
        <v>7102</v>
      </c>
      <c r="E1813" s="11" t="s">
        <v>7105</v>
      </c>
      <c r="F1813" s="11" t="s">
        <v>7106</v>
      </c>
      <c r="G1813" s="11" t="s">
        <v>7107</v>
      </c>
      <c r="H1813" s="11" t="s">
        <v>7108</v>
      </c>
      <c r="I1813" s="11" t="s">
        <v>7113</v>
      </c>
    </row>
    <row r="1814" spans="1:9" ht="72" x14ac:dyDescent="0.55000000000000004">
      <c r="A1814" s="10" t="s">
        <v>5350</v>
      </c>
      <c r="B1814" s="11" t="s">
        <v>1804</v>
      </c>
      <c r="C1814" s="11" t="s">
        <v>7101</v>
      </c>
      <c r="D1814" s="11" t="s">
        <v>7102</v>
      </c>
      <c r="E1814" s="11" t="s">
        <v>7105</v>
      </c>
      <c r="F1814" s="11" t="s">
        <v>7106</v>
      </c>
      <c r="G1814" s="11" t="s">
        <v>7107</v>
      </c>
      <c r="H1814" s="11" t="s">
        <v>7108</v>
      </c>
      <c r="I1814" s="11" t="s">
        <v>7113</v>
      </c>
    </row>
    <row r="1815" spans="1:9" ht="72" x14ac:dyDescent="0.55000000000000004">
      <c r="A1815" s="10" t="s">
        <v>5351</v>
      </c>
      <c r="B1815" s="11" t="s">
        <v>1805</v>
      </c>
      <c r="C1815" s="11" t="s">
        <v>7101</v>
      </c>
      <c r="D1815" s="11" t="s">
        <v>7102</v>
      </c>
      <c r="E1815" s="11" t="s">
        <v>7105</v>
      </c>
      <c r="F1815" s="11" t="s">
        <v>7106</v>
      </c>
      <c r="G1815" s="11" t="s">
        <v>7107</v>
      </c>
      <c r="H1815" s="11" t="s">
        <v>7108</v>
      </c>
      <c r="I1815" s="11" t="s">
        <v>7113</v>
      </c>
    </row>
    <row r="1816" spans="1:9" ht="72" x14ac:dyDescent="0.55000000000000004">
      <c r="A1816" s="10" t="s">
        <v>5352</v>
      </c>
      <c r="B1816" s="11" t="s">
        <v>1806</v>
      </c>
      <c r="C1816" s="11" t="s">
        <v>7101</v>
      </c>
      <c r="D1816" s="11" t="s">
        <v>7102</v>
      </c>
      <c r="E1816" s="11" t="s">
        <v>7105</v>
      </c>
      <c r="F1816" s="11" t="s">
        <v>7106</v>
      </c>
      <c r="G1816" s="11" t="s">
        <v>7107</v>
      </c>
      <c r="H1816" s="11" t="s">
        <v>7108</v>
      </c>
      <c r="I1816" s="11" t="s">
        <v>7113</v>
      </c>
    </row>
    <row r="1817" spans="1:9" ht="57.6" x14ac:dyDescent="0.55000000000000004">
      <c r="A1817" s="10" t="s">
        <v>5353</v>
      </c>
      <c r="B1817" s="11" t="s">
        <v>1807</v>
      </c>
      <c r="C1817" s="11" t="s">
        <v>7101</v>
      </c>
      <c r="D1817" s="11" t="s">
        <v>7102</v>
      </c>
      <c r="E1817" s="11" t="s">
        <v>7105</v>
      </c>
      <c r="F1817" s="11" t="s">
        <v>7106</v>
      </c>
      <c r="G1817" s="11" t="s">
        <v>7107</v>
      </c>
      <c r="H1817" s="11" t="s">
        <v>7108</v>
      </c>
      <c r="I1817" s="11" t="s">
        <v>7113</v>
      </c>
    </row>
    <row r="1818" spans="1:9" ht="57.6" x14ac:dyDescent="0.55000000000000004">
      <c r="A1818" s="10" t="s">
        <v>5354</v>
      </c>
      <c r="B1818" s="11" t="s">
        <v>1808</v>
      </c>
      <c r="C1818" s="11" t="s">
        <v>7101</v>
      </c>
      <c r="D1818" s="11" t="s">
        <v>7102</v>
      </c>
      <c r="E1818" s="11" t="s">
        <v>7105</v>
      </c>
      <c r="F1818" s="11" t="s">
        <v>7106</v>
      </c>
      <c r="G1818" s="11" t="s">
        <v>7107</v>
      </c>
      <c r="H1818" s="11" t="s">
        <v>7108</v>
      </c>
      <c r="I1818" s="11" t="s">
        <v>7113</v>
      </c>
    </row>
    <row r="1819" spans="1:9" ht="100.8" x14ac:dyDescent="0.55000000000000004">
      <c r="A1819" s="10" t="s">
        <v>5355</v>
      </c>
      <c r="B1819" s="11" t="s">
        <v>1809</v>
      </c>
      <c r="C1819" s="11" t="s">
        <v>7101</v>
      </c>
      <c r="D1819" s="11" t="s">
        <v>7102</v>
      </c>
      <c r="E1819" s="11" t="s">
        <v>7105</v>
      </c>
      <c r="F1819" s="11" t="s">
        <v>7106</v>
      </c>
      <c r="G1819" s="11" t="s">
        <v>7107</v>
      </c>
      <c r="H1819" s="11" t="s">
        <v>7108</v>
      </c>
      <c r="I1819" s="11" t="s">
        <v>7113</v>
      </c>
    </row>
    <row r="1820" spans="1:9" ht="72" x14ac:dyDescent="0.55000000000000004">
      <c r="A1820" s="10" t="s">
        <v>5356</v>
      </c>
      <c r="B1820" s="11" t="s">
        <v>1810</v>
      </c>
      <c r="C1820" s="11" t="s">
        <v>7101</v>
      </c>
      <c r="D1820" s="11" t="s">
        <v>7102</v>
      </c>
      <c r="E1820" s="11" t="s">
        <v>7105</v>
      </c>
      <c r="F1820" s="11" t="s">
        <v>7106</v>
      </c>
      <c r="G1820" s="11" t="s">
        <v>7107</v>
      </c>
      <c r="H1820" s="11" t="s">
        <v>7108</v>
      </c>
      <c r="I1820" s="11" t="s">
        <v>7113</v>
      </c>
    </row>
    <row r="1821" spans="1:9" ht="86.4" x14ac:dyDescent="0.55000000000000004">
      <c r="A1821" s="10" t="s">
        <v>5357</v>
      </c>
      <c r="B1821" s="11" t="s">
        <v>1811</v>
      </c>
      <c r="C1821" s="11" t="s">
        <v>7101</v>
      </c>
      <c r="D1821" s="11" t="s">
        <v>7102</v>
      </c>
      <c r="E1821" s="11" t="s">
        <v>7105</v>
      </c>
      <c r="F1821" s="11" t="s">
        <v>7106</v>
      </c>
      <c r="G1821" s="11" t="s">
        <v>7107</v>
      </c>
      <c r="H1821" s="11" t="s">
        <v>7108</v>
      </c>
      <c r="I1821" s="11" t="s">
        <v>7113</v>
      </c>
    </row>
    <row r="1822" spans="1:9" ht="72" x14ac:dyDescent="0.55000000000000004">
      <c r="A1822" s="10" t="s">
        <v>5358</v>
      </c>
      <c r="B1822" s="11" t="s">
        <v>1812</v>
      </c>
      <c r="C1822" s="11" t="s">
        <v>7101</v>
      </c>
      <c r="D1822" s="11" t="s">
        <v>7102</v>
      </c>
      <c r="E1822" s="11" t="s">
        <v>7105</v>
      </c>
      <c r="F1822" s="11" t="s">
        <v>7106</v>
      </c>
      <c r="G1822" s="11" t="s">
        <v>7107</v>
      </c>
      <c r="H1822" s="11" t="s">
        <v>7108</v>
      </c>
      <c r="I1822" s="11" t="s">
        <v>7113</v>
      </c>
    </row>
    <row r="1823" spans="1:9" ht="43.2" x14ac:dyDescent="0.55000000000000004">
      <c r="A1823" s="10" t="s">
        <v>5359</v>
      </c>
      <c r="B1823" s="11" t="s">
        <v>1813</v>
      </c>
      <c r="C1823" s="11" t="s">
        <v>7101</v>
      </c>
      <c r="D1823" s="11" t="s">
        <v>7102</v>
      </c>
      <c r="E1823" s="11" t="s">
        <v>7105</v>
      </c>
      <c r="F1823" s="11" t="s">
        <v>7106</v>
      </c>
      <c r="G1823" s="11" t="s">
        <v>7107</v>
      </c>
      <c r="H1823" s="11" t="s">
        <v>7108</v>
      </c>
      <c r="I1823" s="11" t="s">
        <v>7113</v>
      </c>
    </row>
    <row r="1824" spans="1:9" ht="72" x14ac:dyDescent="0.55000000000000004">
      <c r="A1824" s="10" t="s">
        <v>5360</v>
      </c>
      <c r="B1824" s="11" t="s">
        <v>1814</v>
      </c>
      <c r="C1824" s="11" t="s">
        <v>7101</v>
      </c>
      <c r="D1824" s="11" t="s">
        <v>7102</v>
      </c>
      <c r="E1824" s="11" t="s">
        <v>7105</v>
      </c>
      <c r="F1824" s="11" t="s">
        <v>7106</v>
      </c>
      <c r="G1824" s="11" t="s">
        <v>7107</v>
      </c>
      <c r="H1824" s="11" t="s">
        <v>7108</v>
      </c>
      <c r="I1824" s="11" t="s">
        <v>7113</v>
      </c>
    </row>
    <row r="1825" spans="1:9" ht="43.2" x14ac:dyDescent="0.55000000000000004">
      <c r="A1825" s="10" t="s">
        <v>5361</v>
      </c>
      <c r="B1825" s="11" t="s">
        <v>1815</v>
      </c>
      <c r="C1825" s="11" t="s">
        <v>7101</v>
      </c>
      <c r="D1825" s="11" t="s">
        <v>7102</v>
      </c>
      <c r="E1825" s="11" t="s">
        <v>7105</v>
      </c>
      <c r="F1825" s="11" t="s">
        <v>7106</v>
      </c>
      <c r="G1825" s="11" t="s">
        <v>7107</v>
      </c>
      <c r="H1825" s="11" t="s">
        <v>7108</v>
      </c>
      <c r="I1825" s="11" t="s">
        <v>7113</v>
      </c>
    </row>
    <row r="1826" spans="1:9" ht="86.4" x14ac:dyDescent="0.55000000000000004">
      <c r="A1826" s="10" t="s">
        <v>5362</v>
      </c>
      <c r="B1826" s="11" t="s">
        <v>1816</v>
      </c>
      <c r="C1826" s="11" t="s">
        <v>7101</v>
      </c>
      <c r="D1826" s="11" t="s">
        <v>7102</v>
      </c>
      <c r="E1826" s="11" t="s">
        <v>7105</v>
      </c>
      <c r="F1826" s="11" t="s">
        <v>7106</v>
      </c>
      <c r="G1826" s="11" t="s">
        <v>7107</v>
      </c>
      <c r="H1826" s="11" t="s">
        <v>7108</v>
      </c>
      <c r="I1826" s="11" t="s">
        <v>7113</v>
      </c>
    </row>
    <row r="1827" spans="1:9" ht="43.2" x14ac:dyDescent="0.55000000000000004">
      <c r="A1827" s="10" t="s">
        <v>5363</v>
      </c>
      <c r="B1827" s="11" t="s">
        <v>1817</v>
      </c>
      <c r="C1827" s="11" t="s">
        <v>7101</v>
      </c>
      <c r="D1827" s="11" t="s">
        <v>7102</v>
      </c>
      <c r="E1827" s="11" t="s">
        <v>7105</v>
      </c>
      <c r="F1827" s="11" t="s">
        <v>7106</v>
      </c>
      <c r="G1827" s="11" t="s">
        <v>7107</v>
      </c>
      <c r="H1827" s="11" t="s">
        <v>7108</v>
      </c>
      <c r="I1827" s="11" t="s">
        <v>7113</v>
      </c>
    </row>
    <row r="1828" spans="1:9" ht="43.2" x14ac:dyDescent="0.55000000000000004">
      <c r="A1828" s="10" t="s">
        <v>5364</v>
      </c>
      <c r="B1828" s="11" t="s">
        <v>1818</v>
      </c>
      <c r="C1828" s="11" t="s">
        <v>7101</v>
      </c>
      <c r="D1828" s="11" t="s">
        <v>7102</v>
      </c>
      <c r="E1828" s="11" t="s">
        <v>7105</v>
      </c>
      <c r="F1828" s="11" t="s">
        <v>7106</v>
      </c>
      <c r="G1828" s="11" t="s">
        <v>7107</v>
      </c>
      <c r="H1828" s="11" t="s">
        <v>7108</v>
      </c>
      <c r="I1828" s="11" t="s">
        <v>7113</v>
      </c>
    </row>
    <row r="1829" spans="1:9" ht="57.6" x14ac:dyDescent="0.55000000000000004">
      <c r="A1829" s="10" t="s">
        <v>5365</v>
      </c>
      <c r="B1829" s="11" t="s">
        <v>1819</v>
      </c>
      <c r="C1829" s="11" t="s">
        <v>7101</v>
      </c>
      <c r="D1829" s="11" t="s">
        <v>7102</v>
      </c>
      <c r="E1829" s="11" t="s">
        <v>7105</v>
      </c>
      <c r="F1829" s="11" t="s">
        <v>7106</v>
      </c>
      <c r="G1829" s="11" t="s">
        <v>7107</v>
      </c>
      <c r="H1829" s="11" t="s">
        <v>7108</v>
      </c>
      <c r="I1829" s="11" t="s">
        <v>7113</v>
      </c>
    </row>
    <row r="1830" spans="1:9" ht="86.4" x14ac:dyDescent="0.55000000000000004">
      <c r="A1830" s="10" t="s">
        <v>5366</v>
      </c>
      <c r="B1830" s="11" t="s">
        <v>1820</v>
      </c>
      <c r="C1830" s="11" t="s">
        <v>7101</v>
      </c>
      <c r="D1830" s="11" t="s">
        <v>7102</v>
      </c>
      <c r="E1830" s="11" t="s">
        <v>7105</v>
      </c>
      <c r="F1830" s="11" t="s">
        <v>7106</v>
      </c>
      <c r="G1830" s="11" t="s">
        <v>7107</v>
      </c>
      <c r="H1830" s="11" t="s">
        <v>7108</v>
      </c>
      <c r="I1830" s="11" t="s">
        <v>7113</v>
      </c>
    </row>
    <row r="1831" spans="1:9" ht="57.6" x14ac:dyDescent="0.55000000000000004">
      <c r="A1831" s="10" t="s">
        <v>5367</v>
      </c>
      <c r="B1831" s="11" t="s">
        <v>1821</v>
      </c>
      <c r="C1831" s="11" t="s">
        <v>7101</v>
      </c>
      <c r="D1831" s="11" t="s">
        <v>7102</v>
      </c>
      <c r="E1831" s="11" t="s">
        <v>7105</v>
      </c>
      <c r="F1831" s="11" t="s">
        <v>7106</v>
      </c>
      <c r="G1831" s="11" t="s">
        <v>7107</v>
      </c>
      <c r="H1831" s="11" t="s">
        <v>7108</v>
      </c>
      <c r="I1831" s="11" t="s">
        <v>7113</v>
      </c>
    </row>
    <row r="1832" spans="1:9" ht="86.4" x14ac:dyDescent="0.55000000000000004">
      <c r="A1832" s="10" t="s">
        <v>5368</v>
      </c>
      <c r="B1832" s="11" t="s">
        <v>1822</v>
      </c>
      <c r="C1832" s="11" t="s">
        <v>7101</v>
      </c>
      <c r="D1832" s="11" t="s">
        <v>7102</v>
      </c>
      <c r="E1832" s="11" t="s">
        <v>7105</v>
      </c>
      <c r="F1832" s="11" t="s">
        <v>7106</v>
      </c>
      <c r="G1832" s="11" t="s">
        <v>7107</v>
      </c>
      <c r="H1832" s="11" t="s">
        <v>7108</v>
      </c>
      <c r="I1832" s="11" t="s">
        <v>7113</v>
      </c>
    </row>
    <row r="1833" spans="1:9" ht="72" x14ac:dyDescent="0.55000000000000004">
      <c r="A1833" s="10" t="s">
        <v>5369</v>
      </c>
      <c r="B1833" s="11" t="s">
        <v>1823</v>
      </c>
      <c r="C1833" s="11" t="s">
        <v>7101</v>
      </c>
      <c r="D1833" s="11" t="s">
        <v>7102</v>
      </c>
      <c r="E1833" s="11" t="s">
        <v>7105</v>
      </c>
      <c r="F1833" s="11" t="s">
        <v>7106</v>
      </c>
      <c r="G1833" s="11" t="s">
        <v>7107</v>
      </c>
      <c r="H1833" s="11" t="s">
        <v>7108</v>
      </c>
      <c r="I1833" s="11" t="s">
        <v>7113</v>
      </c>
    </row>
    <row r="1834" spans="1:9" ht="43.2" x14ac:dyDescent="0.55000000000000004">
      <c r="A1834" s="10" t="s">
        <v>5370</v>
      </c>
      <c r="B1834" s="11" t="s">
        <v>1824</v>
      </c>
      <c r="C1834" s="11" t="s">
        <v>7101</v>
      </c>
      <c r="D1834" s="11" t="s">
        <v>7102</v>
      </c>
      <c r="E1834" s="11" t="s">
        <v>7105</v>
      </c>
      <c r="F1834" s="11" t="s">
        <v>7106</v>
      </c>
      <c r="G1834" s="11" t="s">
        <v>7107</v>
      </c>
      <c r="H1834" s="11" t="s">
        <v>7108</v>
      </c>
      <c r="I1834" s="11" t="s">
        <v>7113</v>
      </c>
    </row>
    <row r="1835" spans="1:9" ht="57.6" x14ac:dyDescent="0.55000000000000004">
      <c r="A1835" s="10" t="s">
        <v>5371</v>
      </c>
      <c r="B1835" s="11" t="s">
        <v>1825</v>
      </c>
      <c r="C1835" s="11" t="s">
        <v>7101</v>
      </c>
      <c r="D1835" s="11" t="s">
        <v>7102</v>
      </c>
      <c r="E1835" s="11" t="s">
        <v>7105</v>
      </c>
      <c r="F1835" s="11" t="s">
        <v>7106</v>
      </c>
      <c r="G1835" s="11" t="s">
        <v>7107</v>
      </c>
      <c r="H1835" s="11" t="s">
        <v>7108</v>
      </c>
      <c r="I1835" s="11" t="s">
        <v>7113</v>
      </c>
    </row>
    <row r="1836" spans="1:9" ht="57.6" x14ac:dyDescent="0.55000000000000004">
      <c r="A1836" s="10" t="s">
        <v>5372</v>
      </c>
      <c r="B1836" s="11" t="s">
        <v>1826</v>
      </c>
      <c r="C1836" s="11" t="s">
        <v>7101</v>
      </c>
      <c r="D1836" s="11" t="s">
        <v>7102</v>
      </c>
      <c r="E1836" s="11" t="s">
        <v>7105</v>
      </c>
      <c r="F1836" s="11" t="s">
        <v>7106</v>
      </c>
      <c r="G1836" s="11" t="s">
        <v>7107</v>
      </c>
      <c r="H1836" s="11" t="s">
        <v>7108</v>
      </c>
      <c r="I1836" s="11" t="s">
        <v>7113</v>
      </c>
    </row>
    <row r="1837" spans="1:9" ht="43.2" x14ac:dyDescent="0.55000000000000004">
      <c r="A1837" s="10" t="s">
        <v>5373</v>
      </c>
      <c r="B1837" s="11" t="s">
        <v>1827</v>
      </c>
      <c r="C1837" s="11" t="s">
        <v>7101</v>
      </c>
      <c r="D1837" s="11" t="s">
        <v>7102</v>
      </c>
      <c r="E1837" s="11" t="s">
        <v>7105</v>
      </c>
      <c r="F1837" s="11" t="s">
        <v>7106</v>
      </c>
      <c r="G1837" s="11" t="s">
        <v>7107</v>
      </c>
      <c r="H1837" s="11" t="s">
        <v>7108</v>
      </c>
      <c r="I1837" s="11" t="s">
        <v>7113</v>
      </c>
    </row>
    <row r="1838" spans="1:9" ht="57.6" x14ac:dyDescent="0.55000000000000004">
      <c r="A1838" s="10" t="s">
        <v>5374</v>
      </c>
      <c r="B1838" s="11" t="s">
        <v>1828</v>
      </c>
      <c r="C1838" s="11" t="s">
        <v>7101</v>
      </c>
      <c r="D1838" s="11" t="s">
        <v>7102</v>
      </c>
      <c r="E1838" s="11" t="s">
        <v>7105</v>
      </c>
      <c r="F1838" s="11" t="s">
        <v>7106</v>
      </c>
      <c r="G1838" s="11" t="s">
        <v>7107</v>
      </c>
      <c r="H1838" s="11" t="s">
        <v>7108</v>
      </c>
      <c r="I1838" s="11" t="s">
        <v>7113</v>
      </c>
    </row>
    <row r="1839" spans="1:9" ht="57.6" x14ac:dyDescent="0.55000000000000004">
      <c r="A1839" s="10" t="s">
        <v>5375</v>
      </c>
      <c r="B1839" s="11" t="s">
        <v>1829</v>
      </c>
      <c r="C1839" s="11" t="s">
        <v>7101</v>
      </c>
      <c r="D1839" s="11" t="s">
        <v>7102</v>
      </c>
      <c r="E1839" s="11" t="s">
        <v>7105</v>
      </c>
      <c r="F1839" s="11" t="s">
        <v>7106</v>
      </c>
      <c r="G1839" s="11" t="s">
        <v>7107</v>
      </c>
      <c r="H1839" s="11" t="s">
        <v>7108</v>
      </c>
      <c r="I1839" s="11" t="s">
        <v>7113</v>
      </c>
    </row>
    <row r="1840" spans="1:9" ht="57.6" x14ac:dyDescent="0.55000000000000004">
      <c r="A1840" s="10" t="s">
        <v>5376</v>
      </c>
      <c r="B1840" s="11" t="s">
        <v>1830</v>
      </c>
      <c r="C1840" s="11" t="s">
        <v>7101</v>
      </c>
      <c r="D1840" s="11" t="s">
        <v>7102</v>
      </c>
      <c r="E1840" s="11" t="s">
        <v>7105</v>
      </c>
      <c r="F1840" s="11" t="s">
        <v>7106</v>
      </c>
      <c r="G1840" s="11" t="s">
        <v>7107</v>
      </c>
      <c r="H1840" s="11" t="s">
        <v>7108</v>
      </c>
      <c r="I1840" s="11" t="s">
        <v>7113</v>
      </c>
    </row>
    <row r="1841" spans="1:9" ht="72" x14ac:dyDescent="0.55000000000000004">
      <c r="A1841" s="10" t="s">
        <v>5377</v>
      </c>
      <c r="B1841" s="11" t="s">
        <v>1831</v>
      </c>
      <c r="C1841" s="11" t="s">
        <v>7101</v>
      </c>
      <c r="D1841" s="11" t="s">
        <v>7102</v>
      </c>
      <c r="E1841" s="11" t="s">
        <v>7105</v>
      </c>
      <c r="F1841" s="11" t="s">
        <v>7106</v>
      </c>
      <c r="G1841" s="11" t="s">
        <v>7107</v>
      </c>
      <c r="H1841" s="11" t="s">
        <v>7108</v>
      </c>
      <c r="I1841" s="11" t="s">
        <v>7113</v>
      </c>
    </row>
    <row r="1842" spans="1:9" ht="72" x14ac:dyDescent="0.55000000000000004">
      <c r="A1842" s="10" t="s">
        <v>5378</v>
      </c>
      <c r="B1842" s="11" t="s">
        <v>1832</v>
      </c>
      <c r="C1842" s="11" t="s">
        <v>7101</v>
      </c>
      <c r="D1842" s="11" t="s">
        <v>7102</v>
      </c>
      <c r="E1842" s="11" t="s">
        <v>7105</v>
      </c>
      <c r="F1842" s="11" t="s">
        <v>7106</v>
      </c>
      <c r="G1842" s="11" t="s">
        <v>7107</v>
      </c>
      <c r="H1842" s="11" t="s">
        <v>7108</v>
      </c>
      <c r="I1842" s="11" t="s">
        <v>7113</v>
      </c>
    </row>
    <row r="1843" spans="1:9" ht="57.6" x14ac:dyDescent="0.55000000000000004">
      <c r="A1843" s="10" t="s">
        <v>5379</v>
      </c>
      <c r="B1843" s="11" t="s">
        <v>1833</v>
      </c>
      <c r="C1843" s="11" t="s">
        <v>7101</v>
      </c>
      <c r="D1843" s="11" t="s">
        <v>7102</v>
      </c>
      <c r="E1843" s="11" t="s">
        <v>7105</v>
      </c>
      <c r="F1843" s="11" t="s">
        <v>7106</v>
      </c>
      <c r="G1843" s="11" t="s">
        <v>7107</v>
      </c>
      <c r="H1843" s="11" t="s">
        <v>7108</v>
      </c>
      <c r="I1843" s="11" t="s">
        <v>7113</v>
      </c>
    </row>
    <row r="1844" spans="1:9" ht="86.4" x14ac:dyDescent="0.55000000000000004">
      <c r="A1844" s="10" t="s">
        <v>5380</v>
      </c>
      <c r="B1844" s="11" t="s">
        <v>1834</v>
      </c>
      <c r="C1844" s="11" t="s">
        <v>7101</v>
      </c>
      <c r="D1844" s="11" t="s">
        <v>7102</v>
      </c>
      <c r="E1844" s="11" t="s">
        <v>7105</v>
      </c>
      <c r="F1844" s="11" t="s">
        <v>7106</v>
      </c>
      <c r="G1844" s="11" t="s">
        <v>7107</v>
      </c>
      <c r="H1844" s="11" t="s">
        <v>7108</v>
      </c>
      <c r="I1844" s="11" t="s">
        <v>7113</v>
      </c>
    </row>
    <row r="1845" spans="1:9" ht="57.6" x14ac:dyDescent="0.55000000000000004">
      <c r="A1845" s="10" t="s">
        <v>5381</v>
      </c>
      <c r="B1845" s="11" t="s">
        <v>1835</v>
      </c>
      <c r="C1845" s="11" t="s">
        <v>7101</v>
      </c>
      <c r="D1845" s="11" t="s">
        <v>7102</v>
      </c>
      <c r="E1845" s="11" t="s">
        <v>7105</v>
      </c>
      <c r="F1845" s="11" t="s">
        <v>7106</v>
      </c>
      <c r="G1845" s="11" t="s">
        <v>7107</v>
      </c>
      <c r="H1845" s="11" t="s">
        <v>7108</v>
      </c>
      <c r="I1845" s="11" t="s">
        <v>7113</v>
      </c>
    </row>
    <row r="1846" spans="1:9" ht="57.6" x14ac:dyDescent="0.55000000000000004">
      <c r="A1846" s="10" t="s">
        <v>5382</v>
      </c>
      <c r="B1846" s="11" t="s">
        <v>1836</v>
      </c>
      <c r="C1846" s="11" t="s">
        <v>7101</v>
      </c>
      <c r="D1846" s="11" t="s">
        <v>7102</v>
      </c>
      <c r="E1846" s="11" t="s">
        <v>7105</v>
      </c>
      <c r="F1846" s="11" t="s">
        <v>7106</v>
      </c>
      <c r="G1846" s="11" t="s">
        <v>7107</v>
      </c>
      <c r="H1846" s="11" t="s">
        <v>7108</v>
      </c>
      <c r="I1846" s="11" t="s">
        <v>7113</v>
      </c>
    </row>
    <row r="1847" spans="1:9" ht="57.6" x14ac:dyDescent="0.55000000000000004">
      <c r="A1847" s="10" t="s">
        <v>5383</v>
      </c>
      <c r="B1847" s="11" t="s">
        <v>1837</v>
      </c>
      <c r="C1847" s="11" t="s">
        <v>7101</v>
      </c>
      <c r="D1847" s="11" t="s">
        <v>7102</v>
      </c>
      <c r="E1847" s="11" t="s">
        <v>7105</v>
      </c>
      <c r="F1847" s="11" t="s">
        <v>7106</v>
      </c>
      <c r="G1847" s="11" t="s">
        <v>7107</v>
      </c>
      <c r="H1847" s="11" t="s">
        <v>7108</v>
      </c>
      <c r="I1847" s="11" t="s">
        <v>7113</v>
      </c>
    </row>
    <row r="1848" spans="1:9" ht="57.6" x14ac:dyDescent="0.55000000000000004">
      <c r="A1848" s="10" t="s">
        <v>5384</v>
      </c>
      <c r="B1848" s="11" t="s">
        <v>1838</v>
      </c>
      <c r="C1848" s="11" t="s">
        <v>7101</v>
      </c>
      <c r="D1848" s="11" t="s">
        <v>7102</v>
      </c>
      <c r="E1848" s="11" t="s">
        <v>7105</v>
      </c>
      <c r="F1848" s="11" t="s">
        <v>7106</v>
      </c>
      <c r="G1848" s="11" t="s">
        <v>7107</v>
      </c>
      <c r="H1848" s="11" t="s">
        <v>7108</v>
      </c>
      <c r="I1848" s="11" t="s">
        <v>7113</v>
      </c>
    </row>
    <row r="1849" spans="1:9" ht="43.2" x14ac:dyDescent="0.55000000000000004">
      <c r="A1849" s="10" t="s">
        <v>5385</v>
      </c>
      <c r="B1849" s="11" t="s">
        <v>1839</v>
      </c>
      <c r="C1849" s="11" t="s">
        <v>7101</v>
      </c>
      <c r="D1849" s="11" t="s">
        <v>7102</v>
      </c>
      <c r="E1849" s="11" t="s">
        <v>7105</v>
      </c>
      <c r="F1849" s="11" t="s">
        <v>7106</v>
      </c>
      <c r="G1849" s="11" t="s">
        <v>7107</v>
      </c>
      <c r="H1849" s="11" t="s">
        <v>7108</v>
      </c>
      <c r="I1849" s="11" t="s">
        <v>7113</v>
      </c>
    </row>
    <row r="1850" spans="1:9" ht="72" x14ac:dyDescent="0.55000000000000004">
      <c r="A1850" s="10" t="s">
        <v>5386</v>
      </c>
      <c r="B1850" s="11" t="s">
        <v>1840</v>
      </c>
      <c r="C1850" s="11" t="s">
        <v>7101</v>
      </c>
      <c r="D1850" s="11" t="s">
        <v>7102</v>
      </c>
      <c r="E1850" s="11" t="s">
        <v>7105</v>
      </c>
      <c r="F1850" s="11" t="s">
        <v>7106</v>
      </c>
      <c r="G1850" s="11" t="s">
        <v>7107</v>
      </c>
      <c r="H1850" s="11" t="s">
        <v>7108</v>
      </c>
      <c r="I1850" s="11" t="s">
        <v>7113</v>
      </c>
    </row>
    <row r="1851" spans="1:9" ht="43.2" x14ac:dyDescent="0.55000000000000004">
      <c r="A1851" s="10" t="s">
        <v>5387</v>
      </c>
      <c r="B1851" s="11" t="s">
        <v>1841</v>
      </c>
      <c r="C1851" s="11" t="s">
        <v>7101</v>
      </c>
      <c r="D1851" s="11" t="s">
        <v>7102</v>
      </c>
      <c r="E1851" s="11" t="s">
        <v>7105</v>
      </c>
      <c r="F1851" s="11" t="s">
        <v>7106</v>
      </c>
      <c r="G1851" s="11" t="s">
        <v>7107</v>
      </c>
      <c r="H1851" s="11" t="s">
        <v>7108</v>
      </c>
      <c r="I1851" s="11" t="s">
        <v>7113</v>
      </c>
    </row>
    <row r="1852" spans="1:9" ht="86.4" x14ac:dyDescent="0.55000000000000004">
      <c r="A1852" s="10" t="s">
        <v>5388</v>
      </c>
      <c r="B1852" s="11" t="s">
        <v>1842</v>
      </c>
      <c r="C1852" s="11" t="s">
        <v>7101</v>
      </c>
      <c r="D1852" s="11" t="s">
        <v>7102</v>
      </c>
      <c r="E1852" s="11" t="s">
        <v>7105</v>
      </c>
      <c r="F1852" s="11" t="s">
        <v>7106</v>
      </c>
      <c r="G1852" s="11" t="s">
        <v>7107</v>
      </c>
      <c r="H1852" s="11" t="s">
        <v>7108</v>
      </c>
      <c r="I1852" s="11" t="s">
        <v>7113</v>
      </c>
    </row>
    <row r="1853" spans="1:9" ht="86.4" x14ac:dyDescent="0.55000000000000004">
      <c r="A1853" s="10" t="s">
        <v>5389</v>
      </c>
      <c r="B1853" s="11" t="s">
        <v>1843</v>
      </c>
      <c r="C1853" s="11" t="s">
        <v>7101</v>
      </c>
      <c r="D1853" s="11" t="s">
        <v>7102</v>
      </c>
      <c r="E1853" s="11" t="s">
        <v>7105</v>
      </c>
      <c r="F1853" s="11" t="s">
        <v>7106</v>
      </c>
      <c r="G1853" s="11" t="s">
        <v>7107</v>
      </c>
      <c r="H1853" s="11" t="s">
        <v>7108</v>
      </c>
      <c r="I1853" s="11" t="s">
        <v>7113</v>
      </c>
    </row>
    <row r="1854" spans="1:9" ht="57.6" x14ac:dyDescent="0.55000000000000004">
      <c r="A1854" s="10" t="s">
        <v>5390</v>
      </c>
      <c r="B1854" s="11" t="s">
        <v>1844</v>
      </c>
      <c r="C1854" s="11" t="s">
        <v>7101</v>
      </c>
      <c r="D1854" s="11" t="s">
        <v>7102</v>
      </c>
      <c r="E1854" s="11" t="s">
        <v>7105</v>
      </c>
      <c r="F1854" s="11" t="s">
        <v>7106</v>
      </c>
      <c r="G1854" s="11" t="s">
        <v>7107</v>
      </c>
      <c r="H1854" s="11" t="s">
        <v>7108</v>
      </c>
      <c r="I1854" s="11" t="s">
        <v>7113</v>
      </c>
    </row>
    <row r="1855" spans="1:9" ht="57.6" x14ac:dyDescent="0.55000000000000004">
      <c r="A1855" s="10" t="s">
        <v>5391</v>
      </c>
      <c r="B1855" s="11" t="s">
        <v>1845</v>
      </c>
      <c r="C1855" s="11" t="s">
        <v>7101</v>
      </c>
      <c r="D1855" s="11" t="s">
        <v>7102</v>
      </c>
      <c r="E1855" s="11" t="s">
        <v>7105</v>
      </c>
      <c r="F1855" s="11" t="s">
        <v>7106</v>
      </c>
      <c r="G1855" s="11" t="s">
        <v>7107</v>
      </c>
      <c r="H1855" s="11" t="s">
        <v>7108</v>
      </c>
      <c r="I1855" s="11" t="s">
        <v>7113</v>
      </c>
    </row>
    <row r="1856" spans="1:9" ht="43.2" x14ac:dyDescent="0.55000000000000004">
      <c r="A1856" s="10" t="s">
        <v>5392</v>
      </c>
      <c r="B1856" s="11" t="s">
        <v>1846</v>
      </c>
      <c r="C1856" s="11" t="s">
        <v>7101</v>
      </c>
      <c r="D1856" s="11" t="s">
        <v>7102</v>
      </c>
      <c r="E1856" s="11" t="s">
        <v>7105</v>
      </c>
      <c r="F1856" s="11" t="s">
        <v>7106</v>
      </c>
      <c r="G1856" s="11" t="s">
        <v>7107</v>
      </c>
      <c r="H1856" s="11" t="s">
        <v>7108</v>
      </c>
      <c r="I1856" s="11" t="s">
        <v>7113</v>
      </c>
    </row>
    <row r="1857" spans="1:9" ht="72" x14ac:dyDescent="0.55000000000000004">
      <c r="A1857" s="10" t="s">
        <v>5393</v>
      </c>
      <c r="B1857" s="11" t="s">
        <v>1847</v>
      </c>
      <c r="C1857" s="11" t="s">
        <v>7101</v>
      </c>
      <c r="D1857" s="11" t="s">
        <v>7102</v>
      </c>
      <c r="E1857" s="11" t="s">
        <v>7105</v>
      </c>
      <c r="F1857" s="11" t="s">
        <v>7106</v>
      </c>
      <c r="G1857" s="11" t="s">
        <v>7107</v>
      </c>
      <c r="H1857" s="11" t="s">
        <v>7108</v>
      </c>
      <c r="I1857" s="11" t="s">
        <v>7113</v>
      </c>
    </row>
    <row r="1858" spans="1:9" ht="57.6" x14ac:dyDescent="0.55000000000000004">
      <c r="A1858" s="10" t="s">
        <v>5394</v>
      </c>
      <c r="B1858" s="11" t="s">
        <v>1848</v>
      </c>
      <c r="C1858" s="11" t="s">
        <v>7101</v>
      </c>
      <c r="D1858" s="11" t="s">
        <v>7102</v>
      </c>
      <c r="E1858" s="11" t="s">
        <v>7105</v>
      </c>
      <c r="F1858" s="11" t="s">
        <v>7106</v>
      </c>
      <c r="G1858" s="11" t="s">
        <v>7107</v>
      </c>
      <c r="H1858" s="11" t="s">
        <v>7108</v>
      </c>
      <c r="I1858" s="11" t="s">
        <v>7113</v>
      </c>
    </row>
    <row r="1859" spans="1:9" ht="72" x14ac:dyDescent="0.55000000000000004">
      <c r="A1859" s="10" t="s">
        <v>5395</v>
      </c>
      <c r="B1859" s="11" t="s">
        <v>1849</v>
      </c>
      <c r="C1859" s="11" t="s">
        <v>7101</v>
      </c>
      <c r="D1859" s="11" t="s">
        <v>7102</v>
      </c>
      <c r="E1859" s="11" t="s">
        <v>7105</v>
      </c>
      <c r="F1859" s="11" t="s">
        <v>7106</v>
      </c>
      <c r="G1859" s="11" t="s">
        <v>7107</v>
      </c>
      <c r="H1859" s="11" t="s">
        <v>7108</v>
      </c>
      <c r="I1859" s="11" t="s">
        <v>7113</v>
      </c>
    </row>
    <row r="1860" spans="1:9" ht="43.2" x14ac:dyDescent="0.55000000000000004">
      <c r="A1860" s="10" t="s">
        <v>5396</v>
      </c>
      <c r="B1860" s="11" t="s">
        <v>1850</v>
      </c>
      <c r="C1860" s="11" t="s">
        <v>7101</v>
      </c>
      <c r="D1860" s="11" t="s">
        <v>7102</v>
      </c>
      <c r="E1860" s="11" t="s">
        <v>7105</v>
      </c>
      <c r="F1860" s="11" t="s">
        <v>7106</v>
      </c>
      <c r="G1860" s="11" t="s">
        <v>7107</v>
      </c>
      <c r="H1860" s="11" t="s">
        <v>7108</v>
      </c>
      <c r="I1860" s="11" t="s">
        <v>7113</v>
      </c>
    </row>
    <row r="1861" spans="1:9" ht="72" x14ac:dyDescent="0.55000000000000004">
      <c r="A1861" s="10" t="s">
        <v>5397</v>
      </c>
      <c r="B1861" s="11" t="s">
        <v>1851</v>
      </c>
      <c r="C1861" s="11" t="s">
        <v>7101</v>
      </c>
      <c r="D1861" s="11" t="s">
        <v>7102</v>
      </c>
      <c r="E1861" s="11" t="s">
        <v>7105</v>
      </c>
      <c r="F1861" s="11" t="s">
        <v>7106</v>
      </c>
      <c r="G1861" s="11" t="s">
        <v>7107</v>
      </c>
      <c r="H1861" s="11" t="s">
        <v>7108</v>
      </c>
      <c r="I1861" s="11" t="s">
        <v>7113</v>
      </c>
    </row>
    <row r="1862" spans="1:9" ht="43.2" x14ac:dyDescent="0.55000000000000004">
      <c r="A1862" s="10" t="s">
        <v>5398</v>
      </c>
      <c r="B1862" s="11" t="s">
        <v>1852</v>
      </c>
      <c r="C1862" s="11" t="s">
        <v>7101</v>
      </c>
      <c r="D1862" s="11" t="s">
        <v>7102</v>
      </c>
      <c r="E1862" s="11" t="s">
        <v>7105</v>
      </c>
      <c r="F1862" s="11" t="s">
        <v>7106</v>
      </c>
      <c r="G1862" s="11" t="s">
        <v>7107</v>
      </c>
      <c r="H1862" s="11" t="s">
        <v>7108</v>
      </c>
      <c r="I1862" s="11" t="s">
        <v>7113</v>
      </c>
    </row>
    <row r="1863" spans="1:9" ht="57.6" x14ac:dyDescent="0.55000000000000004">
      <c r="A1863" s="10" t="s">
        <v>5399</v>
      </c>
      <c r="B1863" s="11" t="s">
        <v>1853</v>
      </c>
      <c r="C1863" s="11" t="s">
        <v>7101</v>
      </c>
      <c r="D1863" s="11" t="s">
        <v>7102</v>
      </c>
      <c r="E1863" s="11" t="s">
        <v>7105</v>
      </c>
      <c r="F1863" s="11" t="s">
        <v>7106</v>
      </c>
      <c r="G1863" s="11" t="s">
        <v>7107</v>
      </c>
      <c r="H1863" s="11" t="s">
        <v>7108</v>
      </c>
      <c r="I1863" s="11" t="s">
        <v>7113</v>
      </c>
    </row>
    <row r="1864" spans="1:9" ht="43.2" x14ac:dyDescent="0.55000000000000004">
      <c r="A1864" s="10" t="s">
        <v>5400</v>
      </c>
      <c r="B1864" s="11" t="s">
        <v>1854</v>
      </c>
      <c r="C1864" s="11" t="s">
        <v>7101</v>
      </c>
      <c r="D1864" s="11" t="s">
        <v>7102</v>
      </c>
      <c r="E1864" s="11" t="s">
        <v>7105</v>
      </c>
      <c r="F1864" s="11" t="s">
        <v>7106</v>
      </c>
      <c r="G1864" s="11" t="s">
        <v>7107</v>
      </c>
      <c r="H1864" s="11" t="s">
        <v>7108</v>
      </c>
      <c r="I1864" s="11" t="s">
        <v>7113</v>
      </c>
    </row>
    <row r="1865" spans="1:9" ht="72" x14ac:dyDescent="0.55000000000000004">
      <c r="A1865" s="10" t="s">
        <v>5401</v>
      </c>
      <c r="B1865" s="11" t="s">
        <v>1855</v>
      </c>
      <c r="C1865" s="11" t="s">
        <v>7101</v>
      </c>
      <c r="D1865" s="11" t="s">
        <v>7102</v>
      </c>
      <c r="E1865" s="11" t="s">
        <v>7105</v>
      </c>
      <c r="F1865" s="11" t="s">
        <v>7106</v>
      </c>
      <c r="G1865" s="11" t="s">
        <v>7107</v>
      </c>
      <c r="H1865" s="11" t="s">
        <v>7108</v>
      </c>
      <c r="I1865" s="11" t="s">
        <v>7113</v>
      </c>
    </row>
    <row r="1866" spans="1:9" ht="86.4" x14ac:dyDescent="0.55000000000000004">
      <c r="A1866" s="10" t="s">
        <v>5402</v>
      </c>
      <c r="B1866" s="11" t="s">
        <v>1856</v>
      </c>
      <c r="C1866" s="11" t="s">
        <v>7101</v>
      </c>
      <c r="D1866" s="11" t="s">
        <v>7102</v>
      </c>
      <c r="E1866" s="11" t="s">
        <v>7105</v>
      </c>
      <c r="F1866" s="11" t="s">
        <v>7106</v>
      </c>
      <c r="G1866" s="11" t="s">
        <v>7107</v>
      </c>
      <c r="H1866" s="11" t="s">
        <v>7108</v>
      </c>
      <c r="I1866" s="11" t="s">
        <v>7113</v>
      </c>
    </row>
    <row r="1867" spans="1:9" ht="72" x14ac:dyDescent="0.55000000000000004">
      <c r="A1867" s="10" t="s">
        <v>5403</v>
      </c>
      <c r="B1867" s="11" t="s">
        <v>1857</v>
      </c>
      <c r="C1867" s="11" t="s">
        <v>7101</v>
      </c>
      <c r="D1867" s="11" t="s">
        <v>7102</v>
      </c>
      <c r="E1867" s="11" t="s">
        <v>7105</v>
      </c>
      <c r="F1867" s="11" t="s">
        <v>7106</v>
      </c>
      <c r="G1867" s="11" t="s">
        <v>7107</v>
      </c>
      <c r="H1867" s="11" t="s">
        <v>7108</v>
      </c>
      <c r="I1867" s="11" t="s">
        <v>7113</v>
      </c>
    </row>
    <row r="1868" spans="1:9" ht="43.2" x14ac:dyDescent="0.55000000000000004">
      <c r="A1868" s="10" t="s">
        <v>5404</v>
      </c>
      <c r="B1868" s="11" t="s">
        <v>1858</v>
      </c>
      <c r="C1868" s="11" t="s">
        <v>7101</v>
      </c>
      <c r="D1868" s="11" t="s">
        <v>7102</v>
      </c>
      <c r="E1868" s="11" t="s">
        <v>7105</v>
      </c>
      <c r="F1868" s="11" t="s">
        <v>7106</v>
      </c>
      <c r="G1868" s="11" t="s">
        <v>7107</v>
      </c>
      <c r="H1868" s="11" t="s">
        <v>7108</v>
      </c>
      <c r="I1868" s="11" t="s">
        <v>7113</v>
      </c>
    </row>
    <row r="1869" spans="1:9" ht="57.6" x14ac:dyDescent="0.55000000000000004">
      <c r="A1869" s="10" t="s">
        <v>5405</v>
      </c>
      <c r="B1869" s="11" t="s">
        <v>1859</v>
      </c>
      <c r="C1869" s="11" t="s">
        <v>7101</v>
      </c>
      <c r="D1869" s="11" t="s">
        <v>7102</v>
      </c>
      <c r="E1869" s="11" t="s">
        <v>7105</v>
      </c>
      <c r="F1869" s="11" t="s">
        <v>7106</v>
      </c>
      <c r="G1869" s="11" t="s">
        <v>7107</v>
      </c>
      <c r="H1869" s="11" t="s">
        <v>7108</v>
      </c>
      <c r="I1869" s="11" t="s">
        <v>7113</v>
      </c>
    </row>
    <row r="1870" spans="1:9" ht="100.8" x14ac:dyDescent="0.55000000000000004">
      <c r="A1870" s="10" t="s">
        <v>5406</v>
      </c>
      <c r="B1870" s="11" t="s">
        <v>1860</v>
      </c>
      <c r="C1870" s="11" t="s">
        <v>7101</v>
      </c>
      <c r="D1870" s="11" t="s">
        <v>7102</v>
      </c>
      <c r="E1870" s="11" t="s">
        <v>7105</v>
      </c>
      <c r="F1870" s="11" t="s">
        <v>7106</v>
      </c>
      <c r="G1870" s="11" t="s">
        <v>7107</v>
      </c>
      <c r="H1870" s="11" t="s">
        <v>7108</v>
      </c>
      <c r="I1870" s="11" t="s">
        <v>7113</v>
      </c>
    </row>
    <row r="1871" spans="1:9" ht="72" x14ac:dyDescent="0.55000000000000004">
      <c r="A1871" s="10" t="s">
        <v>5407</v>
      </c>
      <c r="B1871" s="11" t="s">
        <v>1861</v>
      </c>
      <c r="C1871" s="11" t="s">
        <v>7101</v>
      </c>
      <c r="D1871" s="11" t="s">
        <v>7102</v>
      </c>
      <c r="E1871" s="11" t="s">
        <v>7105</v>
      </c>
      <c r="F1871" s="11" t="s">
        <v>7106</v>
      </c>
      <c r="G1871" s="11" t="s">
        <v>7107</v>
      </c>
      <c r="H1871" s="11" t="s">
        <v>7108</v>
      </c>
      <c r="I1871" s="11" t="s">
        <v>7113</v>
      </c>
    </row>
    <row r="1872" spans="1:9" ht="72" x14ac:dyDescent="0.55000000000000004">
      <c r="A1872" s="10" t="s">
        <v>5408</v>
      </c>
      <c r="B1872" s="11" t="s">
        <v>1862</v>
      </c>
      <c r="C1872" s="11" t="s">
        <v>7101</v>
      </c>
      <c r="D1872" s="11" t="s">
        <v>7102</v>
      </c>
      <c r="E1872" s="11" t="s">
        <v>7105</v>
      </c>
      <c r="F1872" s="11" t="s">
        <v>7106</v>
      </c>
      <c r="G1872" s="11" t="s">
        <v>7107</v>
      </c>
      <c r="H1872" s="11" t="s">
        <v>7108</v>
      </c>
      <c r="I1872" s="11" t="s">
        <v>7113</v>
      </c>
    </row>
    <row r="1873" spans="1:9" ht="43.2" x14ac:dyDescent="0.55000000000000004">
      <c r="A1873" s="10" t="s">
        <v>5409</v>
      </c>
      <c r="B1873" s="11" t="s">
        <v>1863</v>
      </c>
      <c r="C1873" s="11" t="s">
        <v>7101</v>
      </c>
      <c r="D1873" s="11" t="s">
        <v>7102</v>
      </c>
      <c r="E1873" s="11" t="s">
        <v>7105</v>
      </c>
      <c r="F1873" s="11" t="s">
        <v>7106</v>
      </c>
      <c r="G1873" s="11" t="s">
        <v>7107</v>
      </c>
      <c r="H1873" s="11" t="s">
        <v>7108</v>
      </c>
      <c r="I1873" s="11" t="s">
        <v>7113</v>
      </c>
    </row>
    <row r="1874" spans="1:9" ht="57.6" x14ac:dyDescent="0.55000000000000004">
      <c r="A1874" s="10" t="s">
        <v>5410</v>
      </c>
      <c r="B1874" s="11" t="s">
        <v>1864</v>
      </c>
      <c r="C1874" s="11" t="s">
        <v>7101</v>
      </c>
      <c r="D1874" s="11" t="s">
        <v>7102</v>
      </c>
      <c r="E1874" s="11" t="s">
        <v>7105</v>
      </c>
      <c r="F1874" s="11" t="s">
        <v>7106</v>
      </c>
      <c r="G1874" s="11" t="s">
        <v>7107</v>
      </c>
      <c r="H1874" s="11" t="s">
        <v>7108</v>
      </c>
      <c r="I1874" s="11" t="s">
        <v>7113</v>
      </c>
    </row>
    <row r="1875" spans="1:9" ht="43.2" x14ac:dyDescent="0.55000000000000004">
      <c r="A1875" s="10" t="s">
        <v>5411</v>
      </c>
      <c r="B1875" s="11" t="s">
        <v>1865</v>
      </c>
      <c r="C1875" s="11" t="s">
        <v>7101</v>
      </c>
      <c r="D1875" s="11" t="s">
        <v>7102</v>
      </c>
      <c r="E1875" s="11" t="s">
        <v>7105</v>
      </c>
      <c r="F1875" s="11" t="s">
        <v>7106</v>
      </c>
      <c r="G1875" s="11" t="s">
        <v>7107</v>
      </c>
      <c r="H1875" s="11" t="s">
        <v>7108</v>
      </c>
      <c r="I1875" s="11" t="s">
        <v>7113</v>
      </c>
    </row>
    <row r="1876" spans="1:9" ht="72" x14ac:dyDescent="0.55000000000000004">
      <c r="A1876" s="10" t="s">
        <v>5412</v>
      </c>
      <c r="B1876" s="11" t="s">
        <v>1866</v>
      </c>
      <c r="C1876" s="11" t="s">
        <v>7101</v>
      </c>
      <c r="D1876" s="11" t="s">
        <v>7102</v>
      </c>
      <c r="E1876" s="11" t="s">
        <v>7105</v>
      </c>
      <c r="F1876" s="11" t="s">
        <v>7106</v>
      </c>
      <c r="G1876" s="11" t="s">
        <v>7107</v>
      </c>
      <c r="H1876" s="11" t="s">
        <v>7108</v>
      </c>
      <c r="I1876" s="11" t="s">
        <v>7113</v>
      </c>
    </row>
    <row r="1877" spans="1:9" ht="43.2" x14ac:dyDescent="0.55000000000000004">
      <c r="A1877" s="10" t="s">
        <v>5413</v>
      </c>
      <c r="B1877" s="11" t="s">
        <v>1867</v>
      </c>
      <c r="C1877" s="11" t="s">
        <v>7101</v>
      </c>
      <c r="D1877" s="11" t="s">
        <v>7102</v>
      </c>
      <c r="E1877" s="11" t="s">
        <v>7105</v>
      </c>
      <c r="F1877" s="11" t="s">
        <v>7106</v>
      </c>
      <c r="G1877" s="11" t="s">
        <v>7107</v>
      </c>
      <c r="H1877" s="11" t="s">
        <v>7108</v>
      </c>
      <c r="I1877" s="11" t="s">
        <v>7113</v>
      </c>
    </row>
    <row r="1878" spans="1:9" ht="57.6" x14ac:dyDescent="0.55000000000000004">
      <c r="A1878" s="10" t="s">
        <v>5414</v>
      </c>
      <c r="B1878" s="11" t="s">
        <v>1868</v>
      </c>
      <c r="C1878" s="11" t="s">
        <v>7101</v>
      </c>
      <c r="D1878" s="11" t="s">
        <v>7102</v>
      </c>
      <c r="E1878" s="11" t="s">
        <v>7105</v>
      </c>
      <c r="F1878" s="11" t="s">
        <v>7106</v>
      </c>
      <c r="G1878" s="11" t="s">
        <v>7107</v>
      </c>
      <c r="H1878" s="11" t="s">
        <v>7108</v>
      </c>
      <c r="I1878" s="11" t="s">
        <v>7113</v>
      </c>
    </row>
    <row r="1879" spans="1:9" ht="43.2" x14ac:dyDescent="0.55000000000000004">
      <c r="A1879" s="10" t="s">
        <v>5415</v>
      </c>
      <c r="B1879" s="11" t="s">
        <v>1869</v>
      </c>
      <c r="C1879" s="11" t="s">
        <v>7101</v>
      </c>
      <c r="D1879" s="11" t="s">
        <v>7102</v>
      </c>
      <c r="E1879" s="11" t="s">
        <v>7105</v>
      </c>
      <c r="F1879" s="11" t="s">
        <v>7106</v>
      </c>
      <c r="G1879" s="11" t="s">
        <v>7107</v>
      </c>
      <c r="H1879" s="11" t="s">
        <v>7108</v>
      </c>
      <c r="I1879" s="11" t="s">
        <v>7113</v>
      </c>
    </row>
    <row r="1880" spans="1:9" ht="43.2" x14ac:dyDescent="0.55000000000000004">
      <c r="A1880" s="10" t="s">
        <v>5416</v>
      </c>
      <c r="B1880" s="11" t="s">
        <v>1870</v>
      </c>
      <c r="C1880" s="11" t="s">
        <v>7101</v>
      </c>
      <c r="D1880" s="11" t="s">
        <v>7102</v>
      </c>
      <c r="E1880" s="11" t="s">
        <v>7105</v>
      </c>
      <c r="F1880" s="11" t="s">
        <v>7106</v>
      </c>
      <c r="G1880" s="11" t="s">
        <v>7107</v>
      </c>
      <c r="H1880" s="11" t="s">
        <v>7108</v>
      </c>
      <c r="I1880" s="11" t="s">
        <v>7113</v>
      </c>
    </row>
    <row r="1881" spans="1:9" ht="86.4" x14ac:dyDescent="0.55000000000000004">
      <c r="A1881" s="10" t="s">
        <v>5417</v>
      </c>
      <c r="B1881" s="11" t="s">
        <v>1871</v>
      </c>
      <c r="C1881" s="11" t="s">
        <v>7101</v>
      </c>
      <c r="D1881" s="11" t="s">
        <v>7102</v>
      </c>
      <c r="E1881" s="11" t="s">
        <v>7105</v>
      </c>
      <c r="F1881" s="11" t="s">
        <v>7106</v>
      </c>
      <c r="G1881" s="11" t="s">
        <v>7107</v>
      </c>
      <c r="H1881" s="11" t="s">
        <v>7108</v>
      </c>
      <c r="I1881" s="11" t="s">
        <v>7113</v>
      </c>
    </row>
    <row r="1882" spans="1:9" ht="72" x14ac:dyDescent="0.55000000000000004">
      <c r="A1882" s="10" t="s">
        <v>5418</v>
      </c>
      <c r="B1882" s="11" t="s">
        <v>1872</v>
      </c>
      <c r="C1882" s="11" t="s">
        <v>7101</v>
      </c>
      <c r="D1882" s="11" t="s">
        <v>7102</v>
      </c>
      <c r="E1882" s="11" t="s">
        <v>7105</v>
      </c>
      <c r="F1882" s="11" t="s">
        <v>7106</v>
      </c>
      <c r="G1882" s="11" t="s">
        <v>7107</v>
      </c>
      <c r="H1882" s="11" t="s">
        <v>7108</v>
      </c>
      <c r="I1882" s="11" t="s">
        <v>7113</v>
      </c>
    </row>
    <row r="1883" spans="1:9" ht="57.6" x14ac:dyDescent="0.55000000000000004">
      <c r="A1883" s="10" t="s">
        <v>5419</v>
      </c>
      <c r="B1883" s="11" t="s">
        <v>1873</v>
      </c>
      <c r="C1883" s="11" t="s">
        <v>7101</v>
      </c>
      <c r="D1883" s="11" t="s">
        <v>7102</v>
      </c>
      <c r="E1883" s="11" t="s">
        <v>7105</v>
      </c>
      <c r="F1883" s="11" t="s">
        <v>7106</v>
      </c>
      <c r="G1883" s="11" t="s">
        <v>7107</v>
      </c>
      <c r="H1883" s="11" t="s">
        <v>7108</v>
      </c>
      <c r="I1883" s="11" t="s">
        <v>7113</v>
      </c>
    </row>
    <row r="1884" spans="1:9" ht="43.2" x14ac:dyDescent="0.55000000000000004">
      <c r="A1884" s="10" t="s">
        <v>5420</v>
      </c>
      <c r="B1884" s="11" t="s">
        <v>1874</v>
      </c>
      <c r="C1884" s="11" t="s">
        <v>7101</v>
      </c>
      <c r="D1884" s="11" t="s">
        <v>7102</v>
      </c>
      <c r="E1884" s="11" t="s">
        <v>7105</v>
      </c>
      <c r="F1884" s="11" t="s">
        <v>7106</v>
      </c>
      <c r="G1884" s="11" t="s">
        <v>7107</v>
      </c>
      <c r="H1884" s="11" t="s">
        <v>7108</v>
      </c>
      <c r="I1884" s="11" t="s">
        <v>7113</v>
      </c>
    </row>
    <row r="1885" spans="1:9" ht="57.6" x14ac:dyDescent="0.55000000000000004">
      <c r="A1885" s="10" t="s">
        <v>5421</v>
      </c>
      <c r="B1885" s="11" t="s">
        <v>1875</v>
      </c>
      <c r="C1885" s="11" t="s">
        <v>7101</v>
      </c>
      <c r="D1885" s="11" t="s">
        <v>7102</v>
      </c>
      <c r="E1885" s="11" t="s">
        <v>7105</v>
      </c>
      <c r="F1885" s="11" t="s">
        <v>7106</v>
      </c>
      <c r="G1885" s="11" t="s">
        <v>7107</v>
      </c>
      <c r="H1885" s="11" t="s">
        <v>7108</v>
      </c>
      <c r="I1885" s="11" t="s">
        <v>7113</v>
      </c>
    </row>
    <row r="1886" spans="1:9" ht="43.2" x14ac:dyDescent="0.55000000000000004">
      <c r="A1886" s="10" t="s">
        <v>5422</v>
      </c>
      <c r="B1886" s="11" t="s">
        <v>1876</v>
      </c>
      <c r="C1886" s="11" t="s">
        <v>7101</v>
      </c>
      <c r="D1886" s="11" t="s">
        <v>7102</v>
      </c>
      <c r="E1886" s="11" t="s">
        <v>7105</v>
      </c>
      <c r="F1886" s="11" t="s">
        <v>7106</v>
      </c>
      <c r="G1886" s="11" t="s">
        <v>7107</v>
      </c>
      <c r="H1886" s="11" t="s">
        <v>7108</v>
      </c>
      <c r="I1886" s="11" t="s">
        <v>7113</v>
      </c>
    </row>
    <row r="1887" spans="1:9" ht="57.6" x14ac:dyDescent="0.55000000000000004">
      <c r="A1887" s="10" t="s">
        <v>5423</v>
      </c>
      <c r="B1887" s="11" t="s">
        <v>1877</v>
      </c>
      <c r="C1887" s="11" t="s">
        <v>7101</v>
      </c>
      <c r="D1887" s="11" t="s">
        <v>7102</v>
      </c>
      <c r="E1887" s="11" t="s">
        <v>7105</v>
      </c>
      <c r="F1887" s="11" t="s">
        <v>7106</v>
      </c>
      <c r="G1887" s="11" t="s">
        <v>7107</v>
      </c>
      <c r="H1887" s="11" t="s">
        <v>7108</v>
      </c>
      <c r="I1887" s="11" t="s">
        <v>7113</v>
      </c>
    </row>
    <row r="1888" spans="1:9" ht="43.2" x14ac:dyDescent="0.55000000000000004">
      <c r="A1888" s="10" t="s">
        <v>5424</v>
      </c>
      <c r="B1888" s="11" t="s">
        <v>1878</v>
      </c>
      <c r="C1888" s="11" t="s">
        <v>7101</v>
      </c>
      <c r="D1888" s="11" t="s">
        <v>7102</v>
      </c>
      <c r="E1888" s="11" t="s">
        <v>7105</v>
      </c>
      <c r="F1888" s="11" t="s">
        <v>7106</v>
      </c>
      <c r="G1888" s="11" t="s">
        <v>7107</v>
      </c>
      <c r="H1888" s="11" t="s">
        <v>7108</v>
      </c>
      <c r="I1888" s="11" t="s">
        <v>7113</v>
      </c>
    </row>
    <row r="1889" spans="1:9" ht="57.6" x14ac:dyDescent="0.55000000000000004">
      <c r="A1889" s="10" t="s">
        <v>5425</v>
      </c>
      <c r="B1889" s="11" t="s">
        <v>1879</v>
      </c>
      <c r="C1889" s="11" t="s">
        <v>7101</v>
      </c>
      <c r="D1889" s="11" t="s">
        <v>7102</v>
      </c>
      <c r="E1889" s="11" t="s">
        <v>7105</v>
      </c>
      <c r="F1889" s="11" t="s">
        <v>7106</v>
      </c>
      <c r="G1889" s="11" t="s">
        <v>7107</v>
      </c>
      <c r="H1889" s="11" t="s">
        <v>7108</v>
      </c>
      <c r="I1889" s="11" t="s">
        <v>7113</v>
      </c>
    </row>
    <row r="1890" spans="1:9" ht="57.6" x14ac:dyDescent="0.55000000000000004">
      <c r="A1890" s="10" t="s">
        <v>5426</v>
      </c>
      <c r="B1890" s="11" t="s">
        <v>1880</v>
      </c>
      <c r="C1890" s="11" t="s">
        <v>7101</v>
      </c>
      <c r="D1890" s="11" t="s">
        <v>7102</v>
      </c>
      <c r="E1890" s="11" t="s">
        <v>7105</v>
      </c>
      <c r="F1890" s="11" t="s">
        <v>7106</v>
      </c>
      <c r="G1890" s="11" t="s">
        <v>7107</v>
      </c>
      <c r="H1890" s="11" t="s">
        <v>7108</v>
      </c>
      <c r="I1890" s="11" t="s">
        <v>7113</v>
      </c>
    </row>
    <row r="1891" spans="1:9" ht="57.6" x14ac:dyDescent="0.55000000000000004">
      <c r="A1891" s="10" t="s">
        <v>5427</v>
      </c>
      <c r="B1891" s="11" t="s">
        <v>1881</v>
      </c>
      <c r="C1891" s="11" t="s">
        <v>7101</v>
      </c>
      <c r="D1891" s="11" t="s">
        <v>7102</v>
      </c>
      <c r="E1891" s="11" t="s">
        <v>7105</v>
      </c>
      <c r="F1891" s="11" t="s">
        <v>7106</v>
      </c>
      <c r="G1891" s="11" t="s">
        <v>7107</v>
      </c>
      <c r="H1891" s="11" t="s">
        <v>7108</v>
      </c>
      <c r="I1891" s="11" t="s">
        <v>7113</v>
      </c>
    </row>
    <row r="1892" spans="1:9" ht="57.6" x14ac:dyDescent="0.55000000000000004">
      <c r="A1892" s="10" t="s">
        <v>5428</v>
      </c>
      <c r="B1892" s="11" t="s">
        <v>1882</v>
      </c>
      <c r="C1892" s="11" t="s">
        <v>7101</v>
      </c>
      <c r="D1892" s="11" t="s">
        <v>7102</v>
      </c>
      <c r="E1892" s="11" t="s">
        <v>7105</v>
      </c>
      <c r="F1892" s="11" t="s">
        <v>7106</v>
      </c>
      <c r="G1892" s="11" t="s">
        <v>7107</v>
      </c>
      <c r="H1892" s="11" t="s">
        <v>7108</v>
      </c>
      <c r="I1892" s="11" t="s">
        <v>7113</v>
      </c>
    </row>
    <row r="1893" spans="1:9" ht="43.2" x14ac:dyDescent="0.55000000000000004">
      <c r="A1893" s="10" t="s">
        <v>5429</v>
      </c>
      <c r="B1893" s="11" t="s">
        <v>1883</v>
      </c>
      <c r="C1893" s="11" t="s">
        <v>7101</v>
      </c>
      <c r="D1893" s="11" t="s">
        <v>7102</v>
      </c>
      <c r="E1893" s="11" t="s">
        <v>7105</v>
      </c>
      <c r="F1893" s="11" t="s">
        <v>7106</v>
      </c>
      <c r="G1893" s="11" t="s">
        <v>7107</v>
      </c>
      <c r="H1893" s="11" t="s">
        <v>7108</v>
      </c>
      <c r="I1893" s="11" t="s">
        <v>7113</v>
      </c>
    </row>
    <row r="1894" spans="1:9" ht="57.6" x14ac:dyDescent="0.55000000000000004">
      <c r="A1894" s="10" t="s">
        <v>5430</v>
      </c>
      <c r="B1894" s="11" t="s">
        <v>1884</v>
      </c>
      <c r="C1894" s="11" t="s">
        <v>7101</v>
      </c>
      <c r="D1894" s="11" t="s">
        <v>7102</v>
      </c>
      <c r="E1894" s="11" t="s">
        <v>7105</v>
      </c>
      <c r="F1894" s="11" t="s">
        <v>7106</v>
      </c>
      <c r="G1894" s="11" t="s">
        <v>7107</v>
      </c>
      <c r="H1894" s="11" t="s">
        <v>7108</v>
      </c>
      <c r="I1894" s="11" t="s">
        <v>7113</v>
      </c>
    </row>
    <row r="1895" spans="1:9" ht="43.2" x14ac:dyDescent="0.55000000000000004">
      <c r="A1895" s="10" t="s">
        <v>5431</v>
      </c>
      <c r="B1895" s="11" t="s">
        <v>1885</v>
      </c>
      <c r="C1895" s="11" t="s">
        <v>7101</v>
      </c>
      <c r="D1895" s="11" t="s">
        <v>7102</v>
      </c>
      <c r="E1895" s="11" t="s">
        <v>7105</v>
      </c>
      <c r="F1895" s="11" t="s">
        <v>7106</v>
      </c>
      <c r="G1895" s="11" t="s">
        <v>7107</v>
      </c>
      <c r="H1895" s="11" t="s">
        <v>7108</v>
      </c>
      <c r="I1895" s="11" t="s">
        <v>7113</v>
      </c>
    </row>
    <row r="1896" spans="1:9" ht="72" x14ac:dyDescent="0.55000000000000004">
      <c r="A1896" s="10" t="s">
        <v>5432</v>
      </c>
      <c r="B1896" s="11" t="s">
        <v>1886</v>
      </c>
      <c r="C1896" s="11" t="s">
        <v>7101</v>
      </c>
      <c r="D1896" s="11" t="s">
        <v>7102</v>
      </c>
      <c r="E1896" s="11" t="s">
        <v>7105</v>
      </c>
      <c r="F1896" s="11" t="s">
        <v>7106</v>
      </c>
      <c r="G1896" s="11" t="s">
        <v>7107</v>
      </c>
      <c r="H1896" s="11" t="s">
        <v>7108</v>
      </c>
      <c r="I1896" s="11" t="s">
        <v>7113</v>
      </c>
    </row>
    <row r="1897" spans="1:9" ht="86.4" x14ac:dyDescent="0.55000000000000004">
      <c r="A1897" s="10" t="s">
        <v>5433</v>
      </c>
      <c r="B1897" s="11" t="s">
        <v>1887</v>
      </c>
      <c r="C1897" s="11" t="s">
        <v>7101</v>
      </c>
      <c r="D1897" s="11" t="s">
        <v>7102</v>
      </c>
      <c r="E1897" s="11" t="s">
        <v>7105</v>
      </c>
      <c r="F1897" s="11" t="s">
        <v>7106</v>
      </c>
      <c r="G1897" s="11" t="s">
        <v>7107</v>
      </c>
      <c r="H1897" s="11" t="s">
        <v>7108</v>
      </c>
      <c r="I1897" s="11" t="s">
        <v>7113</v>
      </c>
    </row>
    <row r="1898" spans="1:9" ht="43.2" x14ac:dyDescent="0.55000000000000004">
      <c r="A1898" s="10" t="s">
        <v>5434</v>
      </c>
      <c r="B1898" s="11" t="s">
        <v>1888</v>
      </c>
      <c r="C1898" s="11" t="s">
        <v>7101</v>
      </c>
      <c r="D1898" s="11" t="s">
        <v>7102</v>
      </c>
      <c r="E1898" s="11" t="s">
        <v>7105</v>
      </c>
      <c r="F1898" s="11" t="s">
        <v>7106</v>
      </c>
      <c r="G1898" s="11" t="s">
        <v>7107</v>
      </c>
      <c r="H1898" s="11" t="s">
        <v>7108</v>
      </c>
      <c r="I1898" s="11" t="s">
        <v>7113</v>
      </c>
    </row>
    <row r="1899" spans="1:9" ht="57.6" x14ac:dyDescent="0.55000000000000004">
      <c r="A1899" s="10" t="s">
        <v>5435</v>
      </c>
      <c r="B1899" s="11" t="s">
        <v>1889</v>
      </c>
      <c r="C1899" s="11" t="s">
        <v>7101</v>
      </c>
      <c r="D1899" s="11" t="s">
        <v>7102</v>
      </c>
      <c r="E1899" s="11" t="s">
        <v>7105</v>
      </c>
      <c r="F1899" s="11" t="s">
        <v>7106</v>
      </c>
      <c r="G1899" s="11" t="s">
        <v>7107</v>
      </c>
      <c r="H1899" s="11" t="s">
        <v>7108</v>
      </c>
      <c r="I1899" s="11" t="s">
        <v>7113</v>
      </c>
    </row>
    <row r="1900" spans="1:9" ht="57.6" x14ac:dyDescent="0.55000000000000004">
      <c r="A1900" s="10" t="s">
        <v>5436</v>
      </c>
      <c r="B1900" s="11" t="s">
        <v>1890</v>
      </c>
      <c r="C1900" s="11" t="s">
        <v>7101</v>
      </c>
      <c r="D1900" s="11" t="s">
        <v>7102</v>
      </c>
      <c r="E1900" s="11" t="s">
        <v>7105</v>
      </c>
      <c r="F1900" s="11" t="s">
        <v>7106</v>
      </c>
      <c r="G1900" s="11" t="s">
        <v>7107</v>
      </c>
      <c r="H1900" s="11" t="s">
        <v>7108</v>
      </c>
      <c r="I1900" s="11" t="s">
        <v>7113</v>
      </c>
    </row>
    <row r="1901" spans="1:9" ht="57.6" x14ac:dyDescent="0.55000000000000004">
      <c r="A1901" s="10" t="s">
        <v>5437</v>
      </c>
      <c r="B1901" s="11" t="s">
        <v>1891</v>
      </c>
      <c r="C1901" s="11" t="s">
        <v>7101</v>
      </c>
      <c r="D1901" s="11" t="s">
        <v>7102</v>
      </c>
      <c r="E1901" s="11" t="s">
        <v>7105</v>
      </c>
      <c r="F1901" s="11" t="s">
        <v>7106</v>
      </c>
      <c r="G1901" s="11" t="s">
        <v>7107</v>
      </c>
      <c r="H1901" s="11" t="s">
        <v>7108</v>
      </c>
      <c r="I1901" s="11" t="s">
        <v>7113</v>
      </c>
    </row>
    <row r="1902" spans="1:9" ht="57.6" x14ac:dyDescent="0.55000000000000004">
      <c r="A1902" s="10" t="s">
        <v>5438</v>
      </c>
      <c r="B1902" s="11" t="s">
        <v>1892</v>
      </c>
      <c r="C1902" s="11" t="s">
        <v>7101</v>
      </c>
      <c r="D1902" s="11" t="s">
        <v>7102</v>
      </c>
      <c r="E1902" s="11" t="s">
        <v>7105</v>
      </c>
      <c r="F1902" s="11" t="s">
        <v>7106</v>
      </c>
      <c r="G1902" s="11" t="s">
        <v>7107</v>
      </c>
      <c r="H1902" s="11" t="s">
        <v>7108</v>
      </c>
      <c r="I1902" s="11" t="s">
        <v>7113</v>
      </c>
    </row>
    <row r="1903" spans="1:9" ht="43.2" x14ac:dyDescent="0.55000000000000004">
      <c r="A1903" s="10" t="s">
        <v>5439</v>
      </c>
      <c r="B1903" s="11" t="s">
        <v>1893</v>
      </c>
      <c r="C1903" s="11" t="s">
        <v>7101</v>
      </c>
      <c r="D1903" s="11" t="s">
        <v>7102</v>
      </c>
      <c r="E1903" s="11" t="s">
        <v>7105</v>
      </c>
      <c r="F1903" s="11" t="s">
        <v>7106</v>
      </c>
      <c r="G1903" s="11" t="s">
        <v>7107</v>
      </c>
      <c r="H1903" s="11" t="s">
        <v>7108</v>
      </c>
      <c r="I1903" s="11" t="s">
        <v>7113</v>
      </c>
    </row>
    <row r="1904" spans="1:9" ht="43.2" x14ac:dyDescent="0.55000000000000004">
      <c r="A1904" s="10" t="s">
        <v>5440</v>
      </c>
      <c r="B1904" s="11" t="s">
        <v>1894</v>
      </c>
      <c r="C1904" s="11" t="s">
        <v>7101</v>
      </c>
      <c r="D1904" s="11" t="s">
        <v>7102</v>
      </c>
      <c r="E1904" s="11" t="s">
        <v>7105</v>
      </c>
      <c r="F1904" s="11" t="s">
        <v>7106</v>
      </c>
      <c r="G1904" s="11" t="s">
        <v>7107</v>
      </c>
      <c r="H1904" s="11" t="s">
        <v>7108</v>
      </c>
      <c r="I1904" s="11" t="s">
        <v>7113</v>
      </c>
    </row>
    <row r="1905" spans="1:9" ht="57.6" x14ac:dyDescent="0.55000000000000004">
      <c r="A1905" s="10" t="s">
        <v>5441</v>
      </c>
      <c r="B1905" s="11" t="s">
        <v>1895</v>
      </c>
      <c r="C1905" s="11" t="s">
        <v>7101</v>
      </c>
      <c r="D1905" s="11" t="s">
        <v>7102</v>
      </c>
      <c r="E1905" s="11" t="s">
        <v>7105</v>
      </c>
      <c r="F1905" s="11" t="s">
        <v>7106</v>
      </c>
      <c r="G1905" s="11" t="s">
        <v>7107</v>
      </c>
      <c r="H1905" s="11" t="s">
        <v>7108</v>
      </c>
      <c r="I1905" s="11" t="s">
        <v>7113</v>
      </c>
    </row>
    <row r="1906" spans="1:9" ht="72" x14ac:dyDescent="0.55000000000000004">
      <c r="A1906" s="10" t="s">
        <v>5442</v>
      </c>
      <c r="B1906" s="11" t="s">
        <v>1896</v>
      </c>
      <c r="C1906" s="11" t="s">
        <v>7101</v>
      </c>
      <c r="D1906" s="11" t="s">
        <v>7102</v>
      </c>
      <c r="E1906" s="11" t="s">
        <v>7105</v>
      </c>
      <c r="F1906" s="11" t="s">
        <v>7106</v>
      </c>
      <c r="G1906" s="11" t="s">
        <v>7107</v>
      </c>
      <c r="H1906" s="11" t="s">
        <v>7108</v>
      </c>
      <c r="I1906" s="11" t="s">
        <v>7113</v>
      </c>
    </row>
    <row r="1907" spans="1:9" ht="57.6" x14ac:dyDescent="0.55000000000000004">
      <c r="A1907" s="10" t="s">
        <v>5443</v>
      </c>
      <c r="B1907" s="11" t="s">
        <v>1897</v>
      </c>
      <c r="C1907" s="11" t="s">
        <v>7101</v>
      </c>
      <c r="D1907" s="11" t="s">
        <v>7102</v>
      </c>
      <c r="E1907" s="11" t="s">
        <v>7105</v>
      </c>
      <c r="F1907" s="11" t="s">
        <v>7106</v>
      </c>
      <c r="G1907" s="11" t="s">
        <v>7107</v>
      </c>
      <c r="H1907" s="11" t="s">
        <v>7108</v>
      </c>
      <c r="I1907" s="11" t="s">
        <v>7113</v>
      </c>
    </row>
    <row r="1908" spans="1:9" ht="57.6" x14ac:dyDescent="0.55000000000000004">
      <c r="A1908" s="10" t="s">
        <v>5444</v>
      </c>
      <c r="B1908" s="11" t="s">
        <v>1898</v>
      </c>
      <c r="C1908" s="11" t="s">
        <v>7101</v>
      </c>
      <c r="D1908" s="11" t="s">
        <v>7102</v>
      </c>
      <c r="E1908" s="11" t="s">
        <v>7105</v>
      </c>
      <c r="F1908" s="11" t="s">
        <v>7106</v>
      </c>
      <c r="G1908" s="11" t="s">
        <v>7107</v>
      </c>
      <c r="H1908" s="11" t="s">
        <v>7108</v>
      </c>
      <c r="I1908" s="11" t="s">
        <v>7113</v>
      </c>
    </row>
    <row r="1909" spans="1:9" ht="43.2" x14ac:dyDescent="0.55000000000000004">
      <c r="A1909" s="10" t="s">
        <v>5445</v>
      </c>
      <c r="B1909" s="11" t="s">
        <v>1899</v>
      </c>
      <c r="C1909" s="11" t="s">
        <v>7101</v>
      </c>
      <c r="D1909" s="11" t="s">
        <v>7102</v>
      </c>
      <c r="E1909" s="11" t="s">
        <v>7105</v>
      </c>
      <c r="F1909" s="11" t="s">
        <v>7106</v>
      </c>
      <c r="G1909" s="11" t="s">
        <v>7107</v>
      </c>
      <c r="H1909" s="11" t="s">
        <v>7108</v>
      </c>
      <c r="I1909" s="11" t="s">
        <v>7113</v>
      </c>
    </row>
    <row r="1910" spans="1:9" ht="57.6" x14ac:dyDescent="0.55000000000000004">
      <c r="A1910" s="10" t="s">
        <v>5446</v>
      </c>
      <c r="B1910" s="11" t="s">
        <v>1900</v>
      </c>
      <c r="C1910" s="11" t="s">
        <v>7101</v>
      </c>
      <c r="D1910" s="11" t="s">
        <v>7102</v>
      </c>
      <c r="E1910" s="11" t="s">
        <v>7105</v>
      </c>
      <c r="F1910" s="11" t="s">
        <v>7106</v>
      </c>
      <c r="G1910" s="11" t="s">
        <v>7107</v>
      </c>
      <c r="H1910" s="11" t="s">
        <v>7108</v>
      </c>
      <c r="I1910" s="11" t="s">
        <v>7113</v>
      </c>
    </row>
    <row r="1911" spans="1:9" ht="43.2" x14ac:dyDescent="0.55000000000000004">
      <c r="A1911" s="10" t="s">
        <v>5447</v>
      </c>
      <c r="B1911" s="11" t="s">
        <v>1901</v>
      </c>
      <c r="C1911" s="11" t="s">
        <v>7101</v>
      </c>
      <c r="D1911" s="11" t="s">
        <v>7102</v>
      </c>
      <c r="E1911" s="11" t="s">
        <v>7105</v>
      </c>
      <c r="F1911" s="11" t="s">
        <v>7106</v>
      </c>
      <c r="G1911" s="11" t="s">
        <v>7107</v>
      </c>
      <c r="H1911" s="11" t="s">
        <v>7108</v>
      </c>
      <c r="I1911" s="11" t="s">
        <v>7113</v>
      </c>
    </row>
    <row r="1912" spans="1:9" ht="72" x14ac:dyDescent="0.55000000000000004">
      <c r="A1912" s="10" t="s">
        <v>5448</v>
      </c>
      <c r="B1912" s="11" t="s">
        <v>1902</v>
      </c>
      <c r="C1912" s="11" t="s">
        <v>7101</v>
      </c>
      <c r="D1912" s="11" t="s">
        <v>7102</v>
      </c>
      <c r="E1912" s="11" t="s">
        <v>7105</v>
      </c>
      <c r="F1912" s="11" t="s">
        <v>7106</v>
      </c>
      <c r="G1912" s="11" t="s">
        <v>7107</v>
      </c>
      <c r="H1912" s="11" t="s">
        <v>7108</v>
      </c>
      <c r="I1912" s="11" t="s">
        <v>7113</v>
      </c>
    </row>
    <row r="1913" spans="1:9" ht="43.2" x14ac:dyDescent="0.55000000000000004">
      <c r="A1913" s="10" t="s">
        <v>5449</v>
      </c>
      <c r="B1913" s="11" t="s">
        <v>1903</v>
      </c>
      <c r="C1913" s="11" t="s">
        <v>7101</v>
      </c>
      <c r="D1913" s="11" t="s">
        <v>7102</v>
      </c>
      <c r="E1913" s="11" t="s">
        <v>7105</v>
      </c>
      <c r="F1913" s="11" t="s">
        <v>7106</v>
      </c>
      <c r="G1913" s="11" t="s">
        <v>7107</v>
      </c>
      <c r="H1913" s="11" t="s">
        <v>7108</v>
      </c>
      <c r="I1913" s="11" t="s">
        <v>7113</v>
      </c>
    </row>
    <row r="1914" spans="1:9" ht="72" x14ac:dyDescent="0.55000000000000004">
      <c r="A1914" s="10" t="s">
        <v>5450</v>
      </c>
      <c r="B1914" s="11" t="s">
        <v>1904</v>
      </c>
      <c r="C1914" s="11" t="s">
        <v>7101</v>
      </c>
      <c r="D1914" s="11" t="s">
        <v>7102</v>
      </c>
      <c r="E1914" s="11" t="s">
        <v>7105</v>
      </c>
      <c r="F1914" s="11" t="s">
        <v>7106</v>
      </c>
      <c r="G1914" s="11" t="s">
        <v>7107</v>
      </c>
      <c r="H1914" s="11" t="s">
        <v>7108</v>
      </c>
      <c r="I1914" s="11" t="s">
        <v>7113</v>
      </c>
    </row>
    <row r="1915" spans="1:9" ht="72" x14ac:dyDescent="0.55000000000000004">
      <c r="A1915" s="10" t="s">
        <v>5451</v>
      </c>
      <c r="B1915" s="11" t="s">
        <v>1905</v>
      </c>
      <c r="C1915" s="11" t="s">
        <v>7101</v>
      </c>
      <c r="D1915" s="11" t="s">
        <v>7102</v>
      </c>
      <c r="E1915" s="11" t="s">
        <v>7105</v>
      </c>
      <c r="F1915" s="11" t="s">
        <v>7106</v>
      </c>
      <c r="G1915" s="11" t="s">
        <v>7107</v>
      </c>
      <c r="H1915" s="11" t="s">
        <v>7108</v>
      </c>
      <c r="I1915" s="11" t="s">
        <v>7113</v>
      </c>
    </row>
    <row r="1916" spans="1:9" ht="43.2" x14ac:dyDescent="0.55000000000000004">
      <c r="A1916" s="10" t="s">
        <v>5452</v>
      </c>
      <c r="B1916" s="11" t="s">
        <v>1906</v>
      </c>
      <c r="C1916" s="11" t="s">
        <v>7101</v>
      </c>
      <c r="D1916" s="11" t="s">
        <v>7102</v>
      </c>
      <c r="E1916" s="11" t="s">
        <v>7105</v>
      </c>
      <c r="F1916" s="11" t="s">
        <v>7106</v>
      </c>
      <c r="G1916" s="11" t="s">
        <v>7107</v>
      </c>
      <c r="H1916" s="11" t="s">
        <v>7108</v>
      </c>
      <c r="I1916" s="11" t="s">
        <v>7113</v>
      </c>
    </row>
    <row r="1917" spans="1:9" ht="72" x14ac:dyDescent="0.55000000000000004">
      <c r="A1917" s="10" t="s">
        <v>5453</v>
      </c>
      <c r="B1917" s="11" t="s">
        <v>1907</v>
      </c>
      <c r="C1917" s="11" t="s">
        <v>7101</v>
      </c>
      <c r="D1917" s="11" t="s">
        <v>7102</v>
      </c>
      <c r="E1917" s="11" t="s">
        <v>7105</v>
      </c>
      <c r="F1917" s="11" t="s">
        <v>7106</v>
      </c>
      <c r="G1917" s="11" t="s">
        <v>7107</v>
      </c>
      <c r="H1917" s="11" t="s">
        <v>7108</v>
      </c>
      <c r="I1917" s="11" t="s">
        <v>7113</v>
      </c>
    </row>
    <row r="1918" spans="1:9" ht="86.4" x14ac:dyDescent="0.55000000000000004">
      <c r="A1918" s="10" t="s">
        <v>5454</v>
      </c>
      <c r="B1918" s="11" t="s">
        <v>1908</v>
      </c>
      <c r="C1918" s="11" t="s">
        <v>7101</v>
      </c>
      <c r="D1918" s="11" t="s">
        <v>7102</v>
      </c>
      <c r="E1918" s="11" t="s">
        <v>7105</v>
      </c>
      <c r="F1918" s="11" t="s">
        <v>7106</v>
      </c>
      <c r="G1918" s="11" t="s">
        <v>7107</v>
      </c>
      <c r="H1918" s="11" t="s">
        <v>7108</v>
      </c>
      <c r="I1918" s="11" t="s">
        <v>7113</v>
      </c>
    </row>
    <row r="1919" spans="1:9" ht="57.6" x14ac:dyDescent="0.55000000000000004">
      <c r="A1919" s="10" t="s">
        <v>5455</v>
      </c>
      <c r="B1919" s="11" t="s">
        <v>1909</v>
      </c>
      <c r="C1919" s="11" t="s">
        <v>7101</v>
      </c>
      <c r="D1919" s="11" t="s">
        <v>7102</v>
      </c>
      <c r="E1919" s="11" t="s">
        <v>7105</v>
      </c>
      <c r="F1919" s="11" t="s">
        <v>7106</v>
      </c>
      <c r="G1919" s="11" t="s">
        <v>7107</v>
      </c>
      <c r="H1919" s="11" t="s">
        <v>7108</v>
      </c>
      <c r="I1919" s="11" t="s">
        <v>7113</v>
      </c>
    </row>
    <row r="1920" spans="1:9" ht="100.8" x14ac:dyDescent="0.55000000000000004">
      <c r="A1920" s="10" t="s">
        <v>5456</v>
      </c>
      <c r="B1920" s="11" t="s">
        <v>1910</v>
      </c>
      <c r="C1920" s="11" t="s">
        <v>7101</v>
      </c>
      <c r="D1920" s="11" t="s">
        <v>7102</v>
      </c>
      <c r="E1920" s="11" t="s">
        <v>7105</v>
      </c>
      <c r="F1920" s="11" t="s">
        <v>7106</v>
      </c>
      <c r="G1920" s="11" t="s">
        <v>7107</v>
      </c>
      <c r="H1920" s="11" t="s">
        <v>7108</v>
      </c>
      <c r="I1920" s="11" t="s">
        <v>7113</v>
      </c>
    </row>
    <row r="1921" spans="1:9" ht="57.6" x14ac:dyDescent="0.55000000000000004">
      <c r="A1921" s="10" t="s">
        <v>5457</v>
      </c>
      <c r="B1921" s="11" t="s">
        <v>1911</v>
      </c>
      <c r="C1921" s="11" t="s">
        <v>7101</v>
      </c>
      <c r="D1921" s="11" t="s">
        <v>7102</v>
      </c>
      <c r="E1921" s="11" t="s">
        <v>7105</v>
      </c>
      <c r="F1921" s="11" t="s">
        <v>7106</v>
      </c>
      <c r="G1921" s="11" t="s">
        <v>7107</v>
      </c>
      <c r="H1921" s="11" t="s">
        <v>7108</v>
      </c>
      <c r="I1921" s="11" t="s">
        <v>7113</v>
      </c>
    </row>
    <row r="1922" spans="1:9" ht="72" x14ac:dyDescent="0.55000000000000004">
      <c r="A1922" s="10" t="s">
        <v>5458</v>
      </c>
      <c r="B1922" s="11" t="s">
        <v>1912</v>
      </c>
      <c r="C1922" s="11" t="s">
        <v>7101</v>
      </c>
      <c r="D1922" s="11" t="s">
        <v>7102</v>
      </c>
      <c r="E1922" s="11" t="s">
        <v>7105</v>
      </c>
      <c r="F1922" s="11" t="s">
        <v>7106</v>
      </c>
      <c r="G1922" s="11" t="s">
        <v>7107</v>
      </c>
      <c r="H1922" s="11" t="s">
        <v>7108</v>
      </c>
      <c r="I1922" s="11" t="s">
        <v>7113</v>
      </c>
    </row>
    <row r="1923" spans="1:9" ht="72" x14ac:dyDescent="0.55000000000000004">
      <c r="A1923" s="10" t="s">
        <v>5459</v>
      </c>
      <c r="B1923" s="11" t="s">
        <v>1913</v>
      </c>
      <c r="C1923" s="11" t="s">
        <v>7101</v>
      </c>
      <c r="D1923" s="11" t="s">
        <v>7102</v>
      </c>
      <c r="E1923" s="11" t="s">
        <v>7105</v>
      </c>
      <c r="F1923" s="11" t="s">
        <v>7106</v>
      </c>
      <c r="G1923" s="11" t="s">
        <v>7107</v>
      </c>
      <c r="H1923" s="11" t="s">
        <v>7108</v>
      </c>
      <c r="I1923" s="11" t="s">
        <v>7113</v>
      </c>
    </row>
    <row r="1924" spans="1:9" ht="100.8" x14ac:dyDescent="0.55000000000000004">
      <c r="A1924" s="10" t="s">
        <v>5460</v>
      </c>
      <c r="B1924" s="11" t="s">
        <v>1914</v>
      </c>
      <c r="C1924" s="11" t="s">
        <v>7101</v>
      </c>
      <c r="D1924" s="11" t="s">
        <v>7102</v>
      </c>
      <c r="E1924" s="11" t="s">
        <v>7105</v>
      </c>
      <c r="F1924" s="11" t="s">
        <v>7106</v>
      </c>
      <c r="G1924" s="11" t="s">
        <v>7107</v>
      </c>
      <c r="H1924" s="11" t="s">
        <v>7108</v>
      </c>
      <c r="I1924" s="11" t="s">
        <v>7113</v>
      </c>
    </row>
    <row r="1925" spans="1:9" ht="57.6" x14ac:dyDescent="0.55000000000000004">
      <c r="A1925" s="10" t="s">
        <v>5461</v>
      </c>
      <c r="B1925" s="11" t="s">
        <v>1915</v>
      </c>
      <c r="C1925" s="11" t="s">
        <v>7101</v>
      </c>
      <c r="D1925" s="11" t="s">
        <v>7102</v>
      </c>
      <c r="E1925" s="11" t="s">
        <v>7105</v>
      </c>
      <c r="F1925" s="11" t="s">
        <v>7106</v>
      </c>
      <c r="G1925" s="11" t="s">
        <v>7107</v>
      </c>
      <c r="H1925" s="11" t="s">
        <v>7108</v>
      </c>
      <c r="I1925" s="11" t="s">
        <v>7113</v>
      </c>
    </row>
    <row r="1926" spans="1:9" ht="86.4" x14ac:dyDescent="0.55000000000000004">
      <c r="A1926" s="10" t="s">
        <v>5462</v>
      </c>
      <c r="B1926" s="11" t="s">
        <v>1916</v>
      </c>
      <c r="C1926" s="11" t="s">
        <v>7101</v>
      </c>
      <c r="D1926" s="11" t="s">
        <v>7102</v>
      </c>
      <c r="E1926" s="11" t="s">
        <v>7105</v>
      </c>
      <c r="F1926" s="11" t="s">
        <v>7106</v>
      </c>
      <c r="G1926" s="11" t="s">
        <v>7107</v>
      </c>
      <c r="H1926" s="11" t="s">
        <v>7108</v>
      </c>
      <c r="I1926" s="11" t="s">
        <v>7113</v>
      </c>
    </row>
    <row r="1927" spans="1:9" ht="72" x14ac:dyDescent="0.55000000000000004">
      <c r="A1927" s="10" t="s">
        <v>5463</v>
      </c>
      <c r="B1927" s="11" t="s">
        <v>1917</v>
      </c>
      <c r="C1927" s="11" t="s">
        <v>7101</v>
      </c>
      <c r="D1927" s="11" t="s">
        <v>7102</v>
      </c>
      <c r="E1927" s="11" t="s">
        <v>7105</v>
      </c>
      <c r="F1927" s="11" t="s">
        <v>7106</v>
      </c>
      <c r="G1927" s="11" t="s">
        <v>7107</v>
      </c>
      <c r="H1927" s="11" t="s">
        <v>7108</v>
      </c>
      <c r="I1927" s="11" t="s">
        <v>7113</v>
      </c>
    </row>
    <row r="1928" spans="1:9" ht="72" x14ac:dyDescent="0.55000000000000004">
      <c r="A1928" s="10" t="s">
        <v>5464</v>
      </c>
      <c r="B1928" s="11" t="s">
        <v>1918</v>
      </c>
      <c r="C1928" s="11" t="s">
        <v>7101</v>
      </c>
      <c r="D1928" s="11" t="s">
        <v>7102</v>
      </c>
      <c r="E1928" s="11" t="s">
        <v>7105</v>
      </c>
      <c r="F1928" s="11" t="s">
        <v>7106</v>
      </c>
      <c r="G1928" s="11" t="s">
        <v>7107</v>
      </c>
      <c r="H1928" s="11" t="s">
        <v>7108</v>
      </c>
      <c r="I1928" s="11" t="s">
        <v>7113</v>
      </c>
    </row>
    <row r="1929" spans="1:9" ht="115.2" x14ac:dyDescent="0.55000000000000004">
      <c r="A1929" s="10" t="s">
        <v>5465</v>
      </c>
      <c r="B1929" s="11" t="s">
        <v>1919</v>
      </c>
      <c r="C1929" s="11" t="s">
        <v>7101</v>
      </c>
      <c r="D1929" s="11" t="s">
        <v>7102</v>
      </c>
      <c r="E1929" s="11" t="s">
        <v>7105</v>
      </c>
      <c r="F1929" s="11" t="s">
        <v>7106</v>
      </c>
      <c r="G1929" s="11" t="s">
        <v>7107</v>
      </c>
      <c r="H1929" s="11" t="s">
        <v>7108</v>
      </c>
      <c r="I1929" s="11" t="s">
        <v>7113</v>
      </c>
    </row>
    <row r="1930" spans="1:9" ht="57.6" x14ac:dyDescent="0.55000000000000004">
      <c r="A1930" s="10" t="s">
        <v>5466</v>
      </c>
      <c r="B1930" s="11" t="s">
        <v>1920</v>
      </c>
      <c r="C1930" s="11" t="s">
        <v>7101</v>
      </c>
      <c r="D1930" s="11" t="s">
        <v>7102</v>
      </c>
      <c r="E1930" s="11" t="s">
        <v>7105</v>
      </c>
      <c r="F1930" s="11" t="s">
        <v>7106</v>
      </c>
      <c r="G1930" s="11" t="s">
        <v>7107</v>
      </c>
      <c r="H1930" s="11" t="s">
        <v>7108</v>
      </c>
      <c r="I1930" s="11" t="s">
        <v>7113</v>
      </c>
    </row>
    <row r="1931" spans="1:9" ht="86.4" x14ac:dyDescent="0.55000000000000004">
      <c r="A1931" s="10" t="s">
        <v>5467</v>
      </c>
      <c r="B1931" s="11" t="s">
        <v>1921</v>
      </c>
      <c r="C1931" s="11" t="s">
        <v>7101</v>
      </c>
      <c r="D1931" s="11" t="s">
        <v>7102</v>
      </c>
      <c r="E1931" s="11" t="s">
        <v>7105</v>
      </c>
      <c r="F1931" s="11" t="s">
        <v>7106</v>
      </c>
      <c r="G1931" s="11" t="s">
        <v>7107</v>
      </c>
      <c r="H1931" s="11" t="s">
        <v>7108</v>
      </c>
      <c r="I1931" s="11" t="s">
        <v>7113</v>
      </c>
    </row>
    <row r="1932" spans="1:9" ht="72" x14ac:dyDescent="0.55000000000000004">
      <c r="A1932" s="10" t="s">
        <v>5468</v>
      </c>
      <c r="B1932" s="11" t="s">
        <v>1922</v>
      </c>
      <c r="C1932" s="11" t="s">
        <v>7101</v>
      </c>
      <c r="D1932" s="11" t="s">
        <v>7102</v>
      </c>
      <c r="E1932" s="11" t="s">
        <v>7105</v>
      </c>
      <c r="F1932" s="11" t="s">
        <v>7106</v>
      </c>
      <c r="G1932" s="11" t="s">
        <v>7107</v>
      </c>
      <c r="H1932" s="11" t="s">
        <v>7108</v>
      </c>
      <c r="I1932" s="11" t="s">
        <v>7113</v>
      </c>
    </row>
    <row r="1933" spans="1:9" ht="100.8" x14ac:dyDescent="0.55000000000000004">
      <c r="A1933" s="10" t="s">
        <v>5469</v>
      </c>
      <c r="B1933" s="11" t="s">
        <v>1923</v>
      </c>
      <c r="C1933" s="11" t="s">
        <v>7101</v>
      </c>
      <c r="D1933" s="11" t="s">
        <v>7102</v>
      </c>
      <c r="E1933" s="11" t="s">
        <v>7105</v>
      </c>
      <c r="F1933" s="11" t="s">
        <v>7106</v>
      </c>
      <c r="G1933" s="11" t="s">
        <v>7107</v>
      </c>
      <c r="H1933" s="11" t="s">
        <v>7108</v>
      </c>
      <c r="I1933" s="11" t="s">
        <v>7113</v>
      </c>
    </row>
    <row r="1934" spans="1:9" ht="57.6" x14ac:dyDescent="0.55000000000000004">
      <c r="A1934" s="10" t="s">
        <v>5470</v>
      </c>
      <c r="B1934" s="11" t="s">
        <v>1924</v>
      </c>
      <c r="C1934" s="11" t="s">
        <v>7101</v>
      </c>
      <c r="D1934" s="11" t="s">
        <v>7102</v>
      </c>
      <c r="E1934" s="11" t="s">
        <v>7105</v>
      </c>
      <c r="F1934" s="11" t="s">
        <v>7106</v>
      </c>
      <c r="G1934" s="11" t="s">
        <v>7107</v>
      </c>
      <c r="H1934" s="11" t="s">
        <v>7108</v>
      </c>
      <c r="I1934" s="11" t="s">
        <v>7113</v>
      </c>
    </row>
    <row r="1935" spans="1:9" ht="72" x14ac:dyDescent="0.55000000000000004">
      <c r="A1935" s="10" t="s">
        <v>5471</v>
      </c>
      <c r="B1935" s="11" t="s">
        <v>1925</v>
      </c>
      <c r="C1935" s="11" t="s">
        <v>7101</v>
      </c>
      <c r="D1935" s="11" t="s">
        <v>7102</v>
      </c>
      <c r="E1935" s="11" t="s">
        <v>7105</v>
      </c>
      <c r="F1935" s="11" t="s">
        <v>7106</v>
      </c>
      <c r="G1935" s="11" t="s">
        <v>7107</v>
      </c>
      <c r="H1935" s="11" t="s">
        <v>7108</v>
      </c>
      <c r="I1935" s="11" t="s">
        <v>7113</v>
      </c>
    </row>
    <row r="1936" spans="1:9" ht="43.2" x14ac:dyDescent="0.55000000000000004">
      <c r="A1936" s="10" t="s">
        <v>5472</v>
      </c>
      <c r="B1936" s="11" t="s">
        <v>1926</v>
      </c>
      <c r="C1936" s="11" t="s">
        <v>7101</v>
      </c>
      <c r="D1936" s="11" t="s">
        <v>7102</v>
      </c>
      <c r="E1936" s="11" t="s">
        <v>7105</v>
      </c>
      <c r="F1936" s="11" t="s">
        <v>7106</v>
      </c>
      <c r="G1936" s="11" t="s">
        <v>7107</v>
      </c>
      <c r="H1936" s="11" t="s">
        <v>7108</v>
      </c>
      <c r="I1936" s="11" t="s">
        <v>7113</v>
      </c>
    </row>
    <row r="1937" spans="1:9" ht="100.8" x14ac:dyDescent="0.55000000000000004">
      <c r="A1937" s="10" t="s">
        <v>5473</v>
      </c>
      <c r="B1937" s="11" t="s">
        <v>1927</v>
      </c>
      <c r="C1937" s="11" t="s">
        <v>7101</v>
      </c>
      <c r="D1937" s="11" t="s">
        <v>7102</v>
      </c>
      <c r="E1937" s="11" t="s">
        <v>7105</v>
      </c>
      <c r="F1937" s="11" t="s">
        <v>7106</v>
      </c>
      <c r="G1937" s="11" t="s">
        <v>7107</v>
      </c>
      <c r="H1937" s="11" t="s">
        <v>7108</v>
      </c>
      <c r="I1937" s="11" t="s">
        <v>7113</v>
      </c>
    </row>
    <row r="1938" spans="1:9" ht="72" x14ac:dyDescent="0.55000000000000004">
      <c r="A1938" s="10" t="s">
        <v>5474</v>
      </c>
      <c r="B1938" s="11" t="s">
        <v>1928</v>
      </c>
      <c r="C1938" s="11" t="s">
        <v>7101</v>
      </c>
      <c r="D1938" s="11" t="s">
        <v>7102</v>
      </c>
      <c r="E1938" s="11" t="s">
        <v>7105</v>
      </c>
      <c r="F1938" s="11" t="s">
        <v>7106</v>
      </c>
      <c r="G1938" s="11" t="s">
        <v>7107</v>
      </c>
      <c r="H1938" s="11" t="s">
        <v>7108</v>
      </c>
      <c r="I1938" s="11" t="s">
        <v>7113</v>
      </c>
    </row>
    <row r="1939" spans="1:9" ht="72" x14ac:dyDescent="0.55000000000000004">
      <c r="A1939" s="10" t="s">
        <v>5475</v>
      </c>
      <c r="B1939" s="11" t="s">
        <v>1929</v>
      </c>
      <c r="C1939" s="11" t="s">
        <v>7101</v>
      </c>
      <c r="D1939" s="11" t="s">
        <v>7102</v>
      </c>
      <c r="E1939" s="11" t="s">
        <v>7105</v>
      </c>
      <c r="F1939" s="11" t="s">
        <v>7106</v>
      </c>
      <c r="G1939" s="11" t="s">
        <v>7107</v>
      </c>
      <c r="H1939" s="11" t="s">
        <v>7108</v>
      </c>
      <c r="I1939" s="11" t="s">
        <v>7113</v>
      </c>
    </row>
    <row r="1940" spans="1:9" ht="43.2" x14ac:dyDescent="0.55000000000000004">
      <c r="A1940" s="10" t="s">
        <v>5476</v>
      </c>
      <c r="B1940" s="11" t="s">
        <v>1930</v>
      </c>
      <c r="C1940" s="11" t="s">
        <v>7101</v>
      </c>
      <c r="D1940" s="11" t="s">
        <v>7102</v>
      </c>
      <c r="E1940" s="11" t="s">
        <v>7105</v>
      </c>
      <c r="F1940" s="11" t="s">
        <v>7106</v>
      </c>
      <c r="G1940" s="11" t="s">
        <v>7107</v>
      </c>
      <c r="H1940" s="11" t="s">
        <v>7108</v>
      </c>
      <c r="I1940" s="11" t="s">
        <v>7113</v>
      </c>
    </row>
    <row r="1941" spans="1:9" ht="86.4" x14ac:dyDescent="0.55000000000000004">
      <c r="A1941" s="10" t="s">
        <v>5477</v>
      </c>
      <c r="B1941" s="11" t="s">
        <v>1931</v>
      </c>
      <c r="C1941" s="11" t="s">
        <v>7101</v>
      </c>
      <c r="D1941" s="11" t="s">
        <v>7102</v>
      </c>
      <c r="E1941" s="11" t="s">
        <v>7105</v>
      </c>
      <c r="F1941" s="11" t="s">
        <v>7106</v>
      </c>
      <c r="G1941" s="11" t="s">
        <v>7107</v>
      </c>
      <c r="H1941" s="11" t="s">
        <v>7108</v>
      </c>
      <c r="I1941" s="11" t="s">
        <v>7113</v>
      </c>
    </row>
    <row r="1942" spans="1:9" ht="43.2" x14ac:dyDescent="0.55000000000000004">
      <c r="A1942" s="10" t="s">
        <v>5478</v>
      </c>
      <c r="B1942" s="11" t="s">
        <v>1932</v>
      </c>
      <c r="C1942" s="11" t="s">
        <v>7101</v>
      </c>
      <c r="D1942" s="11" t="s">
        <v>7102</v>
      </c>
      <c r="E1942" s="11" t="s">
        <v>7105</v>
      </c>
      <c r="F1942" s="11" t="s">
        <v>7106</v>
      </c>
      <c r="G1942" s="11" t="s">
        <v>7107</v>
      </c>
      <c r="H1942" s="11" t="s">
        <v>7108</v>
      </c>
      <c r="I1942" s="11" t="s">
        <v>7113</v>
      </c>
    </row>
    <row r="1943" spans="1:9" ht="115.2" x14ac:dyDescent="0.55000000000000004">
      <c r="A1943" s="10" t="s">
        <v>5479</v>
      </c>
      <c r="B1943" s="11" t="s">
        <v>1933</v>
      </c>
      <c r="C1943" s="11" t="s">
        <v>7101</v>
      </c>
      <c r="D1943" s="11" t="s">
        <v>7102</v>
      </c>
      <c r="E1943" s="11" t="s">
        <v>7105</v>
      </c>
      <c r="F1943" s="11" t="s">
        <v>7106</v>
      </c>
      <c r="G1943" s="11" t="s">
        <v>7107</v>
      </c>
      <c r="H1943" s="11" t="s">
        <v>7108</v>
      </c>
      <c r="I1943" s="11" t="s">
        <v>7113</v>
      </c>
    </row>
    <row r="1944" spans="1:9" ht="43.2" x14ac:dyDescent="0.55000000000000004">
      <c r="A1944" s="10" t="s">
        <v>5480</v>
      </c>
      <c r="B1944" s="11" t="s">
        <v>1934</v>
      </c>
      <c r="C1944" s="11" t="s">
        <v>7101</v>
      </c>
      <c r="D1944" s="11" t="s">
        <v>7102</v>
      </c>
      <c r="E1944" s="11" t="s">
        <v>7105</v>
      </c>
      <c r="F1944" s="11" t="s">
        <v>7106</v>
      </c>
      <c r="G1944" s="11" t="s">
        <v>7107</v>
      </c>
      <c r="H1944" s="11" t="s">
        <v>7108</v>
      </c>
      <c r="I1944" s="11" t="s">
        <v>7113</v>
      </c>
    </row>
    <row r="1945" spans="1:9" ht="100.8" x14ac:dyDescent="0.55000000000000004">
      <c r="A1945" s="10" t="s">
        <v>5481</v>
      </c>
      <c r="B1945" s="11" t="s">
        <v>1935</v>
      </c>
      <c r="C1945" s="11" t="s">
        <v>7101</v>
      </c>
      <c r="D1945" s="11" t="s">
        <v>7102</v>
      </c>
      <c r="E1945" s="11" t="s">
        <v>7105</v>
      </c>
      <c r="F1945" s="11" t="s">
        <v>7106</v>
      </c>
      <c r="G1945" s="11" t="s">
        <v>7107</v>
      </c>
      <c r="H1945" s="11" t="s">
        <v>7108</v>
      </c>
      <c r="I1945" s="11" t="s">
        <v>7113</v>
      </c>
    </row>
    <row r="1946" spans="1:9" ht="57.6" x14ac:dyDescent="0.55000000000000004">
      <c r="A1946" s="10" t="s">
        <v>5482</v>
      </c>
      <c r="B1946" s="11" t="s">
        <v>1936</v>
      </c>
      <c r="C1946" s="11" t="s">
        <v>7101</v>
      </c>
      <c r="D1946" s="11" t="s">
        <v>7102</v>
      </c>
      <c r="E1946" s="11" t="s">
        <v>7105</v>
      </c>
      <c r="F1946" s="11" t="s">
        <v>7106</v>
      </c>
      <c r="G1946" s="11" t="s">
        <v>7107</v>
      </c>
      <c r="H1946" s="11" t="s">
        <v>7108</v>
      </c>
      <c r="I1946" s="11" t="s">
        <v>7113</v>
      </c>
    </row>
    <row r="1947" spans="1:9" ht="100.8" x14ac:dyDescent="0.55000000000000004">
      <c r="A1947" s="10" t="s">
        <v>5483</v>
      </c>
      <c r="B1947" s="11" t="s">
        <v>1937</v>
      </c>
      <c r="C1947" s="11" t="s">
        <v>7101</v>
      </c>
      <c r="D1947" s="11" t="s">
        <v>7102</v>
      </c>
      <c r="E1947" s="11" t="s">
        <v>7105</v>
      </c>
      <c r="F1947" s="11" t="s">
        <v>7106</v>
      </c>
      <c r="G1947" s="11" t="s">
        <v>7107</v>
      </c>
      <c r="H1947" s="11" t="s">
        <v>7108</v>
      </c>
      <c r="I1947" s="11" t="s">
        <v>7113</v>
      </c>
    </row>
    <row r="1948" spans="1:9" ht="57.6" x14ac:dyDescent="0.55000000000000004">
      <c r="A1948" s="10" t="s">
        <v>5484</v>
      </c>
      <c r="B1948" s="11" t="s">
        <v>1938</v>
      </c>
      <c r="C1948" s="11" t="s">
        <v>7101</v>
      </c>
      <c r="D1948" s="11" t="s">
        <v>7102</v>
      </c>
      <c r="E1948" s="11" t="s">
        <v>7105</v>
      </c>
      <c r="F1948" s="11" t="s">
        <v>7106</v>
      </c>
      <c r="G1948" s="11" t="s">
        <v>7107</v>
      </c>
      <c r="H1948" s="11" t="s">
        <v>7108</v>
      </c>
      <c r="I1948" s="11" t="s">
        <v>7113</v>
      </c>
    </row>
    <row r="1949" spans="1:9" ht="72" x14ac:dyDescent="0.55000000000000004">
      <c r="A1949" s="10" t="s">
        <v>5485</v>
      </c>
      <c r="B1949" s="11" t="s">
        <v>1939</v>
      </c>
      <c r="C1949" s="11" t="s">
        <v>7101</v>
      </c>
      <c r="D1949" s="11" t="s">
        <v>7102</v>
      </c>
      <c r="E1949" s="11" t="s">
        <v>7105</v>
      </c>
      <c r="F1949" s="11" t="s">
        <v>7106</v>
      </c>
      <c r="G1949" s="11" t="s">
        <v>7107</v>
      </c>
      <c r="H1949" s="11" t="s">
        <v>7108</v>
      </c>
      <c r="I1949" s="11" t="s">
        <v>7113</v>
      </c>
    </row>
    <row r="1950" spans="1:9" ht="57.6" x14ac:dyDescent="0.55000000000000004">
      <c r="A1950" s="10" t="s">
        <v>5486</v>
      </c>
      <c r="B1950" s="11" t="s">
        <v>1940</v>
      </c>
      <c r="C1950" s="11" t="s">
        <v>7101</v>
      </c>
      <c r="D1950" s="11" t="s">
        <v>7102</v>
      </c>
      <c r="E1950" s="11" t="s">
        <v>7105</v>
      </c>
      <c r="F1950" s="11" t="s">
        <v>7106</v>
      </c>
      <c r="G1950" s="11" t="s">
        <v>7107</v>
      </c>
      <c r="H1950" s="11" t="s">
        <v>7108</v>
      </c>
      <c r="I1950" s="11" t="s">
        <v>7113</v>
      </c>
    </row>
    <row r="1951" spans="1:9" ht="72" x14ac:dyDescent="0.55000000000000004">
      <c r="A1951" s="10" t="s">
        <v>5487</v>
      </c>
      <c r="B1951" s="11" t="s">
        <v>1941</v>
      </c>
      <c r="C1951" s="11" t="s">
        <v>7101</v>
      </c>
      <c r="D1951" s="11" t="s">
        <v>7102</v>
      </c>
      <c r="E1951" s="11" t="s">
        <v>7105</v>
      </c>
      <c r="F1951" s="11" t="s">
        <v>7106</v>
      </c>
      <c r="G1951" s="11" t="s">
        <v>7107</v>
      </c>
      <c r="H1951" s="11" t="s">
        <v>7108</v>
      </c>
      <c r="I1951" s="11" t="s">
        <v>7113</v>
      </c>
    </row>
    <row r="1952" spans="1:9" ht="72" x14ac:dyDescent="0.55000000000000004">
      <c r="A1952" s="10" t="s">
        <v>5488</v>
      </c>
      <c r="B1952" s="11" t="s">
        <v>1942</v>
      </c>
      <c r="C1952" s="11" t="s">
        <v>7101</v>
      </c>
      <c r="D1952" s="11" t="s">
        <v>7102</v>
      </c>
      <c r="E1952" s="11" t="s">
        <v>7105</v>
      </c>
      <c r="F1952" s="11" t="s">
        <v>7106</v>
      </c>
      <c r="G1952" s="11" t="s">
        <v>7107</v>
      </c>
      <c r="H1952" s="11" t="s">
        <v>7108</v>
      </c>
      <c r="I1952" s="11" t="s">
        <v>7113</v>
      </c>
    </row>
    <row r="1953" spans="1:9" ht="86.4" x14ac:dyDescent="0.55000000000000004">
      <c r="A1953" s="10" t="s">
        <v>5489</v>
      </c>
      <c r="B1953" s="11" t="s">
        <v>1943</v>
      </c>
      <c r="C1953" s="11" t="s">
        <v>7101</v>
      </c>
      <c r="D1953" s="11" t="s">
        <v>7102</v>
      </c>
      <c r="E1953" s="11" t="s">
        <v>7105</v>
      </c>
      <c r="F1953" s="11" t="s">
        <v>7106</v>
      </c>
      <c r="G1953" s="11" t="s">
        <v>7107</v>
      </c>
      <c r="H1953" s="11" t="s">
        <v>7108</v>
      </c>
      <c r="I1953" s="11" t="s">
        <v>7113</v>
      </c>
    </row>
    <row r="1954" spans="1:9" ht="43.2" x14ac:dyDescent="0.55000000000000004">
      <c r="A1954" s="10" t="s">
        <v>5490</v>
      </c>
      <c r="B1954" s="11" t="s">
        <v>1944</v>
      </c>
      <c r="C1954" s="11" t="s">
        <v>7101</v>
      </c>
      <c r="D1954" s="11" t="s">
        <v>7102</v>
      </c>
      <c r="E1954" s="11" t="s">
        <v>7105</v>
      </c>
      <c r="F1954" s="11" t="s">
        <v>7106</v>
      </c>
      <c r="G1954" s="11" t="s">
        <v>7107</v>
      </c>
      <c r="H1954" s="11" t="s">
        <v>7108</v>
      </c>
      <c r="I1954" s="11" t="s">
        <v>7113</v>
      </c>
    </row>
    <row r="1955" spans="1:9" ht="86.4" x14ac:dyDescent="0.55000000000000004">
      <c r="A1955" s="10" t="s">
        <v>5491</v>
      </c>
      <c r="B1955" s="11" t="s">
        <v>1945</v>
      </c>
      <c r="C1955" s="11" t="s">
        <v>7101</v>
      </c>
      <c r="D1955" s="11" t="s">
        <v>7102</v>
      </c>
      <c r="E1955" s="11" t="s">
        <v>7105</v>
      </c>
      <c r="F1955" s="11" t="s">
        <v>7106</v>
      </c>
      <c r="G1955" s="11" t="s">
        <v>7107</v>
      </c>
      <c r="H1955" s="11" t="s">
        <v>7108</v>
      </c>
      <c r="I1955" s="11" t="s">
        <v>7113</v>
      </c>
    </row>
    <row r="1956" spans="1:9" ht="57.6" x14ac:dyDescent="0.55000000000000004">
      <c r="A1956" s="10" t="s">
        <v>5492</v>
      </c>
      <c r="B1956" s="11" t="s">
        <v>1946</v>
      </c>
      <c r="C1956" s="11" t="s">
        <v>7101</v>
      </c>
      <c r="D1956" s="11" t="s">
        <v>7102</v>
      </c>
      <c r="E1956" s="11" t="s">
        <v>7105</v>
      </c>
      <c r="F1956" s="11" t="s">
        <v>7106</v>
      </c>
      <c r="G1956" s="11" t="s">
        <v>7107</v>
      </c>
      <c r="H1956" s="11" t="s">
        <v>7108</v>
      </c>
      <c r="I1956" s="11" t="s">
        <v>7113</v>
      </c>
    </row>
    <row r="1957" spans="1:9" ht="57.6" x14ac:dyDescent="0.55000000000000004">
      <c r="A1957" s="10" t="s">
        <v>5493</v>
      </c>
      <c r="B1957" s="11" t="s">
        <v>1947</v>
      </c>
      <c r="C1957" s="11" t="s">
        <v>7101</v>
      </c>
      <c r="D1957" s="11" t="s">
        <v>7102</v>
      </c>
      <c r="E1957" s="11" t="s">
        <v>7105</v>
      </c>
      <c r="F1957" s="11" t="s">
        <v>7106</v>
      </c>
      <c r="G1957" s="11" t="s">
        <v>7107</v>
      </c>
      <c r="H1957" s="11" t="s">
        <v>7108</v>
      </c>
      <c r="I1957" s="11" t="s">
        <v>7113</v>
      </c>
    </row>
    <row r="1958" spans="1:9" ht="43.2" x14ac:dyDescent="0.55000000000000004">
      <c r="A1958" s="10" t="s">
        <v>5494</v>
      </c>
      <c r="B1958" s="11" t="s">
        <v>1948</v>
      </c>
      <c r="C1958" s="11" t="s">
        <v>7101</v>
      </c>
      <c r="D1958" s="11" t="s">
        <v>7102</v>
      </c>
      <c r="E1958" s="11" t="s">
        <v>7105</v>
      </c>
      <c r="F1958" s="11" t="s">
        <v>7106</v>
      </c>
      <c r="G1958" s="11" t="s">
        <v>7107</v>
      </c>
      <c r="H1958" s="11" t="s">
        <v>7108</v>
      </c>
      <c r="I1958" s="11" t="s">
        <v>7113</v>
      </c>
    </row>
    <row r="1959" spans="1:9" ht="72" x14ac:dyDescent="0.55000000000000004">
      <c r="A1959" s="10" t="s">
        <v>5495</v>
      </c>
      <c r="B1959" s="11" t="s">
        <v>1949</v>
      </c>
      <c r="C1959" s="11" t="s">
        <v>7101</v>
      </c>
      <c r="D1959" s="11" t="s">
        <v>7102</v>
      </c>
      <c r="E1959" s="11" t="s">
        <v>7105</v>
      </c>
      <c r="F1959" s="11" t="s">
        <v>7106</v>
      </c>
      <c r="G1959" s="11" t="s">
        <v>7107</v>
      </c>
      <c r="H1959" s="11" t="s">
        <v>7108</v>
      </c>
      <c r="I1959" s="11" t="s">
        <v>7113</v>
      </c>
    </row>
    <row r="1960" spans="1:9" ht="72" x14ac:dyDescent="0.55000000000000004">
      <c r="A1960" s="10" t="s">
        <v>5496</v>
      </c>
      <c r="B1960" s="11" t="s">
        <v>1950</v>
      </c>
      <c r="C1960" s="11" t="s">
        <v>7101</v>
      </c>
      <c r="D1960" s="11" t="s">
        <v>7102</v>
      </c>
      <c r="E1960" s="11" t="s">
        <v>7105</v>
      </c>
      <c r="F1960" s="11" t="s">
        <v>7106</v>
      </c>
      <c r="G1960" s="11" t="s">
        <v>7107</v>
      </c>
      <c r="H1960" s="11" t="s">
        <v>7108</v>
      </c>
      <c r="I1960" s="11" t="s">
        <v>7113</v>
      </c>
    </row>
    <row r="1961" spans="1:9" ht="86.4" x14ac:dyDescent="0.55000000000000004">
      <c r="A1961" s="10" t="s">
        <v>5497</v>
      </c>
      <c r="B1961" s="11" t="s">
        <v>1951</v>
      </c>
      <c r="C1961" s="11" t="s">
        <v>7101</v>
      </c>
      <c r="D1961" s="11" t="s">
        <v>7102</v>
      </c>
      <c r="E1961" s="11" t="s">
        <v>7105</v>
      </c>
      <c r="F1961" s="11" t="s">
        <v>7106</v>
      </c>
      <c r="G1961" s="11" t="s">
        <v>7107</v>
      </c>
      <c r="H1961" s="11" t="s">
        <v>7108</v>
      </c>
      <c r="I1961" s="11" t="s">
        <v>7113</v>
      </c>
    </row>
    <row r="1962" spans="1:9" ht="57.6" x14ac:dyDescent="0.55000000000000004">
      <c r="A1962" s="10" t="s">
        <v>5498</v>
      </c>
      <c r="B1962" s="11" t="s">
        <v>1952</v>
      </c>
      <c r="C1962" s="11" t="s">
        <v>7101</v>
      </c>
      <c r="D1962" s="11" t="s">
        <v>7102</v>
      </c>
      <c r="E1962" s="11" t="s">
        <v>7105</v>
      </c>
      <c r="F1962" s="11" t="s">
        <v>7106</v>
      </c>
      <c r="G1962" s="11" t="s">
        <v>7107</v>
      </c>
      <c r="H1962" s="11" t="s">
        <v>7108</v>
      </c>
      <c r="I1962" s="11" t="s">
        <v>7113</v>
      </c>
    </row>
    <row r="1963" spans="1:9" ht="72" x14ac:dyDescent="0.55000000000000004">
      <c r="A1963" s="10" t="s">
        <v>5499</v>
      </c>
      <c r="B1963" s="11" t="s">
        <v>1953</v>
      </c>
      <c r="C1963" s="11" t="s">
        <v>7101</v>
      </c>
      <c r="D1963" s="11" t="s">
        <v>7102</v>
      </c>
      <c r="E1963" s="11" t="s">
        <v>7105</v>
      </c>
      <c r="F1963" s="11" t="s">
        <v>7106</v>
      </c>
      <c r="G1963" s="11" t="s">
        <v>7107</v>
      </c>
      <c r="H1963" s="11" t="s">
        <v>7108</v>
      </c>
      <c r="I1963" s="11" t="s">
        <v>7113</v>
      </c>
    </row>
    <row r="1964" spans="1:9" ht="57.6" x14ac:dyDescent="0.55000000000000004">
      <c r="A1964" s="10" t="s">
        <v>5500</v>
      </c>
      <c r="B1964" s="11" t="s">
        <v>1954</v>
      </c>
      <c r="C1964" s="11" t="s">
        <v>7101</v>
      </c>
      <c r="D1964" s="11" t="s">
        <v>7102</v>
      </c>
      <c r="E1964" s="11" t="s">
        <v>7105</v>
      </c>
      <c r="F1964" s="11" t="s">
        <v>7106</v>
      </c>
      <c r="G1964" s="11" t="s">
        <v>7107</v>
      </c>
      <c r="H1964" s="11" t="s">
        <v>7108</v>
      </c>
      <c r="I1964" s="11" t="s">
        <v>7113</v>
      </c>
    </row>
    <row r="1965" spans="1:9" ht="86.4" x14ac:dyDescent="0.55000000000000004">
      <c r="A1965" s="10" t="s">
        <v>5501</v>
      </c>
      <c r="B1965" s="11" t="s">
        <v>1955</v>
      </c>
      <c r="C1965" s="11" t="s">
        <v>7101</v>
      </c>
      <c r="D1965" s="11" t="s">
        <v>7102</v>
      </c>
      <c r="E1965" s="11" t="s">
        <v>7105</v>
      </c>
      <c r="F1965" s="11" t="s">
        <v>7106</v>
      </c>
      <c r="G1965" s="11" t="s">
        <v>7107</v>
      </c>
      <c r="H1965" s="11" t="s">
        <v>7108</v>
      </c>
      <c r="I1965" s="11" t="s">
        <v>7113</v>
      </c>
    </row>
    <row r="1966" spans="1:9" ht="72" x14ac:dyDescent="0.55000000000000004">
      <c r="A1966" s="10" t="s">
        <v>5502</v>
      </c>
      <c r="B1966" s="11" t="s">
        <v>1956</v>
      </c>
      <c r="C1966" s="11" t="s">
        <v>7101</v>
      </c>
      <c r="D1966" s="11" t="s">
        <v>7102</v>
      </c>
      <c r="E1966" s="11" t="s">
        <v>7105</v>
      </c>
      <c r="F1966" s="11" t="s">
        <v>7106</v>
      </c>
      <c r="G1966" s="11" t="s">
        <v>7107</v>
      </c>
      <c r="H1966" s="11" t="s">
        <v>7108</v>
      </c>
      <c r="I1966" s="11" t="s">
        <v>7113</v>
      </c>
    </row>
    <row r="1967" spans="1:9" ht="72" x14ac:dyDescent="0.55000000000000004">
      <c r="A1967" s="10" t="s">
        <v>5503</v>
      </c>
      <c r="B1967" s="11" t="s">
        <v>1957</v>
      </c>
      <c r="C1967" s="11" t="s">
        <v>7101</v>
      </c>
      <c r="D1967" s="11" t="s">
        <v>7102</v>
      </c>
      <c r="E1967" s="11" t="s">
        <v>7105</v>
      </c>
      <c r="F1967" s="11" t="s">
        <v>7106</v>
      </c>
      <c r="G1967" s="11" t="s">
        <v>7107</v>
      </c>
      <c r="H1967" s="11" t="s">
        <v>7108</v>
      </c>
      <c r="I1967" s="11" t="s">
        <v>7113</v>
      </c>
    </row>
    <row r="1968" spans="1:9" ht="72" x14ac:dyDescent="0.55000000000000004">
      <c r="A1968" s="10" t="s">
        <v>5504</v>
      </c>
      <c r="B1968" s="11" t="s">
        <v>1958</v>
      </c>
      <c r="C1968" s="11" t="s">
        <v>7101</v>
      </c>
      <c r="D1968" s="11" t="s">
        <v>7102</v>
      </c>
      <c r="E1968" s="11" t="s">
        <v>7105</v>
      </c>
      <c r="F1968" s="11" t="s">
        <v>7106</v>
      </c>
      <c r="G1968" s="11" t="s">
        <v>7107</v>
      </c>
      <c r="H1968" s="11" t="s">
        <v>7108</v>
      </c>
      <c r="I1968" s="11" t="s">
        <v>7113</v>
      </c>
    </row>
    <row r="1969" spans="1:9" ht="72" x14ac:dyDescent="0.55000000000000004">
      <c r="A1969" s="10" t="s">
        <v>5505</v>
      </c>
      <c r="B1969" s="11" t="s">
        <v>1959</v>
      </c>
      <c r="C1969" s="11" t="s">
        <v>7101</v>
      </c>
      <c r="D1969" s="11" t="s">
        <v>7102</v>
      </c>
      <c r="E1969" s="11" t="s">
        <v>7105</v>
      </c>
      <c r="F1969" s="11" t="s">
        <v>7106</v>
      </c>
      <c r="G1969" s="11" t="s">
        <v>7107</v>
      </c>
      <c r="H1969" s="11" t="s">
        <v>7108</v>
      </c>
      <c r="I1969" s="11" t="s">
        <v>7113</v>
      </c>
    </row>
    <row r="1970" spans="1:9" ht="72" x14ac:dyDescent="0.55000000000000004">
      <c r="A1970" s="10" t="s">
        <v>5506</v>
      </c>
      <c r="B1970" s="11" t="s">
        <v>1960</v>
      </c>
      <c r="C1970" s="11" t="s">
        <v>7101</v>
      </c>
      <c r="D1970" s="11" t="s">
        <v>7102</v>
      </c>
      <c r="E1970" s="11" t="s">
        <v>7105</v>
      </c>
      <c r="F1970" s="11" t="s">
        <v>7106</v>
      </c>
      <c r="G1970" s="11" t="s">
        <v>7107</v>
      </c>
      <c r="H1970" s="11" t="s">
        <v>7108</v>
      </c>
      <c r="I1970" s="11" t="s">
        <v>7113</v>
      </c>
    </row>
    <row r="1971" spans="1:9" ht="72" x14ac:dyDescent="0.55000000000000004">
      <c r="A1971" s="10" t="s">
        <v>5507</v>
      </c>
      <c r="B1971" s="11" t="s">
        <v>1961</v>
      </c>
      <c r="C1971" s="11" t="s">
        <v>7101</v>
      </c>
      <c r="D1971" s="11" t="s">
        <v>7102</v>
      </c>
      <c r="E1971" s="11" t="s">
        <v>7105</v>
      </c>
      <c r="F1971" s="11" t="s">
        <v>7106</v>
      </c>
      <c r="G1971" s="11" t="s">
        <v>7107</v>
      </c>
      <c r="H1971" s="11" t="s">
        <v>7108</v>
      </c>
      <c r="I1971" s="11" t="s">
        <v>7113</v>
      </c>
    </row>
    <row r="1972" spans="1:9" ht="57.6" x14ac:dyDescent="0.55000000000000004">
      <c r="A1972" s="10" t="s">
        <v>5508</v>
      </c>
      <c r="B1972" s="11" t="s">
        <v>1962</v>
      </c>
      <c r="C1972" s="11" t="s">
        <v>7101</v>
      </c>
      <c r="D1972" s="11" t="s">
        <v>7102</v>
      </c>
      <c r="E1972" s="11" t="s">
        <v>7105</v>
      </c>
      <c r="F1972" s="11" t="s">
        <v>7106</v>
      </c>
      <c r="G1972" s="11" t="s">
        <v>7107</v>
      </c>
      <c r="H1972" s="11" t="s">
        <v>7108</v>
      </c>
      <c r="I1972" s="11" t="s">
        <v>7113</v>
      </c>
    </row>
    <row r="1973" spans="1:9" ht="100.8" x14ac:dyDescent="0.55000000000000004">
      <c r="A1973" s="10" t="s">
        <v>5509</v>
      </c>
      <c r="B1973" s="11" t="s">
        <v>1963</v>
      </c>
      <c r="C1973" s="11" t="s">
        <v>7101</v>
      </c>
      <c r="D1973" s="11" t="s">
        <v>7102</v>
      </c>
      <c r="E1973" s="11" t="s">
        <v>7105</v>
      </c>
      <c r="F1973" s="11" t="s">
        <v>7106</v>
      </c>
      <c r="G1973" s="11" t="s">
        <v>7107</v>
      </c>
      <c r="H1973" s="11" t="s">
        <v>7108</v>
      </c>
      <c r="I1973" s="11" t="s">
        <v>7113</v>
      </c>
    </row>
    <row r="1974" spans="1:9" ht="72" x14ac:dyDescent="0.55000000000000004">
      <c r="A1974" s="10" t="s">
        <v>5510</v>
      </c>
      <c r="B1974" s="11" t="s">
        <v>1964</v>
      </c>
      <c r="C1974" s="11" t="s">
        <v>7101</v>
      </c>
      <c r="D1974" s="11" t="s">
        <v>7102</v>
      </c>
      <c r="E1974" s="11" t="s">
        <v>7105</v>
      </c>
      <c r="F1974" s="11" t="s">
        <v>7106</v>
      </c>
      <c r="G1974" s="11" t="s">
        <v>7107</v>
      </c>
      <c r="H1974" s="11" t="s">
        <v>7108</v>
      </c>
      <c r="I1974" s="11" t="s">
        <v>7113</v>
      </c>
    </row>
    <row r="1975" spans="1:9" ht="72" x14ac:dyDescent="0.55000000000000004">
      <c r="A1975" s="10" t="s">
        <v>5511</v>
      </c>
      <c r="B1975" s="11" t="s">
        <v>1965</v>
      </c>
      <c r="C1975" s="11" t="s">
        <v>7101</v>
      </c>
      <c r="D1975" s="11" t="s">
        <v>7102</v>
      </c>
      <c r="E1975" s="11" t="s">
        <v>7105</v>
      </c>
      <c r="F1975" s="11" t="s">
        <v>7106</v>
      </c>
      <c r="G1975" s="11" t="s">
        <v>7107</v>
      </c>
      <c r="H1975" s="11" t="s">
        <v>7108</v>
      </c>
      <c r="I1975" s="11" t="s">
        <v>7113</v>
      </c>
    </row>
    <row r="1976" spans="1:9" ht="57.6" x14ac:dyDescent="0.55000000000000004">
      <c r="A1976" s="10" t="s">
        <v>5512</v>
      </c>
      <c r="B1976" s="11" t="s">
        <v>1966</v>
      </c>
      <c r="C1976" s="11" t="s">
        <v>7101</v>
      </c>
      <c r="D1976" s="11" t="s">
        <v>7102</v>
      </c>
      <c r="E1976" s="11" t="s">
        <v>7105</v>
      </c>
      <c r="F1976" s="11" t="s">
        <v>7106</v>
      </c>
      <c r="G1976" s="11" t="s">
        <v>7107</v>
      </c>
      <c r="H1976" s="11" t="s">
        <v>7108</v>
      </c>
      <c r="I1976" s="11" t="s">
        <v>7113</v>
      </c>
    </row>
    <row r="1977" spans="1:9" ht="86.4" x14ac:dyDescent="0.55000000000000004">
      <c r="A1977" s="10" t="s">
        <v>5513</v>
      </c>
      <c r="B1977" s="11" t="s">
        <v>1967</v>
      </c>
      <c r="C1977" s="11" t="s">
        <v>7101</v>
      </c>
      <c r="D1977" s="11" t="s">
        <v>7102</v>
      </c>
      <c r="E1977" s="11" t="s">
        <v>7105</v>
      </c>
      <c r="F1977" s="11" t="s">
        <v>7106</v>
      </c>
      <c r="G1977" s="11" t="s">
        <v>7107</v>
      </c>
      <c r="H1977" s="11" t="s">
        <v>7108</v>
      </c>
      <c r="I1977" s="11" t="s">
        <v>7113</v>
      </c>
    </row>
    <row r="1978" spans="1:9" ht="57.6" x14ac:dyDescent="0.55000000000000004">
      <c r="A1978" s="10" t="s">
        <v>5514</v>
      </c>
      <c r="B1978" s="11" t="s">
        <v>1968</v>
      </c>
      <c r="C1978" s="11" t="s">
        <v>7101</v>
      </c>
      <c r="D1978" s="11" t="s">
        <v>7102</v>
      </c>
      <c r="E1978" s="11" t="s">
        <v>7105</v>
      </c>
      <c r="F1978" s="11" t="s">
        <v>7106</v>
      </c>
      <c r="G1978" s="11" t="s">
        <v>7107</v>
      </c>
      <c r="H1978" s="11" t="s">
        <v>7108</v>
      </c>
      <c r="I1978" s="11" t="s">
        <v>7113</v>
      </c>
    </row>
    <row r="1979" spans="1:9" ht="86.4" x14ac:dyDescent="0.55000000000000004">
      <c r="A1979" s="10" t="s">
        <v>5515</v>
      </c>
      <c r="B1979" s="11" t="s">
        <v>1969</v>
      </c>
      <c r="C1979" s="11" t="s">
        <v>7101</v>
      </c>
      <c r="D1979" s="11" t="s">
        <v>7102</v>
      </c>
      <c r="E1979" s="11" t="s">
        <v>7105</v>
      </c>
      <c r="F1979" s="11" t="s">
        <v>7106</v>
      </c>
      <c r="G1979" s="11" t="s">
        <v>7107</v>
      </c>
      <c r="H1979" s="11" t="s">
        <v>7108</v>
      </c>
      <c r="I1979" s="11" t="s">
        <v>7113</v>
      </c>
    </row>
    <row r="1980" spans="1:9" ht="57.6" x14ac:dyDescent="0.55000000000000004">
      <c r="A1980" s="10" t="s">
        <v>5516</v>
      </c>
      <c r="B1980" s="11" t="s">
        <v>1970</v>
      </c>
      <c r="C1980" s="11" t="s">
        <v>7101</v>
      </c>
      <c r="D1980" s="11" t="s">
        <v>7102</v>
      </c>
      <c r="E1980" s="11" t="s">
        <v>7105</v>
      </c>
      <c r="F1980" s="11" t="s">
        <v>7106</v>
      </c>
      <c r="G1980" s="11" t="s">
        <v>7107</v>
      </c>
      <c r="H1980" s="11" t="s">
        <v>7108</v>
      </c>
      <c r="I1980" s="11" t="s">
        <v>7113</v>
      </c>
    </row>
    <row r="1981" spans="1:9" ht="100.8" x14ac:dyDescent="0.55000000000000004">
      <c r="A1981" s="10" t="s">
        <v>5517</v>
      </c>
      <c r="B1981" s="11" t="s">
        <v>1971</v>
      </c>
      <c r="C1981" s="11" t="s">
        <v>7101</v>
      </c>
      <c r="D1981" s="11" t="s">
        <v>7102</v>
      </c>
      <c r="E1981" s="11" t="s">
        <v>7105</v>
      </c>
      <c r="F1981" s="11" t="s">
        <v>7106</v>
      </c>
      <c r="G1981" s="11" t="s">
        <v>7107</v>
      </c>
      <c r="H1981" s="11" t="s">
        <v>7108</v>
      </c>
      <c r="I1981" s="11" t="s">
        <v>7113</v>
      </c>
    </row>
    <row r="1982" spans="1:9" ht="72" x14ac:dyDescent="0.55000000000000004">
      <c r="A1982" s="10" t="s">
        <v>5518</v>
      </c>
      <c r="B1982" s="11" t="s">
        <v>1972</v>
      </c>
      <c r="C1982" s="11" t="s">
        <v>7101</v>
      </c>
      <c r="D1982" s="11" t="s">
        <v>7102</v>
      </c>
      <c r="E1982" s="11" t="s">
        <v>7105</v>
      </c>
      <c r="F1982" s="11" t="s">
        <v>7106</v>
      </c>
      <c r="G1982" s="11" t="s">
        <v>7107</v>
      </c>
      <c r="H1982" s="11" t="s">
        <v>7108</v>
      </c>
      <c r="I1982" s="11" t="s">
        <v>7113</v>
      </c>
    </row>
    <row r="1983" spans="1:9" ht="43.2" x14ac:dyDescent="0.55000000000000004">
      <c r="A1983" s="10" t="s">
        <v>5519</v>
      </c>
      <c r="B1983" s="11" t="s">
        <v>1973</v>
      </c>
      <c r="C1983" s="11" t="s">
        <v>7101</v>
      </c>
      <c r="D1983" s="11" t="s">
        <v>7102</v>
      </c>
      <c r="E1983" s="11" t="s">
        <v>7105</v>
      </c>
      <c r="F1983" s="11" t="s">
        <v>7106</v>
      </c>
      <c r="G1983" s="11" t="s">
        <v>7107</v>
      </c>
      <c r="H1983" s="11" t="s">
        <v>7108</v>
      </c>
      <c r="I1983" s="11" t="s">
        <v>7113</v>
      </c>
    </row>
    <row r="1984" spans="1:9" ht="72" x14ac:dyDescent="0.55000000000000004">
      <c r="A1984" s="10" t="s">
        <v>5520</v>
      </c>
      <c r="B1984" s="11" t="s">
        <v>1974</v>
      </c>
      <c r="C1984" s="11" t="s">
        <v>7101</v>
      </c>
      <c r="D1984" s="11" t="s">
        <v>7102</v>
      </c>
      <c r="E1984" s="11" t="s">
        <v>7105</v>
      </c>
      <c r="F1984" s="11" t="s">
        <v>7106</v>
      </c>
      <c r="G1984" s="11" t="s">
        <v>7107</v>
      </c>
      <c r="H1984" s="11" t="s">
        <v>7108</v>
      </c>
      <c r="I1984" s="11" t="s">
        <v>7113</v>
      </c>
    </row>
    <row r="1985" spans="1:9" ht="72" x14ac:dyDescent="0.55000000000000004">
      <c r="A1985" s="10" t="s">
        <v>5521</v>
      </c>
      <c r="B1985" s="11" t="s">
        <v>1975</v>
      </c>
      <c r="C1985" s="11" t="s">
        <v>7101</v>
      </c>
      <c r="D1985" s="11" t="s">
        <v>7102</v>
      </c>
      <c r="E1985" s="11" t="s">
        <v>7105</v>
      </c>
      <c r="F1985" s="11" t="s">
        <v>7106</v>
      </c>
      <c r="G1985" s="11" t="s">
        <v>7107</v>
      </c>
      <c r="H1985" s="11" t="s">
        <v>7108</v>
      </c>
      <c r="I1985" s="11" t="s">
        <v>7113</v>
      </c>
    </row>
    <row r="1986" spans="1:9" ht="86.4" x14ac:dyDescent="0.55000000000000004">
      <c r="A1986" s="10" t="s">
        <v>5522</v>
      </c>
      <c r="B1986" s="11" t="s">
        <v>1976</v>
      </c>
      <c r="C1986" s="11" t="s">
        <v>7101</v>
      </c>
      <c r="D1986" s="11" t="s">
        <v>7102</v>
      </c>
      <c r="E1986" s="11" t="s">
        <v>7105</v>
      </c>
      <c r="F1986" s="11" t="s">
        <v>7106</v>
      </c>
      <c r="G1986" s="11" t="s">
        <v>7107</v>
      </c>
      <c r="H1986" s="11" t="s">
        <v>7108</v>
      </c>
      <c r="I1986" s="11" t="s">
        <v>7113</v>
      </c>
    </row>
    <row r="1987" spans="1:9" ht="72" x14ac:dyDescent="0.55000000000000004">
      <c r="A1987" s="10" t="s">
        <v>5523</v>
      </c>
      <c r="B1987" s="11" t="s">
        <v>1977</v>
      </c>
      <c r="C1987" s="11" t="s">
        <v>7101</v>
      </c>
      <c r="D1987" s="11" t="s">
        <v>7102</v>
      </c>
      <c r="E1987" s="11" t="s">
        <v>7105</v>
      </c>
      <c r="F1987" s="11" t="s">
        <v>7106</v>
      </c>
      <c r="G1987" s="11" t="s">
        <v>7107</v>
      </c>
      <c r="H1987" s="11" t="s">
        <v>7108</v>
      </c>
      <c r="I1987" s="11" t="s">
        <v>7113</v>
      </c>
    </row>
    <row r="1988" spans="1:9" ht="86.4" x14ac:dyDescent="0.55000000000000004">
      <c r="A1988" s="10" t="s">
        <v>5524</v>
      </c>
      <c r="B1988" s="11" t="s">
        <v>1978</v>
      </c>
      <c r="C1988" s="11" t="s">
        <v>7101</v>
      </c>
      <c r="D1988" s="11" t="s">
        <v>7102</v>
      </c>
      <c r="E1988" s="11" t="s">
        <v>7105</v>
      </c>
      <c r="F1988" s="11" t="s">
        <v>7106</v>
      </c>
      <c r="G1988" s="11" t="s">
        <v>7107</v>
      </c>
      <c r="H1988" s="11" t="s">
        <v>7108</v>
      </c>
      <c r="I1988" s="11" t="s">
        <v>7113</v>
      </c>
    </row>
    <row r="1989" spans="1:9" ht="43.2" x14ac:dyDescent="0.55000000000000004">
      <c r="A1989" s="10" t="s">
        <v>5525</v>
      </c>
      <c r="B1989" s="11" t="s">
        <v>1979</v>
      </c>
      <c r="C1989" s="11" t="s">
        <v>7101</v>
      </c>
      <c r="D1989" s="11" t="s">
        <v>7102</v>
      </c>
      <c r="E1989" s="11" t="s">
        <v>7105</v>
      </c>
      <c r="F1989" s="11" t="s">
        <v>7106</v>
      </c>
      <c r="G1989" s="11" t="s">
        <v>7107</v>
      </c>
      <c r="H1989" s="11" t="s">
        <v>7108</v>
      </c>
      <c r="I1989" s="11" t="s">
        <v>7113</v>
      </c>
    </row>
    <row r="1990" spans="1:9" ht="57.6" x14ac:dyDescent="0.55000000000000004">
      <c r="A1990" s="10" t="s">
        <v>5526</v>
      </c>
      <c r="B1990" s="11" t="s">
        <v>1980</v>
      </c>
      <c r="C1990" s="11" t="s">
        <v>7101</v>
      </c>
      <c r="D1990" s="11" t="s">
        <v>7102</v>
      </c>
      <c r="E1990" s="11" t="s">
        <v>7105</v>
      </c>
      <c r="F1990" s="11" t="s">
        <v>7106</v>
      </c>
      <c r="G1990" s="11" t="s">
        <v>7107</v>
      </c>
      <c r="H1990" s="11" t="s">
        <v>7108</v>
      </c>
      <c r="I1990" s="11" t="s">
        <v>7113</v>
      </c>
    </row>
    <row r="1991" spans="1:9" ht="57.6" x14ac:dyDescent="0.55000000000000004">
      <c r="A1991" s="10" t="s">
        <v>5527</v>
      </c>
      <c r="B1991" s="11" t="s">
        <v>1981</v>
      </c>
      <c r="C1991" s="11" t="s">
        <v>7101</v>
      </c>
      <c r="D1991" s="11" t="s">
        <v>7102</v>
      </c>
      <c r="E1991" s="11" t="s">
        <v>7105</v>
      </c>
      <c r="F1991" s="11" t="s">
        <v>7106</v>
      </c>
      <c r="G1991" s="11" t="s">
        <v>7107</v>
      </c>
      <c r="H1991" s="11" t="s">
        <v>7108</v>
      </c>
      <c r="I1991" s="11" t="s">
        <v>7113</v>
      </c>
    </row>
    <row r="1992" spans="1:9" ht="86.4" x14ac:dyDescent="0.55000000000000004">
      <c r="A1992" s="10" t="s">
        <v>5528</v>
      </c>
      <c r="B1992" s="11" t="s">
        <v>1982</v>
      </c>
      <c r="C1992" s="11" t="s">
        <v>7101</v>
      </c>
      <c r="D1992" s="11" t="s">
        <v>7102</v>
      </c>
      <c r="E1992" s="11" t="s">
        <v>7105</v>
      </c>
      <c r="F1992" s="11" t="s">
        <v>7106</v>
      </c>
      <c r="G1992" s="11" t="s">
        <v>7107</v>
      </c>
      <c r="H1992" s="11" t="s">
        <v>7108</v>
      </c>
      <c r="I1992" s="11" t="s">
        <v>7113</v>
      </c>
    </row>
    <row r="1993" spans="1:9" ht="43.2" x14ac:dyDescent="0.55000000000000004">
      <c r="A1993" s="10" t="s">
        <v>5529</v>
      </c>
      <c r="B1993" s="11" t="s">
        <v>1983</v>
      </c>
      <c r="C1993" s="11" t="s">
        <v>7101</v>
      </c>
      <c r="D1993" s="11" t="s">
        <v>7102</v>
      </c>
      <c r="E1993" s="11" t="s">
        <v>7105</v>
      </c>
      <c r="F1993" s="11" t="s">
        <v>7106</v>
      </c>
      <c r="G1993" s="11" t="s">
        <v>7107</v>
      </c>
      <c r="H1993" s="11" t="s">
        <v>7108</v>
      </c>
      <c r="I1993" s="11" t="s">
        <v>7113</v>
      </c>
    </row>
    <row r="1994" spans="1:9" ht="57.6" x14ac:dyDescent="0.55000000000000004">
      <c r="A1994" s="10" t="s">
        <v>5530</v>
      </c>
      <c r="B1994" s="11" t="s">
        <v>1984</v>
      </c>
      <c r="C1994" s="11" t="s">
        <v>7101</v>
      </c>
      <c r="D1994" s="11" t="s">
        <v>7102</v>
      </c>
      <c r="E1994" s="11" t="s">
        <v>7105</v>
      </c>
      <c r="F1994" s="11" t="s">
        <v>7106</v>
      </c>
      <c r="G1994" s="11" t="s">
        <v>7107</v>
      </c>
      <c r="H1994" s="11" t="s">
        <v>7108</v>
      </c>
      <c r="I1994" s="11" t="s">
        <v>7113</v>
      </c>
    </row>
    <row r="1995" spans="1:9" ht="43.2" x14ac:dyDescent="0.55000000000000004">
      <c r="A1995" s="10" t="s">
        <v>5531</v>
      </c>
      <c r="B1995" s="11" t="s">
        <v>1985</v>
      </c>
      <c r="C1995" s="11" t="s">
        <v>7101</v>
      </c>
      <c r="D1995" s="11" t="s">
        <v>7102</v>
      </c>
      <c r="E1995" s="11" t="s">
        <v>7105</v>
      </c>
      <c r="F1995" s="11" t="s">
        <v>7106</v>
      </c>
      <c r="G1995" s="11" t="s">
        <v>7107</v>
      </c>
      <c r="H1995" s="11" t="s">
        <v>7108</v>
      </c>
      <c r="I1995" s="11" t="s">
        <v>7113</v>
      </c>
    </row>
    <row r="1996" spans="1:9" ht="115.2" x14ac:dyDescent="0.55000000000000004">
      <c r="A1996" s="10" t="s">
        <v>5532</v>
      </c>
      <c r="B1996" s="11" t="s">
        <v>1986</v>
      </c>
      <c r="C1996" s="11" t="s">
        <v>7101</v>
      </c>
      <c r="D1996" s="11" t="s">
        <v>7102</v>
      </c>
      <c r="E1996" s="11" t="s">
        <v>7105</v>
      </c>
      <c r="F1996" s="11" t="s">
        <v>7106</v>
      </c>
      <c r="G1996" s="11" t="s">
        <v>7107</v>
      </c>
      <c r="H1996" s="11" t="s">
        <v>7108</v>
      </c>
      <c r="I1996" s="11" t="s">
        <v>7113</v>
      </c>
    </row>
    <row r="1997" spans="1:9" ht="43.2" x14ac:dyDescent="0.55000000000000004">
      <c r="A1997" s="10" t="s">
        <v>5533</v>
      </c>
      <c r="B1997" s="11" t="s">
        <v>1987</v>
      </c>
      <c r="C1997" s="11" t="s">
        <v>7101</v>
      </c>
      <c r="D1997" s="11" t="s">
        <v>7102</v>
      </c>
      <c r="E1997" s="11" t="s">
        <v>7105</v>
      </c>
      <c r="F1997" s="11" t="s">
        <v>7106</v>
      </c>
      <c r="G1997" s="11" t="s">
        <v>7107</v>
      </c>
      <c r="H1997" s="11" t="s">
        <v>7108</v>
      </c>
      <c r="I1997" s="11" t="s">
        <v>7113</v>
      </c>
    </row>
    <row r="1998" spans="1:9" ht="72" x14ac:dyDescent="0.55000000000000004">
      <c r="A1998" s="10" t="s">
        <v>5534</v>
      </c>
      <c r="B1998" s="11" t="s">
        <v>1988</v>
      </c>
      <c r="C1998" s="11" t="s">
        <v>7101</v>
      </c>
      <c r="D1998" s="11" t="s">
        <v>7102</v>
      </c>
      <c r="E1998" s="11" t="s">
        <v>7105</v>
      </c>
      <c r="F1998" s="11" t="s">
        <v>7106</v>
      </c>
      <c r="G1998" s="11" t="s">
        <v>7107</v>
      </c>
      <c r="H1998" s="11" t="s">
        <v>7108</v>
      </c>
      <c r="I1998" s="11" t="s">
        <v>7113</v>
      </c>
    </row>
    <row r="1999" spans="1:9" ht="57.6" x14ac:dyDescent="0.55000000000000004">
      <c r="A1999" s="10" t="s">
        <v>5535</v>
      </c>
      <c r="B1999" s="11" t="s">
        <v>1989</v>
      </c>
      <c r="C1999" s="11" t="s">
        <v>7101</v>
      </c>
      <c r="D1999" s="11" t="s">
        <v>7102</v>
      </c>
      <c r="E1999" s="11" t="s">
        <v>7105</v>
      </c>
      <c r="F1999" s="11" t="s">
        <v>7106</v>
      </c>
      <c r="G1999" s="11" t="s">
        <v>7107</v>
      </c>
      <c r="H1999" s="11" t="s">
        <v>7108</v>
      </c>
      <c r="I1999" s="11" t="s">
        <v>7113</v>
      </c>
    </row>
    <row r="2000" spans="1:9" ht="72" x14ac:dyDescent="0.55000000000000004">
      <c r="A2000" s="10" t="s">
        <v>5536</v>
      </c>
      <c r="B2000" s="11" t="s">
        <v>1990</v>
      </c>
      <c r="C2000" s="11" t="s">
        <v>7101</v>
      </c>
      <c r="D2000" s="11" t="s">
        <v>7102</v>
      </c>
      <c r="E2000" s="11" t="s">
        <v>7105</v>
      </c>
      <c r="F2000" s="11" t="s">
        <v>7106</v>
      </c>
      <c r="G2000" s="11" t="s">
        <v>7107</v>
      </c>
      <c r="H2000" s="11" t="s">
        <v>7108</v>
      </c>
      <c r="I2000" s="11" t="s">
        <v>7113</v>
      </c>
    </row>
    <row r="2001" spans="1:9" ht="57.6" x14ac:dyDescent="0.55000000000000004">
      <c r="A2001" s="10" t="s">
        <v>5537</v>
      </c>
      <c r="B2001" s="11" t="s">
        <v>1991</v>
      </c>
      <c r="C2001" s="11" t="s">
        <v>7101</v>
      </c>
      <c r="D2001" s="11" t="s">
        <v>7102</v>
      </c>
      <c r="E2001" s="11" t="s">
        <v>7105</v>
      </c>
      <c r="F2001" s="11" t="s">
        <v>7106</v>
      </c>
      <c r="G2001" s="11" t="s">
        <v>7107</v>
      </c>
      <c r="H2001" s="11" t="s">
        <v>7108</v>
      </c>
      <c r="I2001" s="11" t="s">
        <v>7113</v>
      </c>
    </row>
    <row r="2002" spans="1:9" ht="86.4" x14ac:dyDescent="0.55000000000000004">
      <c r="A2002" s="10" t="s">
        <v>5538</v>
      </c>
      <c r="B2002" s="11" t="s">
        <v>1992</v>
      </c>
      <c r="C2002" s="11" t="s">
        <v>7101</v>
      </c>
      <c r="D2002" s="11" t="s">
        <v>7102</v>
      </c>
      <c r="E2002" s="11" t="s">
        <v>7105</v>
      </c>
      <c r="F2002" s="11" t="s">
        <v>7106</v>
      </c>
      <c r="G2002" s="11" t="s">
        <v>7107</v>
      </c>
      <c r="H2002" s="11" t="s">
        <v>7108</v>
      </c>
      <c r="I2002" s="11" t="s">
        <v>7113</v>
      </c>
    </row>
    <row r="2003" spans="1:9" ht="57.6" x14ac:dyDescent="0.55000000000000004">
      <c r="A2003" s="10" t="s">
        <v>5539</v>
      </c>
      <c r="B2003" s="11" t="s">
        <v>1993</v>
      </c>
      <c r="C2003" s="11" t="s">
        <v>7101</v>
      </c>
      <c r="D2003" s="11" t="s">
        <v>7102</v>
      </c>
      <c r="E2003" s="11" t="s">
        <v>7105</v>
      </c>
      <c r="F2003" s="11" t="s">
        <v>7106</v>
      </c>
      <c r="G2003" s="11" t="s">
        <v>7107</v>
      </c>
      <c r="H2003" s="11" t="s">
        <v>7108</v>
      </c>
      <c r="I2003" s="11" t="s">
        <v>7113</v>
      </c>
    </row>
    <row r="2004" spans="1:9" ht="86.4" x14ac:dyDescent="0.55000000000000004">
      <c r="A2004" s="10" t="s">
        <v>5540</v>
      </c>
      <c r="B2004" s="11" t="s">
        <v>1994</v>
      </c>
      <c r="C2004" s="11" t="s">
        <v>7101</v>
      </c>
      <c r="D2004" s="11" t="s">
        <v>7102</v>
      </c>
      <c r="E2004" s="11" t="s">
        <v>7105</v>
      </c>
      <c r="F2004" s="11" t="s">
        <v>7106</v>
      </c>
      <c r="G2004" s="11" t="s">
        <v>7107</v>
      </c>
      <c r="H2004" s="11" t="s">
        <v>7108</v>
      </c>
      <c r="I2004" s="11" t="s">
        <v>7113</v>
      </c>
    </row>
    <row r="2005" spans="1:9" ht="72" x14ac:dyDescent="0.55000000000000004">
      <c r="A2005" s="10" t="s">
        <v>5541</v>
      </c>
      <c r="B2005" s="11" t="s">
        <v>1995</v>
      </c>
      <c r="C2005" s="11" t="s">
        <v>7101</v>
      </c>
      <c r="D2005" s="11" t="s">
        <v>7102</v>
      </c>
      <c r="E2005" s="11" t="s">
        <v>7105</v>
      </c>
      <c r="F2005" s="11" t="s">
        <v>7106</v>
      </c>
      <c r="G2005" s="11" t="s">
        <v>7107</v>
      </c>
      <c r="H2005" s="11" t="s">
        <v>7108</v>
      </c>
      <c r="I2005" s="11" t="s">
        <v>7113</v>
      </c>
    </row>
    <row r="2006" spans="1:9" ht="72" x14ac:dyDescent="0.55000000000000004">
      <c r="A2006" s="10" t="s">
        <v>5542</v>
      </c>
      <c r="B2006" s="11" t="s">
        <v>1996</v>
      </c>
      <c r="C2006" s="11" t="s">
        <v>7101</v>
      </c>
      <c r="D2006" s="11" t="s">
        <v>7102</v>
      </c>
      <c r="E2006" s="11" t="s">
        <v>7105</v>
      </c>
      <c r="F2006" s="11" t="s">
        <v>7106</v>
      </c>
      <c r="G2006" s="11" t="s">
        <v>7107</v>
      </c>
      <c r="H2006" s="11" t="s">
        <v>7108</v>
      </c>
      <c r="I2006" s="11" t="s">
        <v>7113</v>
      </c>
    </row>
    <row r="2007" spans="1:9" ht="43.2" x14ac:dyDescent="0.55000000000000004">
      <c r="A2007" s="10" t="s">
        <v>5543</v>
      </c>
      <c r="B2007" s="11" t="s">
        <v>1997</v>
      </c>
      <c r="C2007" s="11" t="s">
        <v>7101</v>
      </c>
      <c r="D2007" s="11" t="s">
        <v>7102</v>
      </c>
      <c r="E2007" s="11" t="s">
        <v>7105</v>
      </c>
      <c r="F2007" s="11" t="s">
        <v>7106</v>
      </c>
      <c r="G2007" s="11" t="s">
        <v>7107</v>
      </c>
      <c r="H2007" s="11" t="s">
        <v>7108</v>
      </c>
      <c r="I2007" s="11" t="s">
        <v>7113</v>
      </c>
    </row>
    <row r="2008" spans="1:9" ht="72" x14ac:dyDescent="0.55000000000000004">
      <c r="A2008" s="10" t="s">
        <v>5544</v>
      </c>
      <c r="B2008" s="11" t="s">
        <v>1998</v>
      </c>
      <c r="C2008" s="11" t="s">
        <v>7101</v>
      </c>
      <c r="D2008" s="11" t="s">
        <v>7102</v>
      </c>
      <c r="E2008" s="11" t="s">
        <v>7105</v>
      </c>
      <c r="F2008" s="11" t="s">
        <v>7106</v>
      </c>
      <c r="G2008" s="11" t="s">
        <v>7107</v>
      </c>
      <c r="H2008" s="11" t="s">
        <v>7108</v>
      </c>
      <c r="I2008" s="11" t="s">
        <v>7113</v>
      </c>
    </row>
    <row r="2009" spans="1:9" ht="57.6" x14ac:dyDescent="0.55000000000000004">
      <c r="A2009" s="10" t="s">
        <v>5545</v>
      </c>
      <c r="B2009" s="11" t="s">
        <v>1999</v>
      </c>
      <c r="C2009" s="11" t="s">
        <v>7101</v>
      </c>
      <c r="D2009" s="11" t="s">
        <v>7102</v>
      </c>
      <c r="E2009" s="11" t="s">
        <v>7105</v>
      </c>
      <c r="F2009" s="11" t="s">
        <v>7106</v>
      </c>
      <c r="G2009" s="11" t="s">
        <v>7107</v>
      </c>
      <c r="H2009" s="11" t="s">
        <v>7108</v>
      </c>
      <c r="I2009" s="11" t="s">
        <v>7113</v>
      </c>
    </row>
    <row r="2010" spans="1:9" ht="72" x14ac:dyDescent="0.55000000000000004">
      <c r="A2010" s="10" t="s">
        <v>5546</v>
      </c>
      <c r="B2010" s="11" t="s">
        <v>2000</v>
      </c>
      <c r="C2010" s="11" t="s">
        <v>7101</v>
      </c>
      <c r="D2010" s="11" t="s">
        <v>7102</v>
      </c>
      <c r="E2010" s="11" t="s">
        <v>7105</v>
      </c>
      <c r="F2010" s="11" t="s">
        <v>7106</v>
      </c>
      <c r="G2010" s="11" t="s">
        <v>7107</v>
      </c>
      <c r="H2010" s="11" t="s">
        <v>7108</v>
      </c>
      <c r="I2010" s="11" t="s">
        <v>7113</v>
      </c>
    </row>
    <row r="2011" spans="1:9" ht="43.2" x14ac:dyDescent="0.55000000000000004">
      <c r="A2011" s="10" t="s">
        <v>5547</v>
      </c>
      <c r="B2011" s="11" t="s">
        <v>2001</v>
      </c>
      <c r="C2011" s="11" t="s">
        <v>7101</v>
      </c>
      <c r="D2011" s="11" t="s">
        <v>7102</v>
      </c>
      <c r="E2011" s="11" t="s">
        <v>7105</v>
      </c>
      <c r="F2011" s="11" t="s">
        <v>7106</v>
      </c>
      <c r="G2011" s="11" t="s">
        <v>7107</v>
      </c>
      <c r="H2011" s="11" t="s">
        <v>7108</v>
      </c>
      <c r="I2011" s="11" t="s">
        <v>7113</v>
      </c>
    </row>
    <row r="2012" spans="1:9" ht="72" x14ac:dyDescent="0.55000000000000004">
      <c r="A2012" s="10" t="s">
        <v>5548</v>
      </c>
      <c r="B2012" s="11" t="s">
        <v>2002</v>
      </c>
      <c r="C2012" s="11" t="s">
        <v>7101</v>
      </c>
      <c r="D2012" s="11" t="s">
        <v>7102</v>
      </c>
      <c r="E2012" s="11" t="s">
        <v>7105</v>
      </c>
      <c r="F2012" s="11" t="s">
        <v>7106</v>
      </c>
      <c r="G2012" s="11" t="s">
        <v>7107</v>
      </c>
      <c r="H2012" s="11" t="s">
        <v>7108</v>
      </c>
      <c r="I2012" s="11" t="s">
        <v>7113</v>
      </c>
    </row>
    <row r="2013" spans="1:9" ht="57.6" x14ac:dyDescent="0.55000000000000004">
      <c r="A2013" s="10" t="s">
        <v>5549</v>
      </c>
      <c r="B2013" s="11" t="s">
        <v>2003</v>
      </c>
      <c r="C2013" s="11" t="s">
        <v>7101</v>
      </c>
      <c r="D2013" s="11" t="s">
        <v>7102</v>
      </c>
      <c r="E2013" s="11" t="s">
        <v>7105</v>
      </c>
      <c r="F2013" s="11" t="s">
        <v>7106</v>
      </c>
      <c r="G2013" s="11" t="s">
        <v>7107</v>
      </c>
      <c r="H2013" s="11" t="s">
        <v>7108</v>
      </c>
      <c r="I2013" s="11" t="s">
        <v>7113</v>
      </c>
    </row>
    <row r="2014" spans="1:9" ht="86.4" x14ac:dyDescent="0.55000000000000004">
      <c r="A2014" s="10" t="s">
        <v>5550</v>
      </c>
      <c r="B2014" s="11" t="s">
        <v>2004</v>
      </c>
      <c r="C2014" s="11" t="s">
        <v>7101</v>
      </c>
      <c r="D2014" s="11" t="s">
        <v>7102</v>
      </c>
      <c r="E2014" s="11" t="s">
        <v>7105</v>
      </c>
      <c r="F2014" s="11" t="s">
        <v>7106</v>
      </c>
      <c r="G2014" s="11" t="s">
        <v>7107</v>
      </c>
      <c r="H2014" s="11" t="s">
        <v>7108</v>
      </c>
      <c r="I2014" s="11" t="s">
        <v>7113</v>
      </c>
    </row>
    <row r="2015" spans="1:9" ht="57.6" x14ac:dyDescent="0.55000000000000004">
      <c r="A2015" s="10" t="s">
        <v>5551</v>
      </c>
      <c r="B2015" s="11" t="s">
        <v>2005</v>
      </c>
      <c r="C2015" s="11" t="s">
        <v>7101</v>
      </c>
      <c r="D2015" s="11" t="s">
        <v>7102</v>
      </c>
      <c r="E2015" s="11" t="s">
        <v>7105</v>
      </c>
      <c r="F2015" s="11" t="s">
        <v>7106</v>
      </c>
      <c r="G2015" s="11" t="s">
        <v>7107</v>
      </c>
      <c r="H2015" s="11" t="s">
        <v>7108</v>
      </c>
      <c r="I2015" s="11" t="s">
        <v>7113</v>
      </c>
    </row>
    <row r="2016" spans="1:9" ht="43.2" x14ac:dyDescent="0.55000000000000004">
      <c r="A2016" s="10" t="s">
        <v>5552</v>
      </c>
      <c r="B2016" s="11" t="s">
        <v>2006</v>
      </c>
      <c r="C2016" s="11" t="s">
        <v>7101</v>
      </c>
      <c r="D2016" s="11" t="s">
        <v>7102</v>
      </c>
      <c r="E2016" s="11" t="s">
        <v>7105</v>
      </c>
      <c r="F2016" s="11" t="s">
        <v>7106</v>
      </c>
      <c r="G2016" s="11" t="s">
        <v>7107</v>
      </c>
      <c r="H2016" s="11" t="s">
        <v>7108</v>
      </c>
      <c r="I2016" s="11" t="s">
        <v>7113</v>
      </c>
    </row>
    <row r="2017" spans="1:9" ht="43.2" x14ac:dyDescent="0.55000000000000004">
      <c r="A2017" s="10" t="s">
        <v>5553</v>
      </c>
      <c r="B2017" s="11" t="s">
        <v>2007</v>
      </c>
      <c r="C2017" s="11" t="s">
        <v>7101</v>
      </c>
      <c r="D2017" s="11" t="s">
        <v>7102</v>
      </c>
      <c r="E2017" s="11" t="s">
        <v>7105</v>
      </c>
      <c r="F2017" s="11" t="s">
        <v>7106</v>
      </c>
      <c r="G2017" s="11" t="s">
        <v>7107</v>
      </c>
      <c r="H2017" s="11" t="s">
        <v>7108</v>
      </c>
      <c r="I2017" s="11" t="s">
        <v>7113</v>
      </c>
    </row>
    <row r="2018" spans="1:9" ht="72" x14ac:dyDescent="0.55000000000000004">
      <c r="A2018" s="10" t="s">
        <v>5554</v>
      </c>
      <c r="B2018" s="11" t="s">
        <v>2008</v>
      </c>
      <c r="C2018" s="11" t="s">
        <v>7101</v>
      </c>
      <c r="D2018" s="11" t="s">
        <v>7102</v>
      </c>
      <c r="E2018" s="11" t="s">
        <v>7105</v>
      </c>
      <c r="F2018" s="11" t="s">
        <v>7106</v>
      </c>
      <c r="G2018" s="11" t="s">
        <v>7107</v>
      </c>
      <c r="H2018" s="11" t="s">
        <v>7108</v>
      </c>
      <c r="I2018" s="11" t="s">
        <v>7113</v>
      </c>
    </row>
    <row r="2019" spans="1:9" ht="72" x14ac:dyDescent="0.55000000000000004">
      <c r="A2019" s="10" t="s">
        <v>5555</v>
      </c>
      <c r="B2019" s="11" t="s">
        <v>2009</v>
      </c>
      <c r="C2019" s="11" t="s">
        <v>7101</v>
      </c>
      <c r="D2019" s="11" t="s">
        <v>7102</v>
      </c>
      <c r="E2019" s="11" t="s">
        <v>7105</v>
      </c>
      <c r="F2019" s="11" t="s">
        <v>7106</v>
      </c>
      <c r="G2019" s="11" t="s">
        <v>7107</v>
      </c>
      <c r="H2019" s="11" t="s">
        <v>7108</v>
      </c>
      <c r="I2019" s="11" t="s">
        <v>7113</v>
      </c>
    </row>
    <row r="2020" spans="1:9" ht="43.2" x14ac:dyDescent="0.55000000000000004">
      <c r="A2020" s="10" t="s">
        <v>5556</v>
      </c>
      <c r="B2020" s="11" t="s">
        <v>2010</v>
      </c>
      <c r="C2020" s="11" t="s">
        <v>7101</v>
      </c>
      <c r="D2020" s="11" t="s">
        <v>7102</v>
      </c>
      <c r="E2020" s="11" t="s">
        <v>7105</v>
      </c>
      <c r="F2020" s="11" t="s">
        <v>7106</v>
      </c>
      <c r="G2020" s="11" t="s">
        <v>7107</v>
      </c>
      <c r="H2020" s="11" t="s">
        <v>7108</v>
      </c>
      <c r="I2020" s="11" t="s">
        <v>7113</v>
      </c>
    </row>
    <row r="2021" spans="1:9" ht="57.6" x14ac:dyDescent="0.55000000000000004">
      <c r="A2021" s="10" t="s">
        <v>5557</v>
      </c>
      <c r="B2021" s="11" t="s">
        <v>2011</v>
      </c>
      <c r="C2021" s="11" t="s">
        <v>7101</v>
      </c>
      <c r="D2021" s="11" t="s">
        <v>7102</v>
      </c>
      <c r="E2021" s="11" t="s">
        <v>7105</v>
      </c>
      <c r="F2021" s="11" t="s">
        <v>7106</v>
      </c>
      <c r="G2021" s="11" t="s">
        <v>7107</v>
      </c>
      <c r="H2021" s="11" t="s">
        <v>7108</v>
      </c>
      <c r="I2021" s="11" t="s">
        <v>7113</v>
      </c>
    </row>
    <row r="2022" spans="1:9" ht="43.2" x14ac:dyDescent="0.55000000000000004">
      <c r="A2022" s="10" t="s">
        <v>5558</v>
      </c>
      <c r="B2022" s="11" t="s">
        <v>2012</v>
      </c>
      <c r="C2022" s="11" t="s">
        <v>7101</v>
      </c>
      <c r="D2022" s="11" t="s">
        <v>7102</v>
      </c>
      <c r="E2022" s="11" t="s">
        <v>7105</v>
      </c>
      <c r="F2022" s="11" t="s">
        <v>7106</v>
      </c>
      <c r="G2022" s="11" t="s">
        <v>7107</v>
      </c>
      <c r="H2022" s="11" t="s">
        <v>7108</v>
      </c>
      <c r="I2022" s="11" t="s">
        <v>7113</v>
      </c>
    </row>
    <row r="2023" spans="1:9" ht="57.6" x14ac:dyDescent="0.55000000000000004">
      <c r="A2023" s="10" t="s">
        <v>5559</v>
      </c>
      <c r="B2023" s="11" t="s">
        <v>2013</v>
      </c>
      <c r="C2023" s="11" t="s">
        <v>7101</v>
      </c>
      <c r="D2023" s="11" t="s">
        <v>7102</v>
      </c>
      <c r="E2023" s="11" t="s">
        <v>7105</v>
      </c>
      <c r="F2023" s="11" t="s">
        <v>7106</v>
      </c>
      <c r="G2023" s="11" t="s">
        <v>7107</v>
      </c>
      <c r="H2023" s="11" t="s">
        <v>7108</v>
      </c>
      <c r="I2023" s="11" t="s">
        <v>7113</v>
      </c>
    </row>
    <row r="2024" spans="1:9" ht="57.6" x14ac:dyDescent="0.55000000000000004">
      <c r="A2024" s="10" t="s">
        <v>5560</v>
      </c>
      <c r="B2024" s="11" t="s">
        <v>2014</v>
      </c>
      <c r="C2024" s="11" t="s">
        <v>7101</v>
      </c>
      <c r="D2024" s="11" t="s">
        <v>7102</v>
      </c>
      <c r="E2024" s="11" t="s">
        <v>7105</v>
      </c>
      <c r="F2024" s="11" t="s">
        <v>7106</v>
      </c>
      <c r="G2024" s="11" t="s">
        <v>7107</v>
      </c>
      <c r="H2024" s="11" t="s">
        <v>7108</v>
      </c>
      <c r="I2024" s="11" t="s">
        <v>7113</v>
      </c>
    </row>
    <row r="2025" spans="1:9" ht="57.6" x14ac:dyDescent="0.55000000000000004">
      <c r="A2025" s="10" t="s">
        <v>5561</v>
      </c>
      <c r="B2025" s="11" t="s">
        <v>2015</v>
      </c>
      <c r="C2025" s="11" t="s">
        <v>7101</v>
      </c>
      <c r="D2025" s="11" t="s">
        <v>7102</v>
      </c>
      <c r="E2025" s="11" t="s">
        <v>7105</v>
      </c>
      <c r="F2025" s="11" t="s">
        <v>7106</v>
      </c>
      <c r="G2025" s="11" t="s">
        <v>7107</v>
      </c>
      <c r="H2025" s="11" t="s">
        <v>7108</v>
      </c>
      <c r="I2025" s="11" t="s">
        <v>7113</v>
      </c>
    </row>
    <row r="2026" spans="1:9" ht="86.4" x14ac:dyDescent="0.55000000000000004">
      <c r="A2026" s="10" t="s">
        <v>5562</v>
      </c>
      <c r="B2026" s="11" t="s">
        <v>2016</v>
      </c>
      <c r="C2026" s="11" t="s">
        <v>7101</v>
      </c>
      <c r="D2026" s="11" t="s">
        <v>7102</v>
      </c>
      <c r="E2026" s="11" t="s">
        <v>7105</v>
      </c>
      <c r="F2026" s="11" t="s">
        <v>7106</v>
      </c>
      <c r="G2026" s="11" t="s">
        <v>7107</v>
      </c>
      <c r="H2026" s="11" t="s">
        <v>7108</v>
      </c>
      <c r="I2026" s="11" t="s">
        <v>7113</v>
      </c>
    </row>
    <row r="2027" spans="1:9" ht="72" x14ac:dyDescent="0.55000000000000004">
      <c r="A2027" s="10" t="s">
        <v>5563</v>
      </c>
      <c r="B2027" s="11" t="s">
        <v>2017</v>
      </c>
      <c r="C2027" s="11" t="s">
        <v>7101</v>
      </c>
      <c r="D2027" s="11" t="s">
        <v>7102</v>
      </c>
      <c r="E2027" s="11" t="s">
        <v>7105</v>
      </c>
      <c r="F2027" s="11" t="s">
        <v>7106</v>
      </c>
      <c r="G2027" s="11" t="s">
        <v>7107</v>
      </c>
      <c r="H2027" s="11" t="s">
        <v>7108</v>
      </c>
      <c r="I2027" s="11" t="s">
        <v>7113</v>
      </c>
    </row>
    <row r="2028" spans="1:9" ht="57.6" x14ac:dyDescent="0.55000000000000004">
      <c r="A2028" s="10" t="s">
        <v>5564</v>
      </c>
      <c r="B2028" s="11" t="s">
        <v>2018</v>
      </c>
      <c r="C2028" s="11" t="s">
        <v>7101</v>
      </c>
      <c r="D2028" s="11" t="s">
        <v>7102</v>
      </c>
      <c r="E2028" s="11" t="s">
        <v>7105</v>
      </c>
      <c r="F2028" s="11" t="s">
        <v>7106</v>
      </c>
      <c r="G2028" s="11" t="s">
        <v>7107</v>
      </c>
      <c r="H2028" s="11" t="s">
        <v>7108</v>
      </c>
      <c r="I2028" s="11" t="s">
        <v>7113</v>
      </c>
    </row>
    <row r="2029" spans="1:9" ht="72" x14ac:dyDescent="0.55000000000000004">
      <c r="A2029" s="10" t="s">
        <v>5565</v>
      </c>
      <c r="B2029" s="11" t="s">
        <v>2019</v>
      </c>
      <c r="C2029" s="11" t="s">
        <v>7101</v>
      </c>
      <c r="D2029" s="11" t="s">
        <v>7102</v>
      </c>
      <c r="E2029" s="11" t="s">
        <v>7105</v>
      </c>
      <c r="F2029" s="11" t="s">
        <v>7106</v>
      </c>
      <c r="G2029" s="11" t="s">
        <v>7107</v>
      </c>
      <c r="H2029" s="11" t="s">
        <v>7108</v>
      </c>
      <c r="I2029" s="11" t="s">
        <v>7113</v>
      </c>
    </row>
    <row r="2030" spans="1:9" ht="43.2" x14ac:dyDescent="0.55000000000000004">
      <c r="A2030" s="10" t="s">
        <v>5566</v>
      </c>
      <c r="B2030" s="11" t="s">
        <v>2020</v>
      </c>
      <c r="C2030" s="11" t="s">
        <v>7101</v>
      </c>
      <c r="D2030" s="11" t="s">
        <v>7102</v>
      </c>
      <c r="E2030" s="11" t="s">
        <v>7105</v>
      </c>
      <c r="F2030" s="11" t="s">
        <v>7106</v>
      </c>
      <c r="G2030" s="11" t="s">
        <v>7107</v>
      </c>
      <c r="H2030" s="11" t="s">
        <v>7108</v>
      </c>
      <c r="I2030" s="11" t="s">
        <v>7113</v>
      </c>
    </row>
    <row r="2031" spans="1:9" ht="57.6" x14ac:dyDescent="0.55000000000000004">
      <c r="A2031" s="10" t="s">
        <v>5567</v>
      </c>
      <c r="B2031" s="11" t="s">
        <v>2021</v>
      </c>
      <c r="C2031" s="11" t="s">
        <v>7101</v>
      </c>
      <c r="D2031" s="11" t="s">
        <v>7102</v>
      </c>
      <c r="E2031" s="11" t="s">
        <v>7105</v>
      </c>
      <c r="F2031" s="11" t="s">
        <v>7106</v>
      </c>
      <c r="G2031" s="11" t="s">
        <v>7107</v>
      </c>
      <c r="H2031" s="11" t="s">
        <v>7108</v>
      </c>
      <c r="I2031" s="11" t="s">
        <v>7113</v>
      </c>
    </row>
    <row r="2032" spans="1:9" ht="57.6" x14ac:dyDescent="0.55000000000000004">
      <c r="A2032" s="10" t="s">
        <v>5568</v>
      </c>
      <c r="B2032" s="11" t="s">
        <v>2022</v>
      </c>
      <c r="C2032" s="11" t="s">
        <v>7101</v>
      </c>
      <c r="D2032" s="11" t="s">
        <v>7102</v>
      </c>
      <c r="E2032" s="11" t="s">
        <v>7105</v>
      </c>
      <c r="F2032" s="11" t="s">
        <v>7106</v>
      </c>
      <c r="G2032" s="11" t="s">
        <v>7107</v>
      </c>
      <c r="H2032" s="11" t="s">
        <v>7108</v>
      </c>
      <c r="I2032" s="11" t="s">
        <v>7113</v>
      </c>
    </row>
    <row r="2033" spans="1:9" ht="57.6" x14ac:dyDescent="0.55000000000000004">
      <c r="A2033" s="10" t="s">
        <v>5569</v>
      </c>
      <c r="B2033" s="11" t="s">
        <v>2023</v>
      </c>
      <c r="C2033" s="11" t="s">
        <v>7101</v>
      </c>
      <c r="D2033" s="11" t="s">
        <v>7102</v>
      </c>
      <c r="E2033" s="11" t="s">
        <v>7105</v>
      </c>
      <c r="F2033" s="11" t="s">
        <v>7106</v>
      </c>
      <c r="G2033" s="11" t="s">
        <v>7107</v>
      </c>
      <c r="H2033" s="11" t="s">
        <v>7108</v>
      </c>
      <c r="I2033" s="11" t="s">
        <v>7113</v>
      </c>
    </row>
    <row r="2034" spans="1:9" ht="72" x14ac:dyDescent="0.55000000000000004">
      <c r="A2034" s="10" t="s">
        <v>5570</v>
      </c>
      <c r="B2034" s="11" t="s">
        <v>2024</v>
      </c>
      <c r="C2034" s="11" t="s">
        <v>7101</v>
      </c>
      <c r="D2034" s="11" t="s">
        <v>7102</v>
      </c>
      <c r="E2034" s="11" t="s">
        <v>7105</v>
      </c>
      <c r="F2034" s="11" t="s">
        <v>7106</v>
      </c>
      <c r="G2034" s="11" t="s">
        <v>7107</v>
      </c>
      <c r="H2034" s="11" t="s">
        <v>7108</v>
      </c>
      <c r="I2034" s="11" t="s">
        <v>7113</v>
      </c>
    </row>
    <row r="2035" spans="1:9" ht="57.6" x14ac:dyDescent="0.55000000000000004">
      <c r="A2035" s="10" t="s">
        <v>5571</v>
      </c>
      <c r="B2035" s="11" t="s">
        <v>2025</v>
      </c>
      <c r="C2035" s="11" t="s">
        <v>7101</v>
      </c>
      <c r="D2035" s="11" t="s">
        <v>7102</v>
      </c>
      <c r="E2035" s="11" t="s">
        <v>7105</v>
      </c>
      <c r="F2035" s="11" t="s">
        <v>7106</v>
      </c>
      <c r="G2035" s="11" t="s">
        <v>7107</v>
      </c>
      <c r="H2035" s="11" t="s">
        <v>7108</v>
      </c>
      <c r="I2035" s="11" t="s">
        <v>7113</v>
      </c>
    </row>
    <row r="2036" spans="1:9" ht="57.6" x14ac:dyDescent="0.55000000000000004">
      <c r="A2036" s="10" t="s">
        <v>5572</v>
      </c>
      <c r="B2036" s="11" t="s">
        <v>2026</v>
      </c>
      <c r="C2036" s="11" t="s">
        <v>7101</v>
      </c>
      <c r="D2036" s="11" t="s">
        <v>7102</v>
      </c>
      <c r="E2036" s="11" t="s">
        <v>7105</v>
      </c>
      <c r="F2036" s="11" t="s">
        <v>7106</v>
      </c>
      <c r="G2036" s="11" t="s">
        <v>7107</v>
      </c>
      <c r="H2036" s="11" t="s">
        <v>7108</v>
      </c>
      <c r="I2036" s="11" t="s">
        <v>7113</v>
      </c>
    </row>
    <row r="2037" spans="1:9" ht="57.6" x14ac:dyDescent="0.55000000000000004">
      <c r="A2037" s="10" t="s">
        <v>5573</v>
      </c>
      <c r="B2037" s="11" t="s">
        <v>2027</v>
      </c>
      <c r="C2037" s="11" t="s">
        <v>7101</v>
      </c>
      <c r="D2037" s="11" t="s">
        <v>7102</v>
      </c>
      <c r="E2037" s="11" t="s">
        <v>7105</v>
      </c>
      <c r="F2037" s="11" t="s">
        <v>7106</v>
      </c>
      <c r="G2037" s="11" t="s">
        <v>7107</v>
      </c>
      <c r="H2037" s="11" t="s">
        <v>7108</v>
      </c>
      <c r="I2037" s="11" t="s">
        <v>7113</v>
      </c>
    </row>
    <row r="2038" spans="1:9" ht="43.2" x14ac:dyDescent="0.55000000000000004">
      <c r="A2038" s="10" t="s">
        <v>5574</v>
      </c>
      <c r="B2038" s="11" t="s">
        <v>2028</v>
      </c>
      <c r="C2038" s="11" t="s">
        <v>7101</v>
      </c>
      <c r="D2038" s="11" t="s">
        <v>7102</v>
      </c>
      <c r="E2038" s="11" t="s">
        <v>7105</v>
      </c>
      <c r="F2038" s="11" t="s">
        <v>7106</v>
      </c>
      <c r="G2038" s="11" t="s">
        <v>7107</v>
      </c>
      <c r="H2038" s="11" t="s">
        <v>7108</v>
      </c>
      <c r="I2038" s="11" t="s">
        <v>7113</v>
      </c>
    </row>
    <row r="2039" spans="1:9" ht="43.2" x14ac:dyDescent="0.55000000000000004">
      <c r="A2039" s="10" t="s">
        <v>5575</v>
      </c>
      <c r="B2039" s="11" t="s">
        <v>2029</v>
      </c>
      <c r="C2039" s="11" t="s">
        <v>7101</v>
      </c>
      <c r="D2039" s="11" t="s">
        <v>7102</v>
      </c>
      <c r="E2039" s="11" t="s">
        <v>7105</v>
      </c>
      <c r="F2039" s="11" t="s">
        <v>7106</v>
      </c>
      <c r="G2039" s="11" t="s">
        <v>7107</v>
      </c>
      <c r="H2039" s="11" t="s">
        <v>7108</v>
      </c>
      <c r="I2039" s="11" t="s">
        <v>7113</v>
      </c>
    </row>
    <row r="2040" spans="1:9" ht="57.6" x14ac:dyDescent="0.55000000000000004">
      <c r="A2040" s="10" t="s">
        <v>5576</v>
      </c>
      <c r="B2040" s="11" t="s">
        <v>2030</v>
      </c>
      <c r="C2040" s="11" t="s">
        <v>7101</v>
      </c>
      <c r="D2040" s="11" t="s">
        <v>7102</v>
      </c>
      <c r="E2040" s="11" t="s">
        <v>7105</v>
      </c>
      <c r="F2040" s="11" t="s">
        <v>7106</v>
      </c>
      <c r="G2040" s="11" t="s">
        <v>7107</v>
      </c>
      <c r="H2040" s="11" t="s">
        <v>7108</v>
      </c>
      <c r="I2040" s="11" t="s">
        <v>7113</v>
      </c>
    </row>
    <row r="2041" spans="1:9" ht="57.6" x14ac:dyDescent="0.55000000000000004">
      <c r="A2041" s="10" t="s">
        <v>5577</v>
      </c>
      <c r="B2041" s="11" t="s">
        <v>2031</v>
      </c>
      <c r="C2041" s="11" t="s">
        <v>7101</v>
      </c>
      <c r="D2041" s="11" t="s">
        <v>7102</v>
      </c>
      <c r="E2041" s="11" t="s">
        <v>7105</v>
      </c>
      <c r="F2041" s="11" t="s">
        <v>7106</v>
      </c>
      <c r="G2041" s="11" t="s">
        <v>7107</v>
      </c>
      <c r="H2041" s="11" t="s">
        <v>7108</v>
      </c>
      <c r="I2041" s="11" t="s">
        <v>7113</v>
      </c>
    </row>
    <row r="2042" spans="1:9" ht="43.2" x14ac:dyDescent="0.55000000000000004">
      <c r="A2042" s="10" t="s">
        <v>5578</v>
      </c>
      <c r="B2042" s="11" t="s">
        <v>2032</v>
      </c>
      <c r="C2042" s="11" t="s">
        <v>7101</v>
      </c>
      <c r="D2042" s="11" t="s">
        <v>7102</v>
      </c>
      <c r="E2042" s="11" t="s">
        <v>7105</v>
      </c>
      <c r="F2042" s="11" t="s">
        <v>7106</v>
      </c>
      <c r="G2042" s="11" t="s">
        <v>7107</v>
      </c>
      <c r="H2042" s="11" t="s">
        <v>7108</v>
      </c>
      <c r="I2042" s="11" t="s">
        <v>7113</v>
      </c>
    </row>
    <row r="2043" spans="1:9" ht="43.2" x14ac:dyDescent="0.55000000000000004">
      <c r="A2043" s="10" t="s">
        <v>5579</v>
      </c>
      <c r="B2043" s="11" t="s">
        <v>2033</v>
      </c>
      <c r="C2043" s="11" t="s">
        <v>7101</v>
      </c>
      <c r="D2043" s="11" t="s">
        <v>7102</v>
      </c>
      <c r="E2043" s="11" t="s">
        <v>7105</v>
      </c>
      <c r="F2043" s="11" t="s">
        <v>7106</v>
      </c>
      <c r="G2043" s="11" t="s">
        <v>7107</v>
      </c>
      <c r="H2043" s="11" t="s">
        <v>7108</v>
      </c>
      <c r="I2043" s="11" t="s">
        <v>7113</v>
      </c>
    </row>
    <row r="2044" spans="1:9" ht="43.2" x14ac:dyDescent="0.55000000000000004">
      <c r="A2044" s="10" t="s">
        <v>5580</v>
      </c>
      <c r="B2044" s="11" t="s">
        <v>2034</v>
      </c>
      <c r="C2044" s="11" t="s">
        <v>7101</v>
      </c>
      <c r="D2044" s="11" t="s">
        <v>7102</v>
      </c>
      <c r="E2044" s="11" t="s">
        <v>7105</v>
      </c>
      <c r="F2044" s="11" t="s">
        <v>7106</v>
      </c>
      <c r="G2044" s="11" t="s">
        <v>7107</v>
      </c>
      <c r="H2044" s="11" t="s">
        <v>7108</v>
      </c>
      <c r="I2044" s="11" t="s">
        <v>7113</v>
      </c>
    </row>
    <row r="2045" spans="1:9" ht="86.4" x14ac:dyDescent="0.55000000000000004">
      <c r="A2045" s="10" t="s">
        <v>5581</v>
      </c>
      <c r="B2045" s="11" t="s">
        <v>2035</v>
      </c>
      <c r="C2045" s="11" t="s">
        <v>7101</v>
      </c>
      <c r="D2045" s="11" t="s">
        <v>7102</v>
      </c>
      <c r="E2045" s="11" t="s">
        <v>7105</v>
      </c>
      <c r="F2045" s="11" t="s">
        <v>7106</v>
      </c>
      <c r="G2045" s="11" t="s">
        <v>7107</v>
      </c>
      <c r="H2045" s="11" t="s">
        <v>7108</v>
      </c>
      <c r="I2045" s="11" t="s">
        <v>7113</v>
      </c>
    </row>
    <row r="2046" spans="1:9" ht="72" x14ac:dyDescent="0.55000000000000004">
      <c r="A2046" s="10" t="s">
        <v>5582</v>
      </c>
      <c r="B2046" s="11" t="s">
        <v>2036</v>
      </c>
      <c r="C2046" s="11" t="s">
        <v>7101</v>
      </c>
      <c r="D2046" s="11" t="s">
        <v>7102</v>
      </c>
      <c r="E2046" s="11" t="s">
        <v>7105</v>
      </c>
      <c r="F2046" s="11" t="s">
        <v>7106</v>
      </c>
      <c r="G2046" s="11" t="s">
        <v>7107</v>
      </c>
      <c r="H2046" s="11" t="s">
        <v>7108</v>
      </c>
      <c r="I2046" s="11" t="s">
        <v>7113</v>
      </c>
    </row>
    <row r="2047" spans="1:9" ht="86.4" x14ac:dyDescent="0.55000000000000004">
      <c r="A2047" s="10" t="s">
        <v>5583</v>
      </c>
      <c r="B2047" s="11" t="s">
        <v>2037</v>
      </c>
      <c r="C2047" s="11" t="s">
        <v>7101</v>
      </c>
      <c r="D2047" s="11" t="s">
        <v>7102</v>
      </c>
      <c r="E2047" s="11" t="s">
        <v>7105</v>
      </c>
      <c r="F2047" s="11" t="s">
        <v>7106</v>
      </c>
      <c r="G2047" s="11" t="s">
        <v>7107</v>
      </c>
      <c r="H2047" s="11" t="s">
        <v>7108</v>
      </c>
      <c r="I2047" s="11" t="s">
        <v>7113</v>
      </c>
    </row>
    <row r="2048" spans="1:9" ht="100.8" x14ac:dyDescent="0.55000000000000004">
      <c r="A2048" s="10" t="s">
        <v>5584</v>
      </c>
      <c r="B2048" s="11" t="s">
        <v>2038</v>
      </c>
      <c r="C2048" s="11" t="s">
        <v>7101</v>
      </c>
      <c r="D2048" s="11" t="s">
        <v>7102</v>
      </c>
      <c r="E2048" s="11" t="s">
        <v>7105</v>
      </c>
      <c r="F2048" s="11" t="s">
        <v>7106</v>
      </c>
      <c r="G2048" s="11" t="s">
        <v>7107</v>
      </c>
      <c r="H2048" s="11" t="s">
        <v>7108</v>
      </c>
      <c r="I2048" s="11" t="s">
        <v>7113</v>
      </c>
    </row>
    <row r="2049" spans="1:9" ht="72" x14ac:dyDescent="0.55000000000000004">
      <c r="A2049" s="10" t="s">
        <v>5585</v>
      </c>
      <c r="B2049" s="11" t="s">
        <v>2039</v>
      </c>
      <c r="C2049" s="11" t="s">
        <v>7101</v>
      </c>
      <c r="D2049" s="11" t="s">
        <v>7102</v>
      </c>
      <c r="E2049" s="11" t="s">
        <v>7105</v>
      </c>
      <c r="F2049" s="11" t="s">
        <v>7106</v>
      </c>
      <c r="G2049" s="11" t="s">
        <v>7107</v>
      </c>
      <c r="H2049" s="11" t="s">
        <v>7108</v>
      </c>
      <c r="I2049" s="11" t="s">
        <v>7113</v>
      </c>
    </row>
    <row r="2050" spans="1:9" ht="43.2" x14ac:dyDescent="0.55000000000000004">
      <c r="A2050" s="10" t="s">
        <v>5586</v>
      </c>
      <c r="B2050" s="11" t="s">
        <v>2040</v>
      </c>
      <c r="C2050" s="11" t="s">
        <v>7101</v>
      </c>
      <c r="D2050" s="11" t="s">
        <v>7102</v>
      </c>
      <c r="E2050" s="11" t="s">
        <v>7105</v>
      </c>
      <c r="F2050" s="11" t="s">
        <v>7106</v>
      </c>
      <c r="G2050" s="11" t="s">
        <v>7107</v>
      </c>
      <c r="H2050" s="11" t="s">
        <v>7108</v>
      </c>
      <c r="I2050" s="11" t="s">
        <v>7113</v>
      </c>
    </row>
    <row r="2051" spans="1:9" ht="43.2" x14ac:dyDescent="0.55000000000000004">
      <c r="A2051" s="10" t="s">
        <v>5587</v>
      </c>
      <c r="B2051" s="11" t="s">
        <v>2041</v>
      </c>
      <c r="C2051" s="11" t="s">
        <v>7101</v>
      </c>
      <c r="D2051" s="11" t="s">
        <v>7102</v>
      </c>
      <c r="E2051" s="11" t="s">
        <v>7105</v>
      </c>
      <c r="F2051" s="11" t="s">
        <v>7106</v>
      </c>
      <c r="G2051" s="11" t="s">
        <v>7107</v>
      </c>
      <c r="H2051" s="11" t="s">
        <v>7108</v>
      </c>
      <c r="I2051" s="11" t="s">
        <v>7113</v>
      </c>
    </row>
    <row r="2052" spans="1:9" ht="43.2" x14ac:dyDescent="0.55000000000000004">
      <c r="A2052" s="10" t="s">
        <v>5588</v>
      </c>
      <c r="B2052" s="11" t="s">
        <v>2042</v>
      </c>
      <c r="C2052" s="11" t="s">
        <v>7101</v>
      </c>
      <c r="D2052" s="11" t="s">
        <v>7102</v>
      </c>
      <c r="E2052" s="11" t="s">
        <v>7105</v>
      </c>
      <c r="F2052" s="11" t="s">
        <v>7106</v>
      </c>
      <c r="G2052" s="11" t="s">
        <v>7107</v>
      </c>
      <c r="H2052" s="11" t="s">
        <v>7108</v>
      </c>
      <c r="I2052" s="11" t="s">
        <v>7113</v>
      </c>
    </row>
    <row r="2053" spans="1:9" ht="86.4" x14ac:dyDescent="0.55000000000000004">
      <c r="A2053" s="10" t="s">
        <v>5589</v>
      </c>
      <c r="B2053" s="11" t="s">
        <v>2043</v>
      </c>
      <c r="C2053" s="11" t="s">
        <v>7101</v>
      </c>
      <c r="D2053" s="11" t="s">
        <v>7102</v>
      </c>
      <c r="E2053" s="11" t="s">
        <v>7105</v>
      </c>
      <c r="F2053" s="11" t="s">
        <v>7106</v>
      </c>
      <c r="G2053" s="11" t="s">
        <v>7107</v>
      </c>
      <c r="H2053" s="11" t="s">
        <v>7108</v>
      </c>
      <c r="I2053" s="11" t="s">
        <v>7113</v>
      </c>
    </row>
    <row r="2054" spans="1:9" ht="57.6" x14ac:dyDescent="0.55000000000000004">
      <c r="A2054" s="10" t="s">
        <v>5590</v>
      </c>
      <c r="B2054" s="11" t="s">
        <v>2044</v>
      </c>
      <c r="C2054" s="11" t="s">
        <v>7101</v>
      </c>
      <c r="D2054" s="11" t="s">
        <v>7102</v>
      </c>
      <c r="E2054" s="11" t="s">
        <v>7105</v>
      </c>
      <c r="F2054" s="11" t="s">
        <v>7106</v>
      </c>
      <c r="G2054" s="11" t="s">
        <v>7107</v>
      </c>
      <c r="H2054" s="11" t="s">
        <v>7108</v>
      </c>
      <c r="I2054" s="11" t="s">
        <v>7113</v>
      </c>
    </row>
    <row r="2055" spans="1:9" ht="72" x14ac:dyDescent="0.55000000000000004">
      <c r="A2055" s="10" t="s">
        <v>5591</v>
      </c>
      <c r="B2055" s="11" t="s">
        <v>2045</v>
      </c>
      <c r="C2055" s="11" t="s">
        <v>7101</v>
      </c>
      <c r="D2055" s="11" t="s">
        <v>7102</v>
      </c>
      <c r="E2055" s="11" t="s">
        <v>7105</v>
      </c>
      <c r="F2055" s="11" t="s">
        <v>7106</v>
      </c>
      <c r="G2055" s="11" t="s">
        <v>7107</v>
      </c>
      <c r="H2055" s="11" t="s">
        <v>7108</v>
      </c>
      <c r="I2055" s="11" t="s">
        <v>7113</v>
      </c>
    </row>
    <row r="2056" spans="1:9" ht="43.2" x14ac:dyDescent="0.55000000000000004">
      <c r="A2056" s="10" t="s">
        <v>5592</v>
      </c>
      <c r="B2056" s="11" t="s">
        <v>2046</v>
      </c>
      <c r="C2056" s="11" t="s">
        <v>7101</v>
      </c>
      <c r="D2056" s="11" t="s">
        <v>7102</v>
      </c>
      <c r="E2056" s="11" t="s">
        <v>7105</v>
      </c>
      <c r="F2056" s="11" t="s">
        <v>7106</v>
      </c>
      <c r="G2056" s="11" t="s">
        <v>7107</v>
      </c>
      <c r="H2056" s="11" t="s">
        <v>7108</v>
      </c>
      <c r="I2056" s="11" t="s">
        <v>7113</v>
      </c>
    </row>
    <row r="2057" spans="1:9" ht="72" x14ac:dyDescent="0.55000000000000004">
      <c r="A2057" s="10" t="s">
        <v>5593</v>
      </c>
      <c r="B2057" s="11" t="s">
        <v>2047</v>
      </c>
      <c r="C2057" s="11" t="s">
        <v>7101</v>
      </c>
      <c r="D2057" s="11" t="s">
        <v>7102</v>
      </c>
      <c r="E2057" s="11" t="s">
        <v>7105</v>
      </c>
      <c r="F2057" s="11" t="s">
        <v>7106</v>
      </c>
      <c r="G2057" s="11" t="s">
        <v>7107</v>
      </c>
      <c r="H2057" s="11" t="s">
        <v>7108</v>
      </c>
      <c r="I2057" s="11" t="s">
        <v>7113</v>
      </c>
    </row>
    <row r="2058" spans="1:9" ht="57.6" x14ac:dyDescent="0.55000000000000004">
      <c r="A2058" s="10" t="s">
        <v>5594</v>
      </c>
      <c r="B2058" s="11" t="s">
        <v>2048</v>
      </c>
      <c r="C2058" s="11" t="s">
        <v>7101</v>
      </c>
      <c r="D2058" s="11" t="s">
        <v>7102</v>
      </c>
      <c r="E2058" s="11" t="s">
        <v>7105</v>
      </c>
      <c r="F2058" s="11" t="s">
        <v>7106</v>
      </c>
      <c r="G2058" s="11" t="s">
        <v>7107</v>
      </c>
      <c r="H2058" s="11" t="s">
        <v>7108</v>
      </c>
      <c r="I2058" s="11" t="s">
        <v>7113</v>
      </c>
    </row>
    <row r="2059" spans="1:9" ht="43.2" x14ac:dyDescent="0.55000000000000004">
      <c r="A2059" s="10" t="s">
        <v>5595</v>
      </c>
      <c r="B2059" s="11" t="s">
        <v>2049</v>
      </c>
      <c r="C2059" s="11" t="s">
        <v>7101</v>
      </c>
      <c r="D2059" s="11" t="s">
        <v>7102</v>
      </c>
      <c r="E2059" s="11" t="s">
        <v>7105</v>
      </c>
      <c r="F2059" s="11" t="s">
        <v>7106</v>
      </c>
      <c r="G2059" s="11" t="s">
        <v>7107</v>
      </c>
      <c r="H2059" s="11" t="s">
        <v>7108</v>
      </c>
      <c r="I2059" s="11" t="s">
        <v>7113</v>
      </c>
    </row>
    <row r="2060" spans="1:9" ht="86.4" x14ac:dyDescent="0.55000000000000004">
      <c r="A2060" s="10" t="s">
        <v>5596</v>
      </c>
      <c r="B2060" s="11" t="s">
        <v>2050</v>
      </c>
      <c r="C2060" s="11" t="s">
        <v>7101</v>
      </c>
      <c r="D2060" s="11" t="s">
        <v>7102</v>
      </c>
      <c r="E2060" s="11" t="s">
        <v>7105</v>
      </c>
      <c r="F2060" s="11" t="s">
        <v>7106</v>
      </c>
      <c r="G2060" s="11" t="s">
        <v>7107</v>
      </c>
      <c r="H2060" s="11" t="s">
        <v>7108</v>
      </c>
      <c r="I2060" s="11" t="s">
        <v>7113</v>
      </c>
    </row>
    <row r="2061" spans="1:9" ht="72" x14ac:dyDescent="0.55000000000000004">
      <c r="A2061" s="10" t="s">
        <v>5597</v>
      </c>
      <c r="B2061" s="11" t="s">
        <v>2051</v>
      </c>
      <c r="C2061" s="11" t="s">
        <v>7101</v>
      </c>
      <c r="D2061" s="11" t="s">
        <v>7102</v>
      </c>
      <c r="E2061" s="11" t="s">
        <v>7105</v>
      </c>
      <c r="F2061" s="11" t="s">
        <v>7106</v>
      </c>
      <c r="G2061" s="11" t="s">
        <v>7107</v>
      </c>
      <c r="H2061" s="11" t="s">
        <v>7108</v>
      </c>
      <c r="I2061" s="11" t="s">
        <v>7113</v>
      </c>
    </row>
    <row r="2062" spans="1:9" ht="57.6" x14ac:dyDescent="0.55000000000000004">
      <c r="A2062" s="10" t="s">
        <v>5598</v>
      </c>
      <c r="B2062" s="11" t="s">
        <v>2052</v>
      </c>
      <c r="C2062" s="11" t="s">
        <v>7101</v>
      </c>
      <c r="D2062" s="11" t="s">
        <v>7102</v>
      </c>
      <c r="E2062" s="11" t="s">
        <v>7105</v>
      </c>
      <c r="F2062" s="11" t="s">
        <v>7106</v>
      </c>
      <c r="G2062" s="11" t="s">
        <v>7107</v>
      </c>
      <c r="H2062" s="11" t="s">
        <v>7108</v>
      </c>
      <c r="I2062" s="11" t="s">
        <v>7113</v>
      </c>
    </row>
    <row r="2063" spans="1:9" ht="43.2" x14ac:dyDescent="0.55000000000000004">
      <c r="A2063" s="10" t="s">
        <v>5599</v>
      </c>
      <c r="B2063" s="11" t="s">
        <v>2053</v>
      </c>
      <c r="C2063" s="11" t="s">
        <v>7101</v>
      </c>
      <c r="D2063" s="11" t="s">
        <v>7102</v>
      </c>
      <c r="E2063" s="11" t="s">
        <v>7105</v>
      </c>
      <c r="F2063" s="11" t="s">
        <v>7106</v>
      </c>
      <c r="G2063" s="11" t="s">
        <v>7107</v>
      </c>
      <c r="H2063" s="11" t="s">
        <v>7108</v>
      </c>
      <c r="I2063" s="11" t="s">
        <v>7113</v>
      </c>
    </row>
    <row r="2064" spans="1:9" ht="57.6" x14ac:dyDescent="0.55000000000000004">
      <c r="A2064" s="10" t="s">
        <v>5600</v>
      </c>
      <c r="B2064" s="11" t="s">
        <v>2054</v>
      </c>
      <c r="C2064" s="11" t="s">
        <v>7101</v>
      </c>
      <c r="D2064" s="11" t="s">
        <v>7102</v>
      </c>
      <c r="E2064" s="11" t="s">
        <v>7105</v>
      </c>
      <c r="F2064" s="11" t="s">
        <v>7106</v>
      </c>
      <c r="G2064" s="11" t="s">
        <v>7107</v>
      </c>
      <c r="H2064" s="11" t="s">
        <v>7108</v>
      </c>
      <c r="I2064" s="11" t="s">
        <v>7113</v>
      </c>
    </row>
    <row r="2065" spans="1:9" ht="57.6" x14ac:dyDescent="0.55000000000000004">
      <c r="A2065" s="10" t="s">
        <v>5601</v>
      </c>
      <c r="B2065" s="11" t="s">
        <v>2055</v>
      </c>
      <c r="C2065" s="11" t="s">
        <v>7101</v>
      </c>
      <c r="D2065" s="11" t="s">
        <v>7102</v>
      </c>
      <c r="E2065" s="11" t="s">
        <v>7105</v>
      </c>
      <c r="F2065" s="11" t="s">
        <v>7106</v>
      </c>
      <c r="G2065" s="11" t="s">
        <v>7107</v>
      </c>
      <c r="H2065" s="11" t="s">
        <v>7108</v>
      </c>
      <c r="I2065" s="11" t="s">
        <v>7113</v>
      </c>
    </row>
    <row r="2066" spans="1:9" ht="72" x14ac:dyDescent="0.55000000000000004">
      <c r="A2066" s="10" t="s">
        <v>5602</v>
      </c>
      <c r="B2066" s="11" t="s">
        <v>2056</v>
      </c>
      <c r="C2066" s="11" t="s">
        <v>7101</v>
      </c>
      <c r="D2066" s="11" t="s">
        <v>7102</v>
      </c>
      <c r="E2066" s="11" t="s">
        <v>7105</v>
      </c>
      <c r="F2066" s="11" t="s">
        <v>7106</v>
      </c>
      <c r="G2066" s="11" t="s">
        <v>7107</v>
      </c>
      <c r="H2066" s="11" t="s">
        <v>7108</v>
      </c>
      <c r="I2066" s="11" t="s">
        <v>7113</v>
      </c>
    </row>
    <row r="2067" spans="1:9" ht="72" x14ac:dyDescent="0.55000000000000004">
      <c r="A2067" s="10" t="s">
        <v>5603</v>
      </c>
      <c r="B2067" s="11" t="s">
        <v>2057</v>
      </c>
      <c r="C2067" s="11" t="s">
        <v>7101</v>
      </c>
      <c r="D2067" s="11" t="s">
        <v>7102</v>
      </c>
      <c r="E2067" s="11" t="s">
        <v>7105</v>
      </c>
      <c r="F2067" s="11" t="s">
        <v>7106</v>
      </c>
      <c r="G2067" s="11" t="s">
        <v>7107</v>
      </c>
      <c r="H2067" s="11" t="s">
        <v>7108</v>
      </c>
      <c r="I2067" s="11" t="s">
        <v>7113</v>
      </c>
    </row>
    <row r="2068" spans="1:9" ht="43.2" x14ac:dyDescent="0.55000000000000004">
      <c r="A2068" s="10" t="s">
        <v>5604</v>
      </c>
      <c r="B2068" s="11" t="s">
        <v>2058</v>
      </c>
      <c r="C2068" s="11" t="s">
        <v>7101</v>
      </c>
      <c r="D2068" s="11" t="s">
        <v>7102</v>
      </c>
      <c r="E2068" s="11" t="s">
        <v>7105</v>
      </c>
      <c r="F2068" s="11" t="s">
        <v>7106</v>
      </c>
      <c r="G2068" s="11" t="s">
        <v>7107</v>
      </c>
      <c r="H2068" s="11" t="s">
        <v>7108</v>
      </c>
      <c r="I2068" s="11" t="s">
        <v>7113</v>
      </c>
    </row>
    <row r="2069" spans="1:9" ht="43.2" x14ac:dyDescent="0.55000000000000004">
      <c r="A2069" s="10" t="s">
        <v>5605</v>
      </c>
      <c r="B2069" s="11" t="s">
        <v>2059</v>
      </c>
      <c r="C2069" s="11" t="s">
        <v>7101</v>
      </c>
      <c r="D2069" s="11" t="s">
        <v>7102</v>
      </c>
      <c r="E2069" s="11" t="s">
        <v>7105</v>
      </c>
      <c r="F2069" s="11" t="s">
        <v>7106</v>
      </c>
      <c r="G2069" s="11" t="s">
        <v>7107</v>
      </c>
      <c r="H2069" s="11" t="s">
        <v>7108</v>
      </c>
      <c r="I2069" s="11" t="s">
        <v>7113</v>
      </c>
    </row>
    <row r="2070" spans="1:9" ht="86.4" x14ac:dyDescent="0.55000000000000004">
      <c r="A2070" s="10" t="s">
        <v>5606</v>
      </c>
      <c r="B2070" s="11" t="s">
        <v>2060</v>
      </c>
      <c r="C2070" s="11" t="s">
        <v>7101</v>
      </c>
      <c r="D2070" s="11" t="s">
        <v>7102</v>
      </c>
      <c r="E2070" s="11" t="s">
        <v>7105</v>
      </c>
      <c r="F2070" s="11" t="s">
        <v>7106</v>
      </c>
      <c r="G2070" s="11" t="s">
        <v>7107</v>
      </c>
      <c r="H2070" s="11" t="s">
        <v>7108</v>
      </c>
      <c r="I2070" s="11" t="s">
        <v>7113</v>
      </c>
    </row>
    <row r="2071" spans="1:9" ht="72" x14ac:dyDescent="0.55000000000000004">
      <c r="A2071" s="10" t="s">
        <v>5607</v>
      </c>
      <c r="B2071" s="11" t="s">
        <v>2061</v>
      </c>
      <c r="C2071" s="11" t="s">
        <v>7101</v>
      </c>
      <c r="D2071" s="11" t="s">
        <v>7102</v>
      </c>
      <c r="E2071" s="11" t="s">
        <v>7105</v>
      </c>
      <c r="F2071" s="11" t="s">
        <v>7106</v>
      </c>
      <c r="G2071" s="11" t="s">
        <v>7107</v>
      </c>
      <c r="H2071" s="11" t="s">
        <v>7108</v>
      </c>
      <c r="I2071" s="11" t="s">
        <v>7113</v>
      </c>
    </row>
    <row r="2072" spans="1:9" ht="100.8" x14ac:dyDescent="0.55000000000000004">
      <c r="A2072" s="10" t="s">
        <v>5608</v>
      </c>
      <c r="B2072" s="11" t="s">
        <v>2062</v>
      </c>
      <c r="C2072" s="11" t="s">
        <v>7101</v>
      </c>
      <c r="D2072" s="11" t="s">
        <v>7102</v>
      </c>
      <c r="E2072" s="11" t="s">
        <v>7105</v>
      </c>
      <c r="F2072" s="11" t="s">
        <v>7106</v>
      </c>
      <c r="G2072" s="11" t="s">
        <v>7107</v>
      </c>
      <c r="H2072" s="11" t="s">
        <v>7108</v>
      </c>
      <c r="I2072" s="11" t="s">
        <v>7113</v>
      </c>
    </row>
    <row r="2073" spans="1:9" ht="86.4" x14ac:dyDescent="0.55000000000000004">
      <c r="A2073" s="10" t="s">
        <v>5609</v>
      </c>
      <c r="B2073" s="11" t="s">
        <v>2063</v>
      </c>
      <c r="C2073" s="11" t="s">
        <v>7101</v>
      </c>
      <c r="D2073" s="11" t="s">
        <v>7102</v>
      </c>
      <c r="E2073" s="11" t="s">
        <v>7105</v>
      </c>
      <c r="F2073" s="11" t="s">
        <v>7106</v>
      </c>
      <c r="G2073" s="11" t="s">
        <v>7107</v>
      </c>
      <c r="H2073" s="11" t="s">
        <v>7108</v>
      </c>
      <c r="I2073" s="11" t="s">
        <v>7113</v>
      </c>
    </row>
    <row r="2074" spans="1:9" ht="72" x14ac:dyDescent="0.55000000000000004">
      <c r="A2074" s="10" t="s">
        <v>5610</v>
      </c>
      <c r="B2074" s="11" t="s">
        <v>2064</v>
      </c>
      <c r="C2074" s="11" t="s">
        <v>7101</v>
      </c>
      <c r="D2074" s="11" t="s">
        <v>7102</v>
      </c>
      <c r="E2074" s="11" t="s">
        <v>7105</v>
      </c>
      <c r="F2074" s="11" t="s">
        <v>7106</v>
      </c>
      <c r="G2074" s="11" t="s">
        <v>7107</v>
      </c>
      <c r="H2074" s="11" t="s">
        <v>7108</v>
      </c>
      <c r="I2074" s="11" t="s">
        <v>7113</v>
      </c>
    </row>
    <row r="2075" spans="1:9" ht="100.8" x14ac:dyDescent="0.55000000000000004">
      <c r="A2075" s="10" t="s">
        <v>5611</v>
      </c>
      <c r="B2075" s="11" t="s">
        <v>2065</v>
      </c>
      <c r="C2075" s="11" t="s">
        <v>7101</v>
      </c>
      <c r="D2075" s="11" t="s">
        <v>7102</v>
      </c>
      <c r="E2075" s="11" t="s">
        <v>7105</v>
      </c>
      <c r="F2075" s="11" t="s">
        <v>7106</v>
      </c>
      <c r="G2075" s="11" t="s">
        <v>7107</v>
      </c>
      <c r="H2075" s="11" t="s">
        <v>7108</v>
      </c>
      <c r="I2075" s="11" t="s">
        <v>7113</v>
      </c>
    </row>
    <row r="2076" spans="1:9" ht="43.2" x14ac:dyDescent="0.55000000000000004">
      <c r="A2076" s="10" t="s">
        <v>5612</v>
      </c>
      <c r="B2076" s="11" t="s">
        <v>2066</v>
      </c>
      <c r="C2076" s="11" t="s">
        <v>7101</v>
      </c>
      <c r="D2076" s="11" t="s">
        <v>7102</v>
      </c>
      <c r="E2076" s="11" t="s">
        <v>7105</v>
      </c>
      <c r="F2076" s="11" t="s">
        <v>7106</v>
      </c>
      <c r="G2076" s="11" t="s">
        <v>7107</v>
      </c>
      <c r="H2076" s="11" t="s">
        <v>7108</v>
      </c>
      <c r="I2076" s="11" t="s">
        <v>7113</v>
      </c>
    </row>
    <row r="2077" spans="1:9" ht="86.4" x14ac:dyDescent="0.55000000000000004">
      <c r="A2077" s="10" t="s">
        <v>5613</v>
      </c>
      <c r="B2077" s="11" t="s">
        <v>2067</v>
      </c>
      <c r="C2077" s="11" t="s">
        <v>7101</v>
      </c>
      <c r="D2077" s="11" t="s">
        <v>7102</v>
      </c>
      <c r="E2077" s="11" t="s">
        <v>7105</v>
      </c>
      <c r="F2077" s="11" t="s">
        <v>7106</v>
      </c>
      <c r="G2077" s="11" t="s">
        <v>7107</v>
      </c>
      <c r="H2077" s="11" t="s">
        <v>7108</v>
      </c>
      <c r="I2077" s="11" t="s">
        <v>7113</v>
      </c>
    </row>
    <row r="2078" spans="1:9" ht="86.4" x14ac:dyDescent="0.55000000000000004">
      <c r="A2078" s="10" t="s">
        <v>5614</v>
      </c>
      <c r="B2078" s="11" t="s">
        <v>2068</v>
      </c>
      <c r="C2078" s="11" t="s">
        <v>7101</v>
      </c>
      <c r="D2078" s="11" t="s">
        <v>7102</v>
      </c>
      <c r="E2078" s="11" t="s">
        <v>7105</v>
      </c>
      <c r="F2078" s="11" t="s">
        <v>7106</v>
      </c>
      <c r="G2078" s="11" t="s">
        <v>7107</v>
      </c>
      <c r="H2078" s="11" t="s">
        <v>7108</v>
      </c>
      <c r="I2078" s="11" t="s">
        <v>7113</v>
      </c>
    </row>
    <row r="2079" spans="1:9" ht="72" x14ac:dyDescent="0.55000000000000004">
      <c r="A2079" s="10" t="s">
        <v>5615</v>
      </c>
      <c r="B2079" s="11" t="s">
        <v>2069</v>
      </c>
      <c r="C2079" s="11" t="s">
        <v>7101</v>
      </c>
      <c r="D2079" s="11" t="s">
        <v>7102</v>
      </c>
      <c r="E2079" s="11" t="s">
        <v>7105</v>
      </c>
      <c r="F2079" s="11" t="s">
        <v>7106</v>
      </c>
      <c r="G2079" s="11" t="s">
        <v>7107</v>
      </c>
      <c r="H2079" s="11" t="s">
        <v>7108</v>
      </c>
      <c r="I2079" s="11" t="s">
        <v>7113</v>
      </c>
    </row>
    <row r="2080" spans="1:9" ht="57.6" x14ac:dyDescent="0.55000000000000004">
      <c r="A2080" s="10" t="s">
        <v>5616</v>
      </c>
      <c r="B2080" s="11" t="s">
        <v>2070</v>
      </c>
      <c r="C2080" s="11" t="s">
        <v>7101</v>
      </c>
      <c r="D2080" s="11" t="s">
        <v>7102</v>
      </c>
      <c r="E2080" s="11" t="s">
        <v>7105</v>
      </c>
      <c r="F2080" s="11" t="s">
        <v>7106</v>
      </c>
      <c r="G2080" s="11" t="s">
        <v>7107</v>
      </c>
      <c r="H2080" s="11" t="s">
        <v>7108</v>
      </c>
      <c r="I2080" s="11" t="s">
        <v>7113</v>
      </c>
    </row>
    <row r="2081" spans="1:9" ht="72" x14ac:dyDescent="0.55000000000000004">
      <c r="A2081" s="10" t="s">
        <v>5617</v>
      </c>
      <c r="B2081" s="11" t="s">
        <v>2071</v>
      </c>
      <c r="C2081" s="11" t="s">
        <v>7101</v>
      </c>
      <c r="D2081" s="11" t="s">
        <v>7102</v>
      </c>
      <c r="E2081" s="11" t="s">
        <v>7105</v>
      </c>
      <c r="F2081" s="11" t="s">
        <v>7106</v>
      </c>
      <c r="G2081" s="11" t="s">
        <v>7107</v>
      </c>
      <c r="H2081" s="11" t="s">
        <v>7108</v>
      </c>
      <c r="I2081" s="11" t="s">
        <v>7113</v>
      </c>
    </row>
    <row r="2082" spans="1:9" ht="72" x14ac:dyDescent="0.55000000000000004">
      <c r="A2082" s="10" t="s">
        <v>5618</v>
      </c>
      <c r="B2082" s="11" t="s">
        <v>2072</v>
      </c>
      <c r="C2082" s="11" t="s">
        <v>7101</v>
      </c>
      <c r="D2082" s="11" t="s">
        <v>7102</v>
      </c>
      <c r="E2082" s="11" t="s">
        <v>7105</v>
      </c>
      <c r="F2082" s="11" t="s">
        <v>7106</v>
      </c>
      <c r="G2082" s="11" t="s">
        <v>7107</v>
      </c>
      <c r="H2082" s="11" t="s">
        <v>7108</v>
      </c>
      <c r="I2082" s="11" t="s">
        <v>7113</v>
      </c>
    </row>
    <row r="2083" spans="1:9" ht="100.8" x14ac:dyDescent="0.55000000000000004">
      <c r="A2083" s="10" t="s">
        <v>5619</v>
      </c>
      <c r="B2083" s="11" t="s">
        <v>2073</v>
      </c>
      <c r="C2083" s="11" t="s">
        <v>7101</v>
      </c>
      <c r="D2083" s="11" t="s">
        <v>7102</v>
      </c>
      <c r="E2083" s="11" t="s">
        <v>7105</v>
      </c>
      <c r="F2083" s="11" t="s">
        <v>7106</v>
      </c>
      <c r="G2083" s="11" t="s">
        <v>7107</v>
      </c>
      <c r="H2083" s="11" t="s">
        <v>7108</v>
      </c>
      <c r="I2083" s="11" t="s">
        <v>7113</v>
      </c>
    </row>
    <row r="2084" spans="1:9" ht="43.2" x14ac:dyDescent="0.55000000000000004">
      <c r="A2084" s="10" t="s">
        <v>5620</v>
      </c>
      <c r="B2084" s="11" t="s">
        <v>2074</v>
      </c>
      <c r="C2084" s="11" t="s">
        <v>7101</v>
      </c>
      <c r="D2084" s="11" t="s">
        <v>7102</v>
      </c>
      <c r="E2084" s="11" t="s">
        <v>7105</v>
      </c>
      <c r="F2084" s="11" t="s">
        <v>7106</v>
      </c>
      <c r="G2084" s="11" t="s">
        <v>7107</v>
      </c>
      <c r="H2084" s="11" t="s">
        <v>7108</v>
      </c>
      <c r="I2084" s="11" t="s">
        <v>7113</v>
      </c>
    </row>
    <row r="2085" spans="1:9" ht="43.2" x14ac:dyDescent="0.55000000000000004">
      <c r="A2085" s="10" t="s">
        <v>5621</v>
      </c>
      <c r="B2085" s="11" t="s">
        <v>2075</v>
      </c>
      <c r="C2085" s="11" t="s">
        <v>7101</v>
      </c>
      <c r="D2085" s="11" t="s">
        <v>7102</v>
      </c>
      <c r="E2085" s="11" t="s">
        <v>7105</v>
      </c>
      <c r="F2085" s="11" t="s">
        <v>7106</v>
      </c>
      <c r="G2085" s="11" t="s">
        <v>7107</v>
      </c>
      <c r="H2085" s="11" t="s">
        <v>7108</v>
      </c>
      <c r="I2085" s="11" t="s">
        <v>7113</v>
      </c>
    </row>
    <row r="2086" spans="1:9" ht="72" x14ac:dyDescent="0.55000000000000004">
      <c r="A2086" s="10" t="s">
        <v>5622</v>
      </c>
      <c r="B2086" s="11" t="s">
        <v>2076</v>
      </c>
      <c r="C2086" s="11" t="s">
        <v>7101</v>
      </c>
      <c r="D2086" s="11" t="s">
        <v>7102</v>
      </c>
      <c r="E2086" s="11" t="s">
        <v>7105</v>
      </c>
      <c r="F2086" s="11" t="s">
        <v>7106</v>
      </c>
      <c r="G2086" s="11" t="s">
        <v>7107</v>
      </c>
      <c r="H2086" s="11" t="s">
        <v>7108</v>
      </c>
      <c r="I2086" s="11" t="s">
        <v>7113</v>
      </c>
    </row>
    <row r="2087" spans="1:9" ht="100.8" x14ac:dyDescent="0.55000000000000004">
      <c r="A2087" s="10" t="s">
        <v>5623</v>
      </c>
      <c r="B2087" s="11" t="s">
        <v>2077</v>
      </c>
      <c r="C2087" s="11" t="s">
        <v>7101</v>
      </c>
      <c r="D2087" s="11" t="s">
        <v>7102</v>
      </c>
      <c r="E2087" s="11" t="s">
        <v>7105</v>
      </c>
      <c r="F2087" s="11" t="s">
        <v>7106</v>
      </c>
      <c r="G2087" s="11" t="s">
        <v>7107</v>
      </c>
      <c r="H2087" s="11" t="s">
        <v>7108</v>
      </c>
      <c r="I2087" s="11" t="s">
        <v>7113</v>
      </c>
    </row>
    <row r="2088" spans="1:9" ht="57.6" x14ac:dyDescent="0.55000000000000004">
      <c r="A2088" s="10" t="s">
        <v>5624</v>
      </c>
      <c r="B2088" s="11" t="s">
        <v>2078</v>
      </c>
      <c r="C2088" s="11" t="s">
        <v>7101</v>
      </c>
      <c r="D2088" s="11" t="s">
        <v>7102</v>
      </c>
      <c r="E2088" s="11" t="s">
        <v>7105</v>
      </c>
      <c r="F2088" s="11" t="s">
        <v>7106</v>
      </c>
      <c r="G2088" s="11" t="s">
        <v>7107</v>
      </c>
      <c r="H2088" s="11" t="s">
        <v>7108</v>
      </c>
      <c r="I2088" s="11" t="s">
        <v>7113</v>
      </c>
    </row>
    <row r="2089" spans="1:9" ht="43.2" x14ac:dyDescent="0.55000000000000004">
      <c r="A2089" s="10" t="s">
        <v>5625</v>
      </c>
      <c r="B2089" s="11" t="s">
        <v>2079</v>
      </c>
      <c r="C2089" s="11" t="s">
        <v>7101</v>
      </c>
      <c r="D2089" s="11" t="s">
        <v>7102</v>
      </c>
      <c r="E2089" s="11" t="s">
        <v>7105</v>
      </c>
      <c r="F2089" s="11" t="s">
        <v>7106</v>
      </c>
      <c r="G2089" s="11" t="s">
        <v>7107</v>
      </c>
      <c r="H2089" s="11" t="s">
        <v>7108</v>
      </c>
      <c r="I2089" s="11" t="s">
        <v>7113</v>
      </c>
    </row>
    <row r="2090" spans="1:9" ht="43.2" x14ac:dyDescent="0.55000000000000004">
      <c r="A2090" s="10" t="s">
        <v>5626</v>
      </c>
      <c r="B2090" s="11" t="s">
        <v>2080</v>
      </c>
      <c r="C2090" s="11" t="s">
        <v>7101</v>
      </c>
      <c r="D2090" s="11" t="s">
        <v>7102</v>
      </c>
      <c r="E2090" s="11" t="s">
        <v>7105</v>
      </c>
      <c r="F2090" s="11" t="s">
        <v>7106</v>
      </c>
      <c r="G2090" s="11" t="s">
        <v>7107</v>
      </c>
      <c r="H2090" s="11" t="s">
        <v>7108</v>
      </c>
      <c r="I2090" s="11" t="s">
        <v>7113</v>
      </c>
    </row>
    <row r="2091" spans="1:9" ht="86.4" x14ac:dyDescent="0.55000000000000004">
      <c r="A2091" s="10" t="s">
        <v>5627</v>
      </c>
      <c r="B2091" s="11" t="s">
        <v>2081</v>
      </c>
      <c r="C2091" s="11" t="s">
        <v>7101</v>
      </c>
      <c r="D2091" s="11" t="s">
        <v>7102</v>
      </c>
      <c r="E2091" s="11" t="s">
        <v>7105</v>
      </c>
      <c r="F2091" s="11" t="s">
        <v>7106</v>
      </c>
      <c r="G2091" s="11" t="s">
        <v>7107</v>
      </c>
      <c r="H2091" s="11" t="s">
        <v>7108</v>
      </c>
      <c r="I2091" s="11" t="s">
        <v>7113</v>
      </c>
    </row>
    <row r="2092" spans="1:9" ht="86.4" x14ac:dyDescent="0.55000000000000004">
      <c r="A2092" s="10" t="s">
        <v>5628</v>
      </c>
      <c r="B2092" s="11" t="s">
        <v>2082</v>
      </c>
      <c r="C2092" s="11" t="s">
        <v>7101</v>
      </c>
      <c r="D2092" s="11" t="s">
        <v>7102</v>
      </c>
      <c r="E2092" s="11" t="s">
        <v>7105</v>
      </c>
      <c r="F2092" s="11" t="s">
        <v>7106</v>
      </c>
      <c r="G2092" s="11" t="s">
        <v>7107</v>
      </c>
      <c r="H2092" s="11" t="s">
        <v>7108</v>
      </c>
      <c r="I2092" s="11" t="s">
        <v>7113</v>
      </c>
    </row>
    <row r="2093" spans="1:9" ht="57.6" x14ac:dyDescent="0.55000000000000004">
      <c r="A2093" s="10" t="s">
        <v>5629</v>
      </c>
      <c r="B2093" s="11" t="s">
        <v>2083</v>
      </c>
      <c r="C2093" s="11" t="s">
        <v>7101</v>
      </c>
      <c r="D2093" s="11" t="s">
        <v>7102</v>
      </c>
      <c r="E2093" s="11" t="s">
        <v>7105</v>
      </c>
      <c r="F2093" s="11" t="s">
        <v>7106</v>
      </c>
      <c r="G2093" s="11" t="s">
        <v>7107</v>
      </c>
      <c r="H2093" s="11" t="s">
        <v>7108</v>
      </c>
      <c r="I2093" s="11" t="s">
        <v>7113</v>
      </c>
    </row>
    <row r="2094" spans="1:9" ht="72" x14ac:dyDescent="0.55000000000000004">
      <c r="A2094" s="10" t="s">
        <v>5630</v>
      </c>
      <c r="B2094" s="11" t="s">
        <v>2084</v>
      </c>
      <c r="C2094" s="11" t="s">
        <v>7101</v>
      </c>
      <c r="D2094" s="11" t="s">
        <v>7102</v>
      </c>
      <c r="E2094" s="11" t="s">
        <v>7105</v>
      </c>
      <c r="F2094" s="11" t="s">
        <v>7106</v>
      </c>
      <c r="G2094" s="11" t="s">
        <v>7107</v>
      </c>
      <c r="H2094" s="11" t="s">
        <v>7108</v>
      </c>
      <c r="I2094" s="11" t="s">
        <v>7113</v>
      </c>
    </row>
    <row r="2095" spans="1:9" ht="86.4" x14ac:dyDescent="0.55000000000000004">
      <c r="A2095" s="10" t="s">
        <v>5631</v>
      </c>
      <c r="B2095" s="11" t="s">
        <v>2085</v>
      </c>
      <c r="C2095" s="11" t="s">
        <v>7101</v>
      </c>
      <c r="D2095" s="11" t="s">
        <v>7102</v>
      </c>
      <c r="E2095" s="11" t="s">
        <v>7105</v>
      </c>
      <c r="F2095" s="11" t="s">
        <v>7106</v>
      </c>
      <c r="G2095" s="11" t="s">
        <v>7107</v>
      </c>
      <c r="H2095" s="11" t="s">
        <v>7108</v>
      </c>
      <c r="I2095" s="11" t="s">
        <v>7113</v>
      </c>
    </row>
    <row r="2096" spans="1:9" ht="100.8" x14ac:dyDescent="0.55000000000000004">
      <c r="A2096" s="10" t="s">
        <v>5632</v>
      </c>
      <c r="B2096" s="11" t="s">
        <v>2086</v>
      </c>
      <c r="C2096" s="11" t="s">
        <v>7101</v>
      </c>
      <c r="D2096" s="11" t="s">
        <v>7102</v>
      </c>
      <c r="E2096" s="11" t="s">
        <v>7105</v>
      </c>
      <c r="F2096" s="11" t="s">
        <v>7106</v>
      </c>
      <c r="G2096" s="11" t="s">
        <v>7107</v>
      </c>
      <c r="H2096" s="11" t="s">
        <v>7108</v>
      </c>
      <c r="I2096" s="11" t="s">
        <v>7113</v>
      </c>
    </row>
    <row r="2097" spans="1:9" ht="72" x14ac:dyDescent="0.55000000000000004">
      <c r="A2097" s="10" t="s">
        <v>5633</v>
      </c>
      <c r="B2097" s="11" t="s">
        <v>2087</v>
      </c>
      <c r="C2097" s="11" t="s">
        <v>7101</v>
      </c>
      <c r="D2097" s="11" t="s">
        <v>7102</v>
      </c>
      <c r="E2097" s="11" t="s">
        <v>7105</v>
      </c>
      <c r="F2097" s="11" t="s">
        <v>7106</v>
      </c>
      <c r="G2097" s="11" t="s">
        <v>7107</v>
      </c>
      <c r="H2097" s="11" t="s">
        <v>7108</v>
      </c>
      <c r="I2097" s="11" t="s">
        <v>7113</v>
      </c>
    </row>
    <row r="2098" spans="1:9" ht="72" x14ac:dyDescent="0.55000000000000004">
      <c r="A2098" s="10" t="s">
        <v>5634</v>
      </c>
      <c r="B2098" s="11" t="s">
        <v>2088</v>
      </c>
      <c r="C2098" s="11" t="s">
        <v>7101</v>
      </c>
      <c r="D2098" s="11" t="s">
        <v>7102</v>
      </c>
      <c r="E2098" s="11" t="s">
        <v>7105</v>
      </c>
      <c r="F2098" s="11" t="s">
        <v>7106</v>
      </c>
      <c r="G2098" s="11" t="s">
        <v>7107</v>
      </c>
      <c r="H2098" s="11" t="s">
        <v>7108</v>
      </c>
      <c r="I2098" s="11" t="s">
        <v>7113</v>
      </c>
    </row>
    <row r="2099" spans="1:9" ht="57.6" x14ac:dyDescent="0.55000000000000004">
      <c r="A2099" s="10" t="s">
        <v>5635</v>
      </c>
      <c r="B2099" s="11" t="s">
        <v>2089</v>
      </c>
      <c r="C2099" s="11" t="s">
        <v>7101</v>
      </c>
      <c r="D2099" s="11" t="s">
        <v>7102</v>
      </c>
      <c r="E2099" s="11" t="s">
        <v>7105</v>
      </c>
      <c r="F2099" s="11" t="s">
        <v>7106</v>
      </c>
      <c r="G2099" s="11" t="s">
        <v>7107</v>
      </c>
      <c r="H2099" s="11" t="s">
        <v>7108</v>
      </c>
      <c r="I2099" s="11" t="s">
        <v>7113</v>
      </c>
    </row>
    <row r="2100" spans="1:9" ht="100.8" x14ac:dyDescent="0.55000000000000004">
      <c r="A2100" s="10" t="s">
        <v>5636</v>
      </c>
      <c r="B2100" s="11" t="s">
        <v>2090</v>
      </c>
      <c r="C2100" s="11" t="s">
        <v>7101</v>
      </c>
      <c r="D2100" s="11" t="s">
        <v>7102</v>
      </c>
      <c r="E2100" s="11" t="s">
        <v>7105</v>
      </c>
      <c r="F2100" s="11" t="s">
        <v>7106</v>
      </c>
      <c r="G2100" s="11" t="s">
        <v>7107</v>
      </c>
      <c r="H2100" s="11" t="s">
        <v>7108</v>
      </c>
      <c r="I2100" s="11" t="s">
        <v>7113</v>
      </c>
    </row>
    <row r="2101" spans="1:9" ht="72" x14ac:dyDescent="0.55000000000000004">
      <c r="A2101" s="10" t="s">
        <v>5637</v>
      </c>
      <c r="B2101" s="11" t="s">
        <v>2071</v>
      </c>
      <c r="C2101" s="11" t="s">
        <v>7101</v>
      </c>
      <c r="D2101" s="11" t="s">
        <v>7102</v>
      </c>
      <c r="E2101" s="11" t="s">
        <v>7105</v>
      </c>
      <c r="F2101" s="11" t="s">
        <v>7106</v>
      </c>
      <c r="G2101" s="11" t="s">
        <v>7107</v>
      </c>
      <c r="H2101" s="11" t="s">
        <v>7108</v>
      </c>
      <c r="I2101" s="11" t="s">
        <v>7113</v>
      </c>
    </row>
    <row r="2102" spans="1:9" ht="43.2" x14ac:dyDescent="0.55000000000000004">
      <c r="A2102" s="10" t="s">
        <v>5638</v>
      </c>
      <c r="B2102" s="11" t="s">
        <v>2074</v>
      </c>
      <c r="C2102" s="11" t="s">
        <v>7101</v>
      </c>
      <c r="D2102" s="11" t="s">
        <v>7102</v>
      </c>
      <c r="E2102" s="11" t="s">
        <v>7105</v>
      </c>
      <c r="F2102" s="11" t="s">
        <v>7106</v>
      </c>
      <c r="G2102" s="11" t="s">
        <v>7107</v>
      </c>
      <c r="H2102" s="11" t="s">
        <v>7108</v>
      </c>
      <c r="I2102" s="11" t="s">
        <v>7113</v>
      </c>
    </row>
    <row r="2103" spans="1:9" ht="43.2" x14ac:dyDescent="0.55000000000000004">
      <c r="A2103" s="10" t="s">
        <v>5639</v>
      </c>
      <c r="B2103" s="11" t="s">
        <v>2091</v>
      </c>
      <c r="C2103" s="11" t="s">
        <v>7101</v>
      </c>
      <c r="D2103" s="11" t="s">
        <v>7102</v>
      </c>
      <c r="E2103" s="11" t="s">
        <v>7105</v>
      </c>
      <c r="F2103" s="11" t="s">
        <v>7106</v>
      </c>
      <c r="G2103" s="11" t="s">
        <v>7107</v>
      </c>
      <c r="H2103" s="11" t="s">
        <v>7108</v>
      </c>
      <c r="I2103" s="11" t="s">
        <v>7113</v>
      </c>
    </row>
    <row r="2104" spans="1:9" ht="100.8" x14ac:dyDescent="0.55000000000000004">
      <c r="A2104" s="10" t="s">
        <v>5640</v>
      </c>
      <c r="B2104" s="11" t="s">
        <v>2092</v>
      </c>
      <c r="C2104" s="11" t="s">
        <v>7101</v>
      </c>
      <c r="D2104" s="11" t="s">
        <v>7102</v>
      </c>
      <c r="E2104" s="11" t="s">
        <v>7105</v>
      </c>
      <c r="F2104" s="11" t="s">
        <v>7106</v>
      </c>
      <c r="G2104" s="11" t="s">
        <v>7107</v>
      </c>
      <c r="H2104" s="11" t="s">
        <v>7108</v>
      </c>
      <c r="I2104" s="11" t="s">
        <v>7113</v>
      </c>
    </row>
    <row r="2105" spans="1:9" ht="57.6" x14ac:dyDescent="0.55000000000000004">
      <c r="A2105" s="10" t="s">
        <v>5641</v>
      </c>
      <c r="B2105" s="11" t="s">
        <v>2093</v>
      </c>
      <c r="C2105" s="11" t="s">
        <v>7101</v>
      </c>
      <c r="D2105" s="11" t="s">
        <v>7102</v>
      </c>
      <c r="E2105" s="11" t="s">
        <v>7105</v>
      </c>
      <c r="F2105" s="11" t="s">
        <v>7106</v>
      </c>
      <c r="G2105" s="11" t="s">
        <v>7107</v>
      </c>
      <c r="H2105" s="11" t="s">
        <v>7108</v>
      </c>
      <c r="I2105" s="11" t="s">
        <v>7113</v>
      </c>
    </row>
    <row r="2106" spans="1:9" ht="57.6" x14ac:dyDescent="0.55000000000000004">
      <c r="A2106" s="10" t="s">
        <v>5642</v>
      </c>
      <c r="B2106" s="11" t="s">
        <v>2094</v>
      </c>
      <c r="C2106" s="11" t="s">
        <v>7101</v>
      </c>
      <c r="D2106" s="11" t="s">
        <v>7102</v>
      </c>
      <c r="E2106" s="11" t="s">
        <v>7105</v>
      </c>
      <c r="F2106" s="11" t="s">
        <v>7106</v>
      </c>
      <c r="G2106" s="11" t="s">
        <v>7107</v>
      </c>
      <c r="H2106" s="11" t="s">
        <v>7108</v>
      </c>
      <c r="I2106" s="11" t="s">
        <v>7113</v>
      </c>
    </row>
    <row r="2107" spans="1:9" ht="57.6" x14ac:dyDescent="0.55000000000000004">
      <c r="A2107" s="10" t="s">
        <v>5643</v>
      </c>
      <c r="B2107" s="11" t="s">
        <v>2095</v>
      </c>
      <c r="C2107" s="11" t="s">
        <v>7101</v>
      </c>
      <c r="D2107" s="11" t="s">
        <v>7102</v>
      </c>
      <c r="E2107" s="11" t="s">
        <v>7105</v>
      </c>
      <c r="F2107" s="11" t="s">
        <v>7106</v>
      </c>
      <c r="G2107" s="11" t="s">
        <v>7107</v>
      </c>
      <c r="H2107" s="11" t="s">
        <v>7108</v>
      </c>
      <c r="I2107" s="11" t="s">
        <v>7113</v>
      </c>
    </row>
    <row r="2108" spans="1:9" ht="72" x14ac:dyDescent="0.55000000000000004">
      <c r="A2108" s="10" t="s">
        <v>5644</v>
      </c>
      <c r="B2108" s="11" t="s">
        <v>2096</v>
      </c>
      <c r="C2108" s="11" t="s">
        <v>7101</v>
      </c>
      <c r="D2108" s="11" t="s">
        <v>7102</v>
      </c>
      <c r="E2108" s="11" t="s">
        <v>7105</v>
      </c>
      <c r="F2108" s="11" t="s">
        <v>7106</v>
      </c>
      <c r="G2108" s="11" t="s">
        <v>7107</v>
      </c>
      <c r="H2108" s="11" t="s">
        <v>7108</v>
      </c>
      <c r="I2108" s="11" t="s">
        <v>7113</v>
      </c>
    </row>
    <row r="2109" spans="1:9" ht="72" x14ac:dyDescent="0.55000000000000004">
      <c r="A2109" s="10" t="s">
        <v>5645</v>
      </c>
      <c r="B2109" s="11" t="s">
        <v>2087</v>
      </c>
      <c r="C2109" s="11" t="s">
        <v>7101</v>
      </c>
      <c r="D2109" s="11" t="s">
        <v>7102</v>
      </c>
      <c r="E2109" s="11" t="s">
        <v>7105</v>
      </c>
      <c r="F2109" s="11" t="s">
        <v>7106</v>
      </c>
      <c r="G2109" s="11" t="s">
        <v>7107</v>
      </c>
      <c r="H2109" s="11" t="s">
        <v>7108</v>
      </c>
      <c r="I2109" s="11" t="s">
        <v>7113</v>
      </c>
    </row>
    <row r="2110" spans="1:9" ht="57.6" x14ac:dyDescent="0.55000000000000004">
      <c r="A2110" s="10" t="s">
        <v>5646</v>
      </c>
      <c r="B2110" s="11" t="s">
        <v>2097</v>
      </c>
      <c r="C2110" s="11" t="s">
        <v>7101</v>
      </c>
      <c r="D2110" s="11" t="s">
        <v>7102</v>
      </c>
      <c r="E2110" s="11" t="s">
        <v>7105</v>
      </c>
      <c r="F2110" s="11" t="s">
        <v>7106</v>
      </c>
      <c r="G2110" s="11" t="s">
        <v>7107</v>
      </c>
      <c r="H2110" s="11" t="s">
        <v>7108</v>
      </c>
      <c r="I2110" s="11" t="s">
        <v>7113</v>
      </c>
    </row>
    <row r="2111" spans="1:9" ht="43.2" x14ac:dyDescent="0.55000000000000004">
      <c r="A2111" s="10" t="s">
        <v>5647</v>
      </c>
      <c r="B2111" s="11" t="s">
        <v>2098</v>
      </c>
      <c r="C2111" s="11" t="s">
        <v>7101</v>
      </c>
      <c r="D2111" s="11" t="s">
        <v>7102</v>
      </c>
      <c r="E2111" s="11" t="s">
        <v>7105</v>
      </c>
      <c r="F2111" s="11" t="s">
        <v>7106</v>
      </c>
      <c r="G2111" s="11" t="s">
        <v>7107</v>
      </c>
      <c r="H2111" s="11" t="s">
        <v>7108</v>
      </c>
      <c r="I2111" s="11" t="s">
        <v>7113</v>
      </c>
    </row>
    <row r="2112" spans="1:9" ht="43.2" x14ac:dyDescent="0.55000000000000004">
      <c r="A2112" s="10" t="s">
        <v>5648</v>
      </c>
      <c r="B2112" s="11" t="s">
        <v>2099</v>
      </c>
      <c r="C2112" s="11" t="s">
        <v>7101</v>
      </c>
      <c r="D2112" s="11" t="s">
        <v>7102</v>
      </c>
      <c r="E2112" s="11" t="s">
        <v>7105</v>
      </c>
      <c r="F2112" s="11" t="s">
        <v>7106</v>
      </c>
      <c r="G2112" s="11" t="s">
        <v>7107</v>
      </c>
      <c r="H2112" s="11" t="s">
        <v>7108</v>
      </c>
      <c r="I2112" s="11" t="s">
        <v>7113</v>
      </c>
    </row>
    <row r="2113" spans="1:9" ht="43.2" x14ac:dyDescent="0.55000000000000004">
      <c r="A2113" s="10" t="s">
        <v>5649</v>
      </c>
      <c r="B2113" s="11" t="s">
        <v>2100</v>
      </c>
      <c r="C2113" s="11" t="s">
        <v>7101</v>
      </c>
      <c r="D2113" s="11" t="s">
        <v>7102</v>
      </c>
      <c r="E2113" s="11" t="s">
        <v>7105</v>
      </c>
      <c r="F2113" s="11" t="s">
        <v>7106</v>
      </c>
      <c r="G2113" s="11" t="s">
        <v>7107</v>
      </c>
      <c r="H2113" s="11" t="s">
        <v>7108</v>
      </c>
      <c r="I2113" s="11" t="s">
        <v>7113</v>
      </c>
    </row>
    <row r="2114" spans="1:9" ht="57.6" x14ac:dyDescent="0.55000000000000004">
      <c r="A2114" s="10" t="s">
        <v>5650</v>
      </c>
      <c r="B2114" s="11" t="s">
        <v>2101</v>
      </c>
      <c r="C2114" s="11" t="s">
        <v>7101</v>
      </c>
      <c r="D2114" s="11" t="s">
        <v>7102</v>
      </c>
      <c r="E2114" s="11" t="s">
        <v>7105</v>
      </c>
      <c r="F2114" s="11" t="s">
        <v>7106</v>
      </c>
      <c r="G2114" s="11" t="s">
        <v>7107</v>
      </c>
      <c r="H2114" s="11" t="s">
        <v>7108</v>
      </c>
      <c r="I2114" s="11" t="s">
        <v>7113</v>
      </c>
    </row>
    <row r="2115" spans="1:9" ht="57.6" x14ac:dyDescent="0.55000000000000004">
      <c r="A2115" s="10" t="s">
        <v>5651</v>
      </c>
      <c r="B2115" s="11" t="s">
        <v>2102</v>
      </c>
      <c r="C2115" s="11" t="s">
        <v>7101</v>
      </c>
      <c r="D2115" s="11" t="s">
        <v>7102</v>
      </c>
      <c r="E2115" s="11" t="s">
        <v>7105</v>
      </c>
      <c r="F2115" s="11" t="s">
        <v>7106</v>
      </c>
      <c r="G2115" s="11" t="s">
        <v>7107</v>
      </c>
      <c r="H2115" s="11" t="s">
        <v>7108</v>
      </c>
      <c r="I2115" s="11" t="s">
        <v>7113</v>
      </c>
    </row>
    <row r="2116" spans="1:9" ht="86.4" x14ac:dyDescent="0.55000000000000004">
      <c r="A2116" s="10" t="s">
        <v>5652</v>
      </c>
      <c r="B2116" s="11" t="s">
        <v>2103</v>
      </c>
      <c r="C2116" s="11" t="s">
        <v>7101</v>
      </c>
      <c r="D2116" s="11" t="s">
        <v>7102</v>
      </c>
      <c r="E2116" s="11" t="s">
        <v>7105</v>
      </c>
      <c r="F2116" s="11" t="s">
        <v>7106</v>
      </c>
      <c r="G2116" s="11" t="s">
        <v>7107</v>
      </c>
      <c r="H2116" s="11" t="s">
        <v>7108</v>
      </c>
      <c r="I2116" s="11" t="s">
        <v>7113</v>
      </c>
    </row>
    <row r="2117" spans="1:9" ht="57.6" x14ac:dyDescent="0.55000000000000004">
      <c r="A2117" s="10" t="s">
        <v>5653</v>
      </c>
      <c r="B2117" s="11" t="s">
        <v>2104</v>
      </c>
      <c r="C2117" s="11" t="s">
        <v>7101</v>
      </c>
      <c r="D2117" s="11" t="s">
        <v>7102</v>
      </c>
      <c r="E2117" s="11" t="s">
        <v>7105</v>
      </c>
      <c r="F2117" s="11" t="s">
        <v>7106</v>
      </c>
      <c r="G2117" s="11" t="s">
        <v>7107</v>
      </c>
      <c r="H2117" s="11" t="s">
        <v>7108</v>
      </c>
      <c r="I2117" s="11" t="s">
        <v>7113</v>
      </c>
    </row>
    <row r="2118" spans="1:9" ht="72" x14ac:dyDescent="0.55000000000000004">
      <c r="A2118" s="10" t="s">
        <v>5654</v>
      </c>
      <c r="B2118" s="11" t="s">
        <v>2105</v>
      </c>
      <c r="C2118" s="11" t="s">
        <v>7101</v>
      </c>
      <c r="D2118" s="11" t="s">
        <v>7102</v>
      </c>
      <c r="E2118" s="11" t="s">
        <v>7105</v>
      </c>
      <c r="F2118" s="11" t="s">
        <v>7106</v>
      </c>
      <c r="G2118" s="11" t="s">
        <v>7107</v>
      </c>
      <c r="H2118" s="11" t="s">
        <v>7108</v>
      </c>
      <c r="I2118" s="11" t="s">
        <v>7113</v>
      </c>
    </row>
    <row r="2119" spans="1:9" ht="43.2" x14ac:dyDescent="0.55000000000000004">
      <c r="A2119" s="10" t="s">
        <v>5655</v>
      </c>
      <c r="B2119" s="11" t="s">
        <v>2106</v>
      </c>
      <c r="C2119" s="11" t="s">
        <v>7101</v>
      </c>
      <c r="D2119" s="11" t="s">
        <v>7102</v>
      </c>
      <c r="E2119" s="11" t="s">
        <v>7105</v>
      </c>
      <c r="F2119" s="11" t="s">
        <v>7106</v>
      </c>
      <c r="G2119" s="11" t="s">
        <v>7107</v>
      </c>
      <c r="H2119" s="11" t="s">
        <v>7108</v>
      </c>
      <c r="I2119" s="11" t="s">
        <v>7113</v>
      </c>
    </row>
    <row r="2120" spans="1:9" ht="57.6" x14ac:dyDescent="0.55000000000000004">
      <c r="A2120" s="10" t="s">
        <v>5656</v>
      </c>
      <c r="B2120" s="11" t="s">
        <v>2107</v>
      </c>
      <c r="C2120" s="11" t="s">
        <v>7101</v>
      </c>
      <c r="D2120" s="11" t="s">
        <v>7102</v>
      </c>
      <c r="E2120" s="11" t="s">
        <v>7105</v>
      </c>
      <c r="F2120" s="11" t="s">
        <v>7106</v>
      </c>
      <c r="G2120" s="11" t="s">
        <v>7107</v>
      </c>
      <c r="H2120" s="11" t="s">
        <v>7108</v>
      </c>
      <c r="I2120" s="11" t="s">
        <v>7113</v>
      </c>
    </row>
    <row r="2121" spans="1:9" ht="57.6" x14ac:dyDescent="0.55000000000000004">
      <c r="A2121" s="10" t="s">
        <v>5657</v>
      </c>
      <c r="B2121" s="11" t="s">
        <v>2108</v>
      </c>
      <c r="C2121" s="11" t="s">
        <v>7101</v>
      </c>
      <c r="D2121" s="11" t="s">
        <v>7102</v>
      </c>
      <c r="E2121" s="11" t="s">
        <v>7105</v>
      </c>
      <c r="F2121" s="11" t="s">
        <v>7106</v>
      </c>
      <c r="G2121" s="11" t="s">
        <v>7107</v>
      </c>
      <c r="H2121" s="11" t="s">
        <v>7108</v>
      </c>
      <c r="I2121" s="11" t="s">
        <v>7113</v>
      </c>
    </row>
    <row r="2122" spans="1:9" ht="57.6" x14ac:dyDescent="0.55000000000000004">
      <c r="A2122" s="10" t="s">
        <v>5658</v>
      </c>
      <c r="B2122" s="11" t="s">
        <v>2109</v>
      </c>
      <c r="C2122" s="11" t="s">
        <v>7101</v>
      </c>
      <c r="D2122" s="11" t="s">
        <v>7102</v>
      </c>
      <c r="E2122" s="11" t="s">
        <v>7105</v>
      </c>
      <c r="F2122" s="11" t="s">
        <v>7106</v>
      </c>
      <c r="G2122" s="11" t="s">
        <v>7107</v>
      </c>
      <c r="H2122" s="11" t="s">
        <v>7108</v>
      </c>
      <c r="I2122" s="11" t="s">
        <v>7113</v>
      </c>
    </row>
    <row r="2123" spans="1:9" ht="72" x14ac:dyDescent="0.55000000000000004">
      <c r="A2123" s="10" t="s">
        <v>5659</v>
      </c>
      <c r="B2123" s="11" t="s">
        <v>2110</v>
      </c>
      <c r="C2123" s="11" t="s">
        <v>7101</v>
      </c>
      <c r="D2123" s="11" t="s">
        <v>7102</v>
      </c>
      <c r="E2123" s="11" t="s">
        <v>7105</v>
      </c>
      <c r="F2123" s="11" t="s">
        <v>7106</v>
      </c>
      <c r="G2123" s="11" t="s">
        <v>7107</v>
      </c>
      <c r="H2123" s="11" t="s">
        <v>7108</v>
      </c>
      <c r="I2123" s="11" t="s">
        <v>7113</v>
      </c>
    </row>
    <row r="2124" spans="1:9" ht="57.6" x14ac:dyDescent="0.55000000000000004">
      <c r="A2124" s="10" t="s">
        <v>5660</v>
      </c>
      <c r="B2124" s="11" t="s">
        <v>2111</v>
      </c>
      <c r="C2124" s="11" t="s">
        <v>7101</v>
      </c>
      <c r="D2124" s="11" t="s">
        <v>7102</v>
      </c>
      <c r="E2124" s="11" t="s">
        <v>7105</v>
      </c>
      <c r="F2124" s="11" t="s">
        <v>7106</v>
      </c>
      <c r="G2124" s="11" t="s">
        <v>7107</v>
      </c>
      <c r="H2124" s="11" t="s">
        <v>7108</v>
      </c>
      <c r="I2124" s="11" t="s">
        <v>7113</v>
      </c>
    </row>
    <row r="2125" spans="1:9" ht="57.6" x14ac:dyDescent="0.55000000000000004">
      <c r="A2125" s="10" t="s">
        <v>5661</v>
      </c>
      <c r="B2125" s="11" t="s">
        <v>2112</v>
      </c>
      <c r="C2125" s="11" t="s">
        <v>7101</v>
      </c>
      <c r="D2125" s="11" t="s">
        <v>7102</v>
      </c>
      <c r="E2125" s="11" t="s">
        <v>7105</v>
      </c>
      <c r="F2125" s="11" t="s">
        <v>7106</v>
      </c>
      <c r="G2125" s="11" t="s">
        <v>7107</v>
      </c>
      <c r="H2125" s="11" t="s">
        <v>7108</v>
      </c>
      <c r="I2125" s="11" t="s">
        <v>7113</v>
      </c>
    </row>
    <row r="2126" spans="1:9" ht="57.6" x14ac:dyDescent="0.55000000000000004">
      <c r="A2126" s="10" t="s">
        <v>5662</v>
      </c>
      <c r="B2126" s="11" t="s">
        <v>2113</v>
      </c>
      <c r="C2126" s="11" t="s">
        <v>7101</v>
      </c>
      <c r="D2126" s="11" t="s">
        <v>7102</v>
      </c>
      <c r="E2126" s="11" t="s">
        <v>7105</v>
      </c>
      <c r="F2126" s="11" t="s">
        <v>7106</v>
      </c>
      <c r="G2126" s="11" t="s">
        <v>7107</v>
      </c>
      <c r="H2126" s="11" t="s">
        <v>7108</v>
      </c>
      <c r="I2126" s="11" t="s">
        <v>7113</v>
      </c>
    </row>
    <row r="2127" spans="1:9" ht="57.6" x14ac:dyDescent="0.55000000000000004">
      <c r="A2127" s="10" t="s">
        <v>5663</v>
      </c>
      <c r="B2127" s="11" t="s">
        <v>2114</v>
      </c>
      <c r="C2127" s="11" t="s">
        <v>7101</v>
      </c>
      <c r="D2127" s="11" t="s">
        <v>7102</v>
      </c>
      <c r="E2127" s="11" t="s">
        <v>7105</v>
      </c>
      <c r="F2127" s="11" t="s">
        <v>7106</v>
      </c>
      <c r="G2127" s="11" t="s">
        <v>7107</v>
      </c>
      <c r="H2127" s="11" t="s">
        <v>7108</v>
      </c>
      <c r="I2127" s="11" t="s">
        <v>7113</v>
      </c>
    </row>
    <row r="2128" spans="1:9" ht="43.2" x14ac:dyDescent="0.55000000000000004">
      <c r="A2128" s="10" t="s">
        <v>5664</v>
      </c>
      <c r="B2128" s="11" t="s">
        <v>2115</v>
      </c>
      <c r="C2128" s="11" t="s">
        <v>7101</v>
      </c>
      <c r="D2128" s="11" t="s">
        <v>7102</v>
      </c>
      <c r="E2128" s="11" t="s">
        <v>7105</v>
      </c>
      <c r="F2128" s="11" t="s">
        <v>7106</v>
      </c>
      <c r="G2128" s="11" t="s">
        <v>7107</v>
      </c>
      <c r="H2128" s="11" t="s">
        <v>7108</v>
      </c>
      <c r="I2128" s="11" t="s">
        <v>7113</v>
      </c>
    </row>
    <row r="2129" spans="1:9" ht="57.6" x14ac:dyDescent="0.55000000000000004">
      <c r="A2129" s="10" t="s">
        <v>5665</v>
      </c>
      <c r="B2129" s="11" t="s">
        <v>2116</v>
      </c>
      <c r="C2129" s="11" t="s">
        <v>7101</v>
      </c>
      <c r="D2129" s="11" t="s">
        <v>7102</v>
      </c>
      <c r="E2129" s="11" t="s">
        <v>7105</v>
      </c>
      <c r="F2129" s="11" t="s">
        <v>7106</v>
      </c>
      <c r="G2129" s="11" t="s">
        <v>7107</v>
      </c>
      <c r="H2129" s="11" t="s">
        <v>7108</v>
      </c>
      <c r="I2129" s="11" t="s">
        <v>7113</v>
      </c>
    </row>
    <row r="2130" spans="1:9" ht="43.2" x14ac:dyDescent="0.55000000000000004">
      <c r="A2130" s="10" t="s">
        <v>5666</v>
      </c>
      <c r="B2130" s="11" t="s">
        <v>2117</v>
      </c>
      <c r="C2130" s="11" t="s">
        <v>7101</v>
      </c>
      <c r="D2130" s="11" t="s">
        <v>7102</v>
      </c>
      <c r="E2130" s="11" t="s">
        <v>7105</v>
      </c>
      <c r="F2130" s="11" t="s">
        <v>7106</v>
      </c>
      <c r="G2130" s="11" t="s">
        <v>7107</v>
      </c>
      <c r="H2130" s="11" t="s">
        <v>7108</v>
      </c>
      <c r="I2130" s="11" t="s">
        <v>7113</v>
      </c>
    </row>
    <row r="2131" spans="1:9" ht="86.4" x14ac:dyDescent="0.55000000000000004">
      <c r="A2131" s="10" t="s">
        <v>5667</v>
      </c>
      <c r="B2131" s="11" t="s">
        <v>2118</v>
      </c>
      <c r="C2131" s="11" t="s">
        <v>7101</v>
      </c>
      <c r="D2131" s="11" t="s">
        <v>7102</v>
      </c>
      <c r="E2131" s="11" t="s">
        <v>7105</v>
      </c>
      <c r="F2131" s="11" t="s">
        <v>7106</v>
      </c>
      <c r="G2131" s="11" t="s">
        <v>7107</v>
      </c>
      <c r="H2131" s="11" t="s">
        <v>7108</v>
      </c>
      <c r="I2131" s="11" t="s">
        <v>7113</v>
      </c>
    </row>
    <row r="2132" spans="1:9" ht="57.6" x14ac:dyDescent="0.55000000000000004">
      <c r="A2132" s="10" t="s">
        <v>5668</v>
      </c>
      <c r="B2132" s="11" t="s">
        <v>2119</v>
      </c>
      <c r="C2132" s="11" t="s">
        <v>7101</v>
      </c>
      <c r="D2132" s="11" t="s">
        <v>7102</v>
      </c>
      <c r="E2132" s="11" t="s">
        <v>7105</v>
      </c>
      <c r="F2132" s="11" t="s">
        <v>7106</v>
      </c>
      <c r="G2132" s="11" t="s">
        <v>7107</v>
      </c>
      <c r="H2132" s="11" t="s">
        <v>7108</v>
      </c>
      <c r="I2132" s="11" t="s">
        <v>7113</v>
      </c>
    </row>
    <row r="2133" spans="1:9" ht="57.6" x14ac:dyDescent="0.55000000000000004">
      <c r="A2133" s="10" t="s">
        <v>5669</v>
      </c>
      <c r="B2133" s="11" t="s">
        <v>2120</v>
      </c>
      <c r="C2133" s="11" t="s">
        <v>7101</v>
      </c>
      <c r="D2133" s="11" t="s">
        <v>7102</v>
      </c>
      <c r="E2133" s="11" t="s">
        <v>7105</v>
      </c>
      <c r="F2133" s="11" t="s">
        <v>7106</v>
      </c>
      <c r="G2133" s="11" t="s">
        <v>7107</v>
      </c>
      <c r="H2133" s="11" t="s">
        <v>7108</v>
      </c>
      <c r="I2133" s="11" t="s">
        <v>7113</v>
      </c>
    </row>
    <row r="2134" spans="1:9" ht="43.2" x14ac:dyDescent="0.55000000000000004">
      <c r="A2134" s="10" t="s">
        <v>5670</v>
      </c>
      <c r="B2134" s="11" t="s">
        <v>2121</v>
      </c>
      <c r="C2134" s="11" t="s">
        <v>7101</v>
      </c>
      <c r="D2134" s="11" t="s">
        <v>7102</v>
      </c>
      <c r="E2134" s="11" t="s">
        <v>7105</v>
      </c>
      <c r="F2134" s="11" t="s">
        <v>7106</v>
      </c>
      <c r="G2134" s="11" t="s">
        <v>7107</v>
      </c>
      <c r="H2134" s="11" t="s">
        <v>7108</v>
      </c>
      <c r="I2134" s="11" t="s">
        <v>7113</v>
      </c>
    </row>
    <row r="2135" spans="1:9" ht="43.2" x14ac:dyDescent="0.55000000000000004">
      <c r="A2135" s="10" t="s">
        <v>5671</v>
      </c>
      <c r="B2135" s="11" t="s">
        <v>2122</v>
      </c>
      <c r="C2135" s="11" t="s">
        <v>7101</v>
      </c>
      <c r="D2135" s="11" t="s">
        <v>7102</v>
      </c>
      <c r="E2135" s="11" t="s">
        <v>7105</v>
      </c>
      <c r="F2135" s="11" t="s">
        <v>7106</v>
      </c>
      <c r="G2135" s="11" t="s">
        <v>7107</v>
      </c>
      <c r="H2135" s="11" t="s">
        <v>7108</v>
      </c>
      <c r="I2135" s="11" t="s">
        <v>7113</v>
      </c>
    </row>
    <row r="2136" spans="1:9" ht="43.2" x14ac:dyDescent="0.55000000000000004">
      <c r="A2136" s="10" t="s">
        <v>5672</v>
      </c>
      <c r="B2136" s="11" t="s">
        <v>2123</v>
      </c>
      <c r="C2136" s="11" t="s">
        <v>7101</v>
      </c>
      <c r="D2136" s="11" t="s">
        <v>7102</v>
      </c>
      <c r="E2136" s="11" t="s">
        <v>7105</v>
      </c>
      <c r="F2136" s="11" t="s">
        <v>7106</v>
      </c>
      <c r="G2136" s="11" t="s">
        <v>7107</v>
      </c>
      <c r="H2136" s="11" t="s">
        <v>7108</v>
      </c>
      <c r="I2136" s="11" t="s">
        <v>7113</v>
      </c>
    </row>
    <row r="2137" spans="1:9" ht="43.2" x14ac:dyDescent="0.55000000000000004">
      <c r="A2137" s="10" t="s">
        <v>5673</v>
      </c>
      <c r="B2137" s="11" t="s">
        <v>2124</v>
      </c>
      <c r="C2137" s="11" t="s">
        <v>7101</v>
      </c>
      <c r="D2137" s="11" t="s">
        <v>7102</v>
      </c>
      <c r="E2137" s="11" t="s">
        <v>7105</v>
      </c>
      <c r="F2137" s="11" t="s">
        <v>7106</v>
      </c>
      <c r="G2137" s="11" t="s">
        <v>7107</v>
      </c>
      <c r="H2137" s="11" t="s">
        <v>7108</v>
      </c>
      <c r="I2137" s="11" t="s">
        <v>7113</v>
      </c>
    </row>
    <row r="2138" spans="1:9" ht="86.4" x14ac:dyDescent="0.55000000000000004">
      <c r="A2138" s="10" t="s">
        <v>5674</v>
      </c>
      <c r="B2138" s="11" t="s">
        <v>2125</v>
      </c>
      <c r="C2138" s="11" t="s">
        <v>7101</v>
      </c>
      <c r="D2138" s="11" t="s">
        <v>7102</v>
      </c>
      <c r="E2138" s="11" t="s">
        <v>7105</v>
      </c>
      <c r="F2138" s="11" t="s">
        <v>7106</v>
      </c>
      <c r="G2138" s="11" t="s">
        <v>7107</v>
      </c>
      <c r="H2138" s="11" t="s">
        <v>7108</v>
      </c>
      <c r="I2138" s="11" t="s">
        <v>7113</v>
      </c>
    </row>
    <row r="2139" spans="1:9" ht="43.2" x14ac:dyDescent="0.55000000000000004">
      <c r="A2139" s="10" t="s">
        <v>5675</v>
      </c>
      <c r="B2139" s="11" t="s">
        <v>2126</v>
      </c>
      <c r="C2139" s="11" t="s">
        <v>7101</v>
      </c>
      <c r="D2139" s="11" t="s">
        <v>7102</v>
      </c>
      <c r="E2139" s="11" t="s">
        <v>7105</v>
      </c>
      <c r="F2139" s="11" t="s">
        <v>7106</v>
      </c>
      <c r="G2139" s="11" t="s">
        <v>7107</v>
      </c>
      <c r="H2139" s="11" t="s">
        <v>7108</v>
      </c>
      <c r="I2139" s="11" t="s">
        <v>7113</v>
      </c>
    </row>
    <row r="2140" spans="1:9" ht="72" x14ac:dyDescent="0.55000000000000004">
      <c r="A2140" s="10" t="s">
        <v>5676</v>
      </c>
      <c r="B2140" s="11" t="s">
        <v>2127</v>
      </c>
      <c r="C2140" s="11" t="s">
        <v>7101</v>
      </c>
      <c r="D2140" s="11" t="s">
        <v>7102</v>
      </c>
      <c r="E2140" s="11" t="s">
        <v>7105</v>
      </c>
      <c r="F2140" s="11" t="s">
        <v>7106</v>
      </c>
      <c r="G2140" s="11" t="s">
        <v>7107</v>
      </c>
      <c r="H2140" s="11" t="s">
        <v>7108</v>
      </c>
      <c r="I2140" s="11" t="s">
        <v>7113</v>
      </c>
    </row>
    <row r="2141" spans="1:9" ht="57.6" x14ac:dyDescent="0.55000000000000004">
      <c r="A2141" s="10" t="s">
        <v>5677</v>
      </c>
      <c r="B2141" s="11" t="s">
        <v>2128</v>
      </c>
      <c r="C2141" s="11" t="s">
        <v>7101</v>
      </c>
      <c r="D2141" s="11" t="s">
        <v>7102</v>
      </c>
      <c r="E2141" s="11" t="s">
        <v>7105</v>
      </c>
      <c r="F2141" s="11" t="s">
        <v>7106</v>
      </c>
      <c r="G2141" s="11" t="s">
        <v>7107</v>
      </c>
      <c r="H2141" s="11" t="s">
        <v>7108</v>
      </c>
      <c r="I2141" s="11" t="s">
        <v>7113</v>
      </c>
    </row>
    <row r="2142" spans="1:9" ht="43.2" x14ac:dyDescent="0.55000000000000004">
      <c r="A2142" s="10" t="s">
        <v>5678</v>
      </c>
      <c r="B2142" s="11" t="s">
        <v>2129</v>
      </c>
      <c r="C2142" s="11" t="s">
        <v>7101</v>
      </c>
      <c r="D2142" s="11" t="s">
        <v>7102</v>
      </c>
      <c r="E2142" s="11" t="s">
        <v>7105</v>
      </c>
      <c r="F2142" s="11" t="s">
        <v>7106</v>
      </c>
      <c r="G2142" s="11" t="s">
        <v>7107</v>
      </c>
      <c r="H2142" s="11" t="s">
        <v>7108</v>
      </c>
      <c r="I2142" s="11" t="s">
        <v>7113</v>
      </c>
    </row>
    <row r="2143" spans="1:9" ht="43.2" x14ac:dyDescent="0.55000000000000004">
      <c r="A2143" s="10" t="s">
        <v>5679</v>
      </c>
      <c r="B2143" s="11" t="s">
        <v>2130</v>
      </c>
      <c r="C2143" s="11" t="s">
        <v>7101</v>
      </c>
      <c r="D2143" s="11" t="s">
        <v>7102</v>
      </c>
      <c r="E2143" s="11" t="s">
        <v>7105</v>
      </c>
      <c r="F2143" s="11" t="s">
        <v>7106</v>
      </c>
      <c r="G2143" s="11" t="s">
        <v>7107</v>
      </c>
      <c r="H2143" s="11" t="s">
        <v>7108</v>
      </c>
      <c r="I2143" s="11" t="s">
        <v>7113</v>
      </c>
    </row>
    <row r="2144" spans="1:9" ht="43.2" x14ac:dyDescent="0.55000000000000004">
      <c r="A2144" s="10" t="s">
        <v>5680</v>
      </c>
      <c r="B2144" s="11" t="s">
        <v>2131</v>
      </c>
      <c r="C2144" s="11" t="s">
        <v>7101</v>
      </c>
      <c r="D2144" s="11" t="s">
        <v>7102</v>
      </c>
      <c r="E2144" s="11" t="s">
        <v>7105</v>
      </c>
      <c r="F2144" s="11" t="s">
        <v>7106</v>
      </c>
      <c r="G2144" s="11" t="s">
        <v>7107</v>
      </c>
      <c r="H2144" s="11" t="s">
        <v>7108</v>
      </c>
      <c r="I2144" s="11" t="s">
        <v>7113</v>
      </c>
    </row>
    <row r="2145" spans="1:9" ht="57.6" x14ac:dyDescent="0.55000000000000004">
      <c r="A2145" s="10" t="s">
        <v>5681</v>
      </c>
      <c r="B2145" s="11" t="s">
        <v>2132</v>
      </c>
      <c r="C2145" s="11" t="s">
        <v>7101</v>
      </c>
      <c r="D2145" s="11" t="s">
        <v>7102</v>
      </c>
      <c r="E2145" s="11" t="s">
        <v>7105</v>
      </c>
      <c r="F2145" s="11" t="s">
        <v>7106</v>
      </c>
      <c r="G2145" s="11" t="s">
        <v>7107</v>
      </c>
      <c r="H2145" s="11" t="s">
        <v>7108</v>
      </c>
      <c r="I2145" s="11" t="s">
        <v>7113</v>
      </c>
    </row>
    <row r="2146" spans="1:9" ht="57.6" x14ac:dyDescent="0.55000000000000004">
      <c r="A2146" s="10" t="s">
        <v>5682</v>
      </c>
      <c r="B2146" s="11" t="s">
        <v>2133</v>
      </c>
      <c r="C2146" s="11" t="s">
        <v>7101</v>
      </c>
      <c r="D2146" s="11" t="s">
        <v>7102</v>
      </c>
      <c r="E2146" s="11" t="s">
        <v>7105</v>
      </c>
      <c r="F2146" s="11" t="s">
        <v>7106</v>
      </c>
      <c r="G2146" s="11" t="s">
        <v>7107</v>
      </c>
      <c r="H2146" s="11" t="s">
        <v>7108</v>
      </c>
      <c r="I2146" s="11" t="s">
        <v>7113</v>
      </c>
    </row>
    <row r="2147" spans="1:9" ht="57.6" x14ac:dyDescent="0.55000000000000004">
      <c r="A2147" s="10" t="s">
        <v>5683</v>
      </c>
      <c r="B2147" s="11" t="s">
        <v>2134</v>
      </c>
      <c r="C2147" s="11" t="s">
        <v>7101</v>
      </c>
      <c r="D2147" s="11" t="s">
        <v>7102</v>
      </c>
      <c r="E2147" s="11" t="s">
        <v>7105</v>
      </c>
      <c r="F2147" s="11" t="s">
        <v>7106</v>
      </c>
      <c r="G2147" s="11" t="s">
        <v>7107</v>
      </c>
      <c r="H2147" s="11" t="s">
        <v>7108</v>
      </c>
      <c r="I2147" s="11" t="s">
        <v>7113</v>
      </c>
    </row>
    <row r="2148" spans="1:9" ht="57.6" x14ac:dyDescent="0.55000000000000004">
      <c r="A2148" s="10" t="s">
        <v>5684</v>
      </c>
      <c r="B2148" s="11" t="s">
        <v>2135</v>
      </c>
      <c r="C2148" s="11" t="s">
        <v>7101</v>
      </c>
      <c r="D2148" s="11" t="s">
        <v>7102</v>
      </c>
      <c r="E2148" s="11" t="s">
        <v>7105</v>
      </c>
      <c r="F2148" s="11" t="s">
        <v>7106</v>
      </c>
      <c r="G2148" s="11" t="s">
        <v>7107</v>
      </c>
      <c r="H2148" s="11" t="s">
        <v>7108</v>
      </c>
      <c r="I2148" s="11" t="s">
        <v>7113</v>
      </c>
    </row>
    <row r="2149" spans="1:9" ht="43.2" x14ac:dyDescent="0.55000000000000004">
      <c r="A2149" s="10" t="s">
        <v>5685</v>
      </c>
      <c r="B2149" s="11" t="s">
        <v>2136</v>
      </c>
      <c r="C2149" s="11" t="s">
        <v>7101</v>
      </c>
      <c r="D2149" s="11" t="s">
        <v>7102</v>
      </c>
      <c r="E2149" s="11" t="s">
        <v>7105</v>
      </c>
      <c r="F2149" s="11" t="s">
        <v>7106</v>
      </c>
      <c r="G2149" s="11" t="s">
        <v>7107</v>
      </c>
      <c r="H2149" s="11" t="s">
        <v>7108</v>
      </c>
      <c r="I2149" s="11" t="s">
        <v>7113</v>
      </c>
    </row>
    <row r="2150" spans="1:9" ht="43.2" x14ac:dyDescent="0.55000000000000004">
      <c r="A2150" s="10" t="s">
        <v>5686</v>
      </c>
      <c r="B2150" s="11" t="s">
        <v>2137</v>
      </c>
      <c r="C2150" s="11" t="s">
        <v>7101</v>
      </c>
      <c r="D2150" s="11" t="s">
        <v>7102</v>
      </c>
      <c r="E2150" s="11" t="s">
        <v>7105</v>
      </c>
      <c r="F2150" s="11" t="s">
        <v>7106</v>
      </c>
      <c r="G2150" s="11" t="s">
        <v>7107</v>
      </c>
      <c r="H2150" s="11" t="s">
        <v>7108</v>
      </c>
      <c r="I2150" s="11" t="s">
        <v>7113</v>
      </c>
    </row>
    <row r="2151" spans="1:9" ht="57.6" x14ac:dyDescent="0.55000000000000004">
      <c r="A2151" s="10" t="s">
        <v>5687</v>
      </c>
      <c r="B2151" s="11" t="s">
        <v>2138</v>
      </c>
      <c r="C2151" s="11" t="s">
        <v>7101</v>
      </c>
      <c r="D2151" s="11" t="s">
        <v>7102</v>
      </c>
      <c r="E2151" s="11" t="s">
        <v>7105</v>
      </c>
      <c r="F2151" s="11" t="s">
        <v>7106</v>
      </c>
      <c r="G2151" s="11" t="s">
        <v>7107</v>
      </c>
      <c r="H2151" s="11" t="s">
        <v>7108</v>
      </c>
      <c r="I2151" s="11" t="s">
        <v>7113</v>
      </c>
    </row>
    <row r="2152" spans="1:9" ht="43.2" x14ac:dyDescent="0.55000000000000004">
      <c r="A2152" s="10" t="s">
        <v>5688</v>
      </c>
      <c r="B2152" s="11" t="s">
        <v>2139</v>
      </c>
      <c r="C2152" s="11" t="s">
        <v>7101</v>
      </c>
      <c r="D2152" s="11" t="s">
        <v>7102</v>
      </c>
      <c r="E2152" s="11" t="s">
        <v>7105</v>
      </c>
      <c r="F2152" s="11" t="s">
        <v>7106</v>
      </c>
      <c r="G2152" s="11" t="s">
        <v>7107</v>
      </c>
      <c r="H2152" s="11" t="s">
        <v>7108</v>
      </c>
      <c r="I2152" s="11" t="s">
        <v>7113</v>
      </c>
    </row>
    <row r="2153" spans="1:9" ht="43.2" x14ac:dyDescent="0.55000000000000004">
      <c r="A2153" s="10" t="s">
        <v>5689</v>
      </c>
      <c r="B2153" s="11" t="s">
        <v>2140</v>
      </c>
      <c r="C2153" s="11" t="s">
        <v>7101</v>
      </c>
      <c r="D2153" s="11" t="s">
        <v>7102</v>
      </c>
      <c r="E2153" s="11" t="s">
        <v>7105</v>
      </c>
      <c r="F2153" s="11" t="s">
        <v>7106</v>
      </c>
      <c r="G2153" s="11" t="s">
        <v>7107</v>
      </c>
      <c r="H2153" s="11" t="s">
        <v>7108</v>
      </c>
      <c r="I2153" s="11" t="s">
        <v>7113</v>
      </c>
    </row>
    <row r="2154" spans="1:9" ht="43.2" x14ac:dyDescent="0.55000000000000004">
      <c r="A2154" s="10" t="s">
        <v>5690</v>
      </c>
      <c r="B2154" s="11" t="s">
        <v>2141</v>
      </c>
      <c r="C2154" s="11" t="s">
        <v>7101</v>
      </c>
      <c r="D2154" s="11" t="s">
        <v>7102</v>
      </c>
      <c r="E2154" s="11" t="s">
        <v>7105</v>
      </c>
      <c r="F2154" s="11" t="s">
        <v>7106</v>
      </c>
      <c r="G2154" s="11" t="s">
        <v>7107</v>
      </c>
      <c r="H2154" s="11" t="s">
        <v>7108</v>
      </c>
      <c r="I2154" s="11" t="s">
        <v>7113</v>
      </c>
    </row>
    <row r="2155" spans="1:9" ht="43.2" x14ac:dyDescent="0.55000000000000004">
      <c r="A2155" s="10" t="s">
        <v>5691</v>
      </c>
      <c r="B2155" s="11" t="s">
        <v>2142</v>
      </c>
      <c r="C2155" s="11" t="s">
        <v>7101</v>
      </c>
      <c r="D2155" s="11" t="s">
        <v>7102</v>
      </c>
      <c r="E2155" s="11" t="s">
        <v>7105</v>
      </c>
      <c r="F2155" s="11" t="s">
        <v>7106</v>
      </c>
      <c r="G2155" s="11" t="s">
        <v>7107</v>
      </c>
      <c r="H2155" s="11" t="s">
        <v>7108</v>
      </c>
      <c r="I2155" s="11" t="s">
        <v>7113</v>
      </c>
    </row>
    <row r="2156" spans="1:9" ht="86.4" x14ac:dyDescent="0.55000000000000004">
      <c r="A2156" s="10" t="s">
        <v>5692</v>
      </c>
      <c r="B2156" s="11" t="s">
        <v>2143</v>
      </c>
      <c r="C2156" s="11" t="s">
        <v>7101</v>
      </c>
      <c r="D2156" s="11" t="s">
        <v>7102</v>
      </c>
      <c r="E2156" s="11" t="s">
        <v>7105</v>
      </c>
      <c r="F2156" s="11" t="s">
        <v>7106</v>
      </c>
      <c r="G2156" s="11" t="s">
        <v>7107</v>
      </c>
      <c r="H2156" s="11" t="s">
        <v>7108</v>
      </c>
      <c r="I2156" s="11" t="s">
        <v>7113</v>
      </c>
    </row>
    <row r="2157" spans="1:9" ht="72" x14ac:dyDescent="0.55000000000000004">
      <c r="A2157" s="10" t="s">
        <v>5693</v>
      </c>
      <c r="B2157" s="11" t="s">
        <v>2144</v>
      </c>
      <c r="C2157" s="11" t="s">
        <v>7101</v>
      </c>
      <c r="D2157" s="11" t="s">
        <v>7102</v>
      </c>
      <c r="E2157" s="11" t="s">
        <v>7105</v>
      </c>
      <c r="F2157" s="11" t="s">
        <v>7106</v>
      </c>
      <c r="G2157" s="11" t="s">
        <v>7107</v>
      </c>
      <c r="H2157" s="11" t="s">
        <v>7108</v>
      </c>
      <c r="I2157" s="11" t="s">
        <v>7113</v>
      </c>
    </row>
    <row r="2158" spans="1:9" ht="43.2" x14ac:dyDescent="0.55000000000000004">
      <c r="A2158" s="10" t="s">
        <v>5694</v>
      </c>
      <c r="B2158" s="11" t="s">
        <v>2145</v>
      </c>
      <c r="C2158" s="11" t="s">
        <v>7101</v>
      </c>
      <c r="D2158" s="11" t="s">
        <v>7102</v>
      </c>
      <c r="E2158" s="11" t="s">
        <v>7105</v>
      </c>
      <c r="F2158" s="11" t="s">
        <v>7106</v>
      </c>
      <c r="G2158" s="11" t="s">
        <v>7107</v>
      </c>
      <c r="H2158" s="11" t="s">
        <v>7108</v>
      </c>
      <c r="I2158" s="11" t="s">
        <v>7113</v>
      </c>
    </row>
    <row r="2159" spans="1:9" ht="43.2" x14ac:dyDescent="0.55000000000000004">
      <c r="A2159" s="10" t="s">
        <v>5695</v>
      </c>
      <c r="B2159" s="11" t="s">
        <v>2146</v>
      </c>
      <c r="C2159" s="11" t="s">
        <v>7101</v>
      </c>
      <c r="D2159" s="11" t="s">
        <v>7102</v>
      </c>
      <c r="E2159" s="11" t="s">
        <v>7105</v>
      </c>
      <c r="F2159" s="11" t="s">
        <v>7106</v>
      </c>
      <c r="G2159" s="11" t="s">
        <v>7107</v>
      </c>
      <c r="H2159" s="11" t="s">
        <v>7108</v>
      </c>
      <c r="I2159" s="11" t="s">
        <v>7113</v>
      </c>
    </row>
    <row r="2160" spans="1:9" ht="43.2" x14ac:dyDescent="0.55000000000000004">
      <c r="A2160" s="10" t="s">
        <v>5696</v>
      </c>
      <c r="B2160" s="11" t="s">
        <v>2147</v>
      </c>
      <c r="C2160" s="11" t="s">
        <v>7101</v>
      </c>
      <c r="D2160" s="11" t="s">
        <v>7102</v>
      </c>
      <c r="E2160" s="11" t="s">
        <v>7105</v>
      </c>
      <c r="F2160" s="11" t="s">
        <v>7106</v>
      </c>
      <c r="G2160" s="11" t="s">
        <v>7107</v>
      </c>
      <c r="H2160" s="11" t="s">
        <v>7108</v>
      </c>
      <c r="I2160" s="11" t="s">
        <v>7113</v>
      </c>
    </row>
    <row r="2161" spans="1:9" ht="57.6" x14ac:dyDescent="0.55000000000000004">
      <c r="A2161" s="10" t="s">
        <v>5697</v>
      </c>
      <c r="B2161" s="11" t="s">
        <v>2148</v>
      </c>
      <c r="C2161" s="11" t="s">
        <v>7101</v>
      </c>
      <c r="D2161" s="11" t="s">
        <v>7102</v>
      </c>
      <c r="E2161" s="11" t="s">
        <v>7105</v>
      </c>
      <c r="F2161" s="11" t="s">
        <v>7106</v>
      </c>
      <c r="G2161" s="11" t="s">
        <v>7107</v>
      </c>
      <c r="H2161" s="11" t="s">
        <v>7108</v>
      </c>
      <c r="I2161" s="11" t="s">
        <v>7113</v>
      </c>
    </row>
    <row r="2162" spans="1:9" ht="86.4" x14ac:dyDescent="0.55000000000000004">
      <c r="A2162" s="10" t="s">
        <v>5698</v>
      </c>
      <c r="B2162" s="11" t="s">
        <v>2149</v>
      </c>
      <c r="C2162" s="11" t="s">
        <v>7101</v>
      </c>
      <c r="D2162" s="11" t="s">
        <v>7102</v>
      </c>
      <c r="E2162" s="11" t="s">
        <v>7105</v>
      </c>
      <c r="F2162" s="11" t="s">
        <v>7106</v>
      </c>
      <c r="G2162" s="11" t="s">
        <v>7107</v>
      </c>
      <c r="H2162" s="11" t="s">
        <v>7108</v>
      </c>
      <c r="I2162" s="11" t="s">
        <v>7113</v>
      </c>
    </row>
    <row r="2163" spans="1:9" ht="57.6" x14ac:dyDescent="0.55000000000000004">
      <c r="A2163" s="10" t="s">
        <v>5699</v>
      </c>
      <c r="B2163" s="11" t="s">
        <v>2150</v>
      </c>
      <c r="C2163" s="11" t="s">
        <v>7101</v>
      </c>
      <c r="D2163" s="11" t="s">
        <v>7102</v>
      </c>
      <c r="E2163" s="11" t="s">
        <v>7105</v>
      </c>
      <c r="F2163" s="11" t="s">
        <v>7106</v>
      </c>
      <c r="G2163" s="11" t="s">
        <v>7107</v>
      </c>
      <c r="H2163" s="11" t="s">
        <v>7108</v>
      </c>
      <c r="I2163" s="11" t="s">
        <v>7113</v>
      </c>
    </row>
    <row r="2164" spans="1:9" ht="72" x14ac:dyDescent="0.55000000000000004">
      <c r="A2164" s="10" t="s">
        <v>5700</v>
      </c>
      <c r="B2164" s="11" t="s">
        <v>2151</v>
      </c>
      <c r="C2164" s="11" t="s">
        <v>7101</v>
      </c>
      <c r="D2164" s="11" t="s">
        <v>7102</v>
      </c>
      <c r="E2164" s="11" t="s">
        <v>7105</v>
      </c>
      <c r="F2164" s="11" t="s">
        <v>7106</v>
      </c>
      <c r="G2164" s="11" t="s">
        <v>7107</v>
      </c>
      <c r="H2164" s="11" t="s">
        <v>7108</v>
      </c>
      <c r="I2164" s="11" t="s">
        <v>7113</v>
      </c>
    </row>
    <row r="2165" spans="1:9" ht="43.2" x14ac:dyDescent="0.55000000000000004">
      <c r="A2165" s="10" t="s">
        <v>5701</v>
      </c>
      <c r="B2165" s="11" t="s">
        <v>2152</v>
      </c>
      <c r="C2165" s="11" t="s">
        <v>7101</v>
      </c>
      <c r="D2165" s="11" t="s">
        <v>7102</v>
      </c>
      <c r="E2165" s="11" t="s">
        <v>7105</v>
      </c>
      <c r="F2165" s="11" t="s">
        <v>7106</v>
      </c>
      <c r="G2165" s="11" t="s">
        <v>7107</v>
      </c>
      <c r="H2165" s="11" t="s">
        <v>7108</v>
      </c>
      <c r="I2165" s="11" t="s">
        <v>7113</v>
      </c>
    </row>
    <row r="2166" spans="1:9" ht="57.6" x14ac:dyDescent="0.55000000000000004">
      <c r="A2166" s="10" t="s">
        <v>5702</v>
      </c>
      <c r="B2166" s="11" t="s">
        <v>2153</v>
      </c>
      <c r="C2166" s="11" t="s">
        <v>7101</v>
      </c>
      <c r="D2166" s="11" t="s">
        <v>7102</v>
      </c>
      <c r="E2166" s="11" t="s">
        <v>7105</v>
      </c>
      <c r="F2166" s="11" t="s">
        <v>7106</v>
      </c>
      <c r="G2166" s="11" t="s">
        <v>7107</v>
      </c>
      <c r="H2166" s="11" t="s">
        <v>7108</v>
      </c>
      <c r="I2166" s="11" t="s">
        <v>7113</v>
      </c>
    </row>
    <row r="2167" spans="1:9" ht="57.6" x14ac:dyDescent="0.55000000000000004">
      <c r="A2167" s="10" t="s">
        <v>5703</v>
      </c>
      <c r="B2167" s="11" t="s">
        <v>2154</v>
      </c>
      <c r="C2167" s="11" t="s">
        <v>7101</v>
      </c>
      <c r="D2167" s="11" t="s">
        <v>7102</v>
      </c>
      <c r="E2167" s="11" t="s">
        <v>7105</v>
      </c>
      <c r="F2167" s="11" t="s">
        <v>7106</v>
      </c>
      <c r="G2167" s="11" t="s">
        <v>7107</v>
      </c>
      <c r="H2167" s="11" t="s">
        <v>7108</v>
      </c>
      <c r="I2167" s="11" t="s">
        <v>7113</v>
      </c>
    </row>
    <row r="2168" spans="1:9" ht="57.6" x14ac:dyDescent="0.55000000000000004">
      <c r="A2168" s="10" t="s">
        <v>5704</v>
      </c>
      <c r="B2168" s="11" t="s">
        <v>2155</v>
      </c>
      <c r="C2168" s="11" t="s">
        <v>7101</v>
      </c>
      <c r="D2168" s="11" t="s">
        <v>7102</v>
      </c>
      <c r="E2168" s="11" t="s">
        <v>7105</v>
      </c>
      <c r="F2168" s="11" t="s">
        <v>7106</v>
      </c>
      <c r="G2168" s="11" t="s">
        <v>7107</v>
      </c>
      <c r="H2168" s="11" t="s">
        <v>7108</v>
      </c>
      <c r="I2168" s="11" t="s">
        <v>7113</v>
      </c>
    </row>
    <row r="2169" spans="1:9" ht="57.6" x14ac:dyDescent="0.55000000000000004">
      <c r="A2169" s="10" t="s">
        <v>5705</v>
      </c>
      <c r="B2169" s="11" t="s">
        <v>2156</v>
      </c>
      <c r="C2169" s="11" t="s">
        <v>7101</v>
      </c>
      <c r="D2169" s="11" t="s">
        <v>7102</v>
      </c>
      <c r="E2169" s="11" t="s">
        <v>7105</v>
      </c>
      <c r="F2169" s="11" t="s">
        <v>7106</v>
      </c>
      <c r="G2169" s="11" t="s">
        <v>7107</v>
      </c>
      <c r="H2169" s="11" t="s">
        <v>7108</v>
      </c>
      <c r="I2169" s="11" t="s">
        <v>7113</v>
      </c>
    </row>
    <row r="2170" spans="1:9" ht="72" x14ac:dyDescent="0.55000000000000004">
      <c r="A2170" s="10" t="s">
        <v>5706</v>
      </c>
      <c r="B2170" s="11" t="s">
        <v>2157</v>
      </c>
      <c r="C2170" s="11" t="s">
        <v>7101</v>
      </c>
      <c r="D2170" s="11" t="s">
        <v>7102</v>
      </c>
      <c r="E2170" s="11" t="s">
        <v>7105</v>
      </c>
      <c r="F2170" s="11" t="s">
        <v>7106</v>
      </c>
      <c r="G2170" s="11" t="s">
        <v>7107</v>
      </c>
      <c r="H2170" s="11" t="s">
        <v>7108</v>
      </c>
      <c r="I2170" s="11" t="s">
        <v>7113</v>
      </c>
    </row>
    <row r="2171" spans="1:9" ht="57.6" x14ac:dyDescent="0.55000000000000004">
      <c r="A2171" s="10" t="s">
        <v>5707</v>
      </c>
      <c r="B2171" s="11" t="s">
        <v>2158</v>
      </c>
      <c r="C2171" s="11" t="s">
        <v>7101</v>
      </c>
      <c r="D2171" s="11" t="s">
        <v>7102</v>
      </c>
      <c r="E2171" s="11" t="s">
        <v>7105</v>
      </c>
      <c r="F2171" s="11" t="s">
        <v>7106</v>
      </c>
      <c r="G2171" s="11" t="s">
        <v>7107</v>
      </c>
      <c r="H2171" s="11" t="s">
        <v>7108</v>
      </c>
      <c r="I2171" s="11" t="s">
        <v>7113</v>
      </c>
    </row>
    <row r="2172" spans="1:9" ht="57.6" x14ac:dyDescent="0.55000000000000004">
      <c r="A2172" s="10" t="s">
        <v>5708</v>
      </c>
      <c r="B2172" s="11" t="s">
        <v>2159</v>
      </c>
      <c r="C2172" s="11" t="s">
        <v>7101</v>
      </c>
      <c r="D2172" s="11" t="s">
        <v>7102</v>
      </c>
      <c r="E2172" s="11" t="s">
        <v>7105</v>
      </c>
      <c r="F2172" s="11" t="s">
        <v>7106</v>
      </c>
      <c r="G2172" s="11" t="s">
        <v>7107</v>
      </c>
      <c r="H2172" s="11" t="s">
        <v>7108</v>
      </c>
      <c r="I2172" s="11" t="s">
        <v>7113</v>
      </c>
    </row>
    <row r="2173" spans="1:9" ht="57.6" x14ac:dyDescent="0.55000000000000004">
      <c r="A2173" s="10" t="s">
        <v>5709</v>
      </c>
      <c r="B2173" s="11" t="s">
        <v>2160</v>
      </c>
      <c r="C2173" s="11" t="s">
        <v>7101</v>
      </c>
      <c r="D2173" s="11" t="s">
        <v>7102</v>
      </c>
      <c r="E2173" s="11" t="s">
        <v>7105</v>
      </c>
      <c r="F2173" s="11" t="s">
        <v>7106</v>
      </c>
      <c r="G2173" s="11" t="s">
        <v>7107</v>
      </c>
      <c r="H2173" s="11" t="s">
        <v>7108</v>
      </c>
      <c r="I2173" s="11" t="s">
        <v>7113</v>
      </c>
    </row>
    <row r="2174" spans="1:9" ht="57.6" x14ac:dyDescent="0.55000000000000004">
      <c r="A2174" s="10" t="s">
        <v>5710</v>
      </c>
      <c r="B2174" s="11" t="s">
        <v>2161</v>
      </c>
      <c r="C2174" s="11" t="s">
        <v>7101</v>
      </c>
      <c r="D2174" s="11" t="s">
        <v>7102</v>
      </c>
      <c r="E2174" s="11" t="s">
        <v>7105</v>
      </c>
      <c r="F2174" s="11" t="s">
        <v>7106</v>
      </c>
      <c r="G2174" s="11" t="s">
        <v>7107</v>
      </c>
      <c r="H2174" s="11" t="s">
        <v>7108</v>
      </c>
      <c r="I2174" s="11" t="s">
        <v>7113</v>
      </c>
    </row>
    <row r="2175" spans="1:9" ht="43.2" x14ac:dyDescent="0.55000000000000004">
      <c r="A2175" s="10" t="s">
        <v>5711</v>
      </c>
      <c r="B2175" s="11" t="s">
        <v>2162</v>
      </c>
      <c r="C2175" s="11" t="s">
        <v>7101</v>
      </c>
      <c r="D2175" s="11" t="s">
        <v>7102</v>
      </c>
      <c r="E2175" s="11" t="s">
        <v>7105</v>
      </c>
      <c r="F2175" s="11" t="s">
        <v>7106</v>
      </c>
      <c r="G2175" s="11" t="s">
        <v>7107</v>
      </c>
      <c r="H2175" s="11" t="s">
        <v>7108</v>
      </c>
      <c r="I2175" s="11" t="s">
        <v>7113</v>
      </c>
    </row>
    <row r="2176" spans="1:9" ht="57.6" x14ac:dyDescent="0.55000000000000004">
      <c r="A2176" s="10" t="s">
        <v>5712</v>
      </c>
      <c r="B2176" s="11" t="s">
        <v>2163</v>
      </c>
      <c r="C2176" s="11" t="s">
        <v>7101</v>
      </c>
      <c r="D2176" s="11" t="s">
        <v>7102</v>
      </c>
      <c r="E2176" s="11" t="s">
        <v>7105</v>
      </c>
      <c r="F2176" s="11" t="s">
        <v>7106</v>
      </c>
      <c r="G2176" s="11" t="s">
        <v>7107</v>
      </c>
      <c r="H2176" s="11" t="s">
        <v>7108</v>
      </c>
      <c r="I2176" s="11" t="s">
        <v>7113</v>
      </c>
    </row>
    <row r="2177" spans="1:9" ht="57.6" x14ac:dyDescent="0.55000000000000004">
      <c r="A2177" s="10" t="s">
        <v>5713</v>
      </c>
      <c r="B2177" s="11" t="s">
        <v>2164</v>
      </c>
      <c r="C2177" s="11" t="s">
        <v>7101</v>
      </c>
      <c r="D2177" s="11" t="s">
        <v>7102</v>
      </c>
      <c r="E2177" s="11" t="s">
        <v>7105</v>
      </c>
      <c r="F2177" s="11" t="s">
        <v>7106</v>
      </c>
      <c r="G2177" s="11" t="s">
        <v>7107</v>
      </c>
      <c r="H2177" s="11" t="s">
        <v>7108</v>
      </c>
      <c r="I2177" s="11" t="s">
        <v>7113</v>
      </c>
    </row>
    <row r="2178" spans="1:9" ht="43.2" x14ac:dyDescent="0.55000000000000004">
      <c r="A2178" s="10" t="s">
        <v>5714</v>
      </c>
      <c r="B2178" s="11" t="s">
        <v>2165</v>
      </c>
      <c r="C2178" s="11" t="s">
        <v>7101</v>
      </c>
      <c r="D2178" s="11" t="s">
        <v>7102</v>
      </c>
      <c r="E2178" s="11" t="s">
        <v>7105</v>
      </c>
      <c r="F2178" s="11" t="s">
        <v>7106</v>
      </c>
      <c r="G2178" s="11" t="s">
        <v>7107</v>
      </c>
      <c r="H2178" s="11" t="s">
        <v>7108</v>
      </c>
      <c r="I2178" s="11" t="s">
        <v>7113</v>
      </c>
    </row>
    <row r="2179" spans="1:9" ht="57.6" x14ac:dyDescent="0.55000000000000004">
      <c r="A2179" s="10" t="s">
        <v>5715</v>
      </c>
      <c r="B2179" s="11" t="s">
        <v>2166</v>
      </c>
      <c r="C2179" s="11" t="s">
        <v>7101</v>
      </c>
      <c r="D2179" s="11" t="s">
        <v>7102</v>
      </c>
      <c r="E2179" s="11" t="s">
        <v>7105</v>
      </c>
      <c r="F2179" s="11" t="s">
        <v>7106</v>
      </c>
      <c r="G2179" s="11" t="s">
        <v>7107</v>
      </c>
      <c r="H2179" s="11" t="s">
        <v>7108</v>
      </c>
      <c r="I2179" s="11" t="s">
        <v>7113</v>
      </c>
    </row>
    <row r="2180" spans="1:9" ht="43.2" x14ac:dyDescent="0.55000000000000004">
      <c r="A2180" s="10" t="s">
        <v>5716</v>
      </c>
      <c r="B2180" s="11" t="s">
        <v>2167</v>
      </c>
      <c r="C2180" s="11" t="s">
        <v>7101</v>
      </c>
      <c r="D2180" s="11" t="s">
        <v>7102</v>
      </c>
      <c r="E2180" s="11" t="s">
        <v>7105</v>
      </c>
      <c r="F2180" s="11" t="s">
        <v>7106</v>
      </c>
      <c r="G2180" s="11" t="s">
        <v>7107</v>
      </c>
      <c r="H2180" s="11" t="s">
        <v>7108</v>
      </c>
      <c r="I2180" s="11" t="s">
        <v>7113</v>
      </c>
    </row>
    <row r="2181" spans="1:9" ht="43.2" x14ac:dyDescent="0.55000000000000004">
      <c r="A2181" s="10" t="s">
        <v>5717</v>
      </c>
      <c r="B2181" s="11" t="s">
        <v>2168</v>
      </c>
      <c r="C2181" s="11" t="s">
        <v>7101</v>
      </c>
      <c r="D2181" s="11" t="s">
        <v>7102</v>
      </c>
      <c r="E2181" s="11" t="s">
        <v>7105</v>
      </c>
      <c r="F2181" s="11" t="s">
        <v>7106</v>
      </c>
      <c r="G2181" s="11" t="s">
        <v>7107</v>
      </c>
      <c r="H2181" s="11" t="s">
        <v>7108</v>
      </c>
      <c r="I2181" s="11" t="s">
        <v>7113</v>
      </c>
    </row>
    <row r="2182" spans="1:9" ht="43.2" x14ac:dyDescent="0.55000000000000004">
      <c r="A2182" s="10" t="s">
        <v>5718</v>
      </c>
      <c r="B2182" s="11" t="s">
        <v>2169</v>
      </c>
      <c r="C2182" s="11" t="s">
        <v>7101</v>
      </c>
      <c r="D2182" s="11" t="s">
        <v>7102</v>
      </c>
      <c r="E2182" s="11" t="s">
        <v>7105</v>
      </c>
      <c r="F2182" s="11" t="s">
        <v>7106</v>
      </c>
      <c r="G2182" s="11" t="s">
        <v>7107</v>
      </c>
      <c r="H2182" s="11" t="s">
        <v>7108</v>
      </c>
      <c r="I2182" s="11" t="s">
        <v>7113</v>
      </c>
    </row>
    <row r="2183" spans="1:9" ht="86.4" x14ac:dyDescent="0.55000000000000004">
      <c r="A2183" s="10" t="s">
        <v>5719</v>
      </c>
      <c r="B2183" s="11" t="s">
        <v>2170</v>
      </c>
      <c r="C2183" s="11" t="s">
        <v>7101</v>
      </c>
      <c r="D2183" s="11" t="s">
        <v>7102</v>
      </c>
      <c r="E2183" s="11" t="s">
        <v>7105</v>
      </c>
      <c r="F2183" s="11" t="s">
        <v>7106</v>
      </c>
      <c r="G2183" s="11" t="s">
        <v>7107</v>
      </c>
      <c r="H2183" s="11" t="s">
        <v>7108</v>
      </c>
      <c r="I2183" s="11" t="s">
        <v>7113</v>
      </c>
    </row>
    <row r="2184" spans="1:9" ht="43.2" x14ac:dyDescent="0.55000000000000004">
      <c r="A2184" s="10" t="s">
        <v>5720</v>
      </c>
      <c r="B2184" s="11" t="s">
        <v>2171</v>
      </c>
      <c r="C2184" s="11" t="s">
        <v>7101</v>
      </c>
      <c r="D2184" s="11" t="s">
        <v>7102</v>
      </c>
      <c r="E2184" s="11" t="s">
        <v>7105</v>
      </c>
      <c r="F2184" s="11" t="s">
        <v>7106</v>
      </c>
      <c r="G2184" s="11" t="s">
        <v>7107</v>
      </c>
      <c r="H2184" s="11" t="s">
        <v>7108</v>
      </c>
      <c r="I2184" s="11" t="s">
        <v>7113</v>
      </c>
    </row>
    <row r="2185" spans="1:9" ht="100.8" x14ac:dyDescent="0.55000000000000004">
      <c r="A2185" s="10" t="s">
        <v>5721</v>
      </c>
      <c r="B2185" s="11" t="s">
        <v>2172</v>
      </c>
      <c r="C2185" s="11" t="s">
        <v>7101</v>
      </c>
      <c r="D2185" s="11" t="s">
        <v>7102</v>
      </c>
      <c r="E2185" s="11" t="s">
        <v>7105</v>
      </c>
      <c r="F2185" s="11" t="s">
        <v>7106</v>
      </c>
      <c r="G2185" s="11" t="s">
        <v>7107</v>
      </c>
      <c r="H2185" s="11" t="s">
        <v>7108</v>
      </c>
      <c r="I2185" s="11" t="s">
        <v>7113</v>
      </c>
    </row>
    <row r="2186" spans="1:9" ht="72" x14ac:dyDescent="0.55000000000000004">
      <c r="A2186" s="10" t="s">
        <v>5722</v>
      </c>
      <c r="B2186" s="11" t="s">
        <v>2173</v>
      </c>
      <c r="C2186" s="11" t="s">
        <v>7101</v>
      </c>
      <c r="D2186" s="11" t="s">
        <v>7102</v>
      </c>
      <c r="E2186" s="11" t="s">
        <v>7105</v>
      </c>
      <c r="F2186" s="11" t="s">
        <v>7106</v>
      </c>
      <c r="G2186" s="11" t="s">
        <v>7107</v>
      </c>
      <c r="H2186" s="11" t="s">
        <v>7108</v>
      </c>
      <c r="I2186" s="11" t="s">
        <v>7113</v>
      </c>
    </row>
    <row r="2187" spans="1:9" ht="57.6" x14ac:dyDescent="0.55000000000000004">
      <c r="A2187" s="10" t="s">
        <v>5723</v>
      </c>
      <c r="B2187" s="11" t="s">
        <v>2174</v>
      </c>
      <c r="C2187" s="11" t="s">
        <v>7101</v>
      </c>
      <c r="D2187" s="11" t="s">
        <v>7102</v>
      </c>
      <c r="E2187" s="11" t="s">
        <v>7105</v>
      </c>
      <c r="F2187" s="11" t="s">
        <v>7106</v>
      </c>
      <c r="G2187" s="11" t="s">
        <v>7107</v>
      </c>
      <c r="H2187" s="11" t="s">
        <v>7108</v>
      </c>
      <c r="I2187" s="11" t="s">
        <v>7113</v>
      </c>
    </row>
    <row r="2188" spans="1:9" ht="57.6" x14ac:dyDescent="0.55000000000000004">
      <c r="A2188" s="10" t="s">
        <v>5724</v>
      </c>
      <c r="B2188" s="11" t="s">
        <v>2175</v>
      </c>
      <c r="C2188" s="11" t="s">
        <v>7101</v>
      </c>
      <c r="D2188" s="11" t="s">
        <v>7102</v>
      </c>
      <c r="E2188" s="11" t="s">
        <v>7105</v>
      </c>
      <c r="F2188" s="11" t="s">
        <v>7106</v>
      </c>
      <c r="G2188" s="11" t="s">
        <v>7107</v>
      </c>
      <c r="H2188" s="11" t="s">
        <v>7108</v>
      </c>
      <c r="I2188" s="11" t="s">
        <v>7113</v>
      </c>
    </row>
    <row r="2189" spans="1:9" ht="57.6" x14ac:dyDescent="0.55000000000000004">
      <c r="A2189" s="10" t="s">
        <v>5725</v>
      </c>
      <c r="B2189" s="11" t="s">
        <v>2176</v>
      </c>
      <c r="C2189" s="11" t="s">
        <v>7101</v>
      </c>
      <c r="D2189" s="11" t="s">
        <v>7102</v>
      </c>
      <c r="E2189" s="11" t="s">
        <v>7105</v>
      </c>
      <c r="F2189" s="11" t="s">
        <v>7106</v>
      </c>
      <c r="G2189" s="11" t="s">
        <v>7107</v>
      </c>
      <c r="H2189" s="11" t="s">
        <v>7108</v>
      </c>
      <c r="I2189" s="11" t="s">
        <v>7113</v>
      </c>
    </row>
    <row r="2190" spans="1:9" ht="43.2" x14ac:dyDescent="0.55000000000000004">
      <c r="A2190" s="10" t="s">
        <v>5726</v>
      </c>
      <c r="B2190" s="11" t="s">
        <v>2177</v>
      </c>
      <c r="C2190" s="11" t="s">
        <v>7101</v>
      </c>
      <c r="D2190" s="11" t="s">
        <v>7102</v>
      </c>
      <c r="E2190" s="11" t="s">
        <v>7105</v>
      </c>
      <c r="F2190" s="11" t="s">
        <v>7106</v>
      </c>
      <c r="G2190" s="11" t="s">
        <v>7107</v>
      </c>
      <c r="H2190" s="11" t="s">
        <v>7108</v>
      </c>
      <c r="I2190" s="11" t="s">
        <v>7113</v>
      </c>
    </row>
    <row r="2191" spans="1:9" ht="86.4" x14ac:dyDescent="0.55000000000000004">
      <c r="A2191" s="10" t="s">
        <v>5727</v>
      </c>
      <c r="B2191" s="11" t="s">
        <v>2178</v>
      </c>
      <c r="C2191" s="11" t="s">
        <v>7101</v>
      </c>
      <c r="D2191" s="11" t="s">
        <v>7102</v>
      </c>
      <c r="E2191" s="11" t="s">
        <v>7105</v>
      </c>
      <c r="F2191" s="11" t="s">
        <v>7106</v>
      </c>
      <c r="G2191" s="11" t="s">
        <v>7107</v>
      </c>
      <c r="H2191" s="11" t="s">
        <v>7108</v>
      </c>
      <c r="I2191" s="11" t="s">
        <v>7113</v>
      </c>
    </row>
    <row r="2192" spans="1:9" ht="57.6" x14ac:dyDescent="0.55000000000000004">
      <c r="A2192" s="10" t="s">
        <v>5728</v>
      </c>
      <c r="B2192" s="11" t="s">
        <v>2179</v>
      </c>
      <c r="C2192" s="11" t="s">
        <v>7101</v>
      </c>
      <c r="D2192" s="11" t="s">
        <v>7102</v>
      </c>
      <c r="E2192" s="11" t="s">
        <v>7105</v>
      </c>
      <c r="F2192" s="11" t="s">
        <v>7106</v>
      </c>
      <c r="G2192" s="11" t="s">
        <v>7107</v>
      </c>
      <c r="H2192" s="11" t="s">
        <v>7108</v>
      </c>
      <c r="I2192" s="11" t="s">
        <v>7113</v>
      </c>
    </row>
    <row r="2193" spans="1:9" ht="57.6" x14ac:dyDescent="0.55000000000000004">
      <c r="A2193" s="10" t="s">
        <v>5729</v>
      </c>
      <c r="B2193" s="11" t="s">
        <v>2180</v>
      </c>
      <c r="C2193" s="11" t="s">
        <v>7101</v>
      </c>
      <c r="D2193" s="11" t="s">
        <v>7102</v>
      </c>
      <c r="E2193" s="11" t="s">
        <v>7105</v>
      </c>
      <c r="F2193" s="11" t="s">
        <v>7106</v>
      </c>
      <c r="G2193" s="11" t="s">
        <v>7107</v>
      </c>
      <c r="H2193" s="11" t="s">
        <v>7108</v>
      </c>
      <c r="I2193" s="11" t="s">
        <v>7113</v>
      </c>
    </row>
    <row r="2194" spans="1:9" ht="43.2" x14ac:dyDescent="0.55000000000000004">
      <c r="A2194" s="10" t="s">
        <v>5730</v>
      </c>
      <c r="B2194" s="11" t="s">
        <v>2181</v>
      </c>
      <c r="C2194" s="11" t="s">
        <v>7101</v>
      </c>
      <c r="D2194" s="11" t="s">
        <v>7102</v>
      </c>
      <c r="E2194" s="11" t="s">
        <v>7105</v>
      </c>
      <c r="F2194" s="11" t="s">
        <v>7106</v>
      </c>
      <c r="G2194" s="11" t="s">
        <v>7107</v>
      </c>
      <c r="H2194" s="11" t="s">
        <v>7108</v>
      </c>
      <c r="I2194" s="11" t="s">
        <v>7113</v>
      </c>
    </row>
    <row r="2195" spans="1:9" ht="57.6" x14ac:dyDescent="0.55000000000000004">
      <c r="A2195" s="10" t="s">
        <v>5731</v>
      </c>
      <c r="B2195" s="11" t="s">
        <v>2182</v>
      </c>
      <c r="C2195" s="11" t="s">
        <v>7101</v>
      </c>
      <c r="D2195" s="11" t="s">
        <v>7102</v>
      </c>
      <c r="E2195" s="11" t="s">
        <v>7105</v>
      </c>
      <c r="F2195" s="11" t="s">
        <v>7106</v>
      </c>
      <c r="G2195" s="11" t="s">
        <v>7107</v>
      </c>
      <c r="H2195" s="11" t="s">
        <v>7108</v>
      </c>
      <c r="I2195" s="11" t="s">
        <v>7113</v>
      </c>
    </row>
    <row r="2196" spans="1:9" ht="57.6" x14ac:dyDescent="0.55000000000000004">
      <c r="A2196" s="10" t="s">
        <v>5732</v>
      </c>
      <c r="B2196" s="11" t="s">
        <v>2183</v>
      </c>
      <c r="C2196" s="11" t="s">
        <v>7101</v>
      </c>
      <c r="D2196" s="11" t="s">
        <v>7102</v>
      </c>
      <c r="E2196" s="11" t="s">
        <v>7105</v>
      </c>
      <c r="F2196" s="11" t="s">
        <v>7106</v>
      </c>
      <c r="G2196" s="11" t="s">
        <v>7107</v>
      </c>
      <c r="H2196" s="11" t="s">
        <v>7108</v>
      </c>
      <c r="I2196" s="11" t="s">
        <v>7113</v>
      </c>
    </row>
    <row r="2197" spans="1:9" ht="43.2" x14ac:dyDescent="0.55000000000000004">
      <c r="A2197" s="10" t="s">
        <v>5733</v>
      </c>
      <c r="B2197" s="11" t="s">
        <v>2184</v>
      </c>
      <c r="C2197" s="11" t="s">
        <v>7101</v>
      </c>
      <c r="D2197" s="11" t="s">
        <v>7102</v>
      </c>
      <c r="E2197" s="11" t="s">
        <v>7105</v>
      </c>
      <c r="F2197" s="11" t="s">
        <v>7106</v>
      </c>
      <c r="G2197" s="11" t="s">
        <v>7107</v>
      </c>
      <c r="H2197" s="11" t="s">
        <v>7108</v>
      </c>
      <c r="I2197" s="11" t="s">
        <v>7113</v>
      </c>
    </row>
    <row r="2198" spans="1:9" ht="43.2" x14ac:dyDescent="0.55000000000000004">
      <c r="A2198" s="10" t="s">
        <v>5734</v>
      </c>
      <c r="B2198" s="11" t="s">
        <v>2185</v>
      </c>
      <c r="C2198" s="11" t="s">
        <v>7101</v>
      </c>
      <c r="D2198" s="11" t="s">
        <v>7102</v>
      </c>
      <c r="E2198" s="11" t="s">
        <v>7105</v>
      </c>
      <c r="F2198" s="11" t="s">
        <v>7106</v>
      </c>
      <c r="G2198" s="11" t="s">
        <v>7107</v>
      </c>
      <c r="H2198" s="11" t="s">
        <v>7108</v>
      </c>
      <c r="I2198" s="11" t="s">
        <v>7113</v>
      </c>
    </row>
    <row r="2199" spans="1:9" ht="43.2" x14ac:dyDescent="0.55000000000000004">
      <c r="A2199" s="10" t="s">
        <v>5735</v>
      </c>
      <c r="B2199" s="11" t="s">
        <v>2186</v>
      </c>
      <c r="C2199" s="11" t="s">
        <v>7101</v>
      </c>
      <c r="D2199" s="11" t="s">
        <v>7102</v>
      </c>
      <c r="E2199" s="11" t="s">
        <v>7105</v>
      </c>
      <c r="F2199" s="11" t="s">
        <v>7106</v>
      </c>
      <c r="G2199" s="11" t="s">
        <v>7107</v>
      </c>
      <c r="H2199" s="11" t="s">
        <v>7108</v>
      </c>
      <c r="I2199" s="11" t="s">
        <v>7113</v>
      </c>
    </row>
    <row r="2200" spans="1:9" ht="86.4" x14ac:dyDescent="0.55000000000000004">
      <c r="A2200" s="10" t="s">
        <v>5736</v>
      </c>
      <c r="B2200" s="11" t="s">
        <v>2187</v>
      </c>
      <c r="C2200" s="11" t="s">
        <v>7101</v>
      </c>
      <c r="D2200" s="11" t="s">
        <v>7102</v>
      </c>
      <c r="E2200" s="11" t="s">
        <v>7105</v>
      </c>
      <c r="F2200" s="11" t="s">
        <v>7106</v>
      </c>
      <c r="G2200" s="11" t="s">
        <v>7107</v>
      </c>
      <c r="H2200" s="11" t="s">
        <v>7108</v>
      </c>
      <c r="I2200" s="11" t="s">
        <v>7113</v>
      </c>
    </row>
    <row r="2201" spans="1:9" ht="72" x14ac:dyDescent="0.55000000000000004">
      <c r="A2201" s="10" t="s">
        <v>5737</v>
      </c>
      <c r="B2201" s="11" t="s">
        <v>2188</v>
      </c>
      <c r="C2201" s="11" t="s">
        <v>7101</v>
      </c>
      <c r="D2201" s="11" t="s">
        <v>7102</v>
      </c>
      <c r="E2201" s="11" t="s">
        <v>7105</v>
      </c>
      <c r="F2201" s="11" t="s">
        <v>7106</v>
      </c>
      <c r="G2201" s="11" t="s">
        <v>7107</v>
      </c>
      <c r="H2201" s="11" t="s">
        <v>7108</v>
      </c>
      <c r="I2201" s="11" t="s">
        <v>7113</v>
      </c>
    </row>
    <row r="2202" spans="1:9" ht="100.8" x14ac:dyDescent="0.55000000000000004">
      <c r="A2202" s="10" t="s">
        <v>5738</v>
      </c>
      <c r="B2202" s="11" t="s">
        <v>2189</v>
      </c>
      <c r="C2202" s="11" t="s">
        <v>7101</v>
      </c>
      <c r="D2202" s="11" t="s">
        <v>7102</v>
      </c>
      <c r="E2202" s="11" t="s">
        <v>7105</v>
      </c>
      <c r="F2202" s="11" t="s">
        <v>7106</v>
      </c>
      <c r="G2202" s="11" t="s">
        <v>7107</v>
      </c>
      <c r="H2202" s="11" t="s">
        <v>7108</v>
      </c>
      <c r="I2202" s="11" t="s">
        <v>7113</v>
      </c>
    </row>
    <row r="2203" spans="1:9" ht="100.8" x14ac:dyDescent="0.55000000000000004">
      <c r="A2203" s="10" t="s">
        <v>5739</v>
      </c>
      <c r="B2203" s="11" t="s">
        <v>2190</v>
      </c>
      <c r="C2203" s="11" t="s">
        <v>7101</v>
      </c>
      <c r="D2203" s="11" t="s">
        <v>7102</v>
      </c>
      <c r="E2203" s="11" t="s">
        <v>7105</v>
      </c>
      <c r="F2203" s="11" t="s">
        <v>7106</v>
      </c>
      <c r="G2203" s="11" t="s">
        <v>7107</v>
      </c>
      <c r="H2203" s="11" t="s">
        <v>7108</v>
      </c>
      <c r="I2203" s="11" t="s">
        <v>7113</v>
      </c>
    </row>
    <row r="2204" spans="1:9" ht="57.6" x14ac:dyDescent="0.55000000000000004">
      <c r="A2204" s="10" t="s">
        <v>5740</v>
      </c>
      <c r="B2204" s="11" t="s">
        <v>2191</v>
      </c>
      <c r="C2204" s="11" t="s">
        <v>7101</v>
      </c>
      <c r="D2204" s="11" t="s">
        <v>7102</v>
      </c>
      <c r="E2204" s="11" t="s">
        <v>7105</v>
      </c>
      <c r="F2204" s="11" t="s">
        <v>7106</v>
      </c>
      <c r="G2204" s="11" t="s">
        <v>7107</v>
      </c>
      <c r="H2204" s="11" t="s">
        <v>7108</v>
      </c>
      <c r="I2204" s="11" t="s">
        <v>7113</v>
      </c>
    </row>
    <row r="2205" spans="1:9" ht="86.4" x14ac:dyDescent="0.55000000000000004">
      <c r="A2205" s="10" t="s">
        <v>5741</v>
      </c>
      <c r="B2205" s="11" t="s">
        <v>2192</v>
      </c>
      <c r="C2205" s="11" t="s">
        <v>7101</v>
      </c>
      <c r="D2205" s="11" t="s">
        <v>7102</v>
      </c>
      <c r="E2205" s="11" t="s">
        <v>7105</v>
      </c>
      <c r="F2205" s="11" t="s">
        <v>7106</v>
      </c>
      <c r="G2205" s="11" t="s">
        <v>7107</v>
      </c>
      <c r="H2205" s="11" t="s">
        <v>7108</v>
      </c>
      <c r="I2205" s="11" t="s">
        <v>7113</v>
      </c>
    </row>
    <row r="2206" spans="1:9" ht="72" x14ac:dyDescent="0.55000000000000004">
      <c r="A2206" s="10" t="s">
        <v>5742</v>
      </c>
      <c r="B2206" s="11" t="s">
        <v>2193</v>
      </c>
      <c r="C2206" s="11" t="s">
        <v>7101</v>
      </c>
      <c r="D2206" s="11" t="s">
        <v>7102</v>
      </c>
      <c r="E2206" s="11" t="s">
        <v>7105</v>
      </c>
      <c r="F2206" s="11" t="s">
        <v>7106</v>
      </c>
      <c r="G2206" s="11" t="s">
        <v>7107</v>
      </c>
      <c r="H2206" s="11" t="s">
        <v>7108</v>
      </c>
      <c r="I2206" s="11" t="s">
        <v>7113</v>
      </c>
    </row>
    <row r="2207" spans="1:9" ht="86.4" x14ac:dyDescent="0.55000000000000004">
      <c r="A2207" s="10" t="s">
        <v>5743</v>
      </c>
      <c r="B2207" s="11" t="s">
        <v>2194</v>
      </c>
      <c r="C2207" s="11" t="s">
        <v>7101</v>
      </c>
      <c r="D2207" s="11" t="s">
        <v>7102</v>
      </c>
      <c r="E2207" s="11" t="s">
        <v>7105</v>
      </c>
      <c r="F2207" s="11" t="s">
        <v>7106</v>
      </c>
      <c r="G2207" s="11" t="s">
        <v>7107</v>
      </c>
      <c r="H2207" s="11" t="s">
        <v>7108</v>
      </c>
      <c r="I2207" s="11" t="s">
        <v>7113</v>
      </c>
    </row>
    <row r="2208" spans="1:9" ht="72" x14ac:dyDescent="0.55000000000000004">
      <c r="A2208" s="10" t="s">
        <v>5744</v>
      </c>
      <c r="B2208" s="11" t="s">
        <v>2195</v>
      </c>
      <c r="C2208" s="11" t="s">
        <v>7101</v>
      </c>
      <c r="D2208" s="11" t="s">
        <v>7102</v>
      </c>
      <c r="E2208" s="11" t="s">
        <v>7105</v>
      </c>
      <c r="F2208" s="11" t="s">
        <v>7106</v>
      </c>
      <c r="G2208" s="11" t="s">
        <v>7107</v>
      </c>
      <c r="H2208" s="11" t="s">
        <v>7108</v>
      </c>
      <c r="I2208" s="11" t="s">
        <v>7113</v>
      </c>
    </row>
    <row r="2209" spans="1:9" ht="100.8" x14ac:dyDescent="0.55000000000000004">
      <c r="A2209" s="10" t="s">
        <v>5745</v>
      </c>
      <c r="B2209" s="11" t="s">
        <v>2196</v>
      </c>
      <c r="C2209" s="11" t="s">
        <v>7101</v>
      </c>
      <c r="D2209" s="11" t="s">
        <v>7102</v>
      </c>
      <c r="E2209" s="11" t="s">
        <v>7105</v>
      </c>
      <c r="F2209" s="11" t="s">
        <v>7106</v>
      </c>
      <c r="G2209" s="11" t="s">
        <v>7107</v>
      </c>
      <c r="H2209" s="11" t="s">
        <v>7108</v>
      </c>
      <c r="I2209" s="11" t="s">
        <v>7113</v>
      </c>
    </row>
    <row r="2210" spans="1:9" ht="72" x14ac:dyDescent="0.55000000000000004">
      <c r="A2210" s="10" t="s">
        <v>5746</v>
      </c>
      <c r="B2210" s="11" t="s">
        <v>2197</v>
      </c>
      <c r="C2210" s="11" t="s">
        <v>7101</v>
      </c>
      <c r="D2210" s="11" t="s">
        <v>7102</v>
      </c>
      <c r="E2210" s="11" t="s">
        <v>7105</v>
      </c>
      <c r="F2210" s="11" t="s">
        <v>7106</v>
      </c>
      <c r="G2210" s="11" t="s">
        <v>7107</v>
      </c>
      <c r="H2210" s="11" t="s">
        <v>7108</v>
      </c>
      <c r="I2210" s="11" t="s">
        <v>7113</v>
      </c>
    </row>
    <row r="2211" spans="1:9" ht="100.8" x14ac:dyDescent="0.55000000000000004">
      <c r="A2211" s="10" t="s">
        <v>5747</v>
      </c>
      <c r="B2211" s="11" t="s">
        <v>2198</v>
      </c>
      <c r="C2211" s="11" t="s">
        <v>7101</v>
      </c>
      <c r="D2211" s="11" t="s">
        <v>7102</v>
      </c>
      <c r="E2211" s="11" t="s">
        <v>7105</v>
      </c>
      <c r="F2211" s="11" t="s">
        <v>7106</v>
      </c>
      <c r="G2211" s="11" t="s">
        <v>7107</v>
      </c>
      <c r="H2211" s="11" t="s">
        <v>7108</v>
      </c>
      <c r="I2211" s="11" t="s">
        <v>7113</v>
      </c>
    </row>
    <row r="2212" spans="1:9" ht="86.4" x14ac:dyDescent="0.55000000000000004">
      <c r="A2212" s="10" t="s">
        <v>5748</v>
      </c>
      <c r="B2212" s="11" t="s">
        <v>2199</v>
      </c>
      <c r="C2212" s="11" t="s">
        <v>7101</v>
      </c>
      <c r="D2212" s="11" t="s">
        <v>7102</v>
      </c>
      <c r="E2212" s="11" t="s">
        <v>7105</v>
      </c>
      <c r="F2212" s="11" t="s">
        <v>7106</v>
      </c>
      <c r="G2212" s="11" t="s">
        <v>7107</v>
      </c>
      <c r="H2212" s="11" t="s">
        <v>7108</v>
      </c>
      <c r="I2212" s="11" t="s">
        <v>7113</v>
      </c>
    </row>
    <row r="2213" spans="1:9" ht="100.8" x14ac:dyDescent="0.55000000000000004">
      <c r="A2213" s="10" t="s">
        <v>5749</v>
      </c>
      <c r="B2213" s="11" t="s">
        <v>2200</v>
      </c>
      <c r="C2213" s="11" t="s">
        <v>7101</v>
      </c>
      <c r="D2213" s="11" t="s">
        <v>7102</v>
      </c>
      <c r="E2213" s="11" t="s">
        <v>7105</v>
      </c>
      <c r="F2213" s="11" t="s">
        <v>7106</v>
      </c>
      <c r="G2213" s="11" t="s">
        <v>7107</v>
      </c>
      <c r="H2213" s="11" t="s">
        <v>7108</v>
      </c>
      <c r="I2213" s="11" t="s">
        <v>7113</v>
      </c>
    </row>
    <row r="2214" spans="1:9" ht="100.8" x14ac:dyDescent="0.55000000000000004">
      <c r="A2214" s="10" t="s">
        <v>5750</v>
      </c>
      <c r="B2214" s="11" t="s">
        <v>2201</v>
      </c>
      <c r="C2214" s="11" t="s">
        <v>7101</v>
      </c>
      <c r="D2214" s="11" t="s">
        <v>7102</v>
      </c>
      <c r="E2214" s="11" t="s">
        <v>7105</v>
      </c>
      <c r="F2214" s="11" t="s">
        <v>7106</v>
      </c>
      <c r="G2214" s="11" t="s">
        <v>7107</v>
      </c>
      <c r="H2214" s="11" t="s">
        <v>7108</v>
      </c>
      <c r="I2214" s="11" t="s">
        <v>7113</v>
      </c>
    </row>
    <row r="2215" spans="1:9" ht="100.8" x14ac:dyDescent="0.55000000000000004">
      <c r="A2215" s="10" t="s">
        <v>5751</v>
      </c>
      <c r="B2215" s="11" t="s">
        <v>2202</v>
      </c>
      <c r="C2215" s="11" t="s">
        <v>7101</v>
      </c>
      <c r="D2215" s="11" t="s">
        <v>7102</v>
      </c>
      <c r="E2215" s="11" t="s">
        <v>7105</v>
      </c>
      <c r="F2215" s="11" t="s">
        <v>7106</v>
      </c>
      <c r="G2215" s="11" t="s">
        <v>7107</v>
      </c>
      <c r="H2215" s="11" t="s">
        <v>7108</v>
      </c>
      <c r="I2215" s="11" t="s">
        <v>7113</v>
      </c>
    </row>
    <row r="2216" spans="1:9" ht="86.4" x14ac:dyDescent="0.55000000000000004">
      <c r="A2216" s="10" t="s">
        <v>5752</v>
      </c>
      <c r="B2216" s="11" t="s">
        <v>2203</v>
      </c>
      <c r="C2216" s="11" t="s">
        <v>7101</v>
      </c>
      <c r="D2216" s="11" t="s">
        <v>7102</v>
      </c>
      <c r="E2216" s="11" t="s">
        <v>7105</v>
      </c>
      <c r="F2216" s="11" t="s">
        <v>7106</v>
      </c>
      <c r="G2216" s="11" t="s">
        <v>7107</v>
      </c>
      <c r="H2216" s="11" t="s">
        <v>7108</v>
      </c>
      <c r="I2216" s="11" t="s">
        <v>7113</v>
      </c>
    </row>
    <row r="2217" spans="1:9" ht="86.4" x14ac:dyDescent="0.55000000000000004">
      <c r="A2217" s="10" t="s">
        <v>5753</v>
      </c>
      <c r="B2217" s="11" t="s">
        <v>2204</v>
      </c>
      <c r="C2217" s="11" t="s">
        <v>7101</v>
      </c>
      <c r="D2217" s="11" t="s">
        <v>7102</v>
      </c>
      <c r="E2217" s="11" t="s">
        <v>7105</v>
      </c>
      <c r="F2217" s="11" t="s">
        <v>7106</v>
      </c>
      <c r="G2217" s="11" t="s">
        <v>7107</v>
      </c>
      <c r="H2217" s="11" t="s">
        <v>7108</v>
      </c>
      <c r="I2217" s="11" t="s">
        <v>7113</v>
      </c>
    </row>
    <row r="2218" spans="1:9" ht="100.8" x14ac:dyDescent="0.55000000000000004">
      <c r="A2218" s="10" t="s">
        <v>5754</v>
      </c>
      <c r="B2218" s="11" t="s">
        <v>2205</v>
      </c>
      <c r="C2218" s="11" t="s">
        <v>7101</v>
      </c>
      <c r="D2218" s="11" t="s">
        <v>7102</v>
      </c>
      <c r="E2218" s="11" t="s">
        <v>7105</v>
      </c>
      <c r="F2218" s="11" t="s">
        <v>7106</v>
      </c>
      <c r="G2218" s="11" t="s">
        <v>7107</v>
      </c>
      <c r="H2218" s="11" t="s">
        <v>7108</v>
      </c>
      <c r="I2218" s="11" t="s">
        <v>7113</v>
      </c>
    </row>
    <row r="2219" spans="1:9" ht="86.4" x14ac:dyDescent="0.55000000000000004">
      <c r="A2219" s="10" t="s">
        <v>5755</v>
      </c>
      <c r="B2219" s="11" t="s">
        <v>2206</v>
      </c>
      <c r="C2219" s="11" t="s">
        <v>7101</v>
      </c>
      <c r="D2219" s="11" t="s">
        <v>7102</v>
      </c>
      <c r="E2219" s="11" t="s">
        <v>7105</v>
      </c>
      <c r="F2219" s="11" t="s">
        <v>7106</v>
      </c>
      <c r="G2219" s="11" t="s">
        <v>7107</v>
      </c>
      <c r="H2219" s="11" t="s">
        <v>7108</v>
      </c>
      <c r="I2219" s="11" t="s">
        <v>7113</v>
      </c>
    </row>
    <row r="2220" spans="1:9" ht="86.4" x14ac:dyDescent="0.55000000000000004">
      <c r="A2220" s="10" t="s">
        <v>5756</v>
      </c>
      <c r="B2220" s="11" t="s">
        <v>2207</v>
      </c>
      <c r="C2220" s="11" t="s">
        <v>7101</v>
      </c>
      <c r="D2220" s="11" t="s">
        <v>7102</v>
      </c>
      <c r="E2220" s="11" t="s">
        <v>7105</v>
      </c>
      <c r="F2220" s="11" t="s">
        <v>7106</v>
      </c>
      <c r="G2220" s="11" t="s">
        <v>7107</v>
      </c>
      <c r="H2220" s="11" t="s">
        <v>7108</v>
      </c>
      <c r="I2220" s="11" t="s">
        <v>7113</v>
      </c>
    </row>
    <row r="2221" spans="1:9" ht="72" x14ac:dyDescent="0.55000000000000004">
      <c r="A2221" s="10" t="s">
        <v>5757</v>
      </c>
      <c r="B2221" s="11" t="s">
        <v>2208</v>
      </c>
      <c r="C2221" s="11" t="s">
        <v>7101</v>
      </c>
      <c r="D2221" s="11" t="s">
        <v>7102</v>
      </c>
      <c r="E2221" s="11" t="s">
        <v>7105</v>
      </c>
      <c r="F2221" s="11" t="s">
        <v>7106</v>
      </c>
      <c r="G2221" s="11" t="s">
        <v>7107</v>
      </c>
      <c r="H2221" s="11" t="s">
        <v>7108</v>
      </c>
      <c r="I2221" s="11" t="s">
        <v>7113</v>
      </c>
    </row>
    <row r="2222" spans="1:9" ht="86.4" x14ac:dyDescent="0.55000000000000004">
      <c r="A2222" s="10" t="s">
        <v>5758</v>
      </c>
      <c r="B2222" s="11" t="s">
        <v>2209</v>
      </c>
      <c r="C2222" s="11" t="s">
        <v>7101</v>
      </c>
      <c r="D2222" s="11" t="s">
        <v>7102</v>
      </c>
      <c r="E2222" s="11" t="s">
        <v>7105</v>
      </c>
      <c r="F2222" s="11" t="s">
        <v>7106</v>
      </c>
      <c r="G2222" s="11" t="s">
        <v>7107</v>
      </c>
      <c r="H2222" s="11" t="s">
        <v>7108</v>
      </c>
      <c r="I2222" s="11" t="s">
        <v>7113</v>
      </c>
    </row>
    <row r="2223" spans="1:9" ht="86.4" x14ac:dyDescent="0.55000000000000004">
      <c r="A2223" s="10" t="s">
        <v>5759</v>
      </c>
      <c r="B2223" s="11" t="s">
        <v>2210</v>
      </c>
      <c r="C2223" s="11" t="s">
        <v>7101</v>
      </c>
      <c r="D2223" s="11" t="s">
        <v>7102</v>
      </c>
      <c r="E2223" s="11" t="s">
        <v>7105</v>
      </c>
      <c r="F2223" s="11" t="s">
        <v>7106</v>
      </c>
      <c r="G2223" s="11" t="s">
        <v>7107</v>
      </c>
      <c r="H2223" s="11" t="s">
        <v>7108</v>
      </c>
      <c r="I2223" s="11" t="s">
        <v>7113</v>
      </c>
    </row>
    <row r="2224" spans="1:9" ht="86.4" x14ac:dyDescent="0.55000000000000004">
      <c r="A2224" s="10" t="s">
        <v>5760</v>
      </c>
      <c r="B2224" s="11" t="s">
        <v>2211</v>
      </c>
      <c r="C2224" s="11" t="s">
        <v>7101</v>
      </c>
      <c r="D2224" s="11" t="s">
        <v>7102</v>
      </c>
      <c r="E2224" s="11" t="s">
        <v>7105</v>
      </c>
      <c r="F2224" s="11" t="s">
        <v>7106</v>
      </c>
      <c r="G2224" s="11" t="s">
        <v>7107</v>
      </c>
      <c r="H2224" s="11" t="s">
        <v>7108</v>
      </c>
      <c r="I2224" s="11" t="s">
        <v>7113</v>
      </c>
    </row>
    <row r="2225" spans="1:9" ht="100.8" x14ac:dyDescent="0.55000000000000004">
      <c r="A2225" s="10" t="s">
        <v>5761</v>
      </c>
      <c r="B2225" s="11" t="s">
        <v>2212</v>
      </c>
      <c r="C2225" s="11" t="s">
        <v>7101</v>
      </c>
      <c r="D2225" s="11" t="s">
        <v>7102</v>
      </c>
      <c r="E2225" s="11" t="s">
        <v>7105</v>
      </c>
      <c r="F2225" s="11" t="s">
        <v>7106</v>
      </c>
      <c r="G2225" s="11" t="s">
        <v>7107</v>
      </c>
      <c r="H2225" s="11" t="s">
        <v>7108</v>
      </c>
      <c r="I2225" s="11" t="s">
        <v>7113</v>
      </c>
    </row>
    <row r="2226" spans="1:9" ht="115.2" x14ac:dyDescent="0.55000000000000004">
      <c r="A2226" s="10" t="s">
        <v>5762</v>
      </c>
      <c r="B2226" s="11" t="s">
        <v>2213</v>
      </c>
      <c r="C2226" s="11" t="s">
        <v>7101</v>
      </c>
      <c r="D2226" s="11" t="s">
        <v>7102</v>
      </c>
      <c r="E2226" s="11" t="s">
        <v>7105</v>
      </c>
      <c r="F2226" s="11" t="s">
        <v>7106</v>
      </c>
      <c r="G2226" s="11" t="s">
        <v>7107</v>
      </c>
      <c r="H2226" s="11" t="s">
        <v>7108</v>
      </c>
      <c r="I2226" s="11" t="s">
        <v>7113</v>
      </c>
    </row>
    <row r="2227" spans="1:9" ht="100.8" x14ac:dyDescent="0.55000000000000004">
      <c r="A2227" s="10" t="s">
        <v>5763</v>
      </c>
      <c r="B2227" s="11" t="s">
        <v>2214</v>
      </c>
      <c r="C2227" s="11" t="s">
        <v>7101</v>
      </c>
      <c r="D2227" s="11" t="s">
        <v>7102</v>
      </c>
      <c r="E2227" s="11" t="s">
        <v>7105</v>
      </c>
      <c r="F2227" s="11" t="s">
        <v>7106</v>
      </c>
      <c r="G2227" s="11" t="s">
        <v>7107</v>
      </c>
      <c r="H2227" s="11" t="s">
        <v>7108</v>
      </c>
      <c r="I2227" s="11" t="s">
        <v>7113</v>
      </c>
    </row>
    <row r="2228" spans="1:9" ht="57.6" x14ac:dyDescent="0.55000000000000004">
      <c r="A2228" s="10" t="s">
        <v>5764</v>
      </c>
      <c r="B2228" s="11" t="s">
        <v>2215</v>
      </c>
      <c r="C2228" s="11" t="s">
        <v>7101</v>
      </c>
      <c r="D2228" s="11" t="s">
        <v>7102</v>
      </c>
      <c r="E2228" s="11" t="s">
        <v>7105</v>
      </c>
      <c r="F2228" s="11" t="s">
        <v>7106</v>
      </c>
      <c r="G2228" s="11" t="s">
        <v>7107</v>
      </c>
      <c r="H2228" s="11" t="s">
        <v>7108</v>
      </c>
      <c r="I2228" s="11" t="s">
        <v>7113</v>
      </c>
    </row>
    <row r="2229" spans="1:9" ht="57.6" x14ac:dyDescent="0.55000000000000004">
      <c r="A2229" s="10" t="s">
        <v>5765</v>
      </c>
      <c r="B2229" s="11" t="s">
        <v>2216</v>
      </c>
      <c r="C2229" s="11" t="s">
        <v>7101</v>
      </c>
      <c r="D2229" s="11" t="s">
        <v>7102</v>
      </c>
      <c r="E2229" s="11" t="s">
        <v>7105</v>
      </c>
      <c r="F2229" s="11" t="s">
        <v>7106</v>
      </c>
      <c r="G2229" s="11" t="s">
        <v>7107</v>
      </c>
      <c r="H2229" s="11" t="s">
        <v>7108</v>
      </c>
      <c r="I2229" s="11" t="s">
        <v>7113</v>
      </c>
    </row>
    <row r="2230" spans="1:9" ht="57.6" x14ac:dyDescent="0.55000000000000004">
      <c r="A2230" s="10" t="s">
        <v>5766</v>
      </c>
      <c r="B2230" s="11" t="s">
        <v>2217</v>
      </c>
      <c r="C2230" s="11" t="s">
        <v>7101</v>
      </c>
      <c r="D2230" s="11" t="s">
        <v>7102</v>
      </c>
      <c r="E2230" s="11" t="s">
        <v>7105</v>
      </c>
      <c r="F2230" s="11" t="s">
        <v>7106</v>
      </c>
      <c r="G2230" s="11" t="s">
        <v>7107</v>
      </c>
      <c r="H2230" s="11" t="s">
        <v>7108</v>
      </c>
      <c r="I2230" s="11" t="s">
        <v>7113</v>
      </c>
    </row>
    <row r="2231" spans="1:9" ht="72" x14ac:dyDescent="0.55000000000000004">
      <c r="A2231" s="10" t="s">
        <v>5767</v>
      </c>
      <c r="B2231" s="11" t="s">
        <v>2218</v>
      </c>
      <c r="C2231" s="11" t="s">
        <v>7101</v>
      </c>
      <c r="D2231" s="11" t="s">
        <v>7102</v>
      </c>
      <c r="E2231" s="11" t="s">
        <v>7105</v>
      </c>
      <c r="F2231" s="11" t="s">
        <v>7106</v>
      </c>
      <c r="G2231" s="11" t="s">
        <v>7107</v>
      </c>
      <c r="H2231" s="11" t="s">
        <v>7108</v>
      </c>
      <c r="I2231" s="11" t="s">
        <v>7113</v>
      </c>
    </row>
    <row r="2232" spans="1:9" ht="86.4" x14ac:dyDescent="0.55000000000000004">
      <c r="A2232" s="10" t="s">
        <v>5768</v>
      </c>
      <c r="B2232" s="11" t="s">
        <v>2219</v>
      </c>
      <c r="C2232" s="11" t="s">
        <v>7101</v>
      </c>
      <c r="D2232" s="11" t="s">
        <v>7102</v>
      </c>
      <c r="E2232" s="11" t="s">
        <v>7105</v>
      </c>
      <c r="F2232" s="11" t="s">
        <v>7106</v>
      </c>
      <c r="G2232" s="11" t="s">
        <v>7107</v>
      </c>
      <c r="H2232" s="11" t="s">
        <v>7108</v>
      </c>
      <c r="I2232" s="11" t="s">
        <v>7113</v>
      </c>
    </row>
    <row r="2233" spans="1:9" ht="72" x14ac:dyDescent="0.55000000000000004">
      <c r="A2233" s="10" t="s">
        <v>5769</v>
      </c>
      <c r="B2233" s="11" t="s">
        <v>2220</v>
      </c>
      <c r="C2233" s="11" t="s">
        <v>7101</v>
      </c>
      <c r="D2233" s="11" t="s">
        <v>7102</v>
      </c>
      <c r="E2233" s="11" t="s">
        <v>7105</v>
      </c>
      <c r="F2233" s="11" t="s">
        <v>7106</v>
      </c>
      <c r="G2233" s="11" t="s">
        <v>7107</v>
      </c>
      <c r="H2233" s="11" t="s">
        <v>7108</v>
      </c>
      <c r="I2233" s="11" t="s">
        <v>7113</v>
      </c>
    </row>
    <row r="2234" spans="1:9" ht="86.4" x14ac:dyDescent="0.55000000000000004">
      <c r="A2234" s="10" t="s">
        <v>5770</v>
      </c>
      <c r="B2234" s="11" t="s">
        <v>2221</v>
      </c>
      <c r="C2234" s="11" t="s">
        <v>7101</v>
      </c>
      <c r="D2234" s="11" t="s">
        <v>7102</v>
      </c>
      <c r="E2234" s="11" t="s">
        <v>7105</v>
      </c>
      <c r="F2234" s="11" t="s">
        <v>7106</v>
      </c>
      <c r="G2234" s="11" t="s">
        <v>7107</v>
      </c>
      <c r="H2234" s="11" t="s">
        <v>7108</v>
      </c>
      <c r="I2234" s="11" t="s">
        <v>7113</v>
      </c>
    </row>
    <row r="2235" spans="1:9" ht="100.8" x14ac:dyDescent="0.55000000000000004">
      <c r="A2235" s="10" t="s">
        <v>5771</v>
      </c>
      <c r="B2235" s="11" t="s">
        <v>2222</v>
      </c>
      <c r="C2235" s="11" t="s">
        <v>7101</v>
      </c>
      <c r="D2235" s="11" t="s">
        <v>7102</v>
      </c>
      <c r="E2235" s="11" t="s">
        <v>7105</v>
      </c>
      <c r="F2235" s="11" t="s">
        <v>7106</v>
      </c>
      <c r="G2235" s="11" t="s">
        <v>7107</v>
      </c>
      <c r="H2235" s="11" t="s">
        <v>7108</v>
      </c>
      <c r="I2235" s="11" t="s">
        <v>7113</v>
      </c>
    </row>
    <row r="2236" spans="1:9" ht="86.4" x14ac:dyDescent="0.55000000000000004">
      <c r="A2236" s="10" t="s">
        <v>5772</v>
      </c>
      <c r="B2236" s="11" t="s">
        <v>2223</v>
      </c>
      <c r="C2236" s="11" t="s">
        <v>7101</v>
      </c>
      <c r="D2236" s="11" t="s">
        <v>7102</v>
      </c>
      <c r="E2236" s="11" t="s">
        <v>7105</v>
      </c>
      <c r="F2236" s="11" t="s">
        <v>7106</v>
      </c>
      <c r="G2236" s="11" t="s">
        <v>7107</v>
      </c>
      <c r="H2236" s="11" t="s">
        <v>7108</v>
      </c>
      <c r="I2236" s="11" t="s">
        <v>7113</v>
      </c>
    </row>
    <row r="2237" spans="1:9" ht="115.2" x14ac:dyDescent="0.55000000000000004">
      <c r="A2237" s="10" t="s">
        <v>5773</v>
      </c>
      <c r="B2237" s="11" t="s">
        <v>2224</v>
      </c>
      <c r="C2237" s="11" t="s">
        <v>7101</v>
      </c>
      <c r="D2237" s="11" t="s">
        <v>7102</v>
      </c>
      <c r="E2237" s="11" t="s">
        <v>7105</v>
      </c>
      <c r="F2237" s="11" t="s">
        <v>7106</v>
      </c>
      <c r="G2237" s="11" t="s">
        <v>7107</v>
      </c>
      <c r="H2237" s="11" t="s">
        <v>7108</v>
      </c>
      <c r="I2237" s="11" t="s">
        <v>7113</v>
      </c>
    </row>
    <row r="2238" spans="1:9" ht="100.8" x14ac:dyDescent="0.55000000000000004">
      <c r="A2238" s="10" t="s">
        <v>5774</v>
      </c>
      <c r="B2238" s="11" t="s">
        <v>2225</v>
      </c>
      <c r="C2238" s="11" t="s">
        <v>7101</v>
      </c>
      <c r="D2238" s="11" t="s">
        <v>7102</v>
      </c>
      <c r="E2238" s="11" t="s">
        <v>7105</v>
      </c>
      <c r="F2238" s="11" t="s">
        <v>7106</v>
      </c>
      <c r="G2238" s="11" t="s">
        <v>7107</v>
      </c>
      <c r="H2238" s="11" t="s">
        <v>7108</v>
      </c>
      <c r="I2238" s="11" t="s">
        <v>7113</v>
      </c>
    </row>
    <row r="2239" spans="1:9" ht="100.8" x14ac:dyDescent="0.55000000000000004">
      <c r="A2239" s="10" t="s">
        <v>5775</v>
      </c>
      <c r="B2239" s="11" t="s">
        <v>2226</v>
      </c>
      <c r="C2239" s="11" t="s">
        <v>7101</v>
      </c>
      <c r="D2239" s="11" t="s">
        <v>7102</v>
      </c>
      <c r="E2239" s="11" t="s">
        <v>7105</v>
      </c>
      <c r="F2239" s="11" t="s">
        <v>7106</v>
      </c>
      <c r="G2239" s="11" t="s">
        <v>7107</v>
      </c>
      <c r="H2239" s="11" t="s">
        <v>7108</v>
      </c>
      <c r="I2239" s="11" t="s">
        <v>7113</v>
      </c>
    </row>
    <row r="2240" spans="1:9" ht="72" x14ac:dyDescent="0.55000000000000004">
      <c r="A2240" s="10" t="s">
        <v>5776</v>
      </c>
      <c r="B2240" s="11" t="s">
        <v>2227</v>
      </c>
      <c r="C2240" s="11" t="s">
        <v>7101</v>
      </c>
      <c r="D2240" s="11" t="s">
        <v>7102</v>
      </c>
      <c r="E2240" s="11" t="s">
        <v>7105</v>
      </c>
      <c r="F2240" s="11" t="s">
        <v>7106</v>
      </c>
      <c r="G2240" s="11" t="s">
        <v>7107</v>
      </c>
      <c r="H2240" s="11" t="s">
        <v>7108</v>
      </c>
      <c r="I2240" s="11" t="s">
        <v>7113</v>
      </c>
    </row>
    <row r="2241" spans="1:9" ht="72" x14ac:dyDescent="0.55000000000000004">
      <c r="A2241" s="10" t="s">
        <v>5777</v>
      </c>
      <c r="B2241" s="11" t="s">
        <v>2228</v>
      </c>
      <c r="C2241" s="11" t="s">
        <v>7101</v>
      </c>
      <c r="D2241" s="11" t="s">
        <v>7102</v>
      </c>
      <c r="E2241" s="11" t="s">
        <v>7105</v>
      </c>
      <c r="F2241" s="11" t="s">
        <v>7106</v>
      </c>
      <c r="G2241" s="11" t="s">
        <v>7107</v>
      </c>
      <c r="H2241" s="11" t="s">
        <v>7108</v>
      </c>
      <c r="I2241" s="11" t="s">
        <v>7113</v>
      </c>
    </row>
    <row r="2242" spans="1:9" ht="72" x14ac:dyDescent="0.55000000000000004">
      <c r="A2242" s="10" t="s">
        <v>5778</v>
      </c>
      <c r="B2242" s="11" t="s">
        <v>2229</v>
      </c>
      <c r="C2242" s="11" t="s">
        <v>7101</v>
      </c>
      <c r="D2242" s="11" t="s">
        <v>7102</v>
      </c>
      <c r="E2242" s="11" t="s">
        <v>7105</v>
      </c>
      <c r="F2242" s="11" t="s">
        <v>7106</v>
      </c>
      <c r="G2242" s="11" t="s">
        <v>7107</v>
      </c>
      <c r="H2242" s="11" t="s">
        <v>7108</v>
      </c>
      <c r="I2242" s="11" t="s">
        <v>7113</v>
      </c>
    </row>
    <row r="2243" spans="1:9" ht="86.4" x14ac:dyDescent="0.55000000000000004">
      <c r="A2243" s="10" t="s">
        <v>5779</v>
      </c>
      <c r="B2243" s="11" t="s">
        <v>2230</v>
      </c>
      <c r="C2243" s="11" t="s">
        <v>7101</v>
      </c>
      <c r="D2243" s="11" t="s">
        <v>7102</v>
      </c>
      <c r="E2243" s="11" t="s">
        <v>7105</v>
      </c>
      <c r="F2243" s="11" t="s">
        <v>7106</v>
      </c>
      <c r="G2243" s="11" t="s">
        <v>7107</v>
      </c>
      <c r="H2243" s="11" t="s">
        <v>7108</v>
      </c>
      <c r="I2243" s="11" t="s">
        <v>7113</v>
      </c>
    </row>
    <row r="2244" spans="1:9" ht="72" x14ac:dyDescent="0.55000000000000004">
      <c r="A2244" s="10" t="s">
        <v>5780</v>
      </c>
      <c r="B2244" s="11" t="s">
        <v>2231</v>
      </c>
      <c r="C2244" s="11" t="s">
        <v>7101</v>
      </c>
      <c r="D2244" s="11" t="s">
        <v>7102</v>
      </c>
      <c r="E2244" s="11" t="s">
        <v>7105</v>
      </c>
      <c r="F2244" s="11" t="s">
        <v>7106</v>
      </c>
      <c r="G2244" s="11" t="s">
        <v>7107</v>
      </c>
      <c r="H2244" s="11" t="s">
        <v>7108</v>
      </c>
      <c r="I2244" s="11" t="s">
        <v>7113</v>
      </c>
    </row>
    <row r="2245" spans="1:9" ht="86.4" x14ac:dyDescent="0.55000000000000004">
      <c r="A2245" s="10" t="s">
        <v>5781</v>
      </c>
      <c r="B2245" s="11" t="s">
        <v>2232</v>
      </c>
      <c r="C2245" s="11" t="s">
        <v>7101</v>
      </c>
      <c r="D2245" s="11" t="s">
        <v>7102</v>
      </c>
      <c r="E2245" s="11" t="s">
        <v>7105</v>
      </c>
      <c r="F2245" s="11" t="s">
        <v>7106</v>
      </c>
      <c r="G2245" s="11" t="s">
        <v>7107</v>
      </c>
      <c r="H2245" s="11" t="s">
        <v>7108</v>
      </c>
      <c r="I2245" s="11" t="s">
        <v>7113</v>
      </c>
    </row>
    <row r="2246" spans="1:9" ht="72" x14ac:dyDescent="0.55000000000000004">
      <c r="A2246" s="10" t="s">
        <v>5782</v>
      </c>
      <c r="B2246" s="11" t="s">
        <v>2233</v>
      </c>
      <c r="C2246" s="11" t="s">
        <v>7101</v>
      </c>
      <c r="D2246" s="11" t="s">
        <v>7102</v>
      </c>
      <c r="E2246" s="11" t="s">
        <v>7105</v>
      </c>
      <c r="F2246" s="11" t="s">
        <v>7106</v>
      </c>
      <c r="G2246" s="11" t="s">
        <v>7107</v>
      </c>
      <c r="H2246" s="11" t="s">
        <v>7108</v>
      </c>
      <c r="I2246" s="11" t="s">
        <v>7113</v>
      </c>
    </row>
    <row r="2247" spans="1:9" ht="86.4" x14ac:dyDescent="0.55000000000000004">
      <c r="A2247" s="10" t="s">
        <v>5783</v>
      </c>
      <c r="B2247" s="11" t="s">
        <v>2234</v>
      </c>
      <c r="C2247" s="11" t="s">
        <v>7101</v>
      </c>
      <c r="D2247" s="11" t="s">
        <v>7102</v>
      </c>
      <c r="E2247" s="11" t="s">
        <v>7105</v>
      </c>
      <c r="F2247" s="11" t="s">
        <v>7106</v>
      </c>
      <c r="G2247" s="11" t="s">
        <v>7107</v>
      </c>
      <c r="H2247" s="11" t="s">
        <v>7108</v>
      </c>
      <c r="I2247" s="11" t="s">
        <v>7113</v>
      </c>
    </row>
    <row r="2248" spans="1:9" ht="86.4" x14ac:dyDescent="0.55000000000000004">
      <c r="A2248" s="10" t="s">
        <v>5784</v>
      </c>
      <c r="B2248" s="11" t="s">
        <v>2235</v>
      </c>
      <c r="C2248" s="11" t="s">
        <v>7101</v>
      </c>
      <c r="D2248" s="11" t="s">
        <v>7102</v>
      </c>
      <c r="E2248" s="11" t="s">
        <v>7105</v>
      </c>
      <c r="F2248" s="11" t="s">
        <v>7106</v>
      </c>
      <c r="G2248" s="11" t="s">
        <v>7107</v>
      </c>
      <c r="H2248" s="11" t="s">
        <v>7108</v>
      </c>
      <c r="I2248" s="11" t="s">
        <v>7113</v>
      </c>
    </row>
    <row r="2249" spans="1:9" ht="72" x14ac:dyDescent="0.55000000000000004">
      <c r="A2249" s="10" t="s">
        <v>5785</v>
      </c>
      <c r="B2249" s="11" t="s">
        <v>2236</v>
      </c>
      <c r="C2249" s="11" t="s">
        <v>7101</v>
      </c>
      <c r="D2249" s="11" t="s">
        <v>7102</v>
      </c>
      <c r="E2249" s="11" t="s">
        <v>7105</v>
      </c>
      <c r="F2249" s="11" t="s">
        <v>7106</v>
      </c>
      <c r="G2249" s="11" t="s">
        <v>7107</v>
      </c>
      <c r="H2249" s="11" t="s">
        <v>7108</v>
      </c>
      <c r="I2249" s="11" t="s">
        <v>7113</v>
      </c>
    </row>
    <row r="2250" spans="1:9" ht="86.4" x14ac:dyDescent="0.55000000000000004">
      <c r="A2250" s="10" t="s">
        <v>5786</v>
      </c>
      <c r="B2250" s="11" t="s">
        <v>2237</v>
      </c>
      <c r="C2250" s="11" t="s">
        <v>7101</v>
      </c>
      <c r="D2250" s="11" t="s">
        <v>7102</v>
      </c>
      <c r="E2250" s="11" t="s">
        <v>7105</v>
      </c>
      <c r="F2250" s="11" t="s">
        <v>7106</v>
      </c>
      <c r="G2250" s="11" t="s">
        <v>7107</v>
      </c>
      <c r="H2250" s="11" t="s">
        <v>7108</v>
      </c>
      <c r="I2250" s="11" t="s">
        <v>7113</v>
      </c>
    </row>
    <row r="2251" spans="1:9" ht="86.4" x14ac:dyDescent="0.55000000000000004">
      <c r="A2251" s="10" t="s">
        <v>5787</v>
      </c>
      <c r="B2251" s="11" t="s">
        <v>2238</v>
      </c>
      <c r="C2251" s="11" t="s">
        <v>7101</v>
      </c>
      <c r="D2251" s="11" t="s">
        <v>7102</v>
      </c>
      <c r="E2251" s="11" t="s">
        <v>7105</v>
      </c>
      <c r="F2251" s="11" t="s">
        <v>7106</v>
      </c>
      <c r="G2251" s="11" t="s">
        <v>7107</v>
      </c>
      <c r="H2251" s="11" t="s">
        <v>7108</v>
      </c>
      <c r="I2251" s="11" t="s">
        <v>7113</v>
      </c>
    </row>
    <row r="2252" spans="1:9" ht="86.4" x14ac:dyDescent="0.55000000000000004">
      <c r="A2252" s="10" t="s">
        <v>5788</v>
      </c>
      <c r="B2252" s="11" t="s">
        <v>2239</v>
      </c>
      <c r="C2252" s="11" t="s">
        <v>7101</v>
      </c>
      <c r="D2252" s="11" t="s">
        <v>7102</v>
      </c>
      <c r="E2252" s="11" t="s">
        <v>7105</v>
      </c>
      <c r="F2252" s="11" t="s">
        <v>7106</v>
      </c>
      <c r="G2252" s="11" t="s">
        <v>7107</v>
      </c>
      <c r="H2252" s="11" t="s">
        <v>7108</v>
      </c>
      <c r="I2252" s="11" t="s">
        <v>7113</v>
      </c>
    </row>
    <row r="2253" spans="1:9" ht="115.2" x14ac:dyDescent="0.55000000000000004">
      <c r="A2253" s="10" t="s">
        <v>5789</v>
      </c>
      <c r="B2253" s="11" t="s">
        <v>2240</v>
      </c>
      <c r="C2253" s="11" t="s">
        <v>7101</v>
      </c>
      <c r="D2253" s="11" t="s">
        <v>7102</v>
      </c>
      <c r="E2253" s="11" t="s">
        <v>7105</v>
      </c>
      <c r="F2253" s="11" t="s">
        <v>7106</v>
      </c>
      <c r="G2253" s="11" t="s">
        <v>7107</v>
      </c>
      <c r="H2253" s="11" t="s">
        <v>7108</v>
      </c>
      <c r="I2253" s="11" t="s">
        <v>7113</v>
      </c>
    </row>
    <row r="2254" spans="1:9" ht="115.2" x14ac:dyDescent="0.55000000000000004">
      <c r="A2254" s="10" t="s">
        <v>5790</v>
      </c>
      <c r="B2254" s="11" t="s">
        <v>2241</v>
      </c>
      <c r="C2254" s="11" t="s">
        <v>7101</v>
      </c>
      <c r="D2254" s="11" t="s">
        <v>7102</v>
      </c>
      <c r="E2254" s="11" t="s">
        <v>7105</v>
      </c>
      <c r="F2254" s="11" t="s">
        <v>7106</v>
      </c>
      <c r="G2254" s="11" t="s">
        <v>7107</v>
      </c>
      <c r="H2254" s="11" t="s">
        <v>7108</v>
      </c>
      <c r="I2254" s="11" t="s">
        <v>7113</v>
      </c>
    </row>
    <row r="2255" spans="1:9" ht="100.8" x14ac:dyDescent="0.55000000000000004">
      <c r="A2255" s="10" t="s">
        <v>5791</v>
      </c>
      <c r="B2255" s="11" t="s">
        <v>2242</v>
      </c>
      <c r="C2255" s="11" t="s">
        <v>7101</v>
      </c>
      <c r="D2255" s="11" t="s">
        <v>7102</v>
      </c>
      <c r="E2255" s="11" t="s">
        <v>7105</v>
      </c>
      <c r="F2255" s="11" t="s">
        <v>7106</v>
      </c>
      <c r="G2255" s="11" t="s">
        <v>7107</v>
      </c>
      <c r="H2255" s="11" t="s">
        <v>7108</v>
      </c>
      <c r="I2255" s="11" t="s">
        <v>7113</v>
      </c>
    </row>
    <row r="2256" spans="1:9" ht="72" x14ac:dyDescent="0.55000000000000004">
      <c r="A2256" s="10" t="s">
        <v>5792</v>
      </c>
      <c r="B2256" s="11" t="s">
        <v>2243</v>
      </c>
      <c r="C2256" s="11" t="s">
        <v>7101</v>
      </c>
      <c r="D2256" s="11" t="s">
        <v>7102</v>
      </c>
      <c r="E2256" s="11" t="s">
        <v>7105</v>
      </c>
      <c r="F2256" s="11" t="s">
        <v>7106</v>
      </c>
      <c r="G2256" s="11" t="s">
        <v>7107</v>
      </c>
      <c r="H2256" s="11" t="s">
        <v>7108</v>
      </c>
      <c r="I2256" s="11" t="s">
        <v>7113</v>
      </c>
    </row>
    <row r="2257" spans="1:9" ht="86.4" x14ac:dyDescent="0.55000000000000004">
      <c r="A2257" s="10" t="s">
        <v>5793</v>
      </c>
      <c r="B2257" s="11" t="s">
        <v>2244</v>
      </c>
      <c r="C2257" s="11" t="s">
        <v>7101</v>
      </c>
      <c r="D2257" s="11" t="s">
        <v>7102</v>
      </c>
      <c r="E2257" s="11" t="s">
        <v>7105</v>
      </c>
      <c r="F2257" s="11" t="s">
        <v>7106</v>
      </c>
      <c r="G2257" s="11" t="s">
        <v>7107</v>
      </c>
      <c r="H2257" s="11" t="s">
        <v>7108</v>
      </c>
      <c r="I2257" s="11" t="s">
        <v>7113</v>
      </c>
    </row>
    <row r="2258" spans="1:9" ht="100.8" x14ac:dyDescent="0.55000000000000004">
      <c r="A2258" s="10" t="s">
        <v>5794</v>
      </c>
      <c r="B2258" s="11" t="s">
        <v>2245</v>
      </c>
      <c r="C2258" s="11" t="s">
        <v>7101</v>
      </c>
      <c r="D2258" s="11" t="s">
        <v>7102</v>
      </c>
      <c r="E2258" s="11" t="s">
        <v>7105</v>
      </c>
      <c r="F2258" s="11" t="s">
        <v>7106</v>
      </c>
      <c r="G2258" s="11" t="s">
        <v>7107</v>
      </c>
      <c r="H2258" s="11" t="s">
        <v>7108</v>
      </c>
      <c r="I2258" s="11" t="s">
        <v>7113</v>
      </c>
    </row>
    <row r="2259" spans="1:9" ht="100.8" x14ac:dyDescent="0.55000000000000004">
      <c r="A2259" s="10" t="s">
        <v>5795</v>
      </c>
      <c r="B2259" s="11" t="s">
        <v>2246</v>
      </c>
      <c r="C2259" s="11" t="s">
        <v>7101</v>
      </c>
      <c r="D2259" s="11" t="s">
        <v>7102</v>
      </c>
      <c r="E2259" s="11" t="s">
        <v>7105</v>
      </c>
      <c r="F2259" s="11" t="s">
        <v>7106</v>
      </c>
      <c r="G2259" s="11" t="s">
        <v>7107</v>
      </c>
      <c r="H2259" s="11" t="s">
        <v>7108</v>
      </c>
      <c r="I2259" s="11" t="s">
        <v>7113</v>
      </c>
    </row>
    <row r="2260" spans="1:9" ht="72" x14ac:dyDescent="0.55000000000000004">
      <c r="A2260" s="10" t="s">
        <v>5796</v>
      </c>
      <c r="B2260" s="11" t="s">
        <v>2247</v>
      </c>
      <c r="C2260" s="11" t="s">
        <v>7101</v>
      </c>
      <c r="D2260" s="11" t="s">
        <v>7102</v>
      </c>
      <c r="E2260" s="11" t="s">
        <v>7105</v>
      </c>
      <c r="F2260" s="11" t="s">
        <v>7106</v>
      </c>
      <c r="G2260" s="11" t="s">
        <v>7107</v>
      </c>
      <c r="H2260" s="11" t="s">
        <v>7108</v>
      </c>
      <c r="I2260" s="11" t="s">
        <v>7113</v>
      </c>
    </row>
    <row r="2261" spans="1:9" ht="86.4" x14ac:dyDescent="0.55000000000000004">
      <c r="A2261" s="10" t="s">
        <v>5797</v>
      </c>
      <c r="B2261" s="11" t="s">
        <v>2248</v>
      </c>
      <c r="C2261" s="11" t="s">
        <v>7101</v>
      </c>
      <c r="D2261" s="11" t="s">
        <v>7102</v>
      </c>
      <c r="E2261" s="11" t="s">
        <v>7105</v>
      </c>
      <c r="F2261" s="11" t="s">
        <v>7106</v>
      </c>
      <c r="G2261" s="11" t="s">
        <v>7107</v>
      </c>
      <c r="H2261" s="11" t="s">
        <v>7108</v>
      </c>
      <c r="I2261" s="11" t="s">
        <v>7113</v>
      </c>
    </row>
    <row r="2262" spans="1:9" ht="57.6" x14ac:dyDescent="0.55000000000000004">
      <c r="A2262" s="10" t="s">
        <v>5798</v>
      </c>
      <c r="B2262" s="11" t="s">
        <v>2249</v>
      </c>
      <c r="C2262" s="11" t="s">
        <v>7101</v>
      </c>
      <c r="D2262" s="11" t="s">
        <v>7102</v>
      </c>
      <c r="E2262" s="11" t="s">
        <v>7105</v>
      </c>
      <c r="F2262" s="11" t="s">
        <v>7106</v>
      </c>
      <c r="G2262" s="11" t="s">
        <v>7107</v>
      </c>
      <c r="H2262" s="11" t="s">
        <v>7108</v>
      </c>
      <c r="I2262" s="11" t="s">
        <v>7113</v>
      </c>
    </row>
    <row r="2263" spans="1:9" ht="72" x14ac:dyDescent="0.55000000000000004">
      <c r="A2263" s="10" t="s">
        <v>5799</v>
      </c>
      <c r="B2263" s="11" t="s">
        <v>2250</v>
      </c>
      <c r="C2263" s="11" t="s">
        <v>7101</v>
      </c>
      <c r="D2263" s="11" t="s">
        <v>7102</v>
      </c>
      <c r="E2263" s="11" t="s">
        <v>7105</v>
      </c>
      <c r="F2263" s="11" t="s">
        <v>7106</v>
      </c>
      <c r="G2263" s="11" t="s">
        <v>7107</v>
      </c>
      <c r="H2263" s="11" t="s">
        <v>7108</v>
      </c>
      <c r="I2263" s="11" t="s">
        <v>7113</v>
      </c>
    </row>
    <row r="2264" spans="1:9" ht="86.4" x14ac:dyDescent="0.55000000000000004">
      <c r="A2264" s="10" t="s">
        <v>5800</v>
      </c>
      <c r="B2264" s="11" t="s">
        <v>2251</v>
      </c>
      <c r="C2264" s="11" t="s">
        <v>7101</v>
      </c>
      <c r="D2264" s="11" t="s">
        <v>7102</v>
      </c>
      <c r="E2264" s="11" t="s">
        <v>7105</v>
      </c>
      <c r="F2264" s="11" t="s">
        <v>7106</v>
      </c>
      <c r="G2264" s="11" t="s">
        <v>7107</v>
      </c>
      <c r="H2264" s="11" t="s">
        <v>7108</v>
      </c>
      <c r="I2264" s="11" t="s">
        <v>7113</v>
      </c>
    </row>
    <row r="2265" spans="1:9" ht="86.4" x14ac:dyDescent="0.55000000000000004">
      <c r="A2265" s="10" t="s">
        <v>5801</v>
      </c>
      <c r="B2265" s="11" t="s">
        <v>2252</v>
      </c>
      <c r="C2265" s="11" t="s">
        <v>7101</v>
      </c>
      <c r="D2265" s="11" t="s">
        <v>7102</v>
      </c>
      <c r="E2265" s="11" t="s">
        <v>7105</v>
      </c>
      <c r="F2265" s="11" t="s">
        <v>7106</v>
      </c>
      <c r="G2265" s="11" t="s">
        <v>7107</v>
      </c>
      <c r="H2265" s="11" t="s">
        <v>7108</v>
      </c>
      <c r="I2265" s="11" t="s">
        <v>7113</v>
      </c>
    </row>
    <row r="2266" spans="1:9" ht="72" x14ac:dyDescent="0.55000000000000004">
      <c r="A2266" s="10" t="s">
        <v>5802</v>
      </c>
      <c r="B2266" s="11" t="s">
        <v>2253</v>
      </c>
      <c r="C2266" s="11" t="s">
        <v>7101</v>
      </c>
      <c r="D2266" s="11" t="s">
        <v>7102</v>
      </c>
      <c r="E2266" s="11" t="s">
        <v>7105</v>
      </c>
      <c r="F2266" s="11" t="s">
        <v>7106</v>
      </c>
      <c r="G2266" s="11" t="s">
        <v>7107</v>
      </c>
      <c r="H2266" s="11" t="s">
        <v>7108</v>
      </c>
      <c r="I2266" s="11" t="s">
        <v>7113</v>
      </c>
    </row>
    <row r="2267" spans="1:9" ht="57.6" x14ac:dyDescent="0.55000000000000004">
      <c r="A2267" s="10" t="s">
        <v>5803</v>
      </c>
      <c r="B2267" s="11" t="s">
        <v>2254</v>
      </c>
      <c r="C2267" s="11" t="s">
        <v>7101</v>
      </c>
      <c r="D2267" s="11" t="s">
        <v>7102</v>
      </c>
      <c r="E2267" s="11" t="s">
        <v>7105</v>
      </c>
      <c r="F2267" s="11" t="s">
        <v>7106</v>
      </c>
      <c r="G2267" s="11" t="s">
        <v>7107</v>
      </c>
      <c r="H2267" s="11" t="s">
        <v>7108</v>
      </c>
      <c r="I2267" s="11" t="s">
        <v>7113</v>
      </c>
    </row>
    <row r="2268" spans="1:9" ht="86.4" x14ac:dyDescent="0.55000000000000004">
      <c r="A2268" s="10" t="s">
        <v>5804</v>
      </c>
      <c r="B2268" s="11" t="s">
        <v>2255</v>
      </c>
      <c r="C2268" s="11" t="s">
        <v>7101</v>
      </c>
      <c r="D2268" s="11" t="s">
        <v>7102</v>
      </c>
      <c r="E2268" s="11" t="s">
        <v>7105</v>
      </c>
      <c r="F2268" s="11" t="s">
        <v>7106</v>
      </c>
      <c r="G2268" s="11" t="s">
        <v>7107</v>
      </c>
      <c r="H2268" s="11" t="s">
        <v>7108</v>
      </c>
      <c r="I2268" s="11" t="s">
        <v>7113</v>
      </c>
    </row>
    <row r="2269" spans="1:9" ht="86.4" x14ac:dyDescent="0.55000000000000004">
      <c r="A2269" s="10" t="s">
        <v>5805</v>
      </c>
      <c r="B2269" s="11" t="s">
        <v>2256</v>
      </c>
      <c r="C2269" s="11" t="s">
        <v>7101</v>
      </c>
      <c r="D2269" s="11" t="s">
        <v>7102</v>
      </c>
      <c r="E2269" s="11" t="s">
        <v>7105</v>
      </c>
      <c r="F2269" s="11" t="s">
        <v>7106</v>
      </c>
      <c r="G2269" s="11" t="s">
        <v>7107</v>
      </c>
      <c r="H2269" s="11" t="s">
        <v>7108</v>
      </c>
      <c r="I2269" s="11" t="s">
        <v>7113</v>
      </c>
    </row>
    <row r="2270" spans="1:9" ht="72" x14ac:dyDescent="0.55000000000000004">
      <c r="A2270" s="10" t="s">
        <v>5806</v>
      </c>
      <c r="B2270" s="11" t="s">
        <v>2257</v>
      </c>
      <c r="C2270" s="11" t="s">
        <v>7101</v>
      </c>
      <c r="D2270" s="11" t="s">
        <v>7102</v>
      </c>
      <c r="E2270" s="11" t="s">
        <v>7105</v>
      </c>
      <c r="F2270" s="11" t="s">
        <v>7106</v>
      </c>
      <c r="G2270" s="11" t="s">
        <v>7107</v>
      </c>
      <c r="H2270" s="11" t="s">
        <v>7108</v>
      </c>
      <c r="I2270" s="11" t="s">
        <v>7113</v>
      </c>
    </row>
    <row r="2271" spans="1:9" ht="72" x14ac:dyDescent="0.55000000000000004">
      <c r="A2271" s="10" t="s">
        <v>5807</v>
      </c>
      <c r="B2271" s="11" t="s">
        <v>2258</v>
      </c>
      <c r="C2271" s="11" t="s">
        <v>7101</v>
      </c>
      <c r="D2271" s="11" t="s">
        <v>7102</v>
      </c>
      <c r="E2271" s="11" t="s">
        <v>7105</v>
      </c>
      <c r="F2271" s="11" t="s">
        <v>7106</v>
      </c>
      <c r="G2271" s="11" t="s">
        <v>7107</v>
      </c>
      <c r="H2271" s="11" t="s">
        <v>7108</v>
      </c>
      <c r="I2271" s="11" t="s">
        <v>7113</v>
      </c>
    </row>
    <row r="2272" spans="1:9" ht="72" x14ac:dyDescent="0.55000000000000004">
      <c r="A2272" s="10" t="s">
        <v>5808</v>
      </c>
      <c r="B2272" s="11" t="s">
        <v>2259</v>
      </c>
      <c r="C2272" s="11" t="s">
        <v>7101</v>
      </c>
      <c r="D2272" s="11" t="s">
        <v>7102</v>
      </c>
      <c r="E2272" s="11" t="s">
        <v>7105</v>
      </c>
      <c r="F2272" s="11" t="s">
        <v>7106</v>
      </c>
      <c r="G2272" s="11" t="s">
        <v>7107</v>
      </c>
      <c r="H2272" s="11" t="s">
        <v>7108</v>
      </c>
      <c r="I2272" s="11" t="s">
        <v>7113</v>
      </c>
    </row>
    <row r="2273" spans="1:9" ht="100.8" x14ac:dyDescent="0.55000000000000004">
      <c r="A2273" s="10" t="s">
        <v>5809</v>
      </c>
      <c r="B2273" s="11" t="s">
        <v>2260</v>
      </c>
      <c r="C2273" s="11" t="s">
        <v>7101</v>
      </c>
      <c r="D2273" s="11" t="s">
        <v>7102</v>
      </c>
      <c r="E2273" s="11" t="s">
        <v>7105</v>
      </c>
      <c r="F2273" s="11" t="s">
        <v>7106</v>
      </c>
      <c r="G2273" s="11" t="s">
        <v>7107</v>
      </c>
      <c r="H2273" s="11" t="s">
        <v>7108</v>
      </c>
      <c r="I2273" s="11" t="s">
        <v>7113</v>
      </c>
    </row>
    <row r="2274" spans="1:9" ht="86.4" x14ac:dyDescent="0.55000000000000004">
      <c r="A2274" s="10" t="s">
        <v>5810</v>
      </c>
      <c r="B2274" s="11" t="s">
        <v>2261</v>
      </c>
      <c r="C2274" s="11" t="s">
        <v>7101</v>
      </c>
      <c r="D2274" s="11" t="s">
        <v>7102</v>
      </c>
      <c r="E2274" s="11" t="s">
        <v>7105</v>
      </c>
      <c r="F2274" s="11" t="s">
        <v>7106</v>
      </c>
      <c r="G2274" s="11" t="s">
        <v>7107</v>
      </c>
      <c r="H2274" s="11" t="s">
        <v>7108</v>
      </c>
      <c r="I2274" s="11" t="s">
        <v>7113</v>
      </c>
    </row>
    <row r="2275" spans="1:9" ht="72" x14ac:dyDescent="0.55000000000000004">
      <c r="A2275" s="10" t="s">
        <v>5811</v>
      </c>
      <c r="B2275" s="11" t="s">
        <v>2262</v>
      </c>
      <c r="C2275" s="11" t="s">
        <v>7101</v>
      </c>
      <c r="D2275" s="11" t="s">
        <v>7102</v>
      </c>
      <c r="E2275" s="11" t="s">
        <v>7105</v>
      </c>
      <c r="F2275" s="11" t="s">
        <v>7106</v>
      </c>
      <c r="G2275" s="11" t="s">
        <v>7107</v>
      </c>
      <c r="H2275" s="11" t="s">
        <v>7108</v>
      </c>
      <c r="I2275" s="11" t="s">
        <v>7113</v>
      </c>
    </row>
    <row r="2276" spans="1:9" ht="57.6" x14ac:dyDescent="0.55000000000000004">
      <c r="A2276" s="10" t="s">
        <v>5812</v>
      </c>
      <c r="B2276" s="11" t="s">
        <v>2263</v>
      </c>
      <c r="C2276" s="11" t="s">
        <v>7101</v>
      </c>
      <c r="D2276" s="11" t="s">
        <v>7102</v>
      </c>
      <c r="E2276" s="11" t="s">
        <v>7105</v>
      </c>
      <c r="F2276" s="11" t="s">
        <v>7106</v>
      </c>
      <c r="G2276" s="11" t="s">
        <v>7107</v>
      </c>
      <c r="H2276" s="11" t="s">
        <v>7108</v>
      </c>
      <c r="I2276" s="11" t="s">
        <v>7113</v>
      </c>
    </row>
    <row r="2277" spans="1:9" ht="100.8" x14ac:dyDescent="0.55000000000000004">
      <c r="A2277" s="10" t="s">
        <v>5813</v>
      </c>
      <c r="B2277" s="11" t="s">
        <v>2264</v>
      </c>
      <c r="C2277" s="11" t="s">
        <v>7101</v>
      </c>
      <c r="D2277" s="11" t="s">
        <v>7102</v>
      </c>
      <c r="E2277" s="11" t="s">
        <v>7105</v>
      </c>
      <c r="F2277" s="11" t="s">
        <v>7106</v>
      </c>
      <c r="G2277" s="11" t="s">
        <v>7107</v>
      </c>
      <c r="H2277" s="11" t="s">
        <v>7108</v>
      </c>
      <c r="I2277" s="11" t="s">
        <v>7113</v>
      </c>
    </row>
    <row r="2278" spans="1:9" ht="72" x14ac:dyDescent="0.55000000000000004">
      <c r="A2278" s="10" t="s">
        <v>5814</v>
      </c>
      <c r="B2278" s="11" t="s">
        <v>2265</v>
      </c>
      <c r="C2278" s="11" t="s">
        <v>7101</v>
      </c>
      <c r="D2278" s="11" t="s">
        <v>7102</v>
      </c>
      <c r="E2278" s="11" t="s">
        <v>7105</v>
      </c>
      <c r="F2278" s="11" t="s">
        <v>7106</v>
      </c>
      <c r="G2278" s="11" t="s">
        <v>7107</v>
      </c>
      <c r="H2278" s="11" t="s">
        <v>7108</v>
      </c>
      <c r="I2278" s="11" t="s">
        <v>7113</v>
      </c>
    </row>
    <row r="2279" spans="1:9" ht="43.2" x14ac:dyDescent="0.55000000000000004">
      <c r="A2279" s="10" t="s">
        <v>5815</v>
      </c>
      <c r="B2279" s="11" t="s">
        <v>2266</v>
      </c>
      <c r="C2279" s="11" t="s">
        <v>7101</v>
      </c>
      <c r="D2279" s="11" t="s">
        <v>7102</v>
      </c>
      <c r="E2279" s="11" t="s">
        <v>7105</v>
      </c>
      <c r="F2279" s="11" t="s">
        <v>7106</v>
      </c>
      <c r="G2279" s="11" t="s">
        <v>7107</v>
      </c>
      <c r="H2279" s="11" t="s">
        <v>7108</v>
      </c>
      <c r="I2279" s="11" t="s">
        <v>7113</v>
      </c>
    </row>
    <row r="2280" spans="1:9" ht="43.2" x14ac:dyDescent="0.55000000000000004">
      <c r="A2280" s="10" t="s">
        <v>5816</v>
      </c>
      <c r="B2280" s="11" t="s">
        <v>2267</v>
      </c>
      <c r="C2280" s="11" t="s">
        <v>7101</v>
      </c>
      <c r="D2280" s="11" t="s">
        <v>7102</v>
      </c>
      <c r="E2280" s="11" t="s">
        <v>7105</v>
      </c>
      <c r="F2280" s="11" t="s">
        <v>7106</v>
      </c>
      <c r="G2280" s="11" t="s">
        <v>7107</v>
      </c>
      <c r="H2280" s="11" t="s">
        <v>7108</v>
      </c>
      <c r="I2280" s="11" t="s">
        <v>7113</v>
      </c>
    </row>
    <row r="2281" spans="1:9" ht="57.6" x14ac:dyDescent="0.55000000000000004">
      <c r="A2281" s="10" t="s">
        <v>5817</v>
      </c>
      <c r="B2281" s="11" t="s">
        <v>2268</v>
      </c>
      <c r="C2281" s="11" t="s">
        <v>7101</v>
      </c>
      <c r="D2281" s="11" t="s">
        <v>7102</v>
      </c>
      <c r="E2281" s="11" t="s">
        <v>7105</v>
      </c>
      <c r="F2281" s="11" t="s">
        <v>7106</v>
      </c>
      <c r="G2281" s="11" t="s">
        <v>7107</v>
      </c>
      <c r="H2281" s="11" t="s">
        <v>7108</v>
      </c>
      <c r="I2281" s="11" t="s">
        <v>7113</v>
      </c>
    </row>
    <row r="2282" spans="1:9" ht="100.8" x14ac:dyDescent="0.55000000000000004">
      <c r="A2282" s="10" t="s">
        <v>5818</v>
      </c>
      <c r="B2282" s="11" t="s">
        <v>2269</v>
      </c>
      <c r="C2282" s="11" t="s">
        <v>7101</v>
      </c>
      <c r="D2282" s="11" t="s">
        <v>7102</v>
      </c>
      <c r="E2282" s="11" t="s">
        <v>7105</v>
      </c>
      <c r="F2282" s="11" t="s">
        <v>7106</v>
      </c>
      <c r="G2282" s="11" t="s">
        <v>7107</v>
      </c>
      <c r="H2282" s="11" t="s">
        <v>7108</v>
      </c>
      <c r="I2282" s="11" t="s">
        <v>7113</v>
      </c>
    </row>
    <row r="2283" spans="1:9" ht="86.4" x14ac:dyDescent="0.55000000000000004">
      <c r="A2283" s="10" t="s">
        <v>5819</v>
      </c>
      <c r="B2283" s="11" t="s">
        <v>2270</v>
      </c>
      <c r="C2283" s="11" t="s">
        <v>7101</v>
      </c>
      <c r="D2283" s="11" t="s">
        <v>7102</v>
      </c>
      <c r="E2283" s="11" t="s">
        <v>7105</v>
      </c>
      <c r="F2283" s="11" t="s">
        <v>7106</v>
      </c>
      <c r="G2283" s="11" t="s">
        <v>7107</v>
      </c>
      <c r="H2283" s="11" t="s">
        <v>7108</v>
      </c>
      <c r="I2283" s="11" t="s">
        <v>7113</v>
      </c>
    </row>
    <row r="2284" spans="1:9" ht="57.6" x14ac:dyDescent="0.55000000000000004">
      <c r="A2284" s="10" t="s">
        <v>5820</v>
      </c>
      <c r="B2284" s="11" t="s">
        <v>2271</v>
      </c>
      <c r="C2284" s="11" t="s">
        <v>7101</v>
      </c>
      <c r="D2284" s="11" t="s">
        <v>7102</v>
      </c>
      <c r="E2284" s="11" t="s">
        <v>7105</v>
      </c>
      <c r="F2284" s="11" t="s">
        <v>7106</v>
      </c>
      <c r="G2284" s="11" t="s">
        <v>7107</v>
      </c>
      <c r="H2284" s="11" t="s">
        <v>7108</v>
      </c>
      <c r="I2284" s="11" t="s">
        <v>7113</v>
      </c>
    </row>
    <row r="2285" spans="1:9" ht="86.4" x14ac:dyDescent="0.55000000000000004">
      <c r="A2285" s="10" t="s">
        <v>5821</v>
      </c>
      <c r="B2285" s="11" t="s">
        <v>2272</v>
      </c>
      <c r="C2285" s="11" t="s">
        <v>7101</v>
      </c>
      <c r="D2285" s="11" t="s">
        <v>7102</v>
      </c>
      <c r="E2285" s="11" t="s">
        <v>7105</v>
      </c>
      <c r="F2285" s="11" t="s">
        <v>7106</v>
      </c>
      <c r="G2285" s="11" t="s">
        <v>7107</v>
      </c>
      <c r="H2285" s="11" t="s">
        <v>7108</v>
      </c>
      <c r="I2285" s="11" t="s">
        <v>7113</v>
      </c>
    </row>
    <row r="2286" spans="1:9" ht="57.6" x14ac:dyDescent="0.55000000000000004">
      <c r="A2286" s="10" t="s">
        <v>5822</v>
      </c>
      <c r="B2286" s="11" t="s">
        <v>2273</v>
      </c>
      <c r="C2286" s="11" t="s">
        <v>7101</v>
      </c>
      <c r="D2286" s="11" t="s">
        <v>7102</v>
      </c>
      <c r="E2286" s="11" t="s">
        <v>7105</v>
      </c>
      <c r="F2286" s="11" t="s">
        <v>7106</v>
      </c>
      <c r="G2286" s="11" t="s">
        <v>7107</v>
      </c>
      <c r="H2286" s="11" t="s">
        <v>7108</v>
      </c>
      <c r="I2286" s="11" t="s">
        <v>7113</v>
      </c>
    </row>
    <row r="2287" spans="1:9" ht="72" x14ac:dyDescent="0.55000000000000004">
      <c r="A2287" s="10" t="s">
        <v>5823</v>
      </c>
      <c r="B2287" s="11" t="s">
        <v>2274</v>
      </c>
      <c r="C2287" s="11" t="s">
        <v>7101</v>
      </c>
      <c r="D2287" s="11" t="s">
        <v>7102</v>
      </c>
      <c r="E2287" s="11" t="s">
        <v>7105</v>
      </c>
      <c r="F2287" s="11" t="s">
        <v>7106</v>
      </c>
      <c r="G2287" s="11" t="s">
        <v>7107</v>
      </c>
      <c r="H2287" s="11" t="s">
        <v>7108</v>
      </c>
      <c r="I2287" s="11" t="s">
        <v>7113</v>
      </c>
    </row>
    <row r="2288" spans="1:9" ht="86.4" x14ac:dyDescent="0.55000000000000004">
      <c r="A2288" s="10" t="s">
        <v>5824</v>
      </c>
      <c r="B2288" s="11" t="s">
        <v>2275</v>
      </c>
      <c r="C2288" s="11" t="s">
        <v>7101</v>
      </c>
      <c r="D2288" s="11" t="s">
        <v>7102</v>
      </c>
      <c r="E2288" s="11" t="s">
        <v>7105</v>
      </c>
      <c r="F2288" s="11" t="s">
        <v>7106</v>
      </c>
      <c r="G2288" s="11" t="s">
        <v>7107</v>
      </c>
      <c r="H2288" s="11" t="s">
        <v>7108</v>
      </c>
      <c r="I2288" s="11" t="s">
        <v>7113</v>
      </c>
    </row>
    <row r="2289" spans="1:9" ht="86.4" x14ac:dyDescent="0.55000000000000004">
      <c r="A2289" s="10" t="s">
        <v>5825</v>
      </c>
      <c r="B2289" s="11" t="s">
        <v>2276</v>
      </c>
      <c r="C2289" s="11" t="s">
        <v>7101</v>
      </c>
      <c r="D2289" s="11" t="s">
        <v>7102</v>
      </c>
      <c r="E2289" s="11" t="s">
        <v>7105</v>
      </c>
      <c r="F2289" s="11" t="s">
        <v>7106</v>
      </c>
      <c r="G2289" s="11" t="s">
        <v>7107</v>
      </c>
      <c r="H2289" s="11" t="s">
        <v>7108</v>
      </c>
      <c r="I2289" s="11" t="s">
        <v>7113</v>
      </c>
    </row>
    <row r="2290" spans="1:9" ht="86.4" x14ac:dyDescent="0.55000000000000004">
      <c r="A2290" s="10" t="s">
        <v>5826</v>
      </c>
      <c r="B2290" s="11" t="s">
        <v>2277</v>
      </c>
      <c r="C2290" s="11" t="s">
        <v>7101</v>
      </c>
      <c r="D2290" s="11" t="s">
        <v>7102</v>
      </c>
      <c r="E2290" s="11" t="s">
        <v>7105</v>
      </c>
      <c r="F2290" s="11" t="s">
        <v>7106</v>
      </c>
      <c r="G2290" s="11" t="s">
        <v>7107</v>
      </c>
      <c r="H2290" s="11" t="s">
        <v>7108</v>
      </c>
      <c r="I2290" s="11" t="s">
        <v>7113</v>
      </c>
    </row>
    <row r="2291" spans="1:9" ht="57.6" x14ac:dyDescent="0.55000000000000004">
      <c r="A2291" s="10" t="s">
        <v>5827</v>
      </c>
      <c r="B2291" s="11" t="s">
        <v>2278</v>
      </c>
      <c r="C2291" s="11" t="s">
        <v>7101</v>
      </c>
      <c r="D2291" s="11" t="s">
        <v>7102</v>
      </c>
      <c r="E2291" s="11" t="s">
        <v>7105</v>
      </c>
      <c r="F2291" s="11" t="s">
        <v>7106</v>
      </c>
      <c r="G2291" s="11" t="s">
        <v>7107</v>
      </c>
      <c r="H2291" s="11" t="s">
        <v>7108</v>
      </c>
      <c r="I2291" s="11" t="s">
        <v>7113</v>
      </c>
    </row>
    <row r="2292" spans="1:9" ht="86.4" x14ac:dyDescent="0.55000000000000004">
      <c r="A2292" s="10" t="s">
        <v>5828</v>
      </c>
      <c r="B2292" s="11" t="s">
        <v>2279</v>
      </c>
      <c r="C2292" s="11" t="s">
        <v>7101</v>
      </c>
      <c r="D2292" s="11" t="s">
        <v>7102</v>
      </c>
      <c r="E2292" s="11" t="s">
        <v>7105</v>
      </c>
      <c r="F2292" s="11" t="s">
        <v>7106</v>
      </c>
      <c r="G2292" s="11" t="s">
        <v>7107</v>
      </c>
      <c r="H2292" s="11" t="s">
        <v>7108</v>
      </c>
      <c r="I2292" s="11" t="s">
        <v>7113</v>
      </c>
    </row>
    <row r="2293" spans="1:9" ht="86.4" x14ac:dyDescent="0.55000000000000004">
      <c r="A2293" s="10" t="s">
        <v>5829</v>
      </c>
      <c r="B2293" s="11" t="s">
        <v>2280</v>
      </c>
      <c r="C2293" s="11" t="s">
        <v>7101</v>
      </c>
      <c r="D2293" s="11" t="s">
        <v>7102</v>
      </c>
      <c r="E2293" s="11" t="s">
        <v>7105</v>
      </c>
      <c r="F2293" s="11" t="s">
        <v>7106</v>
      </c>
      <c r="G2293" s="11" t="s">
        <v>7107</v>
      </c>
      <c r="H2293" s="11" t="s">
        <v>7108</v>
      </c>
      <c r="I2293" s="11" t="s">
        <v>7113</v>
      </c>
    </row>
    <row r="2294" spans="1:9" ht="86.4" x14ac:dyDescent="0.55000000000000004">
      <c r="A2294" s="10" t="s">
        <v>5830</v>
      </c>
      <c r="B2294" s="11" t="s">
        <v>2281</v>
      </c>
      <c r="C2294" s="11" t="s">
        <v>7101</v>
      </c>
      <c r="D2294" s="11" t="s">
        <v>7102</v>
      </c>
      <c r="E2294" s="11" t="s">
        <v>7105</v>
      </c>
      <c r="F2294" s="11" t="s">
        <v>7106</v>
      </c>
      <c r="G2294" s="11" t="s">
        <v>7107</v>
      </c>
      <c r="H2294" s="11" t="s">
        <v>7108</v>
      </c>
      <c r="I2294" s="11" t="s">
        <v>7113</v>
      </c>
    </row>
    <row r="2295" spans="1:9" ht="57.6" x14ac:dyDescent="0.55000000000000004">
      <c r="A2295" s="10" t="s">
        <v>5831</v>
      </c>
      <c r="B2295" s="11" t="s">
        <v>2282</v>
      </c>
      <c r="C2295" s="11" t="s">
        <v>7101</v>
      </c>
      <c r="D2295" s="11" t="s">
        <v>7102</v>
      </c>
      <c r="E2295" s="11" t="s">
        <v>7105</v>
      </c>
      <c r="F2295" s="11" t="s">
        <v>7106</v>
      </c>
      <c r="G2295" s="11" t="s">
        <v>7107</v>
      </c>
      <c r="H2295" s="11" t="s">
        <v>7108</v>
      </c>
      <c r="I2295" s="11" t="s">
        <v>7113</v>
      </c>
    </row>
    <row r="2296" spans="1:9" ht="100.8" x14ac:dyDescent="0.55000000000000004">
      <c r="A2296" s="10" t="s">
        <v>5832</v>
      </c>
      <c r="B2296" s="11" t="s">
        <v>2283</v>
      </c>
      <c r="C2296" s="11" t="s">
        <v>7101</v>
      </c>
      <c r="D2296" s="11" t="s">
        <v>7102</v>
      </c>
      <c r="E2296" s="11" t="s">
        <v>7105</v>
      </c>
      <c r="F2296" s="11" t="s">
        <v>7106</v>
      </c>
      <c r="G2296" s="11" t="s">
        <v>7107</v>
      </c>
      <c r="H2296" s="11" t="s">
        <v>7108</v>
      </c>
      <c r="I2296" s="11" t="s">
        <v>7113</v>
      </c>
    </row>
    <row r="2297" spans="1:9" ht="86.4" x14ac:dyDescent="0.55000000000000004">
      <c r="A2297" s="10" t="s">
        <v>5833</v>
      </c>
      <c r="B2297" s="11" t="s">
        <v>2284</v>
      </c>
      <c r="C2297" s="11" t="s">
        <v>7101</v>
      </c>
      <c r="D2297" s="11" t="s">
        <v>7102</v>
      </c>
      <c r="E2297" s="11" t="s">
        <v>7105</v>
      </c>
      <c r="F2297" s="11" t="s">
        <v>7106</v>
      </c>
      <c r="G2297" s="11" t="s">
        <v>7107</v>
      </c>
      <c r="H2297" s="11" t="s">
        <v>7108</v>
      </c>
      <c r="I2297" s="11" t="s">
        <v>7113</v>
      </c>
    </row>
    <row r="2298" spans="1:9" ht="86.4" x14ac:dyDescent="0.55000000000000004">
      <c r="A2298" s="10" t="s">
        <v>5834</v>
      </c>
      <c r="B2298" s="11" t="s">
        <v>2285</v>
      </c>
      <c r="C2298" s="11" t="s">
        <v>7101</v>
      </c>
      <c r="D2298" s="11" t="s">
        <v>7102</v>
      </c>
      <c r="E2298" s="11" t="s">
        <v>7105</v>
      </c>
      <c r="F2298" s="11" t="s">
        <v>7106</v>
      </c>
      <c r="G2298" s="11" t="s">
        <v>7107</v>
      </c>
      <c r="H2298" s="11" t="s">
        <v>7108</v>
      </c>
      <c r="I2298" s="11" t="s">
        <v>7113</v>
      </c>
    </row>
    <row r="2299" spans="1:9" ht="86.4" x14ac:dyDescent="0.55000000000000004">
      <c r="A2299" s="10" t="s">
        <v>5835</v>
      </c>
      <c r="B2299" s="11" t="s">
        <v>2286</v>
      </c>
      <c r="C2299" s="11" t="s">
        <v>7101</v>
      </c>
      <c r="D2299" s="11" t="s">
        <v>7102</v>
      </c>
      <c r="E2299" s="11" t="s">
        <v>7105</v>
      </c>
      <c r="F2299" s="11" t="s">
        <v>7106</v>
      </c>
      <c r="G2299" s="11" t="s">
        <v>7107</v>
      </c>
      <c r="H2299" s="11" t="s">
        <v>7108</v>
      </c>
      <c r="I2299" s="11" t="s">
        <v>7113</v>
      </c>
    </row>
    <row r="2300" spans="1:9" ht="72" x14ac:dyDescent="0.55000000000000004">
      <c r="A2300" s="10" t="s">
        <v>5836</v>
      </c>
      <c r="B2300" s="11" t="s">
        <v>2287</v>
      </c>
      <c r="C2300" s="11" t="s">
        <v>7101</v>
      </c>
      <c r="D2300" s="11" t="s">
        <v>7102</v>
      </c>
      <c r="E2300" s="11" t="s">
        <v>7105</v>
      </c>
      <c r="F2300" s="11" t="s">
        <v>7106</v>
      </c>
      <c r="G2300" s="11" t="s">
        <v>7107</v>
      </c>
      <c r="H2300" s="11" t="s">
        <v>7108</v>
      </c>
      <c r="I2300" s="11" t="s">
        <v>7113</v>
      </c>
    </row>
    <row r="2301" spans="1:9" ht="57.6" x14ac:dyDescent="0.55000000000000004">
      <c r="A2301" s="10" t="s">
        <v>5837</v>
      </c>
      <c r="B2301" s="11" t="s">
        <v>2288</v>
      </c>
      <c r="C2301" s="11" t="s">
        <v>7101</v>
      </c>
      <c r="D2301" s="11" t="s">
        <v>7102</v>
      </c>
      <c r="E2301" s="11" t="s">
        <v>7105</v>
      </c>
      <c r="F2301" s="11" t="s">
        <v>7106</v>
      </c>
      <c r="G2301" s="11" t="s">
        <v>7107</v>
      </c>
      <c r="H2301" s="11" t="s">
        <v>7108</v>
      </c>
      <c r="I2301" s="11" t="s">
        <v>7113</v>
      </c>
    </row>
    <row r="2302" spans="1:9" ht="86.4" x14ac:dyDescent="0.55000000000000004">
      <c r="A2302" s="10" t="s">
        <v>5838</v>
      </c>
      <c r="B2302" s="11" t="s">
        <v>2289</v>
      </c>
      <c r="C2302" s="11" t="s">
        <v>7101</v>
      </c>
      <c r="D2302" s="11" t="s">
        <v>7102</v>
      </c>
      <c r="E2302" s="11" t="s">
        <v>7105</v>
      </c>
      <c r="F2302" s="11" t="s">
        <v>7106</v>
      </c>
      <c r="G2302" s="11" t="s">
        <v>7107</v>
      </c>
      <c r="H2302" s="11" t="s">
        <v>7108</v>
      </c>
      <c r="I2302" s="11" t="s">
        <v>7113</v>
      </c>
    </row>
    <row r="2303" spans="1:9" ht="72" x14ac:dyDescent="0.55000000000000004">
      <c r="A2303" s="10" t="s">
        <v>5839</v>
      </c>
      <c r="B2303" s="11" t="s">
        <v>2290</v>
      </c>
      <c r="C2303" s="11" t="s">
        <v>7101</v>
      </c>
      <c r="D2303" s="11" t="s">
        <v>7102</v>
      </c>
      <c r="E2303" s="11" t="s">
        <v>7105</v>
      </c>
      <c r="F2303" s="11" t="s">
        <v>7106</v>
      </c>
      <c r="G2303" s="11" t="s">
        <v>7107</v>
      </c>
      <c r="H2303" s="11" t="s">
        <v>7108</v>
      </c>
      <c r="I2303" s="11" t="s">
        <v>7113</v>
      </c>
    </row>
    <row r="2304" spans="1:9" ht="72" x14ac:dyDescent="0.55000000000000004">
      <c r="A2304" s="10" t="s">
        <v>5840</v>
      </c>
      <c r="B2304" s="11" t="s">
        <v>2291</v>
      </c>
      <c r="C2304" s="11" t="s">
        <v>7101</v>
      </c>
      <c r="D2304" s="11" t="s">
        <v>7102</v>
      </c>
      <c r="E2304" s="11" t="s">
        <v>7105</v>
      </c>
      <c r="F2304" s="11" t="s">
        <v>7106</v>
      </c>
      <c r="G2304" s="11" t="s">
        <v>7107</v>
      </c>
      <c r="H2304" s="11" t="s">
        <v>7108</v>
      </c>
      <c r="I2304" s="11" t="s">
        <v>7113</v>
      </c>
    </row>
    <row r="2305" spans="1:9" ht="57.6" x14ac:dyDescent="0.55000000000000004">
      <c r="A2305" s="10" t="s">
        <v>5841</v>
      </c>
      <c r="B2305" s="11" t="s">
        <v>2292</v>
      </c>
      <c r="C2305" s="11" t="s">
        <v>7101</v>
      </c>
      <c r="D2305" s="11" t="s">
        <v>7102</v>
      </c>
      <c r="E2305" s="11" t="s">
        <v>7105</v>
      </c>
      <c r="F2305" s="11" t="s">
        <v>7106</v>
      </c>
      <c r="G2305" s="11" t="s">
        <v>7107</v>
      </c>
      <c r="H2305" s="11" t="s">
        <v>7108</v>
      </c>
      <c r="I2305" s="11" t="s">
        <v>7113</v>
      </c>
    </row>
    <row r="2306" spans="1:9" ht="43.2" x14ac:dyDescent="0.55000000000000004">
      <c r="A2306" s="10" t="s">
        <v>5842</v>
      </c>
      <c r="B2306" s="11" t="s">
        <v>2293</v>
      </c>
      <c r="C2306" s="11" t="s">
        <v>7101</v>
      </c>
      <c r="D2306" s="11" t="s">
        <v>7102</v>
      </c>
      <c r="E2306" s="11" t="s">
        <v>7105</v>
      </c>
      <c r="F2306" s="11" t="s">
        <v>7106</v>
      </c>
      <c r="G2306" s="11" t="s">
        <v>7107</v>
      </c>
      <c r="H2306" s="11" t="s">
        <v>7108</v>
      </c>
      <c r="I2306" s="11" t="s">
        <v>7113</v>
      </c>
    </row>
    <row r="2307" spans="1:9" ht="57.6" x14ac:dyDescent="0.55000000000000004">
      <c r="A2307" s="10" t="s">
        <v>5843</v>
      </c>
      <c r="B2307" s="11" t="s">
        <v>2294</v>
      </c>
      <c r="C2307" s="11" t="s">
        <v>7101</v>
      </c>
      <c r="D2307" s="11" t="s">
        <v>7102</v>
      </c>
      <c r="E2307" s="11" t="s">
        <v>7105</v>
      </c>
      <c r="F2307" s="11" t="s">
        <v>7106</v>
      </c>
      <c r="G2307" s="11" t="s">
        <v>7107</v>
      </c>
      <c r="H2307" s="11" t="s">
        <v>7108</v>
      </c>
      <c r="I2307" s="11" t="s">
        <v>7113</v>
      </c>
    </row>
    <row r="2308" spans="1:9" ht="57.6" x14ac:dyDescent="0.55000000000000004">
      <c r="A2308" s="10" t="s">
        <v>5844</v>
      </c>
      <c r="B2308" s="11" t="s">
        <v>2295</v>
      </c>
      <c r="C2308" s="11" t="s">
        <v>7101</v>
      </c>
      <c r="D2308" s="11" t="s">
        <v>7102</v>
      </c>
      <c r="E2308" s="11" t="s">
        <v>7105</v>
      </c>
      <c r="F2308" s="11" t="s">
        <v>7106</v>
      </c>
      <c r="G2308" s="11" t="s">
        <v>7107</v>
      </c>
      <c r="H2308" s="11" t="s">
        <v>7108</v>
      </c>
      <c r="I2308" s="11" t="s">
        <v>7113</v>
      </c>
    </row>
    <row r="2309" spans="1:9" ht="57.6" x14ac:dyDescent="0.55000000000000004">
      <c r="A2309" s="10" t="s">
        <v>5845</v>
      </c>
      <c r="B2309" s="11" t="s">
        <v>2296</v>
      </c>
      <c r="C2309" s="11" t="s">
        <v>7101</v>
      </c>
      <c r="D2309" s="11" t="s">
        <v>7102</v>
      </c>
      <c r="E2309" s="11" t="s">
        <v>7105</v>
      </c>
      <c r="F2309" s="11" t="s">
        <v>7106</v>
      </c>
      <c r="G2309" s="11" t="s">
        <v>7107</v>
      </c>
      <c r="H2309" s="11" t="s">
        <v>7108</v>
      </c>
      <c r="I2309" s="11" t="s">
        <v>7113</v>
      </c>
    </row>
    <row r="2310" spans="1:9" ht="57.6" x14ac:dyDescent="0.55000000000000004">
      <c r="A2310" s="10" t="s">
        <v>5846</v>
      </c>
      <c r="B2310" s="11" t="s">
        <v>2297</v>
      </c>
      <c r="C2310" s="11" t="s">
        <v>7101</v>
      </c>
      <c r="D2310" s="11" t="s">
        <v>7102</v>
      </c>
      <c r="E2310" s="11" t="s">
        <v>7105</v>
      </c>
      <c r="F2310" s="11" t="s">
        <v>7106</v>
      </c>
      <c r="G2310" s="11" t="s">
        <v>7107</v>
      </c>
      <c r="H2310" s="11" t="s">
        <v>7108</v>
      </c>
      <c r="I2310" s="11" t="s">
        <v>7113</v>
      </c>
    </row>
    <row r="2311" spans="1:9" ht="57.6" x14ac:dyDescent="0.55000000000000004">
      <c r="A2311" s="10" t="s">
        <v>5847</v>
      </c>
      <c r="B2311" s="11" t="s">
        <v>2298</v>
      </c>
      <c r="C2311" s="11" t="s">
        <v>7101</v>
      </c>
      <c r="D2311" s="11" t="s">
        <v>7102</v>
      </c>
      <c r="E2311" s="11" t="s">
        <v>7105</v>
      </c>
      <c r="F2311" s="11" t="s">
        <v>7106</v>
      </c>
      <c r="G2311" s="11" t="s">
        <v>7107</v>
      </c>
      <c r="H2311" s="11" t="s">
        <v>7108</v>
      </c>
      <c r="I2311" s="11" t="s">
        <v>7113</v>
      </c>
    </row>
    <row r="2312" spans="1:9" ht="86.4" x14ac:dyDescent="0.55000000000000004">
      <c r="A2312" s="10" t="s">
        <v>5848</v>
      </c>
      <c r="B2312" s="11" t="s">
        <v>2299</v>
      </c>
      <c r="C2312" s="11" t="s">
        <v>7101</v>
      </c>
      <c r="D2312" s="11" t="s">
        <v>7102</v>
      </c>
      <c r="E2312" s="11" t="s">
        <v>7105</v>
      </c>
      <c r="F2312" s="11" t="s">
        <v>7106</v>
      </c>
      <c r="G2312" s="11" t="s">
        <v>7107</v>
      </c>
      <c r="H2312" s="11" t="s">
        <v>7108</v>
      </c>
      <c r="I2312" s="11" t="s">
        <v>7113</v>
      </c>
    </row>
    <row r="2313" spans="1:9" ht="57.6" x14ac:dyDescent="0.55000000000000004">
      <c r="A2313" s="10" t="s">
        <v>5849</v>
      </c>
      <c r="B2313" s="11" t="s">
        <v>2300</v>
      </c>
      <c r="C2313" s="11" t="s">
        <v>7101</v>
      </c>
      <c r="D2313" s="11" t="s">
        <v>7102</v>
      </c>
      <c r="E2313" s="11" t="s">
        <v>7105</v>
      </c>
      <c r="F2313" s="11" t="s">
        <v>7106</v>
      </c>
      <c r="G2313" s="11" t="s">
        <v>7107</v>
      </c>
      <c r="H2313" s="11" t="s">
        <v>7108</v>
      </c>
      <c r="I2313" s="11" t="s">
        <v>7113</v>
      </c>
    </row>
    <row r="2314" spans="1:9" ht="86.4" x14ac:dyDescent="0.55000000000000004">
      <c r="A2314" s="10" t="s">
        <v>5850</v>
      </c>
      <c r="B2314" s="11" t="s">
        <v>2301</v>
      </c>
      <c r="C2314" s="11" t="s">
        <v>7101</v>
      </c>
      <c r="D2314" s="11" t="s">
        <v>7102</v>
      </c>
      <c r="E2314" s="11" t="s">
        <v>7105</v>
      </c>
      <c r="F2314" s="11" t="s">
        <v>7106</v>
      </c>
      <c r="G2314" s="11" t="s">
        <v>7107</v>
      </c>
      <c r="H2314" s="11" t="s">
        <v>7108</v>
      </c>
      <c r="I2314" s="11" t="s">
        <v>7113</v>
      </c>
    </row>
    <row r="2315" spans="1:9" ht="72" x14ac:dyDescent="0.55000000000000004">
      <c r="A2315" s="10" t="s">
        <v>5851</v>
      </c>
      <c r="B2315" s="11" t="s">
        <v>2302</v>
      </c>
      <c r="C2315" s="11" t="s">
        <v>7101</v>
      </c>
      <c r="D2315" s="11" t="s">
        <v>7102</v>
      </c>
      <c r="E2315" s="11" t="s">
        <v>7105</v>
      </c>
      <c r="F2315" s="11" t="s">
        <v>7106</v>
      </c>
      <c r="G2315" s="11" t="s">
        <v>7107</v>
      </c>
      <c r="H2315" s="11" t="s">
        <v>7108</v>
      </c>
      <c r="I2315" s="11" t="s">
        <v>7113</v>
      </c>
    </row>
    <row r="2316" spans="1:9" ht="57.6" x14ac:dyDescent="0.55000000000000004">
      <c r="A2316" s="10" t="s">
        <v>5852</v>
      </c>
      <c r="B2316" s="11" t="s">
        <v>2303</v>
      </c>
      <c r="C2316" s="11" t="s">
        <v>7101</v>
      </c>
      <c r="D2316" s="11" t="s">
        <v>7102</v>
      </c>
      <c r="E2316" s="11" t="s">
        <v>7105</v>
      </c>
      <c r="F2316" s="11" t="s">
        <v>7106</v>
      </c>
      <c r="G2316" s="11" t="s">
        <v>7107</v>
      </c>
      <c r="H2316" s="11" t="s">
        <v>7108</v>
      </c>
      <c r="I2316" s="11" t="s">
        <v>7113</v>
      </c>
    </row>
    <row r="2317" spans="1:9" ht="72" x14ac:dyDescent="0.55000000000000004">
      <c r="A2317" s="10" t="s">
        <v>5853</v>
      </c>
      <c r="B2317" s="11" t="s">
        <v>2304</v>
      </c>
      <c r="C2317" s="11" t="s">
        <v>7101</v>
      </c>
      <c r="D2317" s="11" t="s">
        <v>7102</v>
      </c>
      <c r="E2317" s="11" t="s">
        <v>7105</v>
      </c>
      <c r="F2317" s="11" t="s">
        <v>7106</v>
      </c>
      <c r="G2317" s="11" t="s">
        <v>7107</v>
      </c>
      <c r="H2317" s="11" t="s">
        <v>7108</v>
      </c>
      <c r="I2317" s="11" t="s">
        <v>7113</v>
      </c>
    </row>
    <row r="2318" spans="1:9" ht="57.6" x14ac:dyDescent="0.55000000000000004">
      <c r="A2318" s="10" t="s">
        <v>5854</v>
      </c>
      <c r="B2318" s="11" t="s">
        <v>2305</v>
      </c>
      <c r="C2318" s="11" t="s">
        <v>7101</v>
      </c>
      <c r="D2318" s="11" t="s">
        <v>7102</v>
      </c>
      <c r="E2318" s="11" t="s">
        <v>7105</v>
      </c>
      <c r="F2318" s="11" t="s">
        <v>7106</v>
      </c>
      <c r="G2318" s="11" t="s">
        <v>7107</v>
      </c>
      <c r="H2318" s="11" t="s">
        <v>7108</v>
      </c>
      <c r="I2318" s="11" t="s">
        <v>7113</v>
      </c>
    </row>
    <row r="2319" spans="1:9" ht="43.2" x14ac:dyDescent="0.55000000000000004">
      <c r="A2319" s="10" t="s">
        <v>5855</v>
      </c>
      <c r="B2319" s="11" t="s">
        <v>2306</v>
      </c>
      <c r="C2319" s="11" t="s">
        <v>7101</v>
      </c>
      <c r="D2319" s="11" t="s">
        <v>7102</v>
      </c>
      <c r="E2319" s="11" t="s">
        <v>7105</v>
      </c>
      <c r="F2319" s="11" t="s">
        <v>7106</v>
      </c>
      <c r="G2319" s="11" t="s">
        <v>7107</v>
      </c>
      <c r="H2319" s="11" t="s">
        <v>7108</v>
      </c>
      <c r="I2319" s="11" t="s">
        <v>7113</v>
      </c>
    </row>
    <row r="2320" spans="1:9" ht="100.8" x14ac:dyDescent="0.55000000000000004">
      <c r="A2320" s="10" t="s">
        <v>5856</v>
      </c>
      <c r="B2320" s="11" t="s">
        <v>2307</v>
      </c>
      <c r="C2320" s="11" t="s">
        <v>7101</v>
      </c>
      <c r="D2320" s="11" t="s">
        <v>7102</v>
      </c>
      <c r="E2320" s="11" t="s">
        <v>7105</v>
      </c>
      <c r="F2320" s="11" t="s">
        <v>7106</v>
      </c>
      <c r="G2320" s="11" t="s">
        <v>7107</v>
      </c>
      <c r="H2320" s="11" t="s">
        <v>7108</v>
      </c>
      <c r="I2320" s="11" t="s">
        <v>7113</v>
      </c>
    </row>
    <row r="2321" spans="1:9" ht="57.6" x14ac:dyDescent="0.55000000000000004">
      <c r="A2321" s="10" t="s">
        <v>5857</v>
      </c>
      <c r="B2321" s="11" t="s">
        <v>2308</v>
      </c>
      <c r="C2321" s="11" t="s">
        <v>7101</v>
      </c>
      <c r="D2321" s="11" t="s">
        <v>7102</v>
      </c>
      <c r="E2321" s="11" t="s">
        <v>7105</v>
      </c>
      <c r="F2321" s="11" t="s">
        <v>7106</v>
      </c>
      <c r="G2321" s="11" t="s">
        <v>7107</v>
      </c>
      <c r="H2321" s="11" t="s">
        <v>7108</v>
      </c>
      <c r="I2321" s="11" t="s">
        <v>7113</v>
      </c>
    </row>
    <row r="2322" spans="1:9" ht="57.6" x14ac:dyDescent="0.55000000000000004">
      <c r="A2322" s="10" t="s">
        <v>5858</v>
      </c>
      <c r="B2322" s="11" t="s">
        <v>2309</v>
      </c>
      <c r="C2322" s="11" t="s">
        <v>7101</v>
      </c>
      <c r="D2322" s="11" t="s">
        <v>7102</v>
      </c>
      <c r="E2322" s="11" t="s">
        <v>7105</v>
      </c>
      <c r="F2322" s="11" t="s">
        <v>7106</v>
      </c>
      <c r="G2322" s="11" t="s">
        <v>7107</v>
      </c>
      <c r="H2322" s="11" t="s">
        <v>7108</v>
      </c>
      <c r="I2322" s="11" t="s">
        <v>7113</v>
      </c>
    </row>
    <row r="2323" spans="1:9" ht="57.6" x14ac:dyDescent="0.55000000000000004">
      <c r="A2323" s="10" t="s">
        <v>5859</v>
      </c>
      <c r="B2323" s="11" t="s">
        <v>2310</v>
      </c>
      <c r="C2323" s="11" t="s">
        <v>7101</v>
      </c>
      <c r="D2323" s="11" t="s">
        <v>7102</v>
      </c>
      <c r="E2323" s="11" t="s">
        <v>7105</v>
      </c>
      <c r="F2323" s="11" t="s">
        <v>7106</v>
      </c>
      <c r="G2323" s="11" t="s">
        <v>7107</v>
      </c>
      <c r="H2323" s="11" t="s">
        <v>7108</v>
      </c>
      <c r="I2323" s="11" t="s">
        <v>7113</v>
      </c>
    </row>
    <row r="2324" spans="1:9" ht="57.6" x14ac:dyDescent="0.55000000000000004">
      <c r="A2324" s="10" t="s">
        <v>5860</v>
      </c>
      <c r="B2324" s="11" t="s">
        <v>2311</v>
      </c>
      <c r="C2324" s="11" t="s">
        <v>7101</v>
      </c>
      <c r="D2324" s="11" t="s">
        <v>7102</v>
      </c>
      <c r="E2324" s="11" t="s">
        <v>7105</v>
      </c>
      <c r="F2324" s="11" t="s">
        <v>7106</v>
      </c>
      <c r="G2324" s="11" t="s">
        <v>7107</v>
      </c>
      <c r="H2324" s="11" t="s">
        <v>7108</v>
      </c>
      <c r="I2324" s="11" t="s">
        <v>7113</v>
      </c>
    </row>
    <row r="2325" spans="1:9" ht="86.4" x14ac:dyDescent="0.55000000000000004">
      <c r="A2325" s="10" t="s">
        <v>5861</v>
      </c>
      <c r="B2325" s="11" t="s">
        <v>2312</v>
      </c>
      <c r="C2325" s="11" t="s">
        <v>7101</v>
      </c>
      <c r="D2325" s="11" t="s">
        <v>7102</v>
      </c>
      <c r="E2325" s="11" t="s">
        <v>7105</v>
      </c>
      <c r="F2325" s="11" t="s">
        <v>7106</v>
      </c>
      <c r="G2325" s="11" t="s">
        <v>7107</v>
      </c>
      <c r="H2325" s="11" t="s">
        <v>7108</v>
      </c>
      <c r="I2325" s="11" t="s">
        <v>7113</v>
      </c>
    </row>
    <row r="2326" spans="1:9" ht="86.4" x14ac:dyDescent="0.55000000000000004">
      <c r="A2326" s="10" t="s">
        <v>5862</v>
      </c>
      <c r="B2326" s="11" t="s">
        <v>2313</v>
      </c>
      <c r="C2326" s="11" t="s">
        <v>7101</v>
      </c>
      <c r="D2326" s="11" t="s">
        <v>7102</v>
      </c>
      <c r="E2326" s="11" t="s">
        <v>7105</v>
      </c>
      <c r="F2326" s="11" t="s">
        <v>7106</v>
      </c>
      <c r="G2326" s="11" t="s">
        <v>7107</v>
      </c>
      <c r="H2326" s="11" t="s">
        <v>7108</v>
      </c>
      <c r="I2326" s="11" t="s">
        <v>7113</v>
      </c>
    </row>
    <row r="2327" spans="1:9" ht="57.6" x14ac:dyDescent="0.55000000000000004">
      <c r="A2327" s="10" t="s">
        <v>5863</v>
      </c>
      <c r="B2327" s="11" t="s">
        <v>2314</v>
      </c>
      <c r="C2327" s="11" t="s">
        <v>7101</v>
      </c>
      <c r="D2327" s="11" t="s">
        <v>7102</v>
      </c>
      <c r="E2327" s="11" t="s">
        <v>7105</v>
      </c>
      <c r="F2327" s="11" t="s">
        <v>7106</v>
      </c>
      <c r="G2327" s="11" t="s">
        <v>7107</v>
      </c>
      <c r="H2327" s="11" t="s">
        <v>7108</v>
      </c>
      <c r="I2327" s="11" t="s">
        <v>7113</v>
      </c>
    </row>
    <row r="2328" spans="1:9" ht="86.4" x14ac:dyDescent="0.55000000000000004">
      <c r="A2328" s="10" t="s">
        <v>5864</v>
      </c>
      <c r="B2328" s="11" t="s">
        <v>2315</v>
      </c>
      <c r="C2328" s="11" t="s">
        <v>7101</v>
      </c>
      <c r="D2328" s="11" t="s">
        <v>7102</v>
      </c>
      <c r="E2328" s="11" t="s">
        <v>7105</v>
      </c>
      <c r="F2328" s="11" t="s">
        <v>7106</v>
      </c>
      <c r="G2328" s="11" t="s">
        <v>7107</v>
      </c>
      <c r="H2328" s="11" t="s">
        <v>7108</v>
      </c>
      <c r="I2328" s="11" t="s">
        <v>7113</v>
      </c>
    </row>
    <row r="2329" spans="1:9" ht="86.4" x14ac:dyDescent="0.55000000000000004">
      <c r="A2329" s="10" t="s">
        <v>5865</v>
      </c>
      <c r="B2329" s="11" t="s">
        <v>2316</v>
      </c>
      <c r="C2329" s="11" t="s">
        <v>7101</v>
      </c>
      <c r="D2329" s="11" t="s">
        <v>7102</v>
      </c>
      <c r="E2329" s="11" t="s">
        <v>7105</v>
      </c>
      <c r="F2329" s="11" t="s">
        <v>7106</v>
      </c>
      <c r="G2329" s="11" t="s">
        <v>7107</v>
      </c>
      <c r="H2329" s="11" t="s">
        <v>7108</v>
      </c>
      <c r="I2329" s="11" t="s">
        <v>7113</v>
      </c>
    </row>
    <row r="2330" spans="1:9" ht="72" x14ac:dyDescent="0.55000000000000004">
      <c r="A2330" s="10" t="s">
        <v>5866</v>
      </c>
      <c r="B2330" s="11" t="s">
        <v>2317</v>
      </c>
      <c r="C2330" s="11" t="s">
        <v>7101</v>
      </c>
      <c r="D2330" s="11" t="s">
        <v>7102</v>
      </c>
      <c r="E2330" s="11" t="s">
        <v>7105</v>
      </c>
      <c r="F2330" s="11" t="s">
        <v>7106</v>
      </c>
      <c r="G2330" s="11" t="s">
        <v>7107</v>
      </c>
      <c r="H2330" s="11" t="s">
        <v>7108</v>
      </c>
      <c r="I2330" s="11" t="s">
        <v>7113</v>
      </c>
    </row>
    <row r="2331" spans="1:9" ht="100.8" x14ac:dyDescent="0.55000000000000004">
      <c r="A2331" s="10" t="s">
        <v>5867</v>
      </c>
      <c r="B2331" s="11" t="s">
        <v>2318</v>
      </c>
      <c r="C2331" s="11" t="s">
        <v>7101</v>
      </c>
      <c r="D2331" s="11" t="s">
        <v>7102</v>
      </c>
      <c r="E2331" s="11" t="s">
        <v>7105</v>
      </c>
      <c r="F2331" s="11" t="s">
        <v>7106</v>
      </c>
      <c r="G2331" s="11" t="s">
        <v>7107</v>
      </c>
      <c r="H2331" s="11" t="s">
        <v>7108</v>
      </c>
      <c r="I2331" s="11" t="s">
        <v>7113</v>
      </c>
    </row>
    <row r="2332" spans="1:9" ht="72" x14ac:dyDescent="0.55000000000000004">
      <c r="A2332" s="10" t="s">
        <v>5868</v>
      </c>
      <c r="B2332" s="11" t="s">
        <v>2319</v>
      </c>
      <c r="C2332" s="11" t="s">
        <v>7101</v>
      </c>
      <c r="D2332" s="11" t="s">
        <v>7102</v>
      </c>
      <c r="E2332" s="11" t="s">
        <v>7105</v>
      </c>
      <c r="F2332" s="11" t="s">
        <v>7106</v>
      </c>
      <c r="G2332" s="11" t="s">
        <v>7107</v>
      </c>
      <c r="H2332" s="11" t="s">
        <v>7108</v>
      </c>
      <c r="I2332" s="11" t="s">
        <v>7113</v>
      </c>
    </row>
    <row r="2333" spans="1:9" ht="100.8" x14ac:dyDescent="0.55000000000000004">
      <c r="A2333" s="10" t="s">
        <v>5869</v>
      </c>
      <c r="B2333" s="11" t="s">
        <v>2320</v>
      </c>
      <c r="C2333" s="11" t="s">
        <v>7101</v>
      </c>
      <c r="D2333" s="11" t="s">
        <v>7102</v>
      </c>
      <c r="E2333" s="11" t="s">
        <v>7105</v>
      </c>
      <c r="F2333" s="11" t="s">
        <v>7106</v>
      </c>
      <c r="G2333" s="11" t="s">
        <v>7107</v>
      </c>
      <c r="H2333" s="11" t="s">
        <v>7108</v>
      </c>
      <c r="I2333" s="11" t="s">
        <v>7113</v>
      </c>
    </row>
    <row r="2334" spans="1:9" ht="115.2" x14ac:dyDescent="0.55000000000000004">
      <c r="A2334" s="10" t="s">
        <v>5870</v>
      </c>
      <c r="B2334" s="11" t="s">
        <v>2321</v>
      </c>
      <c r="C2334" s="11" t="s">
        <v>7101</v>
      </c>
      <c r="D2334" s="11" t="s">
        <v>7102</v>
      </c>
      <c r="E2334" s="11" t="s">
        <v>7105</v>
      </c>
      <c r="F2334" s="11" t="s">
        <v>7106</v>
      </c>
      <c r="G2334" s="11" t="s">
        <v>7107</v>
      </c>
      <c r="H2334" s="11" t="s">
        <v>7108</v>
      </c>
      <c r="I2334" s="11" t="s">
        <v>7113</v>
      </c>
    </row>
    <row r="2335" spans="1:9" ht="86.4" x14ac:dyDescent="0.55000000000000004">
      <c r="A2335" s="10" t="s">
        <v>5871</v>
      </c>
      <c r="B2335" s="11" t="s">
        <v>2322</v>
      </c>
      <c r="C2335" s="11" t="s">
        <v>7101</v>
      </c>
      <c r="D2335" s="11" t="s">
        <v>7102</v>
      </c>
      <c r="E2335" s="11" t="s">
        <v>7105</v>
      </c>
      <c r="F2335" s="11" t="s">
        <v>7106</v>
      </c>
      <c r="G2335" s="11" t="s">
        <v>7107</v>
      </c>
      <c r="H2335" s="11" t="s">
        <v>7108</v>
      </c>
      <c r="I2335" s="11" t="s">
        <v>7113</v>
      </c>
    </row>
    <row r="2336" spans="1:9" ht="100.8" x14ac:dyDescent="0.55000000000000004">
      <c r="A2336" s="10" t="s">
        <v>5872</v>
      </c>
      <c r="B2336" s="11" t="s">
        <v>2323</v>
      </c>
      <c r="C2336" s="11" t="s">
        <v>7101</v>
      </c>
      <c r="D2336" s="11" t="s">
        <v>7102</v>
      </c>
      <c r="E2336" s="11" t="s">
        <v>7105</v>
      </c>
      <c r="F2336" s="11" t="s">
        <v>7106</v>
      </c>
      <c r="G2336" s="11" t="s">
        <v>7107</v>
      </c>
      <c r="H2336" s="11" t="s">
        <v>7108</v>
      </c>
      <c r="I2336" s="11" t="s">
        <v>7113</v>
      </c>
    </row>
    <row r="2337" spans="1:9" ht="72" x14ac:dyDescent="0.55000000000000004">
      <c r="A2337" s="10" t="s">
        <v>5873</v>
      </c>
      <c r="B2337" s="11" t="s">
        <v>2324</v>
      </c>
      <c r="C2337" s="11" t="s">
        <v>7101</v>
      </c>
      <c r="D2337" s="11" t="s">
        <v>7102</v>
      </c>
      <c r="E2337" s="11" t="s">
        <v>7105</v>
      </c>
      <c r="F2337" s="11" t="s">
        <v>7106</v>
      </c>
      <c r="G2337" s="11" t="s">
        <v>7107</v>
      </c>
      <c r="H2337" s="11" t="s">
        <v>7108</v>
      </c>
      <c r="I2337" s="11" t="s">
        <v>7113</v>
      </c>
    </row>
    <row r="2338" spans="1:9" ht="57.6" x14ac:dyDescent="0.55000000000000004">
      <c r="A2338" s="10" t="s">
        <v>5874</v>
      </c>
      <c r="B2338" s="11" t="s">
        <v>2325</v>
      </c>
      <c r="C2338" s="11" t="s">
        <v>7101</v>
      </c>
      <c r="D2338" s="11" t="s">
        <v>7102</v>
      </c>
      <c r="E2338" s="11" t="s">
        <v>7105</v>
      </c>
      <c r="F2338" s="11" t="s">
        <v>7106</v>
      </c>
      <c r="G2338" s="11" t="s">
        <v>7107</v>
      </c>
      <c r="H2338" s="11" t="s">
        <v>7108</v>
      </c>
      <c r="I2338" s="11" t="s">
        <v>7113</v>
      </c>
    </row>
    <row r="2339" spans="1:9" ht="86.4" x14ac:dyDescent="0.55000000000000004">
      <c r="A2339" s="10" t="s">
        <v>5875</v>
      </c>
      <c r="B2339" s="11" t="s">
        <v>2326</v>
      </c>
      <c r="C2339" s="11" t="s">
        <v>7101</v>
      </c>
      <c r="D2339" s="11" t="s">
        <v>7102</v>
      </c>
      <c r="E2339" s="11" t="s">
        <v>7105</v>
      </c>
      <c r="F2339" s="11" t="s">
        <v>7106</v>
      </c>
      <c r="G2339" s="11" t="s">
        <v>7107</v>
      </c>
      <c r="H2339" s="11" t="s">
        <v>7108</v>
      </c>
      <c r="I2339" s="11" t="s">
        <v>7113</v>
      </c>
    </row>
    <row r="2340" spans="1:9" ht="86.4" x14ac:dyDescent="0.55000000000000004">
      <c r="A2340" s="10" t="s">
        <v>5876</v>
      </c>
      <c r="B2340" s="11" t="s">
        <v>2327</v>
      </c>
      <c r="C2340" s="11" t="s">
        <v>7101</v>
      </c>
      <c r="D2340" s="11" t="s">
        <v>7102</v>
      </c>
      <c r="E2340" s="11" t="s">
        <v>7105</v>
      </c>
      <c r="F2340" s="11" t="s">
        <v>7106</v>
      </c>
      <c r="G2340" s="11" t="s">
        <v>7107</v>
      </c>
      <c r="H2340" s="11" t="s">
        <v>7108</v>
      </c>
      <c r="I2340" s="11" t="s">
        <v>7113</v>
      </c>
    </row>
    <row r="2341" spans="1:9" ht="72" x14ac:dyDescent="0.55000000000000004">
      <c r="A2341" s="10" t="s">
        <v>5877</v>
      </c>
      <c r="B2341" s="11" t="s">
        <v>2328</v>
      </c>
      <c r="C2341" s="11" t="s">
        <v>7101</v>
      </c>
      <c r="D2341" s="11" t="s">
        <v>7102</v>
      </c>
      <c r="E2341" s="11" t="s">
        <v>7105</v>
      </c>
      <c r="F2341" s="11" t="s">
        <v>7106</v>
      </c>
      <c r="G2341" s="11" t="s">
        <v>7107</v>
      </c>
      <c r="H2341" s="11" t="s">
        <v>7108</v>
      </c>
      <c r="I2341" s="11" t="s">
        <v>7113</v>
      </c>
    </row>
    <row r="2342" spans="1:9" ht="72" x14ac:dyDescent="0.55000000000000004">
      <c r="A2342" s="10" t="s">
        <v>5878</v>
      </c>
      <c r="B2342" s="11" t="s">
        <v>2329</v>
      </c>
      <c r="C2342" s="11" t="s">
        <v>7101</v>
      </c>
      <c r="D2342" s="11" t="s">
        <v>7102</v>
      </c>
      <c r="E2342" s="11" t="s">
        <v>7105</v>
      </c>
      <c r="F2342" s="11" t="s">
        <v>7106</v>
      </c>
      <c r="G2342" s="11" t="s">
        <v>7107</v>
      </c>
      <c r="H2342" s="11" t="s">
        <v>7108</v>
      </c>
      <c r="I2342" s="11" t="s">
        <v>7113</v>
      </c>
    </row>
    <row r="2343" spans="1:9" ht="72" x14ac:dyDescent="0.55000000000000004">
      <c r="A2343" s="10" t="s">
        <v>5879</v>
      </c>
      <c r="B2343" s="11" t="s">
        <v>2330</v>
      </c>
      <c r="C2343" s="11" t="s">
        <v>7101</v>
      </c>
      <c r="D2343" s="11" t="s">
        <v>7102</v>
      </c>
      <c r="E2343" s="11" t="s">
        <v>7105</v>
      </c>
      <c r="F2343" s="11" t="s">
        <v>7106</v>
      </c>
      <c r="G2343" s="11" t="s">
        <v>7107</v>
      </c>
      <c r="H2343" s="11" t="s">
        <v>7108</v>
      </c>
      <c r="I2343" s="11" t="s">
        <v>7113</v>
      </c>
    </row>
    <row r="2344" spans="1:9" ht="100.8" x14ac:dyDescent="0.55000000000000004">
      <c r="A2344" s="10" t="s">
        <v>5880</v>
      </c>
      <c r="B2344" s="11" t="s">
        <v>2331</v>
      </c>
      <c r="C2344" s="11" t="s">
        <v>7101</v>
      </c>
      <c r="D2344" s="11" t="s">
        <v>7102</v>
      </c>
      <c r="E2344" s="11" t="s">
        <v>7105</v>
      </c>
      <c r="F2344" s="11" t="s">
        <v>7106</v>
      </c>
      <c r="G2344" s="11" t="s">
        <v>7107</v>
      </c>
      <c r="H2344" s="11" t="s">
        <v>7108</v>
      </c>
      <c r="I2344" s="11" t="s">
        <v>7113</v>
      </c>
    </row>
    <row r="2345" spans="1:9" ht="86.4" x14ac:dyDescent="0.55000000000000004">
      <c r="A2345" s="10" t="s">
        <v>5881</v>
      </c>
      <c r="B2345" s="11" t="s">
        <v>2332</v>
      </c>
      <c r="C2345" s="11" t="s">
        <v>7101</v>
      </c>
      <c r="D2345" s="11" t="s">
        <v>7102</v>
      </c>
      <c r="E2345" s="11" t="s">
        <v>7105</v>
      </c>
      <c r="F2345" s="11" t="s">
        <v>7106</v>
      </c>
      <c r="G2345" s="11" t="s">
        <v>7107</v>
      </c>
      <c r="H2345" s="11" t="s">
        <v>7108</v>
      </c>
      <c r="I2345" s="11" t="s">
        <v>7113</v>
      </c>
    </row>
    <row r="2346" spans="1:9" ht="72" x14ac:dyDescent="0.55000000000000004">
      <c r="A2346" s="10" t="s">
        <v>5882</v>
      </c>
      <c r="B2346" s="11" t="s">
        <v>2333</v>
      </c>
      <c r="C2346" s="11" t="s">
        <v>7101</v>
      </c>
      <c r="D2346" s="11" t="s">
        <v>7102</v>
      </c>
      <c r="E2346" s="11" t="s">
        <v>7105</v>
      </c>
      <c r="F2346" s="11" t="s">
        <v>7106</v>
      </c>
      <c r="G2346" s="11" t="s">
        <v>7107</v>
      </c>
      <c r="H2346" s="11" t="s">
        <v>7108</v>
      </c>
      <c r="I2346" s="11" t="s">
        <v>7113</v>
      </c>
    </row>
    <row r="2347" spans="1:9" ht="72" x14ac:dyDescent="0.55000000000000004">
      <c r="A2347" s="10" t="s">
        <v>5883</v>
      </c>
      <c r="B2347" s="11" t="s">
        <v>2334</v>
      </c>
      <c r="C2347" s="11" t="s">
        <v>7101</v>
      </c>
      <c r="D2347" s="11" t="s">
        <v>7102</v>
      </c>
      <c r="E2347" s="11" t="s">
        <v>7105</v>
      </c>
      <c r="F2347" s="11" t="s">
        <v>7106</v>
      </c>
      <c r="G2347" s="11" t="s">
        <v>7107</v>
      </c>
      <c r="H2347" s="11" t="s">
        <v>7108</v>
      </c>
      <c r="I2347" s="11" t="s">
        <v>7113</v>
      </c>
    </row>
    <row r="2348" spans="1:9" ht="72" x14ac:dyDescent="0.55000000000000004">
      <c r="A2348" s="10" t="s">
        <v>5884</v>
      </c>
      <c r="B2348" s="11" t="s">
        <v>2335</v>
      </c>
      <c r="C2348" s="11" t="s">
        <v>7101</v>
      </c>
      <c r="D2348" s="11" t="s">
        <v>7102</v>
      </c>
      <c r="E2348" s="11" t="s">
        <v>7105</v>
      </c>
      <c r="F2348" s="11" t="s">
        <v>7106</v>
      </c>
      <c r="G2348" s="11" t="s">
        <v>7107</v>
      </c>
      <c r="H2348" s="11" t="s">
        <v>7108</v>
      </c>
      <c r="I2348" s="11" t="s">
        <v>7113</v>
      </c>
    </row>
    <row r="2349" spans="1:9" ht="86.4" x14ac:dyDescent="0.55000000000000004">
      <c r="A2349" s="10" t="s">
        <v>5885</v>
      </c>
      <c r="B2349" s="11" t="s">
        <v>2336</v>
      </c>
      <c r="C2349" s="11" t="s">
        <v>7101</v>
      </c>
      <c r="D2349" s="11" t="s">
        <v>7102</v>
      </c>
      <c r="E2349" s="11" t="s">
        <v>7105</v>
      </c>
      <c r="F2349" s="11" t="s">
        <v>7106</v>
      </c>
      <c r="G2349" s="11" t="s">
        <v>7107</v>
      </c>
      <c r="H2349" s="11" t="s">
        <v>7108</v>
      </c>
      <c r="I2349" s="11" t="s">
        <v>7113</v>
      </c>
    </row>
    <row r="2350" spans="1:9" ht="57.6" x14ac:dyDescent="0.55000000000000004">
      <c r="A2350" s="10" t="s">
        <v>5886</v>
      </c>
      <c r="B2350" s="11" t="s">
        <v>2337</v>
      </c>
      <c r="C2350" s="11" t="s">
        <v>7101</v>
      </c>
      <c r="D2350" s="11" t="s">
        <v>7102</v>
      </c>
      <c r="E2350" s="11" t="s">
        <v>7105</v>
      </c>
      <c r="F2350" s="11" t="s">
        <v>7106</v>
      </c>
      <c r="G2350" s="11" t="s">
        <v>7107</v>
      </c>
      <c r="H2350" s="11" t="s">
        <v>7108</v>
      </c>
      <c r="I2350" s="11" t="s">
        <v>7113</v>
      </c>
    </row>
    <row r="2351" spans="1:9" ht="86.4" x14ac:dyDescent="0.55000000000000004">
      <c r="A2351" s="10" t="s">
        <v>5887</v>
      </c>
      <c r="B2351" s="11" t="s">
        <v>2338</v>
      </c>
      <c r="C2351" s="11" t="s">
        <v>7101</v>
      </c>
      <c r="D2351" s="11" t="s">
        <v>7102</v>
      </c>
      <c r="E2351" s="11" t="s">
        <v>7105</v>
      </c>
      <c r="F2351" s="11" t="s">
        <v>7106</v>
      </c>
      <c r="G2351" s="11" t="s">
        <v>7107</v>
      </c>
      <c r="H2351" s="11" t="s">
        <v>7108</v>
      </c>
      <c r="I2351" s="11" t="s">
        <v>7113</v>
      </c>
    </row>
    <row r="2352" spans="1:9" ht="72" x14ac:dyDescent="0.55000000000000004">
      <c r="A2352" s="10" t="s">
        <v>5888</v>
      </c>
      <c r="B2352" s="11" t="s">
        <v>2339</v>
      </c>
      <c r="C2352" s="11" t="s">
        <v>7101</v>
      </c>
      <c r="D2352" s="11" t="s">
        <v>7102</v>
      </c>
      <c r="E2352" s="11" t="s">
        <v>7105</v>
      </c>
      <c r="F2352" s="11" t="s">
        <v>7106</v>
      </c>
      <c r="G2352" s="11" t="s">
        <v>7107</v>
      </c>
      <c r="H2352" s="11" t="s">
        <v>7108</v>
      </c>
      <c r="I2352" s="11" t="s">
        <v>7113</v>
      </c>
    </row>
    <row r="2353" spans="1:9" ht="72" x14ac:dyDescent="0.55000000000000004">
      <c r="A2353" s="10" t="s">
        <v>5889</v>
      </c>
      <c r="B2353" s="11" t="s">
        <v>2340</v>
      </c>
      <c r="C2353" s="11" t="s">
        <v>7101</v>
      </c>
      <c r="D2353" s="11" t="s">
        <v>7102</v>
      </c>
      <c r="E2353" s="11" t="s">
        <v>7105</v>
      </c>
      <c r="F2353" s="11" t="s">
        <v>7106</v>
      </c>
      <c r="G2353" s="11" t="s">
        <v>7107</v>
      </c>
      <c r="H2353" s="11" t="s">
        <v>7108</v>
      </c>
      <c r="I2353" s="11" t="s">
        <v>7113</v>
      </c>
    </row>
    <row r="2354" spans="1:9" ht="86.4" x14ac:dyDescent="0.55000000000000004">
      <c r="A2354" s="10" t="s">
        <v>5890</v>
      </c>
      <c r="B2354" s="11" t="s">
        <v>2341</v>
      </c>
      <c r="C2354" s="11" t="s">
        <v>7101</v>
      </c>
      <c r="D2354" s="11" t="s">
        <v>7102</v>
      </c>
      <c r="E2354" s="11" t="s">
        <v>7105</v>
      </c>
      <c r="F2354" s="11" t="s">
        <v>7106</v>
      </c>
      <c r="G2354" s="11" t="s">
        <v>7107</v>
      </c>
      <c r="H2354" s="11" t="s">
        <v>7108</v>
      </c>
      <c r="I2354" s="11" t="s">
        <v>7113</v>
      </c>
    </row>
    <row r="2355" spans="1:9" ht="86.4" x14ac:dyDescent="0.55000000000000004">
      <c r="A2355" s="10" t="s">
        <v>5891</v>
      </c>
      <c r="B2355" s="11" t="s">
        <v>2342</v>
      </c>
      <c r="C2355" s="11" t="s">
        <v>7101</v>
      </c>
      <c r="D2355" s="11" t="s">
        <v>7102</v>
      </c>
      <c r="E2355" s="11" t="s">
        <v>7105</v>
      </c>
      <c r="F2355" s="11" t="s">
        <v>7106</v>
      </c>
      <c r="G2355" s="11" t="s">
        <v>7107</v>
      </c>
      <c r="H2355" s="11" t="s">
        <v>7108</v>
      </c>
      <c r="I2355" s="11" t="s">
        <v>7113</v>
      </c>
    </row>
    <row r="2356" spans="1:9" ht="86.4" x14ac:dyDescent="0.55000000000000004">
      <c r="A2356" s="10" t="s">
        <v>5892</v>
      </c>
      <c r="B2356" s="11" t="s">
        <v>2343</v>
      </c>
      <c r="C2356" s="11" t="s">
        <v>7101</v>
      </c>
      <c r="D2356" s="11" t="s">
        <v>7102</v>
      </c>
      <c r="E2356" s="11" t="s">
        <v>7105</v>
      </c>
      <c r="F2356" s="11" t="s">
        <v>7106</v>
      </c>
      <c r="G2356" s="11" t="s">
        <v>7107</v>
      </c>
      <c r="H2356" s="11" t="s">
        <v>7108</v>
      </c>
      <c r="I2356" s="11" t="s">
        <v>7113</v>
      </c>
    </row>
    <row r="2357" spans="1:9" ht="57.6" x14ac:dyDescent="0.55000000000000004">
      <c r="A2357" s="10" t="s">
        <v>5893</v>
      </c>
      <c r="B2357" s="11" t="s">
        <v>2344</v>
      </c>
      <c r="C2357" s="11" t="s">
        <v>7101</v>
      </c>
      <c r="D2357" s="11" t="s">
        <v>7102</v>
      </c>
      <c r="E2357" s="11" t="s">
        <v>7105</v>
      </c>
      <c r="F2357" s="11" t="s">
        <v>7106</v>
      </c>
      <c r="G2357" s="11" t="s">
        <v>7107</v>
      </c>
      <c r="H2357" s="11" t="s">
        <v>7108</v>
      </c>
      <c r="I2357" s="11" t="s">
        <v>7113</v>
      </c>
    </row>
    <row r="2358" spans="1:9" ht="43.2" x14ac:dyDescent="0.55000000000000004">
      <c r="A2358" s="10" t="s">
        <v>5894</v>
      </c>
      <c r="B2358" s="11" t="s">
        <v>2345</v>
      </c>
      <c r="C2358" s="11" t="s">
        <v>7101</v>
      </c>
      <c r="D2358" s="11" t="s">
        <v>7102</v>
      </c>
      <c r="E2358" s="11" t="s">
        <v>7105</v>
      </c>
      <c r="F2358" s="11" t="s">
        <v>7106</v>
      </c>
      <c r="G2358" s="11" t="s">
        <v>7107</v>
      </c>
      <c r="H2358" s="11" t="s">
        <v>7108</v>
      </c>
      <c r="I2358" s="11" t="s">
        <v>7113</v>
      </c>
    </row>
    <row r="2359" spans="1:9" ht="86.4" x14ac:dyDescent="0.55000000000000004">
      <c r="A2359" s="10" t="s">
        <v>5895</v>
      </c>
      <c r="B2359" s="11" t="s">
        <v>2346</v>
      </c>
      <c r="C2359" s="11" t="s">
        <v>7101</v>
      </c>
      <c r="D2359" s="11" t="s">
        <v>7102</v>
      </c>
      <c r="E2359" s="11" t="s">
        <v>7105</v>
      </c>
      <c r="F2359" s="11" t="s">
        <v>7106</v>
      </c>
      <c r="G2359" s="11" t="s">
        <v>7107</v>
      </c>
      <c r="H2359" s="11" t="s">
        <v>7108</v>
      </c>
      <c r="I2359" s="11" t="s">
        <v>7113</v>
      </c>
    </row>
    <row r="2360" spans="1:9" ht="86.4" x14ac:dyDescent="0.55000000000000004">
      <c r="A2360" s="10" t="s">
        <v>5896</v>
      </c>
      <c r="B2360" s="11" t="s">
        <v>2347</v>
      </c>
      <c r="C2360" s="11" t="s">
        <v>7101</v>
      </c>
      <c r="D2360" s="11" t="s">
        <v>7102</v>
      </c>
      <c r="E2360" s="11" t="s">
        <v>7105</v>
      </c>
      <c r="F2360" s="11" t="s">
        <v>7106</v>
      </c>
      <c r="G2360" s="11" t="s">
        <v>7107</v>
      </c>
      <c r="H2360" s="11" t="s">
        <v>7108</v>
      </c>
      <c r="I2360" s="11" t="s">
        <v>7113</v>
      </c>
    </row>
    <row r="2361" spans="1:9" ht="86.4" x14ac:dyDescent="0.55000000000000004">
      <c r="A2361" s="10" t="s">
        <v>5897</v>
      </c>
      <c r="B2361" s="11" t="s">
        <v>2348</v>
      </c>
      <c r="C2361" s="11" t="s">
        <v>7101</v>
      </c>
      <c r="D2361" s="11" t="s">
        <v>7102</v>
      </c>
      <c r="E2361" s="11" t="s">
        <v>7105</v>
      </c>
      <c r="F2361" s="11" t="s">
        <v>7106</v>
      </c>
      <c r="G2361" s="11" t="s">
        <v>7107</v>
      </c>
      <c r="H2361" s="11" t="s">
        <v>7108</v>
      </c>
      <c r="I2361" s="11" t="s">
        <v>7113</v>
      </c>
    </row>
    <row r="2362" spans="1:9" ht="57.6" x14ac:dyDescent="0.55000000000000004">
      <c r="A2362" s="10" t="s">
        <v>5898</v>
      </c>
      <c r="B2362" s="11" t="s">
        <v>2349</v>
      </c>
      <c r="C2362" s="11" t="s">
        <v>7101</v>
      </c>
      <c r="D2362" s="11" t="s">
        <v>7102</v>
      </c>
      <c r="E2362" s="11" t="s">
        <v>7105</v>
      </c>
      <c r="F2362" s="11" t="s">
        <v>7106</v>
      </c>
      <c r="G2362" s="11" t="s">
        <v>7107</v>
      </c>
      <c r="H2362" s="11" t="s">
        <v>7108</v>
      </c>
      <c r="I2362" s="11" t="s">
        <v>7113</v>
      </c>
    </row>
    <row r="2363" spans="1:9" ht="100.8" x14ac:dyDescent="0.55000000000000004">
      <c r="A2363" s="10" t="s">
        <v>5899</v>
      </c>
      <c r="B2363" s="11" t="s">
        <v>2350</v>
      </c>
      <c r="C2363" s="11" t="s">
        <v>7101</v>
      </c>
      <c r="D2363" s="11" t="s">
        <v>7102</v>
      </c>
      <c r="E2363" s="11" t="s">
        <v>7105</v>
      </c>
      <c r="F2363" s="11" t="s">
        <v>7106</v>
      </c>
      <c r="G2363" s="11" t="s">
        <v>7107</v>
      </c>
      <c r="H2363" s="11" t="s">
        <v>7108</v>
      </c>
      <c r="I2363" s="11" t="s">
        <v>7113</v>
      </c>
    </row>
    <row r="2364" spans="1:9" ht="72" x14ac:dyDescent="0.55000000000000004">
      <c r="A2364" s="10" t="s">
        <v>5900</v>
      </c>
      <c r="B2364" s="11" t="s">
        <v>2351</v>
      </c>
      <c r="C2364" s="11" t="s">
        <v>7101</v>
      </c>
      <c r="D2364" s="11" t="s">
        <v>7102</v>
      </c>
      <c r="E2364" s="11" t="s">
        <v>7105</v>
      </c>
      <c r="F2364" s="11" t="s">
        <v>7106</v>
      </c>
      <c r="G2364" s="11" t="s">
        <v>7107</v>
      </c>
      <c r="H2364" s="11" t="s">
        <v>7108</v>
      </c>
      <c r="I2364" s="11" t="s">
        <v>7113</v>
      </c>
    </row>
    <row r="2365" spans="1:9" ht="86.4" x14ac:dyDescent="0.55000000000000004">
      <c r="A2365" s="10" t="s">
        <v>5901</v>
      </c>
      <c r="B2365" s="11" t="s">
        <v>2352</v>
      </c>
      <c r="C2365" s="11" t="s">
        <v>7101</v>
      </c>
      <c r="D2365" s="11" t="s">
        <v>7102</v>
      </c>
      <c r="E2365" s="11" t="s">
        <v>7105</v>
      </c>
      <c r="F2365" s="11" t="s">
        <v>7106</v>
      </c>
      <c r="G2365" s="11" t="s">
        <v>7107</v>
      </c>
      <c r="H2365" s="11" t="s">
        <v>7108</v>
      </c>
      <c r="I2365" s="11" t="s">
        <v>7113</v>
      </c>
    </row>
    <row r="2366" spans="1:9" ht="72" x14ac:dyDescent="0.55000000000000004">
      <c r="A2366" s="10" t="s">
        <v>5902</v>
      </c>
      <c r="B2366" s="11" t="s">
        <v>2353</v>
      </c>
      <c r="C2366" s="11" t="s">
        <v>7101</v>
      </c>
      <c r="D2366" s="11" t="s">
        <v>7102</v>
      </c>
      <c r="E2366" s="11" t="s">
        <v>7105</v>
      </c>
      <c r="F2366" s="11" t="s">
        <v>7106</v>
      </c>
      <c r="G2366" s="11" t="s">
        <v>7107</v>
      </c>
      <c r="H2366" s="11" t="s">
        <v>7108</v>
      </c>
      <c r="I2366" s="11" t="s">
        <v>7113</v>
      </c>
    </row>
    <row r="2367" spans="1:9" ht="72" x14ac:dyDescent="0.55000000000000004">
      <c r="A2367" s="10" t="s">
        <v>5903</v>
      </c>
      <c r="B2367" s="11" t="s">
        <v>2354</v>
      </c>
      <c r="C2367" s="11" t="s">
        <v>7101</v>
      </c>
      <c r="D2367" s="11" t="s">
        <v>7102</v>
      </c>
      <c r="E2367" s="11" t="s">
        <v>7105</v>
      </c>
      <c r="F2367" s="11" t="s">
        <v>7106</v>
      </c>
      <c r="G2367" s="11" t="s">
        <v>7107</v>
      </c>
      <c r="H2367" s="11" t="s">
        <v>7108</v>
      </c>
      <c r="I2367" s="11" t="s">
        <v>7113</v>
      </c>
    </row>
    <row r="2368" spans="1:9" ht="72" x14ac:dyDescent="0.55000000000000004">
      <c r="A2368" s="10" t="s">
        <v>5904</v>
      </c>
      <c r="B2368" s="11" t="s">
        <v>2355</v>
      </c>
      <c r="C2368" s="11" t="s">
        <v>7101</v>
      </c>
      <c r="D2368" s="11" t="s">
        <v>7102</v>
      </c>
      <c r="E2368" s="11" t="s">
        <v>7105</v>
      </c>
      <c r="F2368" s="11" t="s">
        <v>7106</v>
      </c>
      <c r="G2368" s="11" t="s">
        <v>7107</v>
      </c>
      <c r="H2368" s="11" t="s">
        <v>7108</v>
      </c>
      <c r="I2368" s="11" t="s">
        <v>7113</v>
      </c>
    </row>
    <row r="2369" spans="1:9" ht="57.6" x14ac:dyDescent="0.55000000000000004">
      <c r="A2369" s="10" t="s">
        <v>5905</v>
      </c>
      <c r="B2369" s="11" t="s">
        <v>2356</v>
      </c>
      <c r="C2369" s="11" t="s">
        <v>7101</v>
      </c>
      <c r="D2369" s="11" t="s">
        <v>7102</v>
      </c>
      <c r="E2369" s="11" t="s">
        <v>7105</v>
      </c>
      <c r="F2369" s="11" t="s">
        <v>7106</v>
      </c>
      <c r="G2369" s="11" t="s">
        <v>7107</v>
      </c>
      <c r="H2369" s="11" t="s">
        <v>7108</v>
      </c>
      <c r="I2369" s="11" t="s">
        <v>7113</v>
      </c>
    </row>
    <row r="2370" spans="1:9" ht="43.2" x14ac:dyDescent="0.55000000000000004">
      <c r="A2370" s="10" t="s">
        <v>5906</v>
      </c>
      <c r="B2370" s="11" t="s">
        <v>2357</v>
      </c>
      <c r="C2370" s="11" t="s">
        <v>7101</v>
      </c>
      <c r="D2370" s="11" t="s">
        <v>7102</v>
      </c>
      <c r="E2370" s="11" t="s">
        <v>7105</v>
      </c>
      <c r="F2370" s="11" t="s">
        <v>7106</v>
      </c>
      <c r="G2370" s="11" t="s">
        <v>7107</v>
      </c>
      <c r="H2370" s="11" t="s">
        <v>7108</v>
      </c>
      <c r="I2370" s="11" t="s">
        <v>7113</v>
      </c>
    </row>
    <row r="2371" spans="1:9" ht="43.2" x14ac:dyDescent="0.55000000000000004">
      <c r="A2371" s="10" t="s">
        <v>5907</v>
      </c>
      <c r="B2371" s="11" t="s">
        <v>2358</v>
      </c>
      <c r="C2371" s="11" t="s">
        <v>7101</v>
      </c>
      <c r="D2371" s="11" t="s">
        <v>7102</v>
      </c>
      <c r="E2371" s="11" t="s">
        <v>7105</v>
      </c>
      <c r="F2371" s="11" t="s">
        <v>7106</v>
      </c>
      <c r="G2371" s="11" t="s">
        <v>7107</v>
      </c>
      <c r="H2371" s="11" t="s">
        <v>7108</v>
      </c>
      <c r="I2371" s="11" t="s">
        <v>7113</v>
      </c>
    </row>
    <row r="2372" spans="1:9" ht="57.6" x14ac:dyDescent="0.55000000000000004">
      <c r="A2372" s="10" t="s">
        <v>5908</v>
      </c>
      <c r="B2372" s="11" t="s">
        <v>2359</v>
      </c>
      <c r="C2372" s="11" t="s">
        <v>7101</v>
      </c>
      <c r="D2372" s="11" t="s">
        <v>7102</v>
      </c>
      <c r="E2372" s="11" t="s">
        <v>7105</v>
      </c>
      <c r="F2372" s="11" t="s">
        <v>7106</v>
      </c>
      <c r="G2372" s="11" t="s">
        <v>7107</v>
      </c>
      <c r="H2372" s="11" t="s">
        <v>7108</v>
      </c>
      <c r="I2372" s="11" t="s">
        <v>7113</v>
      </c>
    </row>
    <row r="2373" spans="1:9" ht="57.6" x14ac:dyDescent="0.55000000000000004">
      <c r="A2373" s="10" t="s">
        <v>5909</v>
      </c>
      <c r="B2373" s="11" t="s">
        <v>2360</v>
      </c>
      <c r="C2373" s="11" t="s">
        <v>7101</v>
      </c>
      <c r="D2373" s="11" t="s">
        <v>7102</v>
      </c>
      <c r="E2373" s="11" t="s">
        <v>7105</v>
      </c>
      <c r="F2373" s="11" t="s">
        <v>7106</v>
      </c>
      <c r="G2373" s="11" t="s">
        <v>7107</v>
      </c>
      <c r="H2373" s="11" t="s">
        <v>7108</v>
      </c>
      <c r="I2373" s="11" t="s">
        <v>7113</v>
      </c>
    </row>
    <row r="2374" spans="1:9" ht="57.6" x14ac:dyDescent="0.55000000000000004">
      <c r="A2374" s="10" t="s">
        <v>5910</v>
      </c>
      <c r="B2374" s="11" t="s">
        <v>2361</v>
      </c>
      <c r="C2374" s="11" t="s">
        <v>7101</v>
      </c>
      <c r="D2374" s="11" t="s">
        <v>7102</v>
      </c>
      <c r="E2374" s="11" t="s">
        <v>7105</v>
      </c>
      <c r="F2374" s="11" t="s">
        <v>7106</v>
      </c>
      <c r="G2374" s="11" t="s">
        <v>7107</v>
      </c>
      <c r="H2374" s="11" t="s">
        <v>7108</v>
      </c>
      <c r="I2374" s="11" t="s">
        <v>7113</v>
      </c>
    </row>
    <row r="2375" spans="1:9" ht="57.6" x14ac:dyDescent="0.55000000000000004">
      <c r="A2375" s="10" t="s">
        <v>5911</v>
      </c>
      <c r="B2375" s="11" t="s">
        <v>2362</v>
      </c>
      <c r="C2375" s="11" t="s">
        <v>7101</v>
      </c>
      <c r="D2375" s="11" t="s">
        <v>7102</v>
      </c>
      <c r="E2375" s="11" t="s">
        <v>7105</v>
      </c>
      <c r="F2375" s="11" t="s">
        <v>7106</v>
      </c>
      <c r="G2375" s="11" t="s">
        <v>7107</v>
      </c>
      <c r="H2375" s="11" t="s">
        <v>7108</v>
      </c>
      <c r="I2375" s="11" t="s">
        <v>7113</v>
      </c>
    </row>
    <row r="2376" spans="1:9" ht="57.6" x14ac:dyDescent="0.55000000000000004">
      <c r="A2376" s="10" t="s">
        <v>5912</v>
      </c>
      <c r="B2376" s="11" t="s">
        <v>2363</v>
      </c>
      <c r="C2376" s="11" t="s">
        <v>7101</v>
      </c>
      <c r="D2376" s="11" t="s">
        <v>7102</v>
      </c>
      <c r="E2376" s="11" t="s">
        <v>7105</v>
      </c>
      <c r="F2376" s="11" t="s">
        <v>7106</v>
      </c>
      <c r="G2376" s="11" t="s">
        <v>7107</v>
      </c>
      <c r="H2376" s="11" t="s">
        <v>7108</v>
      </c>
      <c r="I2376" s="11" t="s">
        <v>7113</v>
      </c>
    </row>
    <row r="2377" spans="1:9" ht="100.8" x14ac:dyDescent="0.55000000000000004">
      <c r="A2377" s="10" t="s">
        <v>5913</v>
      </c>
      <c r="B2377" s="11" t="s">
        <v>2364</v>
      </c>
      <c r="C2377" s="11" t="s">
        <v>7101</v>
      </c>
      <c r="D2377" s="11" t="s">
        <v>7102</v>
      </c>
      <c r="E2377" s="11" t="s">
        <v>7105</v>
      </c>
      <c r="F2377" s="11" t="s">
        <v>7106</v>
      </c>
      <c r="G2377" s="11" t="s">
        <v>7107</v>
      </c>
      <c r="H2377" s="11" t="s">
        <v>7108</v>
      </c>
      <c r="I2377" s="11" t="s">
        <v>7113</v>
      </c>
    </row>
    <row r="2378" spans="1:9" ht="57.6" x14ac:dyDescent="0.55000000000000004">
      <c r="A2378" s="10" t="s">
        <v>5914</v>
      </c>
      <c r="B2378" s="11" t="s">
        <v>2365</v>
      </c>
      <c r="C2378" s="11" t="s">
        <v>7101</v>
      </c>
      <c r="D2378" s="11" t="s">
        <v>7102</v>
      </c>
      <c r="E2378" s="11" t="s">
        <v>7105</v>
      </c>
      <c r="F2378" s="11" t="s">
        <v>7106</v>
      </c>
      <c r="G2378" s="11" t="s">
        <v>7107</v>
      </c>
      <c r="H2378" s="11" t="s">
        <v>7108</v>
      </c>
      <c r="I2378" s="11" t="s">
        <v>7113</v>
      </c>
    </row>
    <row r="2379" spans="1:9" ht="100.8" x14ac:dyDescent="0.55000000000000004">
      <c r="A2379" s="10" t="s">
        <v>5915</v>
      </c>
      <c r="B2379" s="11" t="s">
        <v>2366</v>
      </c>
      <c r="C2379" s="11" t="s">
        <v>7101</v>
      </c>
      <c r="D2379" s="11" t="s">
        <v>7102</v>
      </c>
      <c r="E2379" s="11" t="s">
        <v>7105</v>
      </c>
      <c r="F2379" s="11" t="s">
        <v>7106</v>
      </c>
      <c r="G2379" s="11" t="s">
        <v>7107</v>
      </c>
      <c r="H2379" s="11" t="s">
        <v>7108</v>
      </c>
      <c r="I2379" s="11" t="s">
        <v>7113</v>
      </c>
    </row>
    <row r="2380" spans="1:9" ht="72" x14ac:dyDescent="0.55000000000000004">
      <c r="A2380" s="10" t="s">
        <v>5916</v>
      </c>
      <c r="B2380" s="11" t="s">
        <v>2367</v>
      </c>
      <c r="C2380" s="11" t="s">
        <v>7101</v>
      </c>
      <c r="D2380" s="11" t="s">
        <v>7102</v>
      </c>
      <c r="E2380" s="11" t="s">
        <v>7105</v>
      </c>
      <c r="F2380" s="11" t="s">
        <v>7106</v>
      </c>
      <c r="G2380" s="11" t="s">
        <v>7107</v>
      </c>
      <c r="H2380" s="11" t="s">
        <v>7108</v>
      </c>
      <c r="I2380" s="11" t="s">
        <v>7113</v>
      </c>
    </row>
    <row r="2381" spans="1:9" ht="43.2" x14ac:dyDescent="0.55000000000000004">
      <c r="A2381" s="10" t="s">
        <v>5917</v>
      </c>
      <c r="B2381" s="11" t="s">
        <v>2368</v>
      </c>
      <c r="C2381" s="11" t="s">
        <v>7101</v>
      </c>
      <c r="D2381" s="11" t="s">
        <v>7102</v>
      </c>
      <c r="E2381" s="11" t="s">
        <v>7105</v>
      </c>
      <c r="F2381" s="11" t="s">
        <v>7106</v>
      </c>
      <c r="G2381" s="11" t="s">
        <v>7107</v>
      </c>
      <c r="H2381" s="11" t="s">
        <v>7108</v>
      </c>
      <c r="I2381" s="11" t="s">
        <v>7113</v>
      </c>
    </row>
    <row r="2382" spans="1:9" ht="86.4" x14ac:dyDescent="0.55000000000000004">
      <c r="A2382" s="10" t="s">
        <v>5918</v>
      </c>
      <c r="B2382" s="11" t="s">
        <v>2369</v>
      </c>
      <c r="C2382" s="11" t="s">
        <v>7101</v>
      </c>
      <c r="D2382" s="11" t="s">
        <v>7102</v>
      </c>
      <c r="E2382" s="11" t="s">
        <v>7105</v>
      </c>
      <c r="F2382" s="11" t="s">
        <v>7106</v>
      </c>
      <c r="G2382" s="11" t="s">
        <v>7107</v>
      </c>
      <c r="H2382" s="11" t="s">
        <v>7108</v>
      </c>
      <c r="I2382" s="11" t="s">
        <v>7113</v>
      </c>
    </row>
    <row r="2383" spans="1:9" ht="57.6" x14ac:dyDescent="0.55000000000000004">
      <c r="A2383" s="10" t="s">
        <v>5919</v>
      </c>
      <c r="B2383" s="11" t="s">
        <v>2370</v>
      </c>
      <c r="C2383" s="11" t="s">
        <v>7101</v>
      </c>
      <c r="D2383" s="11" t="s">
        <v>7102</v>
      </c>
      <c r="E2383" s="11" t="s">
        <v>7105</v>
      </c>
      <c r="F2383" s="11" t="s">
        <v>7106</v>
      </c>
      <c r="G2383" s="11" t="s">
        <v>7107</v>
      </c>
      <c r="H2383" s="11" t="s">
        <v>7108</v>
      </c>
      <c r="I2383" s="11" t="s">
        <v>7113</v>
      </c>
    </row>
    <row r="2384" spans="1:9" ht="72" x14ac:dyDescent="0.55000000000000004">
      <c r="A2384" s="10" t="s">
        <v>5920</v>
      </c>
      <c r="B2384" s="11" t="s">
        <v>2371</v>
      </c>
      <c r="C2384" s="11" t="s">
        <v>7101</v>
      </c>
      <c r="D2384" s="11" t="s">
        <v>7102</v>
      </c>
      <c r="E2384" s="11" t="s">
        <v>7105</v>
      </c>
      <c r="F2384" s="11" t="s">
        <v>7106</v>
      </c>
      <c r="G2384" s="11" t="s">
        <v>7107</v>
      </c>
      <c r="H2384" s="11" t="s">
        <v>7108</v>
      </c>
      <c r="I2384" s="11" t="s">
        <v>7113</v>
      </c>
    </row>
    <row r="2385" spans="1:9" ht="57.6" x14ac:dyDescent="0.55000000000000004">
      <c r="A2385" s="10" t="s">
        <v>5921</v>
      </c>
      <c r="B2385" s="11" t="s">
        <v>2372</v>
      </c>
      <c r="C2385" s="11" t="s">
        <v>7101</v>
      </c>
      <c r="D2385" s="11" t="s">
        <v>7102</v>
      </c>
      <c r="E2385" s="11" t="s">
        <v>7105</v>
      </c>
      <c r="F2385" s="11" t="s">
        <v>7106</v>
      </c>
      <c r="G2385" s="11" t="s">
        <v>7107</v>
      </c>
      <c r="H2385" s="11" t="s">
        <v>7108</v>
      </c>
      <c r="I2385" s="11" t="s">
        <v>7113</v>
      </c>
    </row>
    <row r="2386" spans="1:9" ht="43.2" x14ac:dyDescent="0.55000000000000004">
      <c r="A2386" s="10" t="s">
        <v>5922</v>
      </c>
      <c r="B2386" s="11" t="s">
        <v>2373</v>
      </c>
      <c r="C2386" s="11" t="s">
        <v>7101</v>
      </c>
      <c r="D2386" s="11" t="s">
        <v>7102</v>
      </c>
      <c r="E2386" s="11" t="s">
        <v>7105</v>
      </c>
      <c r="F2386" s="11" t="s">
        <v>7106</v>
      </c>
      <c r="G2386" s="11" t="s">
        <v>7107</v>
      </c>
      <c r="H2386" s="11" t="s">
        <v>7108</v>
      </c>
      <c r="I2386" s="11" t="s">
        <v>7113</v>
      </c>
    </row>
    <row r="2387" spans="1:9" ht="86.4" x14ac:dyDescent="0.55000000000000004">
      <c r="A2387" s="10" t="s">
        <v>5923</v>
      </c>
      <c r="B2387" s="11" t="s">
        <v>2374</v>
      </c>
      <c r="C2387" s="11" t="s">
        <v>7101</v>
      </c>
      <c r="D2387" s="11" t="s">
        <v>7102</v>
      </c>
      <c r="E2387" s="11" t="s">
        <v>7105</v>
      </c>
      <c r="F2387" s="11" t="s">
        <v>7106</v>
      </c>
      <c r="G2387" s="11" t="s">
        <v>7107</v>
      </c>
      <c r="H2387" s="11" t="s">
        <v>7108</v>
      </c>
      <c r="I2387" s="11" t="s">
        <v>7113</v>
      </c>
    </row>
    <row r="2388" spans="1:9" ht="43.2" x14ac:dyDescent="0.55000000000000004">
      <c r="A2388" s="10" t="s">
        <v>5924</v>
      </c>
      <c r="B2388" s="11" t="s">
        <v>2375</v>
      </c>
      <c r="C2388" s="11" t="s">
        <v>7101</v>
      </c>
      <c r="D2388" s="11" t="s">
        <v>7102</v>
      </c>
      <c r="E2388" s="11" t="s">
        <v>7105</v>
      </c>
      <c r="F2388" s="11" t="s">
        <v>7106</v>
      </c>
      <c r="G2388" s="11" t="s">
        <v>7107</v>
      </c>
      <c r="H2388" s="11" t="s">
        <v>7108</v>
      </c>
      <c r="I2388" s="11" t="s">
        <v>7113</v>
      </c>
    </row>
    <row r="2389" spans="1:9" ht="57.6" x14ac:dyDescent="0.55000000000000004">
      <c r="A2389" s="10" t="s">
        <v>5925</v>
      </c>
      <c r="B2389" s="11" t="s">
        <v>2376</v>
      </c>
      <c r="C2389" s="11" t="s">
        <v>7101</v>
      </c>
      <c r="D2389" s="11" t="s">
        <v>7102</v>
      </c>
      <c r="E2389" s="11" t="s">
        <v>7105</v>
      </c>
      <c r="F2389" s="11" t="s">
        <v>7106</v>
      </c>
      <c r="G2389" s="11" t="s">
        <v>7107</v>
      </c>
      <c r="H2389" s="11" t="s">
        <v>7108</v>
      </c>
      <c r="I2389" s="11" t="s">
        <v>7113</v>
      </c>
    </row>
    <row r="2390" spans="1:9" ht="57.6" x14ac:dyDescent="0.55000000000000004">
      <c r="A2390" s="10" t="s">
        <v>5926</v>
      </c>
      <c r="B2390" s="11" t="s">
        <v>2377</v>
      </c>
      <c r="C2390" s="11" t="s">
        <v>7101</v>
      </c>
      <c r="D2390" s="11" t="s">
        <v>7102</v>
      </c>
      <c r="E2390" s="11" t="s">
        <v>7105</v>
      </c>
      <c r="F2390" s="11" t="s">
        <v>7106</v>
      </c>
      <c r="G2390" s="11" t="s">
        <v>7107</v>
      </c>
      <c r="H2390" s="11" t="s">
        <v>7108</v>
      </c>
      <c r="I2390" s="11" t="s">
        <v>7113</v>
      </c>
    </row>
    <row r="2391" spans="1:9" ht="72" x14ac:dyDescent="0.55000000000000004">
      <c r="A2391" s="10" t="s">
        <v>5927</v>
      </c>
      <c r="B2391" s="11" t="s">
        <v>2378</v>
      </c>
      <c r="C2391" s="11" t="s">
        <v>7101</v>
      </c>
      <c r="D2391" s="11" t="s">
        <v>7102</v>
      </c>
      <c r="E2391" s="11" t="s">
        <v>7105</v>
      </c>
      <c r="F2391" s="11" t="s">
        <v>7106</v>
      </c>
      <c r="G2391" s="11" t="s">
        <v>7107</v>
      </c>
      <c r="H2391" s="11" t="s">
        <v>7108</v>
      </c>
      <c r="I2391" s="11" t="s">
        <v>7113</v>
      </c>
    </row>
    <row r="2392" spans="1:9" ht="57.6" x14ac:dyDescent="0.55000000000000004">
      <c r="A2392" s="10" t="s">
        <v>5928</v>
      </c>
      <c r="B2392" s="11" t="s">
        <v>2379</v>
      </c>
      <c r="C2392" s="11" t="s">
        <v>7101</v>
      </c>
      <c r="D2392" s="11" t="s">
        <v>7102</v>
      </c>
      <c r="E2392" s="11" t="s">
        <v>7105</v>
      </c>
      <c r="F2392" s="11" t="s">
        <v>7106</v>
      </c>
      <c r="G2392" s="11" t="s">
        <v>7107</v>
      </c>
      <c r="H2392" s="11" t="s">
        <v>7108</v>
      </c>
      <c r="I2392" s="11" t="s">
        <v>7113</v>
      </c>
    </row>
    <row r="2393" spans="1:9" ht="57.6" x14ac:dyDescent="0.55000000000000004">
      <c r="A2393" s="10" t="s">
        <v>5929</v>
      </c>
      <c r="B2393" s="11" t="s">
        <v>2380</v>
      </c>
      <c r="C2393" s="11" t="s">
        <v>7101</v>
      </c>
      <c r="D2393" s="11" t="s">
        <v>7102</v>
      </c>
      <c r="E2393" s="11" t="s">
        <v>7105</v>
      </c>
      <c r="F2393" s="11" t="s">
        <v>7106</v>
      </c>
      <c r="G2393" s="11" t="s">
        <v>7107</v>
      </c>
      <c r="H2393" s="11" t="s">
        <v>7108</v>
      </c>
      <c r="I2393" s="11" t="s">
        <v>7113</v>
      </c>
    </row>
    <row r="2394" spans="1:9" ht="72" x14ac:dyDescent="0.55000000000000004">
      <c r="A2394" s="10" t="s">
        <v>5930</v>
      </c>
      <c r="B2394" s="11" t="s">
        <v>2381</v>
      </c>
      <c r="C2394" s="11" t="s">
        <v>7101</v>
      </c>
      <c r="D2394" s="11" t="s">
        <v>7102</v>
      </c>
      <c r="E2394" s="11" t="s">
        <v>7105</v>
      </c>
      <c r="F2394" s="11" t="s">
        <v>7106</v>
      </c>
      <c r="G2394" s="11" t="s">
        <v>7107</v>
      </c>
      <c r="H2394" s="11" t="s">
        <v>7108</v>
      </c>
      <c r="I2394" s="11" t="s">
        <v>7113</v>
      </c>
    </row>
    <row r="2395" spans="1:9" ht="57.6" x14ac:dyDescent="0.55000000000000004">
      <c r="A2395" s="10" t="s">
        <v>5931</v>
      </c>
      <c r="B2395" s="11" t="s">
        <v>2382</v>
      </c>
      <c r="C2395" s="11" t="s">
        <v>7101</v>
      </c>
      <c r="D2395" s="11" t="s">
        <v>7102</v>
      </c>
      <c r="E2395" s="11" t="s">
        <v>7105</v>
      </c>
      <c r="F2395" s="11" t="s">
        <v>7106</v>
      </c>
      <c r="G2395" s="11" t="s">
        <v>7107</v>
      </c>
      <c r="H2395" s="11" t="s">
        <v>7108</v>
      </c>
      <c r="I2395" s="11" t="s">
        <v>7113</v>
      </c>
    </row>
    <row r="2396" spans="1:9" ht="43.2" x14ac:dyDescent="0.55000000000000004">
      <c r="A2396" s="10" t="s">
        <v>5932</v>
      </c>
      <c r="B2396" s="11" t="s">
        <v>2383</v>
      </c>
      <c r="C2396" s="11" t="s">
        <v>7101</v>
      </c>
      <c r="D2396" s="11" t="s">
        <v>7102</v>
      </c>
      <c r="E2396" s="11" t="s">
        <v>7105</v>
      </c>
      <c r="F2396" s="11" t="s">
        <v>7106</v>
      </c>
      <c r="G2396" s="11" t="s">
        <v>7107</v>
      </c>
      <c r="H2396" s="11" t="s">
        <v>7108</v>
      </c>
      <c r="I2396" s="11" t="s">
        <v>7113</v>
      </c>
    </row>
    <row r="2397" spans="1:9" ht="86.4" x14ac:dyDescent="0.55000000000000004">
      <c r="A2397" s="10" t="s">
        <v>5933</v>
      </c>
      <c r="B2397" s="11" t="s">
        <v>2384</v>
      </c>
      <c r="C2397" s="11" t="s">
        <v>7101</v>
      </c>
      <c r="D2397" s="11" t="s">
        <v>7102</v>
      </c>
      <c r="E2397" s="11" t="s">
        <v>7105</v>
      </c>
      <c r="F2397" s="11" t="s">
        <v>7106</v>
      </c>
      <c r="G2397" s="11" t="s">
        <v>7107</v>
      </c>
      <c r="H2397" s="11" t="s">
        <v>7108</v>
      </c>
      <c r="I2397" s="11" t="s">
        <v>7113</v>
      </c>
    </row>
    <row r="2398" spans="1:9" ht="72" x14ac:dyDescent="0.55000000000000004">
      <c r="A2398" s="10" t="s">
        <v>5934</v>
      </c>
      <c r="B2398" s="11" t="s">
        <v>2385</v>
      </c>
      <c r="C2398" s="11" t="s">
        <v>7101</v>
      </c>
      <c r="D2398" s="11" t="s">
        <v>7102</v>
      </c>
      <c r="E2398" s="11" t="s">
        <v>7105</v>
      </c>
      <c r="F2398" s="11" t="s">
        <v>7106</v>
      </c>
      <c r="G2398" s="11" t="s">
        <v>7107</v>
      </c>
      <c r="H2398" s="11" t="s">
        <v>7108</v>
      </c>
      <c r="I2398" s="11" t="s">
        <v>7113</v>
      </c>
    </row>
    <row r="2399" spans="1:9" ht="86.4" x14ac:dyDescent="0.55000000000000004">
      <c r="A2399" s="10" t="s">
        <v>5935</v>
      </c>
      <c r="B2399" s="11" t="s">
        <v>2386</v>
      </c>
      <c r="C2399" s="11" t="s">
        <v>7101</v>
      </c>
      <c r="D2399" s="11" t="s">
        <v>7102</v>
      </c>
      <c r="E2399" s="11" t="s">
        <v>7105</v>
      </c>
      <c r="F2399" s="11" t="s">
        <v>7106</v>
      </c>
      <c r="G2399" s="11" t="s">
        <v>7107</v>
      </c>
      <c r="H2399" s="11" t="s">
        <v>7108</v>
      </c>
      <c r="I2399" s="11" t="s">
        <v>7113</v>
      </c>
    </row>
    <row r="2400" spans="1:9" ht="57.6" x14ac:dyDescent="0.55000000000000004">
      <c r="A2400" s="10" t="s">
        <v>5936</v>
      </c>
      <c r="B2400" s="11" t="s">
        <v>2387</v>
      </c>
      <c r="C2400" s="11" t="s">
        <v>7101</v>
      </c>
      <c r="D2400" s="11" t="s">
        <v>7102</v>
      </c>
      <c r="E2400" s="11" t="s">
        <v>7105</v>
      </c>
      <c r="F2400" s="11" t="s">
        <v>7106</v>
      </c>
      <c r="G2400" s="11" t="s">
        <v>7107</v>
      </c>
      <c r="H2400" s="11" t="s">
        <v>7108</v>
      </c>
      <c r="I2400" s="11" t="s">
        <v>7113</v>
      </c>
    </row>
    <row r="2401" spans="1:9" ht="100.8" x14ac:dyDescent="0.55000000000000004">
      <c r="A2401" s="10" t="s">
        <v>5937</v>
      </c>
      <c r="B2401" s="11" t="s">
        <v>2388</v>
      </c>
      <c r="C2401" s="11" t="s">
        <v>7101</v>
      </c>
      <c r="D2401" s="11" t="s">
        <v>7102</v>
      </c>
      <c r="E2401" s="11" t="s">
        <v>7105</v>
      </c>
      <c r="F2401" s="11" t="s">
        <v>7106</v>
      </c>
      <c r="G2401" s="11" t="s">
        <v>7107</v>
      </c>
      <c r="H2401" s="11" t="s">
        <v>7108</v>
      </c>
      <c r="I2401" s="11" t="s">
        <v>7113</v>
      </c>
    </row>
    <row r="2402" spans="1:9" ht="86.4" x14ac:dyDescent="0.55000000000000004">
      <c r="A2402" s="10" t="s">
        <v>5938</v>
      </c>
      <c r="B2402" s="11" t="s">
        <v>2389</v>
      </c>
      <c r="C2402" s="11" t="s">
        <v>7101</v>
      </c>
      <c r="D2402" s="11" t="s">
        <v>7102</v>
      </c>
      <c r="E2402" s="11" t="s">
        <v>7105</v>
      </c>
      <c r="F2402" s="11" t="s">
        <v>7106</v>
      </c>
      <c r="G2402" s="11" t="s">
        <v>7107</v>
      </c>
      <c r="H2402" s="11" t="s">
        <v>7108</v>
      </c>
      <c r="I2402" s="11" t="s">
        <v>7113</v>
      </c>
    </row>
    <row r="2403" spans="1:9" ht="86.4" x14ac:dyDescent="0.55000000000000004">
      <c r="A2403" s="10" t="s">
        <v>5939</v>
      </c>
      <c r="B2403" s="11" t="s">
        <v>2390</v>
      </c>
      <c r="C2403" s="11" t="s">
        <v>7101</v>
      </c>
      <c r="D2403" s="11" t="s">
        <v>7102</v>
      </c>
      <c r="E2403" s="11" t="s">
        <v>7105</v>
      </c>
      <c r="F2403" s="11" t="s">
        <v>7106</v>
      </c>
      <c r="G2403" s="11" t="s">
        <v>7107</v>
      </c>
      <c r="H2403" s="11" t="s">
        <v>7108</v>
      </c>
      <c r="I2403" s="11" t="s">
        <v>7113</v>
      </c>
    </row>
    <row r="2404" spans="1:9" ht="86.4" x14ac:dyDescent="0.55000000000000004">
      <c r="A2404" s="10" t="s">
        <v>5940</v>
      </c>
      <c r="B2404" s="11" t="s">
        <v>2391</v>
      </c>
      <c r="C2404" s="11" t="s">
        <v>7101</v>
      </c>
      <c r="D2404" s="11" t="s">
        <v>7102</v>
      </c>
      <c r="E2404" s="11" t="s">
        <v>7105</v>
      </c>
      <c r="F2404" s="11" t="s">
        <v>7106</v>
      </c>
      <c r="G2404" s="11" t="s">
        <v>7107</v>
      </c>
      <c r="H2404" s="11" t="s">
        <v>7108</v>
      </c>
      <c r="I2404" s="11" t="s">
        <v>7113</v>
      </c>
    </row>
    <row r="2405" spans="1:9" ht="72" x14ac:dyDescent="0.55000000000000004">
      <c r="A2405" s="10" t="s">
        <v>5941</v>
      </c>
      <c r="B2405" s="11" t="s">
        <v>2392</v>
      </c>
      <c r="C2405" s="11" t="s">
        <v>7101</v>
      </c>
      <c r="D2405" s="11" t="s">
        <v>7102</v>
      </c>
      <c r="E2405" s="11" t="s">
        <v>7105</v>
      </c>
      <c r="F2405" s="11" t="s">
        <v>7106</v>
      </c>
      <c r="G2405" s="11" t="s">
        <v>7107</v>
      </c>
      <c r="H2405" s="11" t="s">
        <v>7108</v>
      </c>
      <c r="I2405" s="11" t="s">
        <v>7113</v>
      </c>
    </row>
    <row r="2406" spans="1:9" ht="72" x14ac:dyDescent="0.55000000000000004">
      <c r="A2406" s="10" t="s">
        <v>5942</v>
      </c>
      <c r="B2406" s="11" t="s">
        <v>2393</v>
      </c>
      <c r="C2406" s="11" t="s">
        <v>7101</v>
      </c>
      <c r="D2406" s="11" t="s">
        <v>7102</v>
      </c>
      <c r="E2406" s="11" t="s">
        <v>7105</v>
      </c>
      <c r="F2406" s="11" t="s">
        <v>7106</v>
      </c>
      <c r="G2406" s="11" t="s">
        <v>7107</v>
      </c>
      <c r="H2406" s="11" t="s">
        <v>7108</v>
      </c>
      <c r="I2406" s="11" t="s">
        <v>7113</v>
      </c>
    </row>
    <row r="2407" spans="1:9" ht="86.4" x14ac:dyDescent="0.55000000000000004">
      <c r="A2407" s="10" t="s">
        <v>5943</v>
      </c>
      <c r="B2407" s="11" t="s">
        <v>2394</v>
      </c>
      <c r="C2407" s="11" t="s">
        <v>7101</v>
      </c>
      <c r="D2407" s="11" t="s">
        <v>7102</v>
      </c>
      <c r="E2407" s="11" t="s">
        <v>7105</v>
      </c>
      <c r="F2407" s="11" t="s">
        <v>7106</v>
      </c>
      <c r="G2407" s="11" t="s">
        <v>7107</v>
      </c>
      <c r="H2407" s="11" t="s">
        <v>7108</v>
      </c>
      <c r="I2407" s="11" t="s">
        <v>7113</v>
      </c>
    </row>
    <row r="2408" spans="1:9" ht="72" x14ac:dyDescent="0.55000000000000004">
      <c r="A2408" s="10" t="s">
        <v>5944</v>
      </c>
      <c r="B2408" s="11" t="s">
        <v>2395</v>
      </c>
      <c r="C2408" s="11" t="s">
        <v>7101</v>
      </c>
      <c r="D2408" s="11" t="s">
        <v>7102</v>
      </c>
      <c r="E2408" s="11" t="s">
        <v>7105</v>
      </c>
      <c r="F2408" s="11" t="s">
        <v>7106</v>
      </c>
      <c r="G2408" s="11" t="s">
        <v>7107</v>
      </c>
      <c r="H2408" s="11" t="s">
        <v>7108</v>
      </c>
      <c r="I2408" s="11" t="s">
        <v>7113</v>
      </c>
    </row>
    <row r="2409" spans="1:9" ht="72" x14ac:dyDescent="0.55000000000000004">
      <c r="A2409" s="10" t="s">
        <v>5945</v>
      </c>
      <c r="B2409" s="11" t="s">
        <v>2396</v>
      </c>
      <c r="C2409" s="11" t="s">
        <v>7101</v>
      </c>
      <c r="D2409" s="11" t="s">
        <v>7102</v>
      </c>
      <c r="E2409" s="11" t="s">
        <v>7105</v>
      </c>
      <c r="F2409" s="11" t="s">
        <v>7106</v>
      </c>
      <c r="G2409" s="11" t="s">
        <v>7107</v>
      </c>
      <c r="H2409" s="11" t="s">
        <v>7108</v>
      </c>
      <c r="I2409" s="11" t="s">
        <v>7113</v>
      </c>
    </row>
    <row r="2410" spans="1:9" ht="57.6" x14ac:dyDescent="0.55000000000000004">
      <c r="A2410" s="10" t="s">
        <v>5946</v>
      </c>
      <c r="B2410" s="11" t="s">
        <v>2397</v>
      </c>
      <c r="C2410" s="11" t="s">
        <v>7101</v>
      </c>
      <c r="D2410" s="11" t="s">
        <v>7102</v>
      </c>
      <c r="E2410" s="11" t="s">
        <v>7105</v>
      </c>
      <c r="F2410" s="11" t="s">
        <v>7106</v>
      </c>
      <c r="G2410" s="11" t="s">
        <v>7107</v>
      </c>
      <c r="H2410" s="11" t="s">
        <v>7108</v>
      </c>
      <c r="I2410" s="11" t="s">
        <v>7113</v>
      </c>
    </row>
    <row r="2411" spans="1:9" ht="43.2" x14ac:dyDescent="0.55000000000000004">
      <c r="A2411" s="10" t="s">
        <v>5947</v>
      </c>
      <c r="B2411" s="11" t="s">
        <v>2398</v>
      </c>
      <c r="C2411" s="11" t="s">
        <v>7101</v>
      </c>
      <c r="D2411" s="11" t="s">
        <v>7102</v>
      </c>
      <c r="E2411" s="11" t="s">
        <v>7105</v>
      </c>
      <c r="F2411" s="11" t="s">
        <v>7106</v>
      </c>
      <c r="G2411" s="11" t="s">
        <v>7107</v>
      </c>
      <c r="H2411" s="11" t="s">
        <v>7108</v>
      </c>
      <c r="I2411" s="11" t="s">
        <v>7113</v>
      </c>
    </row>
    <row r="2412" spans="1:9" ht="72" x14ac:dyDescent="0.55000000000000004">
      <c r="A2412" s="10" t="s">
        <v>5948</v>
      </c>
      <c r="B2412" s="11" t="s">
        <v>2399</v>
      </c>
      <c r="C2412" s="11" t="s">
        <v>7101</v>
      </c>
      <c r="D2412" s="11" t="s">
        <v>7102</v>
      </c>
      <c r="E2412" s="11" t="s">
        <v>7105</v>
      </c>
      <c r="F2412" s="11" t="s">
        <v>7106</v>
      </c>
      <c r="G2412" s="11" t="s">
        <v>7107</v>
      </c>
      <c r="H2412" s="11" t="s">
        <v>7108</v>
      </c>
      <c r="I2412" s="11" t="s">
        <v>7113</v>
      </c>
    </row>
    <row r="2413" spans="1:9" ht="72" x14ac:dyDescent="0.55000000000000004">
      <c r="A2413" s="10" t="s">
        <v>5949</v>
      </c>
      <c r="B2413" s="11" t="s">
        <v>2400</v>
      </c>
      <c r="C2413" s="11" t="s">
        <v>7101</v>
      </c>
      <c r="D2413" s="11" t="s">
        <v>7102</v>
      </c>
      <c r="E2413" s="11" t="s">
        <v>7105</v>
      </c>
      <c r="F2413" s="11" t="s">
        <v>7106</v>
      </c>
      <c r="G2413" s="11" t="s">
        <v>7107</v>
      </c>
      <c r="H2413" s="11" t="s">
        <v>7108</v>
      </c>
      <c r="I2413" s="11" t="s">
        <v>7113</v>
      </c>
    </row>
    <row r="2414" spans="1:9" ht="57.6" x14ac:dyDescent="0.55000000000000004">
      <c r="A2414" s="10" t="s">
        <v>5950</v>
      </c>
      <c r="B2414" s="11" t="s">
        <v>2401</v>
      </c>
      <c r="C2414" s="11" t="s">
        <v>7101</v>
      </c>
      <c r="D2414" s="11" t="s">
        <v>7102</v>
      </c>
      <c r="E2414" s="11" t="s">
        <v>7105</v>
      </c>
      <c r="F2414" s="11" t="s">
        <v>7106</v>
      </c>
      <c r="G2414" s="11" t="s">
        <v>7107</v>
      </c>
      <c r="H2414" s="11" t="s">
        <v>7108</v>
      </c>
      <c r="I2414" s="11" t="s">
        <v>7113</v>
      </c>
    </row>
    <row r="2415" spans="1:9" ht="57.6" x14ac:dyDescent="0.55000000000000004">
      <c r="A2415" s="10" t="s">
        <v>5951</v>
      </c>
      <c r="B2415" s="11" t="s">
        <v>2402</v>
      </c>
      <c r="C2415" s="11" t="s">
        <v>7101</v>
      </c>
      <c r="D2415" s="11" t="s">
        <v>7102</v>
      </c>
      <c r="E2415" s="11" t="s">
        <v>7105</v>
      </c>
      <c r="F2415" s="11" t="s">
        <v>7106</v>
      </c>
      <c r="G2415" s="11" t="s">
        <v>7107</v>
      </c>
      <c r="H2415" s="11" t="s">
        <v>7108</v>
      </c>
      <c r="I2415" s="11" t="s">
        <v>7113</v>
      </c>
    </row>
    <row r="2416" spans="1:9" ht="57.6" x14ac:dyDescent="0.55000000000000004">
      <c r="A2416" s="10" t="s">
        <v>5952</v>
      </c>
      <c r="B2416" s="11" t="s">
        <v>2403</v>
      </c>
      <c r="C2416" s="11" t="s">
        <v>7101</v>
      </c>
      <c r="D2416" s="11" t="s">
        <v>7102</v>
      </c>
      <c r="E2416" s="11" t="s">
        <v>7105</v>
      </c>
      <c r="F2416" s="11" t="s">
        <v>7106</v>
      </c>
      <c r="G2416" s="11" t="s">
        <v>7107</v>
      </c>
      <c r="H2416" s="11" t="s">
        <v>7108</v>
      </c>
      <c r="I2416" s="11" t="s">
        <v>7113</v>
      </c>
    </row>
    <row r="2417" spans="1:9" ht="57.6" x14ac:dyDescent="0.55000000000000004">
      <c r="A2417" s="10" t="s">
        <v>5953</v>
      </c>
      <c r="B2417" s="11" t="s">
        <v>2404</v>
      </c>
      <c r="C2417" s="11" t="s">
        <v>7101</v>
      </c>
      <c r="D2417" s="11" t="s">
        <v>7102</v>
      </c>
      <c r="E2417" s="11" t="s">
        <v>7105</v>
      </c>
      <c r="F2417" s="11" t="s">
        <v>7106</v>
      </c>
      <c r="G2417" s="11" t="s">
        <v>7107</v>
      </c>
      <c r="H2417" s="11" t="s">
        <v>7108</v>
      </c>
      <c r="I2417" s="11" t="s">
        <v>7113</v>
      </c>
    </row>
    <row r="2418" spans="1:9" ht="100.8" x14ac:dyDescent="0.55000000000000004">
      <c r="A2418" s="10" t="s">
        <v>5954</v>
      </c>
      <c r="B2418" s="11" t="s">
        <v>2405</v>
      </c>
      <c r="C2418" s="11" t="s">
        <v>7101</v>
      </c>
      <c r="D2418" s="11" t="s">
        <v>7102</v>
      </c>
      <c r="E2418" s="11" t="s">
        <v>7105</v>
      </c>
      <c r="F2418" s="11" t="s">
        <v>7106</v>
      </c>
      <c r="G2418" s="11" t="s">
        <v>7107</v>
      </c>
      <c r="H2418" s="11" t="s">
        <v>7108</v>
      </c>
      <c r="I2418" s="11" t="s">
        <v>7113</v>
      </c>
    </row>
    <row r="2419" spans="1:9" ht="57.6" x14ac:dyDescent="0.55000000000000004">
      <c r="A2419" s="10" t="s">
        <v>5955</v>
      </c>
      <c r="B2419" s="11" t="s">
        <v>2406</v>
      </c>
      <c r="C2419" s="11" t="s">
        <v>7101</v>
      </c>
      <c r="D2419" s="11" t="s">
        <v>7102</v>
      </c>
      <c r="E2419" s="11" t="s">
        <v>7105</v>
      </c>
      <c r="F2419" s="11" t="s">
        <v>7106</v>
      </c>
      <c r="G2419" s="11" t="s">
        <v>7107</v>
      </c>
      <c r="H2419" s="11" t="s">
        <v>7108</v>
      </c>
      <c r="I2419" s="11" t="s">
        <v>7113</v>
      </c>
    </row>
    <row r="2420" spans="1:9" ht="43.2" x14ac:dyDescent="0.55000000000000004">
      <c r="A2420" s="10" t="s">
        <v>5956</v>
      </c>
      <c r="B2420" s="11" t="s">
        <v>2407</v>
      </c>
      <c r="C2420" s="11" t="s">
        <v>7101</v>
      </c>
      <c r="D2420" s="11" t="s">
        <v>7102</v>
      </c>
      <c r="E2420" s="11" t="s">
        <v>7105</v>
      </c>
      <c r="F2420" s="11" t="s">
        <v>7106</v>
      </c>
      <c r="G2420" s="11" t="s">
        <v>7107</v>
      </c>
      <c r="H2420" s="11" t="s">
        <v>7108</v>
      </c>
      <c r="I2420" s="11" t="s">
        <v>7113</v>
      </c>
    </row>
    <row r="2421" spans="1:9" ht="86.4" x14ac:dyDescent="0.55000000000000004">
      <c r="A2421" s="10" t="s">
        <v>5957</v>
      </c>
      <c r="B2421" s="11" t="s">
        <v>2408</v>
      </c>
      <c r="C2421" s="11" t="s">
        <v>7101</v>
      </c>
      <c r="D2421" s="11" t="s">
        <v>7102</v>
      </c>
      <c r="E2421" s="11" t="s">
        <v>7105</v>
      </c>
      <c r="F2421" s="11" t="s">
        <v>7106</v>
      </c>
      <c r="G2421" s="11" t="s">
        <v>7107</v>
      </c>
      <c r="H2421" s="11" t="s">
        <v>7108</v>
      </c>
      <c r="I2421" s="11" t="s">
        <v>7113</v>
      </c>
    </row>
    <row r="2422" spans="1:9" ht="86.4" x14ac:dyDescent="0.55000000000000004">
      <c r="A2422" s="10" t="s">
        <v>5958</v>
      </c>
      <c r="B2422" s="11" t="s">
        <v>2409</v>
      </c>
      <c r="C2422" s="11" t="s">
        <v>7101</v>
      </c>
      <c r="D2422" s="11" t="s">
        <v>7102</v>
      </c>
      <c r="E2422" s="11" t="s">
        <v>7105</v>
      </c>
      <c r="F2422" s="11" t="s">
        <v>7106</v>
      </c>
      <c r="G2422" s="11" t="s">
        <v>7107</v>
      </c>
      <c r="H2422" s="11" t="s">
        <v>7108</v>
      </c>
      <c r="I2422" s="11" t="s">
        <v>7113</v>
      </c>
    </row>
    <row r="2423" spans="1:9" ht="72" x14ac:dyDescent="0.55000000000000004">
      <c r="A2423" s="10" t="s">
        <v>5959</v>
      </c>
      <c r="B2423" s="11" t="s">
        <v>2410</v>
      </c>
      <c r="C2423" s="11" t="s">
        <v>7101</v>
      </c>
      <c r="D2423" s="11" t="s">
        <v>7102</v>
      </c>
      <c r="E2423" s="11" t="s">
        <v>7105</v>
      </c>
      <c r="F2423" s="11" t="s">
        <v>7106</v>
      </c>
      <c r="G2423" s="11" t="s">
        <v>7107</v>
      </c>
      <c r="H2423" s="11" t="s">
        <v>7108</v>
      </c>
      <c r="I2423" s="11" t="s">
        <v>7113</v>
      </c>
    </row>
    <row r="2424" spans="1:9" ht="43.2" x14ac:dyDescent="0.55000000000000004">
      <c r="A2424" s="10" t="s">
        <v>5960</v>
      </c>
      <c r="B2424" s="11" t="s">
        <v>2411</v>
      </c>
      <c r="C2424" s="11" t="s">
        <v>7101</v>
      </c>
      <c r="D2424" s="11" t="s">
        <v>7102</v>
      </c>
      <c r="E2424" s="11" t="s">
        <v>7105</v>
      </c>
      <c r="F2424" s="11" t="s">
        <v>7106</v>
      </c>
      <c r="G2424" s="11" t="s">
        <v>7107</v>
      </c>
      <c r="H2424" s="11" t="s">
        <v>7108</v>
      </c>
      <c r="I2424" s="11" t="s">
        <v>7113</v>
      </c>
    </row>
    <row r="2425" spans="1:9" ht="57.6" x14ac:dyDescent="0.55000000000000004">
      <c r="A2425" s="10" t="s">
        <v>5961</v>
      </c>
      <c r="B2425" s="11" t="s">
        <v>2412</v>
      </c>
      <c r="C2425" s="11" t="s">
        <v>7101</v>
      </c>
      <c r="D2425" s="11" t="s">
        <v>7102</v>
      </c>
      <c r="E2425" s="11" t="s">
        <v>7105</v>
      </c>
      <c r="F2425" s="11" t="s">
        <v>7106</v>
      </c>
      <c r="G2425" s="11" t="s">
        <v>7107</v>
      </c>
      <c r="H2425" s="11" t="s">
        <v>7108</v>
      </c>
      <c r="I2425" s="11" t="s">
        <v>7113</v>
      </c>
    </row>
    <row r="2426" spans="1:9" ht="57.6" x14ac:dyDescent="0.55000000000000004">
      <c r="A2426" s="10" t="s">
        <v>5962</v>
      </c>
      <c r="B2426" s="11" t="s">
        <v>2413</v>
      </c>
      <c r="C2426" s="11" t="s">
        <v>7101</v>
      </c>
      <c r="D2426" s="11" t="s">
        <v>7102</v>
      </c>
      <c r="E2426" s="11" t="s">
        <v>7105</v>
      </c>
      <c r="F2426" s="11" t="s">
        <v>7106</v>
      </c>
      <c r="G2426" s="11" t="s">
        <v>7107</v>
      </c>
      <c r="H2426" s="11" t="s">
        <v>7108</v>
      </c>
      <c r="I2426" s="11" t="s">
        <v>7113</v>
      </c>
    </row>
    <row r="2427" spans="1:9" ht="100.8" x14ac:dyDescent="0.55000000000000004">
      <c r="A2427" s="10" t="s">
        <v>5963</v>
      </c>
      <c r="B2427" s="11" t="s">
        <v>2414</v>
      </c>
      <c r="C2427" s="11" t="s">
        <v>7101</v>
      </c>
      <c r="D2427" s="11" t="s">
        <v>7102</v>
      </c>
      <c r="E2427" s="11" t="s">
        <v>7105</v>
      </c>
      <c r="F2427" s="11" t="s">
        <v>7106</v>
      </c>
      <c r="G2427" s="11" t="s">
        <v>7107</v>
      </c>
      <c r="H2427" s="11" t="s">
        <v>7108</v>
      </c>
      <c r="I2427" s="11" t="s">
        <v>7113</v>
      </c>
    </row>
    <row r="2428" spans="1:9" ht="86.4" x14ac:dyDescent="0.55000000000000004">
      <c r="A2428" s="10" t="s">
        <v>5964</v>
      </c>
      <c r="B2428" s="11" t="s">
        <v>2415</v>
      </c>
      <c r="C2428" s="11" t="s">
        <v>7101</v>
      </c>
      <c r="D2428" s="11" t="s">
        <v>7102</v>
      </c>
      <c r="E2428" s="11" t="s">
        <v>7105</v>
      </c>
      <c r="F2428" s="11" t="s">
        <v>7106</v>
      </c>
      <c r="G2428" s="11" t="s">
        <v>7107</v>
      </c>
      <c r="H2428" s="11" t="s">
        <v>7108</v>
      </c>
      <c r="I2428" s="11" t="s">
        <v>7113</v>
      </c>
    </row>
    <row r="2429" spans="1:9" ht="72" x14ac:dyDescent="0.55000000000000004">
      <c r="A2429" s="10" t="s">
        <v>5965</v>
      </c>
      <c r="B2429" s="11" t="s">
        <v>2416</v>
      </c>
      <c r="C2429" s="11" t="s">
        <v>7101</v>
      </c>
      <c r="D2429" s="11" t="s">
        <v>7102</v>
      </c>
      <c r="E2429" s="11" t="s">
        <v>7105</v>
      </c>
      <c r="F2429" s="11" t="s">
        <v>7106</v>
      </c>
      <c r="G2429" s="11" t="s">
        <v>7107</v>
      </c>
      <c r="H2429" s="11" t="s">
        <v>7108</v>
      </c>
      <c r="I2429" s="11" t="s">
        <v>7113</v>
      </c>
    </row>
    <row r="2430" spans="1:9" ht="57.6" x14ac:dyDescent="0.55000000000000004">
      <c r="A2430" s="10" t="s">
        <v>5966</v>
      </c>
      <c r="B2430" s="11" t="s">
        <v>2417</v>
      </c>
      <c r="C2430" s="11" t="s">
        <v>7101</v>
      </c>
      <c r="D2430" s="11" t="s">
        <v>7102</v>
      </c>
      <c r="E2430" s="11" t="s">
        <v>7105</v>
      </c>
      <c r="F2430" s="11" t="s">
        <v>7106</v>
      </c>
      <c r="G2430" s="11" t="s">
        <v>7107</v>
      </c>
      <c r="H2430" s="11" t="s">
        <v>7108</v>
      </c>
      <c r="I2430" s="11" t="s">
        <v>7113</v>
      </c>
    </row>
    <row r="2431" spans="1:9" ht="57.6" x14ac:dyDescent="0.55000000000000004">
      <c r="A2431" s="10" t="s">
        <v>5967</v>
      </c>
      <c r="B2431" s="11" t="s">
        <v>2418</v>
      </c>
      <c r="C2431" s="11" t="s">
        <v>7101</v>
      </c>
      <c r="D2431" s="11" t="s">
        <v>7102</v>
      </c>
      <c r="E2431" s="11" t="s">
        <v>7105</v>
      </c>
      <c r="F2431" s="11" t="s">
        <v>7106</v>
      </c>
      <c r="G2431" s="11" t="s">
        <v>7107</v>
      </c>
      <c r="H2431" s="11" t="s">
        <v>7108</v>
      </c>
      <c r="I2431" s="11" t="s">
        <v>7113</v>
      </c>
    </row>
    <row r="2432" spans="1:9" ht="72" x14ac:dyDescent="0.55000000000000004">
      <c r="A2432" s="10" t="s">
        <v>5968</v>
      </c>
      <c r="B2432" s="11" t="s">
        <v>2419</v>
      </c>
      <c r="C2432" s="11" t="s">
        <v>7101</v>
      </c>
      <c r="D2432" s="11" t="s">
        <v>7102</v>
      </c>
      <c r="E2432" s="11" t="s">
        <v>7105</v>
      </c>
      <c r="F2432" s="11" t="s">
        <v>7106</v>
      </c>
      <c r="G2432" s="11" t="s">
        <v>7107</v>
      </c>
      <c r="H2432" s="11" t="s">
        <v>7108</v>
      </c>
      <c r="I2432" s="11" t="s">
        <v>7113</v>
      </c>
    </row>
    <row r="2433" spans="1:9" ht="43.2" x14ac:dyDescent="0.55000000000000004">
      <c r="A2433" s="10" t="s">
        <v>5969</v>
      </c>
      <c r="B2433" s="11" t="s">
        <v>2420</v>
      </c>
      <c r="C2433" s="11" t="s">
        <v>7101</v>
      </c>
      <c r="D2433" s="11" t="s">
        <v>7102</v>
      </c>
      <c r="E2433" s="11" t="s">
        <v>7105</v>
      </c>
      <c r="F2433" s="11" t="s">
        <v>7106</v>
      </c>
      <c r="G2433" s="11" t="s">
        <v>7107</v>
      </c>
      <c r="H2433" s="11" t="s">
        <v>7108</v>
      </c>
      <c r="I2433" s="11" t="s">
        <v>7113</v>
      </c>
    </row>
    <row r="2434" spans="1:9" ht="57.6" x14ac:dyDescent="0.55000000000000004">
      <c r="A2434" s="10" t="s">
        <v>5970</v>
      </c>
      <c r="B2434" s="11" t="s">
        <v>2421</v>
      </c>
      <c r="C2434" s="11" t="s">
        <v>7101</v>
      </c>
      <c r="D2434" s="11" t="s">
        <v>7102</v>
      </c>
      <c r="E2434" s="11" t="s">
        <v>7105</v>
      </c>
      <c r="F2434" s="11" t="s">
        <v>7106</v>
      </c>
      <c r="G2434" s="11" t="s">
        <v>7107</v>
      </c>
      <c r="H2434" s="11" t="s">
        <v>7108</v>
      </c>
      <c r="I2434" s="11" t="s">
        <v>7113</v>
      </c>
    </row>
    <row r="2435" spans="1:9" ht="86.4" x14ac:dyDescent="0.55000000000000004">
      <c r="A2435" s="10" t="s">
        <v>5971</v>
      </c>
      <c r="B2435" s="11" t="s">
        <v>2422</v>
      </c>
      <c r="C2435" s="11" t="s">
        <v>7101</v>
      </c>
      <c r="D2435" s="11" t="s">
        <v>7102</v>
      </c>
      <c r="E2435" s="11" t="s">
        <v>7105</v>
      </c>
      <c r="F2435" s="11" t="s">
        <v>7106</v>
      </c>
      <c r="G2435" s="11" t="s">
        <v>7107</v>
      </c>
      <c r="H2435" s="11" t="s">
        <v>7108</v>
      </c>
      <c r="I2435" s="11" t="s">
        <v>7113</v>
      </c>
    </row>
    <row r="2436" spans="1:9" ht="72" x14ac:dyDescent="0.55000000000000004">
      <c r="A2436" s="10" t="s">
        <v>5972</v>
      </c>
      <c r="B2436" s="11" t="s">
        <v>2423</v>
      </c>
      <c r="C2436" s="11" t="s">
        <v>7101</v>
      </c>
      <c r="D2436" s="11" t="s">
        <v>7102</v>
      </c>
      <c r="E2436" s="11" t="s">
        <v>7105</v>
      </c>
      <c r="F2436" s="11" t="s">
        <v>7106</v>
      </c>
      <c r="G2436" s="11" t="s">
        <v>7107</v>
      </c>
      <c r="H2436" s="11" t="s">
        <v>7108</v>
      </c>
      <c r="I2436" s="11" t="s">
        <v>7113</v>
      </c>
    </row>
    <row r="2437" spans="1:9" ht="57.6" x14ac:dyDescent="0.55000000000000004">
      <c r="A2437" s="10" t="s">
        <v>5973</v>
      </c>
      <c r="B2437" s="11" t="s">
        <v>2424</v>
      </c>
      <c r="C2437" s="11" t="s">
        <v>7101</v>
      </c>
      <c r="D2437" s="11" t="s">
        <v>7102</v>
      </c>
      <c r="E2437" s="11" t="s">
        <v>7105</v>
      </c>
      <c r="F2437" s="11" t="s">
        <v>7106</v>
      </c>
      <c r="G2437" s="11" t="s">
        <v>7107</v>
      </c>
      <c r="H2437" s="11" t="s">
        <v>7108</v>
      </c>
      <c r="I2437" s="11" t="s">
        <v>7113</v>
      </c>
    </row>
    <row r="2438" spans="1:9" ht="43.2" x14ac:dyDescent="0.55000000000000004">
      <c r="A2438" s="10" t="s">
        <v>5974</v>
      </c>
      <c r="B2438" s="11" t="s">
        <v>2425</v>
      </c>
      <c r="C2438" s="11" t="s">
        <v>7101</v>
      </c>
      <c r="D2438" s="11" t="s">
        <v>7102</v>
      </c>
      <c r="E2438" s="11" t="s">
        <v>7105</v>
      </c>
      <c r="F2438" s="11" t="s">
        <v>7106</v>
      </c>
      <c r="G2438" s="11" t="s">
        <v>7107</v>
      </c>
      <c r="H2438" s="11" t="s">
        <v>7108</v>
      </c>
      <c r="I2438" s="11" t="s">
        <v>7113</v>
      </c>
    </row>
    <row r="2439" spans="1:9" ht="72" x14ac:dyDescent="0.55000000000000004">
      <c r="A2439" s="10" t="s">
        <v>5975</v>
      </c>
      <c r="B2439" s="11" t="s">
        <v>2426</v>
      </c>
      <c r="C2439" s="11" t="s">
        <v>7101</v>
      </c>
      <c r="D2439" s="11" t="s">
        <v>7102</v>
      </c>
      <c r="E2439" s="11" t="s">
        <v>7105</v>
      </c>
      <c r="F2439" s="11" t="s">
        <v>7106</v>
      </c>
      <c r="G2439" s="11" t="s">
        <v>7107</v>
      </c>
      <c r="H2439" s="11" t="s">
        <v>7108</v>
      </c>
      <c r="I2439" s="11" t="s">
        <v>7113</v>
      </c>
    </row>
    <row r="2440" spans="1:9" ht="86.4" x14ac:dyDescent="0.55000000000000004">
      <c r="A2440" s="10" t="s">
        <v>5976</v>
      </c>
      <c r="B2440" s="11" t="s">
        <v>2427</v>
      </c>
      <c r="C2440" s="11" t="s">
        <v>7101</v>
      </c>
      <c r="D2440" s="11" t="s">
        <v>7102</v>
      </c>
      <c r="E2440" s="11" t="s">
        <v>7105</v>
      </c>
      <c r="F2440" s="11" t="s">
        <v>7106</v>
      </c>
      <c r="G2440" s="11" t="s">
        <v>7107</v>
      </c>
      <c r="H2440" s="11" t="s">
        <v>7108</v>
      </c>
      <c r="I2440" s="11" t="s">
        <v>7113</v>
      </c>
    </row>
    <row r="2441" spans="1:9" ht="57.6" x14ac:dyDescent="0.55000000000000004">
      <c r="A2441" s="10" t="s">
        <v>5977</v>
      </c>
      <c r="B2441" s="11" t="s">
        <v>2428</v>
      </c>
      <c r="C2441" s="11" t="s">
        <v>7101</v>
      </c>
      <c r="D2441" s="11" t="s">
        <v>7102</v>
      </c>
      <c r="E2441" s="11" t="s">
        <v>7105</v>
      </c>
      <c r="F2441" s="11" t="s">
        <v>7106</v>
      </c>
      <c r="G2441" s="11" t="s">
        <v>7107</v>
      </c>
      <c r="H2441" s="11" t="s">
        <v>7108</v>
      </c>
      <c r="I2441" s="11" t="s">
        <v>7113</v>
      </c>
    </row>
    <row r="2442" spans="1:9" ht="57.6" x14ac:dyDescent="0.55000000000000004">
      <c r="A2442" s="10" t="s">
        <v>5978</v>
      </c>
      <c r="B2442" s="11" t="s">
        <v>2429</v>
      </c>
      <c r="C2442" s="11" t="s">
        <v>7101</v>
      </c>
      <c r="D2442" s="11" t="s">
        <v>7102</v>
      </c>
      <c r="E2442" s="11" t="s">
        <v>7105</v>
      </c>
      <c r="F2442" s="11" t="s">
        <v>7106</v>
      </c>
      <c r="G2442" s="11" t="s">
        <v>7107</v>
      </c>
      <c r="H2442" s="11" t="s">
        <v>7108</v>
      </c>
      <c r="I2442" s="11" t="s">
        <v>7113</v>
      </c>
    </row>
    <row r="2443" spans="1:9" ht="57.6" x14ac:dyDescent="0.55000000000000004">
      <c r="A2443" s="10" t="s">
        <v>5979</v>
      </c>
      <c r="B2443" s="11" t="s">
        <v>2430</v>
      </c>
      <c r="C2443" s="11" t="s">
        <v>7101</v>
      </c>
      <c r="D2443" s="11" t="s">
        <v>7102</v>
      </c>
      <c r="E2443" s="11" t="s">
        <v>7105</v>
      </c>
      <c r="F2443" s="11" t="s">
        <v>7106</v>
      </c>
      <c r="G2443" s="11" t="s">
        <v>7107</v>
      </c>
      <c r="H2443" s="11" t="s">
        <v>7108</v>
      </c>
      <c r="I2443" s="11" t="s">
        <v>7113</v>
      </c>
    </row>
    <row r="2444" spans="1:9" ht="72" x14ac:dyDescent="0.55000000000000004">
      <c r="A2444" s="10" t="s">
        <v>5980</v>
      </c>
      <c r="B2444" s="11" t="s">
        <v>2431</v>
      </c>
      <c r="C2444" s="11" t="s">
        <v>7101</v>
      </c>
      <c r="D2444" s="11" t="s">
        <v>7102</v>
      </c>
      <c r="E2444" s="11" t="s">
        <v>7105</v>
      </c>
      <c r="F2444" s="11" t="s">
        <v>7106</v>
      </c>
      <c r="G2444" s="11" t="s">
        <v>7107</v>
      </c>
      <c r="H2444" s="11" t="s">
        <v>7108</v>
      </c>
      <c r="I2444" s="11" t="s">
        <v>7113</v>
      </c>
    </row>
    <row r="2445" spans="1:9" ht="57.6" x14ac:dyDescent="0.55000000000000004">
      <c r="A2445" s="10" t="s">
        <v>5981</v>
      </c>
      <c r="B2445" s="11" t="s">
        <v>2432</v>
      </c>
      <c r="C2445" s="11" t="s">
        <v>7101</v>
      </c>
      <c r="D2445" s="11" t="s">
        <v>7102</v>
      </c>
      <c r="E2445" s="11" t="s">
        <v>7105</v>
      </c>
      <c r="F2445" s="11" t="s">
        <v>7106</v>
      </c>
      <c r="G2445" s="11" t="s">
        <v>7107</v>
      </c>
      <c r="H2445" s="11" t="s">
        <v>7108</v>
      </c>
      <c r="I2445" s="11" t="s">
        <v>7113</v>
      </c>
    </row>
    <row r="2446" spans="1:9" ht="57.6" x14ac:dyDescent="0.55000000000000004">
      <c r="A2446" s="10" t="s">
        <v>5982</v>
      </c>
      <c r="B2446" s="11" t="s">
        <v>2433</v>
      </c>
      <c r="C2446" s="11" t="s">
        <v>7101</v>
      </c>
      <c r="D2446" s="11" t="s">
        <v>7102</v>
      </c>
      <c r="E2446" s="11" t="s">
        <v>7105</v>
      </c>
      <c r="F2446" s="11" t="s">
        <v>7106</v>
      </c>
      <c r="G2446" s="11" t="s">
        <v>7107</v>
      </c>
      <c r="H2446" s="11" t="s">
        <v>7108</v>
      </c>
      <c r="I2446" s="11" t="s">
        <v>7113</v>
      </c>
    </row>
    <row r="2447" spans="1:9" ht="72" x14ac:dyDescent="0.55000000000000004">
      <c r="A2447" s="10" t="s">
        <v>5983</v>
      </c>
      <c r="B2447" s="11" t="s">
        <v>2434</v>
      </c>
      <c r="C2447" s="11" t="s">
        <v>7101</v>
      </c>
      <c r="D2447" s="11" t="s">
        <v>7102</v>
      </c>
      <c r="E2447" s="11" t="s">
        <v>7105</v>
      </c>
      <c r="F2447" s="11" t="s">
        <v>7106</v>
      </c>
      <c r="G2447" s="11" t="s">
        <v>7107</v>
      </c>
      <c r="H2447" s="11" t="s">
        <v>7108</v>
      </c>
      <c r="I2447" s="11" t="s">
        <v>7113</v>
      </c>
    </row>
    <row r="2448" spans="1:9" ht="57.6" x14ac:dyDescent="0.55000000000000004">
      <c r="A2448" s="10" t="s">
        <v>5984</v>
      </c>
      <c r="B2448" s="11" t="s">
        <v>2435</v>
      </c>
      <c r="C2448" s="11" t="s">
        <v>7101</v>
      </c>
      <c r="D2448" s="11" t="s">
        <v>7102</v>
      </c>
      <c r="E2448" s="11" t="s">
        <v>7105</v>
      </c>
      <c r="F2448" s="11" t="s">
        <v>7106</v>
      </c>
      <c r="G2448" s="11" t="s">
        <v>7107</v>
      </c>
      <c r="H2448" s="11" t="s">
        <v>7108</v>
      </c>
      <c r="I2448" s="11" t="s">
        <v>7113</v>
      </c>
    </row>
    <row r="2449" spans="1:9" ht="86.4" x14ac:dyDescent="0.55000000000000004">
      <c r="A2449" s="10" t="s">
        <v>5985</v>
      </c>
      <c r="B2449" s="11" t="s">
        <v>2436</v>
      </c>
      <c r="C2449" s="11" t="s">
        <v>7101</v>
      </c>
      <c r="D2449" s="11" t="s">
        <v>7102</v>
      </c>
      <c r="E2449" s="11" t="s">
        <v>7105</v>
      </c>
      <c r="F2449" s="11" t="s">
        <v>7106</v>
      </c>
      <c r="G2449" s="11" t="s">
        <v>7107</v>
      </c>
      <c r="H2449" s="11" t="s">
        <v>7108</v>
      </c>
      <c r="I2449" s="11" t="s">
        <v>7113</v>
      </c>
    </row>
    <row r="2450" spans="1:9" ht="72" x14ac:dyDescent="0.55000000000000004">
      <c r="A2450" s="10" t="s">
        <v>5986</v>
      </c>
      <c r="B2450" s="11" t="s">
        <v>2437</v>
      </c>
      <c r="C2450" s="11" t="s">
        <v>7101</v>
      </c>
      <c r="D2450" s="11" t="s">
        <v>7102</v>
      </c>
      <c r="E2450" s="11" t="s">
        <v>7105</v>
      </c>
      <c r="F2450" s="11" t="s">
        <v>7106</v>
      </c>
      <c r="G2450" s="11" t="s">
        <v>7107</v>
      </c>
      <c r="H2450" s="11" t="s">
        <v>7108</v>
      </c>
      <c r="I2450" s="11" t="s">
        <v>7113</v>
      </c>
    </row>
    <row r="2451" spans="1:9" ht="57.6" x14ac:dyDescent="0.55000000000000004">
      <c r="A2451" s="10" t="s">
        <v>5987</v>
      </c>
      <c r="B2451" s="11" t="s">
        <v>2438</v>
      </c>
      <c r="C2451" s="11" t="s">
        <v>7101</v>
      </c>
      <c r="D2451" s="11" t="s">
        <v>7102</v>
      </c>
      <c r="E2451" s="11" t="s">
        <v>7105</v>
      </c>
      <c r="F2451" s="11" t="s">
        <v>7106</v>
      </c>
      <c r="G2451" s="11" t="s">
        <v>7107</v>
      </c>
      <c r="H2451" s="11" t="s">
        <v>7108</v>
      </c>
      <c r="I2451" s="11" t="s">
        <v>7113</v>
      </c>
    </row>
    <row r="2452" spans="1:9" ht="43.2" x14ac:dyDescent="0.55000000000000004">
      <c r="A2452" s="10" t="s">
        <v>5988</v>
      </c>
      <c r="B2452" s="11" t="s">
        <v>2439</v>
      </c>
      <c r="C2452" s="11" t="s">
        <v>7101</v>
      </c>
      <c r="D2452" s="11" t="s">
        <v>7102</v>
      </c>
      <c r="E2452" s="11" t="s">
        <v>7105</v>
      </c>
      <c r="F2452" s="11" t="s">
        <v>7106</v>
      </c>
      <c r="G2452" s="11" t="s">
        <v>7107</v>
      </c>
      <c r="H2452" s="11" t="s">
        <v>7108</v>
      </c>
      <c r="I2452" s="11" t="s">
        <v>7113</v>
      </c>
    </row>
    <row r="2453" spans="1:9" ht="86.4" x14ac:dyDescent="0.55000000000000004">
      <c r="A2453" s="10" t="s">
        <v>5989</v>
      </c>
      <c r="B2453" s="11" t="s">
        <v>2440</v>
      </c>
      <c r="C2453" s="11" t="s">
        <v>7101</v>
      </c>
      <c r="D2453" s="11" t="s">
        <v>7102</v>
      </c>
      <c r="E2453" s="11" t="s">
        <v>7105</v>
      </c>
      <c r="F2453" s="11" t="s">
        <v>7106</v>
      </c>
      <c r="G2453" s="11" t="s">
        <v>7107</v>
      </c>
      <c r="H2453" s="11" t="s">
        <v>7108</v>
      </c>
      <c r="I2453" s="11" t="s">
        <v>7113</v>
      </c>
    </row>
    <row r="2454" spans="1:9" ht="86.4" x14ac:dyDescent="0.55000000000000004">
      <c r="A2454" s="10" t="s">
        <v>5990</v>
      </c>
      <c r="B2454" s="11" t="s">
        <v>2441</v>
      </c>
      <c r="C2454" s="11" t="s">
        <v>7101</v>
      </c>
      <c r="D2454" s="11" t="s">
        <v>7102</v>
      </c>
      <c r="E2454" s="11" t="s">
        <v>7105</v>
      </c>
      <c r="F2454" s="11" t="s">
        <v>7106</v>
      </c>
      <c r="G2454" s="11" t="s">
        <v>7107</v>
      </c>
      <c r="H2454" s="11" t="s">
        <v>7108</v>
      </c>
      <c r="I2454" s="11" t="s">
        <v>7113</v>
      </c>
    </row>
    <row r="2455" spans="1:9" ht="72" x14ac:dyDescent="0.55000000000000004">
      <c r="A2455" s="10" t="s">
        <v>5991</v>
      </c>
      <c r="B2455" s="11" t="s">
        <v>2442</v>
      </c>
      <c r="C2455" s="11" t="s">
        <v>7101</v>
      </c>
      <c r="D2455" s="11" t="s">
        <v>7102</v>
      </c>
      <c r="E2455" s="11" t="s">
        <v>7105</v>
      </c>
      <c r="F2455" s="11" t="s">
        <v>7106</v>
      </c>
      <c r="G2455" s="11" t="s">
        <v>7107</v>
      </c>
      <c r="H2455" s="11" t="s">
        <v>7108</v>
      </c>
      <c r="I2455" s="11" t="s">
        <v>7113</v>
      </c>
    </row>
    <row r="2456" spans="1:9" ht="86.4" x14ac:dyDescent="0.55000000000000004">
      <c r="A2456" s="10" t="s">
        <v>5992</v>
      </c>
      <c r="B2456" s="11" t="s">
        <v>2443</v>
      </c>
      <c r="C2456" s="11" t="s">
        <v>7101</v>
      </c>
      <c r="D2456" s="11" t="s">
        <v>7102</v>
      </c>
      <c r="E2456" s="11" t="s">
        <v>7105</v>
      </c>
      <c r="F2456" s="11" t="s">
        <v>7106</v>
      </c>
      <c r="G2456" s="11" t="s">
        <v>7107</v>
      </c>
      <c r="H2456" s="11" t="s">
        <v>7108</v>
      </c>
      <c r="I2456" s="11" t="s">
        <v>7113</v>
      </c>
    </row>
    <row r="2457" spans="1:9" ht="57.6" x14ac:dyDescent="0.55000000000000004">
      <c r="A2457" s="10" t="s">
        <v>5993</v>
      </c>
      <c r="B2457" s="11" t="s">
        <v>2444</v>
      </c>
      <c r="C2457" s="11" t="s">
        <v>7101</v>
      </c>
      <c r="D2457" s="11" t="s">
        <v>7102</v>
      </c>
      <c r="E2457" s="11" t="s">
        <v>7105</v>
      </c>
      <c r="F2457" s="11" t="s">
        <v>7106</v>
      </c>
      <c r="G2457" s="11" t="s">
        <v>7107</v>
      </c>
      <c r="H2457" s="11" t="s">
        <v>7108</v>
      </c>
      <c r="I2457" s="11" t="s">
        <v>7113</v>
      </c>
    </row>
    <row r="2458" spans="1:9" ht="100.8" x14ac:dyDescent="0.55000000000000004">
      <c r="A2458" s="10" t="s">
        <v>5994</v>
      </c>
      <c r="B2458" s="11" t="s">
        <v>2445</v>
      </c>
      <c r="C2458" s="11" t="s">
        <v>7101</v>
      </c>
      <c r="D2458" s="11" t="s">
        <v>7102</v>
      </c>
      <c r="E2458" s="11" t="s">
        <v>7105</v>
      </c>
      <c r="F2458" s="11" t="s">
        <v>7106</v>
      </c>
      <c r="G2458" s="11" t="s">
        <v>7107</v>
      </c>
      <c r="H2458" s="11" t="s">
        <v>7108</v>
      </c>
      <c r="I2458" s="11" t="s">
        <v>7113</v>
      </c>
    </row>
    <row r="2459" spans="1:9" ht="115.2" x14ac:dyDescent="0.55000000000000004">
      <c r="A2459" s="10" t="s">
        <v>5995</v>
      </c>
      <c r="B2459" s="11" t="s">
        <v>2446</v>
      </c>
      <c r="C2459" s="11" t="s">
        <v>7101</v>
      </c>
      <c r="D2459" s="11" t="s">
        <v>7102</v>
      </c>
      <c r="E2459" s="11" t="s">
        <v>7105</v>
      </c>
      <c r="F2459" s="11" t="s">
        <v>7106</v>
      </c>
      <c r="G2459" s="11" t="s">
        <v>7107</v>
      </c>
      <c r="H2459" s="11" t="s">
        <v>7108</v>
      </c>
      <c r="I2459" s="11" t="s">
        <v>7113</v>
      </c>
    </row>
    <row r="2460" spans="1:9" ht="86.4" x14ac:dyDescent="0.55000000000000004">
      <c r="A2460" s="10" t="s">
        <v>5996</v>
      </c>
      <c r="B2460" s="11" t="s">
        <v>2447</v>
      </c>
      <c r="C2460" s="11" t="s">
        <v>7101</v>
      </c>
      <c r="D2460" s="11" t="s">
        <v>7102</v>
      </c>
      <c r="E2460" s="11" t="s">
        <v>7105</v>
      </c>
      <c r="F2460" s="11" t="s">
        <v>7106</v>
      </c>
      <c r="G2460" s="11" t="s">
        <v>7107</v>
      </c>
      <c r="H2460" s="11" t="s">
        <v>7108</v>
      </c>
      <c r="I2460" s="11" t="s">
        <v>7113</v>
      </c>
    </row>
    <row r="2461" spans="1:9" ht="72" x14ac:dyDescent="0.55000000000000004">
      <c r="A2461" s="10" t="s">
        <v>5997</v>
      </c>
      <c r="B2461" s="11" t="s">
        <v>2448</v>
      </c>
      <c r="C2461" s="11" t="s">
        <v>7101</v>
      </c>
      <c r="D2461" s="11" t="s">
        <v>7102</v>
      </c>
      <c r="E2461" s="11" t="s">
        <v>7105</v>
      </c>
      <c r="F2461" s="11" t="s">
        <v>7106</v>
      </c>
      <c r="G2461" s="11" t="s">
        <v>7107</v>
      </c>
      <c r="H2461" s="11" t="s">
        <v>7108</v>
      </c>
      <c r="I2461" s="11" t="s">
        <v>7113</v>
      </c>
    </row>
    <row r="2462" spans="1:9" ht="57.6" x14ac:dyDescent="0.55000000000000004">
      <c r="A2462" s="10" t="s">
        <v>5998</v>
      </c>
      <c r="B2462" s="11" t="s">
        <v>2449</v>
      </c>
      <c r="C2462" s="11" t="s">
        <v>7101</v>
      </c>
      <c r="D2462" s="11" t="s">
        <v>7102</v>
      </c>
      <c r="E2462" s="11" t="s">
        <v>7105</v>
      </c>
      <c r="F2462" s="11" t="s">
        <v>7106</v>
      </c>
      <c r="G2462" s="11" t="s">
        <v>7107</v>
      </c>
      <c r="H2462" s="11" t="s">
        <v>7108</v>
      </c>
      <c r="I2462" s="11" t="s">
        <v>7113</v>
      </c>
    </row>
    <row r="2463" spans="1:9" ht="86.4" x14ac:dyDescent="0.55000000000000004">
      <c r="A2463" s="10" t="s">
        <v>5999</v>
      </c>
      <c r="B2463" s="11" t="s">
        <v>2450</v>
      </c>
      <c r="C2463" s="11" t="s">
        <v>7101</v>
      </c>
      <c r="D2463" s="11" t="s">
        <v>7102</v>
      </c>
      <c r="E2463" s="11" t="s">
        <v>7105</v>
      </c>
      <c r="F2463" s="11" t="s">
        <v>7106</v>
      </c>
      <c r="G2463" s="11" t="s">
        <v>7107</v>
      </c>
      <c r="H2463" s="11" t="s">
        <v>7108</v>
      </c>
      <c r="I2463" s="11" t="s">
        <v>7113</v>
      </c>
    </row>
    <row r="2464" spans="1:9" ht="72" x14ac:dyDescent="0.55000000000000004">
      <c r="A2464" s="10" t="s">
        <v>6000</v>
      </c>
      <c r="B2464" s="11" t="s">
        <v>2451</v>
      </c>
      <c r="C2464" s="11" t="s">
        <v>7101</v>
      </c>
      <c r="D2464" s="11" t="s">
        <v>7102</v>
      </c>
      <c r="E2464" s="11" t="s">
        <v>7105</v>
      </c>
      <c r="F2464" s="11" t="s">
        <v>7106</v>
      </c>
      <c r="G2464" s="11" t="s">
        <v>7107</v>
      </c>
      <c r="H2464" s="11" t="s">
        <v>7108</v>
      </c>
      <c r="I2464" s="11" t="s">
        <v>7113</v>
      </c>
    </row>
    <row r="2465" spans="1:9" ht="72" x14ac:dyDescent="0.55000000000000004">
      <c r="A2465" s="10" t="s">
        <v>6001</v>
      </c>
      <c r="B2465" s="11" t="s">
        <v>2452</v>
      </c>
      <c r="C2465" s="11" t="s">
        <v>7101</v>
      </c>
      <c r="D2465" s="11" t="s">
        <v>7102</v>
      </c>
      <c r="E2465" s="11" t="s">
        <v>7105</v>
      </c>
      <c r="F2465" s="11" t="s">
        <v>7106</v>
      </c>
      <c r="G2465" s="11" t="s">
        <v>7107</v>
      </c>
      <c r="H2465" s="11" t="s">
        <v>7108</v>
      </c>
      <c r="I2465" s="11" t="s">
        <v>7113</v>
      </c>
    </row>
    <row r="2466" spans="1:9" ht="43.2" x14ac:dyDescent="0.55000000000000004">
      <c r="A2466" s="10" t="s">
        <v>6002</v>
      </c>
      <c r="B2466" s="11" t="s">
        <v>2453</v>
      </c>
      <c r="C2466" s="11" t="s">
        <v>7101</v>
      </c>
      <c r="D2466" s="11" t="s">
        <v>7102</v>
      </c>
      <c r="E2466" s="11" t="s">
        <v>7105</v>
      </c>
      <c r="F2466" s="11" t="s">
        <v>7106</v>
      </c>
      <c r="G2466" s="11" t="s">
        <v>7107</v>
      </c>
      <c r="H2466" s="11" t="s">
        <v>7108</v>
      </c>
      <c r="I2466" s="11" t="s">
        <v>7113</v>
      </c>
    </row>
    <row r="2467" spans="1:9" ht="43.2" x14ac:dyDescent="0.55000000000000004">
      <c r="A2467" s="10" t="s">
        <v>6003</v>
      </c>
      <c r="B2467" s="11" t="s">
        <v>2454</v>
      </c>
      <c r="C2467" s="11" t="s">
        <v>7101</v>
      </c>
      <c r="D2467" s="11" t="s">
        <v>7102</v>
      </c>
      <c r="E2467" s="11" t="s">
        <v>7105</v>
      </c>
      <c r="F2467" s="11" t="s">
        <v>7106</v>
      </c>
      <c r="G2467" s="11" t="s">
        <v>7107</v>
      </c>
      <c r="H2467" s="11" t="s">
        <v>7108</v>
      </c>
      <c r="I2467" s="11" t="s">
        <v>7113</v>
      </c>
    </row>
    <row r="2468" spans="1:9" ht="43.2" x14ac:dyDescent="0.55000000000000004">
      <c r="A2468" s="10" t="s">
        <v>6004</v>
      </c>
      <c r="B2468" s="11" t="s">
        <v>2455</v>
      </c>
      <c r="C2468" s="11" t="s">
        <v>7101</v>
      </c>
      <c r="D2468" s="11" t="s">
        <v>7102</v>
      </c>
      <c r="E2468" s="11" t="s">
        <v>7105</v>
      </c>
      <c r="F2468" s="11" t="s">
        <v>7106</v>
      </c>
      <c r="G2468" s="11" t="s">
        <v>7107</v>
      </c>
      <c r="H2468" s="11" t="s">
        <v>7108</v>
      </c>
      <c r="I2468" s="11" t="s">
        <v>7113</v>
      </c>
    </row>
    <row r="2469" spans="1:9" ht="100.8" x14ac:dyDescent="0.55000000000000004">
      <c r="A2469" s="10" t="s">
        <v>6005</v>
      </c>
      <c r="B2469" s="11" t="s">
        <v>2456</v>
      </c>
      <c r="C2469" s="11" t="s">
        <v>7101</v>
      </c>
      <c r="D2469" s="11" t="s">
        <v>7102</v>
      </c>
      <c r="E2469" s="11" t="s">
        <v>7105</v>
      </c>
      <c r="F2469" s="11" t="s">
        <v>7106</v>
      </c>
      <c r="G2469" s="11" t="s">
        <v>7107</v>
      </c>
      <c r="H2469" s="11" t="s">
        <v>7108</v>
      </c>
      <c r="I2469" s="11" t="s">
        <v>7113</v>
      </c>
    </row>
    <row r="2470" spans="1:9" ht="72" x14ac:dyDescent="0.55000000000000004">
      <c r="A2470" s="10" t="s">
        <v>6006</v>
      </c>
      <c r="B2470" s="11" t="s">
        <v>2457</v>
      </c>
      <c r="C2470" s="11" t="s">
        <v>7101</v>
      </c>
      <c r="D2470" s="11" t="s">
        <v>7102</v>
      </c>
      <c r="E2470" s="11" t="s">
        <v>7105</v>
      </c>
      <c r="F2470" s="11" t="s">
        <v>7106</v>
      </c>
      <c r="G2470" s="11" t="s">
        <v>7107</v>
      </c>
      <c r="H2470" s="11" t="s">
        <v>7108</v>
      </c>
      <c r="I2470" s="11" t="s">
        <v>7113</v>
      </c>
    </row>
    <row r="2471" spans="1:9" ht="72" x14ac:dyDescent="0.55000000000000004">
      <c r="A2471" s="10" t="s">
        <v>6007</v>
      </c>
      <c r="B2471" s="11" t="s">
        <v>2458</v>
      </c>
      <c r="C2471" s="11" t="s">
        <v>7101</v>
      </c>
      <c r="D2471" s="11" t="s">
        <v>7102</v>
      </c>
      <c r="E2471" s="11" t="s">
        <v>7105</v>
      </c>
      <c r="F2471" s="11" t="s">
        <v>7106</v>
      </c>
      <c r="G2471" s="11" t="s">
        <v>7107</v>
      </c>
      <c r="H2471" s="11" t="s">
        <v>7108</v>
      </c>
      <c r="I2471" s="11" t="s">
        <v>7113</v>
      </c>
    </row>
    <row r="2472" spans="1:9" ht="72" x14ac:dyDescent="0.55000000000000004">
      <c r="A2472" s="10" t="s">
        <v>6008</v>
      </c>
      <c r="B2472" s="11" t="s">
        <v>2459</v>
      </c>
      <c r="C2472" s="11" t="s">
        <v>7101</v>
      </c>
      <c r="D2472" s="11" t="s">
        <v>7102</v>
      </c>
      <c r="E2472" s="11" t="s">
        <v>7105</v>
      </c>
      <c r="F2472" s="11" t="s">
        <v>7106</v>
      </c>
      <c r="G2472" s="11" t="s">
        <v>7107</v>
      </c>
      <c r="H2472" s="11" t="s">
        <v>7108</v>
      </c>
      <c r="I2472" s="11" t="s">
        <v>7113</v>
      </c>
    </row>
    <row r="2473" spans="1:9" ht="57.6" x14ac:dyDescent="0.55000000000000004">
      <c r="A2473" s="10" t="s">
        <v>6009</v>
      </c>
      <c r="B2473" s="11" t="s">
        <v>2460</v>
      </c>
      <c r="C2473" s="11" t="s">
        <v>7101</v>
      </c>
      <c r="D2473" s="11" t="s">
        <v>7102</v>
      </c>
      <c r="E2473" s="11" t="s">
        <v>7105</v>
      </c>
      <c r="F2473" s="11" t="s">
        <v>7106</v>
      </c>
      <c r="G2473" s="11" t="s">
        <v>7107</v>
      </c>
      <c r="H2473" s="11" t="s">
        <v>7108</v>
      </c>
      <c r="I2473" s="11" t="s">
        <v>7113</v>
      </c>
    </row>
    <row r="2474" spans="1:9" ht="57.6" x14ac:dyDescent="0.55000000000000004">
      <c r="A2474" s="10" t="s">
        <v>6010</v>
      </c>
      <c r="B2474" s="11" t="s">
        <v>2461</v>
      </c>
      <c r="C2474" s="11" t="s">
        <v>7101</v>
      </c>
      <c r="D2474" s="11" t="s">
        <v>7102</v>
      </c>
      <c r="E2474" s="11" t="s">
        <v>7105</v>
      </c>
      <c r="F2474" s="11" t="s">
        <v>7106</v>
      </c>
      <c r="G2474" s="11" t="s">
        <v>7107</v>
      </c>
      <c r="H2474" s="11" t="s">
        <v>7108</v>
      </c>
      <c r="I2474" s="11" t="s">
        <v>7113</v>
      </c>
    </row>
    <row r="2475" spans="1:9" ht="57.6" x14ac:dyDescent="0.55000000000000004">
      <c r="A2475" s="10" t="s">
        <v>6011</v>
      </c>
      <c r="B2475" s="11" t="s">
        <v>2462</v>
      </c>
      <c r="C2475" s="11" t="s">
        <v>7101</v>
      </c>
      <c r="D2475" s="11" t="s">
        <v>7102</v>
      </c>
      <c r="E2475" s="11" t="s">
        <v>7105</v>
      </c>
      <c r="F2475" s="11" t="s">
        <v>7106</v>
      </c>
      <c r="G2475" s="11" t="s">
        <v>7107</v>
      </c>
      <c r="H2475" s="11" t="s">
        <v>7108</v>
      </c>
      <c r="I2475" s="11" t="s">
        <v>7113</v>
      </c>
    </row>
    <row r="2476" spans="1:9" ht="43.2" x14ac:dyDescent="0.55000000000000004">
      <c r="A2476" s="10" t="s">
        <v>6012</v>
      </c>
      <c r="B2476" s="11" t="s">
        <v>2463</v>
      </c>
      <c r="C2476" s="11" t="s">
        <v>7101</v>
      </c>
      <c r="D2476" s="11" t="s">
        <v>7102</v>
      </c>
      <c r="E2476" s="11" t="s">
        <v>7105</v>
      </c>
      <c r="F2476" s="11" t="s">
        <v>7106</v>
      </c>
      <c r="G2476" s="11" t="s">
        <v>7107</v>
      </c>
      <c r="H2476" s="11" t="s">
        <v>7108</v>
      </c>
      <c r="I2476" s="11" t="s">
        <v>7113</v>
      </c>
    </row>
    <row r="2477" spans="1:9" ht="43.2" x14ac:dyDescent="0.55000000000000004">
      <c r="A2477" s="10" t="s">
        <v>6013</v>
      </c>
      <c r="B2477" s="11" t="s">
        <v>2464</v>
      </c>
      <c r="C2477" s="11" t="s">
        <v>7101</v>
      </c>
      <c r="D2477" s="11" t="s">
        <v>7102</v>
      </c>
      <c r="E2477" s="11" t="s">
        <v>7105</v>
      </c>
      <c r="F2477" s="11" t="s">
        <v>7106</v>
      </c>
      <c r="G2477" s="11" t="s">
        <v>7107</v>
      </c>
      <c r="H2477" s="11" t="s">
        <v>7108</v>
      </c>
      <c r="I2477" s="11" t="s">
        <v>7113</v>
      </c>
    </row>
    <row r="2478" spans="1:9" ht="43.2" x14ac:dyDescent="0.55000000000000004">
      <c r="A2478" s="10" t="s">
        <v>6014</v>
      </c>
      <c r="B2478" s="11" t="s">
        <v>2465</v>
      </c>
      <c r="C2478" s="11" t="s">
        <v>7101</v>
      </c>
      <c r="D2478" s="11" t="s">
        <v>7102</v>
      </c>
      <c r="E2478" s="11" t="s">
        <v>7105</v>
      </c>
      <c r="F2478" s="11" t="s">
        <v>7106</v>
      </c>
      <c r="G2478" s="11" t="s">
        <v>7107</v>
      </c>
      <c r="H2478" s="11" t="s">
        <v>7108</v>
      </c>
      <c r="I2478" s="11" t="s">
        <v>7113</v>
      </c>
    </row>
    <row r="2479" spans="1:9" ht="100.8" x14ac:dyDescent="0.55000000000000004">
      <c r="A2479" s="10" t="s">
        <v>6015</v>
      </c>
      <c r="B2479" s="11" t="s">
        <v>2466</v>
      </c>
      <c r="C2479" s="11" t="s">
        <v>7101</v>
      </c>
      <c r="D2479" s="11" t="s">
        <v>7102</v>
      </c>
      <c r="E2479" s="11" t="s">
        <v>7105</v>
      </c>
      <c r="F2479" s="11" t="s">
        <v>7106</v>
      </c>
      <c r="G2479" s="11" t="s">
        <v>7107</v>
      </c>
      <c r="H2479" s="11" t="s">
        <v>7108</v>
      </c>
      <c r="I2479" s="11" t="s">
        <v>7113</v>
      </c>
    </row>
    <row r="2480" spans="1:9" ht="57.6" x14ac:dyDescent="0.55000000000000004">
      <c r="A2480" s="10" t="s">
        <v>6016</v>
      </c>
      <c r="B2480" s="11" t="s">
        <v>2467</v>
      </c>
      <c r="C2480" s="11" t="s">
        <v>7101</v>
      </c>
      <c r="D2480" s="11" t="s">
        <v>7102</v>
      </c>
      <c r="E2480" s="11" t="s">
        <v>7105</v>
      </c>
      <c r="F2480" s="11" t="s">
        <v>7106</v>
      </c>
      <c r="G2480" s="11" t="s">
        <v>7107</v>
      </c>
      <c r="H2480" s="11" t="s">
        <v>7108</v>
      </c>
      <c r="I2480" s="11" t="s">
        <v>7113</v>
      </c>
    </row>
    <row r="2481" spans="1:9" ht="43.2" x14ac:dyDescent="0.55000000000000004">
      <c r="A2481" s="10" t="s">
        <v>6017</v>
      </c>
      <c r="B2481" s="11" t="s">
        <v>2468</v>
      </c>
      <c r="C2481" s="11" t="s">
        <v>7101</v>
      </c>
      <c r="D2481" s="11" t="s">
        <v>7102</v>
      </c>
      <c r="E2481" s="11" t="s">
        <v>7105</v>
      </c>
      <c r="F2481" s="11" t="s">
        <v>7106</v>
      </c>
      <c r="G2481" s="11" t="s">
        <v>7107</v>
      </c>
      <c r="H2481" s="11" t="s">
        <v>7108</v>
      </c>
      <c r="I2481" s="11" t="s">
        <v>7113</v>
      </c>
    </row>
    <row r="2482" spans="1:9" ht="86.4" x14ac:dyDescent="0.55000000000000004">
      <c r="A2482" s="10" t="s">
        <v>6018</v>
      </c>
      <c r="B2482" s="11" t="s">
        <v>2469</v>
      </c>
      <c r="C2482" s="11" t="s">
        <v>7101</v>
      </c>
      <c r="D2482" s="11" t="s">
        <v>7102</v>
      </c>
      <c r="E2482" s="11" t="s">
        <v>7105</v>
      </c>
      <c r="F2482" s="11" t="s">
        <v>7106</v>
      </c>
      <c r="G2482" s="11" t="s">
        <v>7107</v>
      </c>
      <c r="H2482" s="11" t="s">
        <v>7108</v>
      </c>
      <c r="I2482" s="11" t="s">
        <v>7113</v>
      </c>
    </row>
    <row r="2483" spans="1:9" ht="100.8" x14ac:dyDescent="0.55000000000000004">
      <c r="A2483" s="10" t="s">
        <v>6019</v>
      </c>
      <c r="B2483" s="11" t="s">
        <v>2470</v>
      </c>
      <c r="C2483" s="11" t="s">
        <v>7101</v>
      </c>
      <c r="D2483" s="11" t="s">
        <v>7102</v>
      </c>
      <c r="E2483" s="11" t="s">
        <v>7105</v>
      </c>
      <c r="F2483" s="11" t="s">
        <v>7106</v>
      </c>
      <c r="G2483" s="11" t="s">
        <v>7107</v>
      </c>
      <c r="H2483" s="11" t="s">
        <v>7108</v>
      </c>
      <c r="I2483" s="11" t="s">
        <v>7113</v>
      </c>
    </row>
    <row r="2484" spans="1:9" ht="57.6" x14ac:dyDescent="0.55000000000000004">
      <c r="A2484" s="10" t="s">
        <v>6020</v>
      </c>
      <c r="B2484" s="11" t="s">
        <v>2471</v>
      </c>
      <c r="C2484" s="11" t="s">
        <v>7101</v>
      </c>
      <c r="D2484" s="11" t="s">
        <v>7102</v>
      </c>
      <c r="E2484" s="11" t="s">
        <v>7105</v>
      </c>
      <c r="F2484" s="11" t="s">
        <v>7106</v>
      </c>
      <c r="G2484" s="11" t="s">
        <v>7107</v>
      </c>
      <c r="H2484" s="11" t="s">
        <v>7108</v>
      </c>
      <c r="I2484" s="11" t="s">
        <v>7113</v>
      </c>
    </row>
    <row r="2485" spans="1:9" ht="57.6" x14ac:dyDescent="0.55000000000000004">
      <c r="A2485" s="10" t="s">
        <v>6021</v>
      </c>
      <c r="B2485" s="11" t="s">
        <v>2472</v>
      </c>
      <c r="C2485" s="11" t="s">
        <v>7101</v>
      </c>
      <c r="D2485" s="11" t="s">
        <v>7102</v>
      </c>
      <c r="E2485" s="11" t="s">
        <v>7105</v>
      </c>
      <c r="F2485" s="11" t="s">
        <v>7106</v>
      </c>
      <c r="G2485" s="11" t="s">
        <v>7107</v>
      </c>
      <c r="H2485" s="11" t="s">
        <v>7108</v>
      </c>
      <c r="I2485" s="11" t="s">
        <v>7113</v>
      </c>
    </row>
    <row r="2486" spans="1:9" ht="100.8" x14ac:dyDescent="0.55000000000000004">
      <c r="A2486" s="10" t="s">
        <v>6022</v>
      </c>
      <c r="B2486" s="11" t="s">
        <v>2473</v>
      </c>
      <c r="C2486" s="11" t="s">
        <v>7101</v>
      </c>
      <c r="D2486" s="11" t="s">
        <v>7102</v>
      </c>
      <c r="E2486" s="11" t="s">
        <v>7105</v>
      </c>
      <c r="F2486" s="11" t="s">
        <v>7106</v>
      </c>
      <c r="G2486" s="11" t="s">
        <v>7107</v>
      </c>
      <c r="H2486" s="11" t="s">
        <v>7108</v>
      </c>
      <c r="I2486" s="11" t="s">
        <v>7113</v>
      </c>
    </row>
    <row r="2487" spans="1:9" ht="43.2" x14ac:dyDescent="0.55000000000000004">
      <c r="A2487" s="10" t="s">
        <v>6023</v>
      </c>
      <c r="B2487" s="11" t="s">
        <v>2474</v>
      </c>
      <c r="C2487" s="11" t="s">
        <v>7101</v>
      </c>
      <c r="D2487" s="11" t="s">
        <v>7102</v>
      </c>
      <c r="E2487" s="11" t="s">
        <v>7105</v>
      </c>
      <c r="F2487" s="11" t="s">
        <v>7106</v>
      </c>
      <c r="G2487" s="11" t="s">
        <v>7107</v>
      </c>
      <c r="H2487" s="11" t="s">
        <v>7108</v>
      </c>
      <c r="I2487" s="11" t="s">
        <v>7113</v>
      </c>
    </row>
    <row r="2488" spans="1:9" ht="100.8" x14ac:dyDescent="0.55000000000000004">
      <c r="A2488" s="10" t="s">
        <v>6024</v>
      </c>
      <c r="B2488" s="11" t="s">
        <v>2475</v>
      </c>
      <c r="C2488" s="11" t="s">
        <v>7101</v>
      </c>
      <c r="D2488" s="11" t="s">
        <v>7102</v>
      </c>
      <c r="E2488" s="11" t="s">
        <v>7105</v>
      </c>
      <c r="F2488" s="11" t="s">
        <v>7106</v>
      </c>
      <c r="G2488" s="11" t="s">
        <v>7107</v>
      </c>
      <c r="H2488" s="11" t="s">
        <v>7108</v>
      </c>
      <c r="I2488" s="11" t="s">
        <v>7113</v>
      </c>
    </row>
    <row r="2489" spans="1:9" ht="57.6" x14ac:dyDescent="0.55000000000000004">
      <c r="A2489" s="10" t="s">
        <v>6025</v>
      </c>
      <c r="B2489" s="11" t="s">
        <v>2476</v>
      </c>
      <c r="C2489" s="11" t="s">
        <v>7101</v>
      </c>
      <c r="D2489" s="11" t="s">
        <v>7102</v>
      </c>
      <c r="E2489" s="11" t="s">
        <v>7105</v>
      </c>
      <c r="F2489" s="11" t="s">
        <v>7106</v>
      </c>
      <c r="G2489" s="11" t="s">
        <v>7107</v>
      </c>
      <c r="H2489" s="11" t="s">
        <v>7108</v>
      </c>
      <c r="I2489" s="11" t="s">
        <v>7113</v>
      </c>
    </row>
    <row r="2490" spans="1:9" ht="86.4" x14ac:dyDescent="0.55000000000000004">
      <c r="A2490" s="10" t="s">
        <v>6026</v>
      </c>
      <c r="B2490" s="11" t="s">
        <v>2477</v>
      </c>
      <c r="C2490" s="11" t="s">
        <v>7101</v>
      </c>
      <c r="D2490" s="11" t="s">
        <v>7102</v>
      </c>
      <c r="E2490" s="11" t="s">
        <v>7105</v>
      </c>
      <c r="F2490" s="11" t="s">
        <v>7106</v>
      </c>
      <c r="G2490" s="11" t="s">
        <v>7107</v>
      </c>
      <c r="H2490" s="11" t="s">
        <v>7108</v>
      </c>
      <c r="I2490" s="11" t="s">
        <v>7113</v>
      </c>
    </row>
    <row r="2491" spans="1:9" ht="57.6" x14ac:dyDescent="0.55000000000000004">
      <c r="A2491" s="10" t="s">
        <v>6027</v>
      </c>
      <c r="B2491" s="11" t="s">
        <v>2478</v>
      </c>
      <c r="C2491" s="11" t="s">
        <v>7101</v>
      </c>
      <c r="D2491" s="11" t="s">
        <v>7102</v>
      </c>
      <c r="E2491" s="11" t="s">
        <v>7105</v>
      </c>
      <c r="F2491" s="11" t="s">
        <v>7106</v>
      </c>
      <c r="G2491" s="11" t="s">
        <v>7107</v>
      </c>
      <c r="H2491" s="11" t="s">
        <v>7108</v>
      </c>
      <c r="I2491" s="11" t="s">
        <v>7113</v>
      </c>
    </row>
    <row r="2492" spans="1:9" ht="57.6" x14ac:dyDescent="0.55000000000000004">
      <c r="A2492" s="10" t="s">
        <v>6028</v>
      </c>
      <c r="B2492" s="11" t="s">
        <v>2479</v>
      </c>
      <c r="C2492" s="11" t="s">
        <v>7101</v>
      </c>
      <c r="D2492" s="11" t="s">
        <v>7102</v>
      </c>
      <c r="E2492" s="11" t="s">
        <v>7105</v>
      </c>
      <c r="F2492" s="11" t="s">
        <v>7106</v>
      </c>
      <c r="G2492" s="11" t="s">
        <v>7107</v>
      </c>
      <c r="H2492" s="11" t="s">
        <v>7108</v>
      </c>
      <c r="I2492" s="11" t="s">
        <v>7113</v>
      </c>
    </row>
    <row r="2493" spans="1:9" ht="43.2" x14ac:dyDescent="0.55000000000000004">
      <c r="A2493" s="10" t="s">
        <v>6029</v>
      </c>
      <c r="B2493" s="11" t="s">
        <v>2480</v>
      </c>
      <c r="C2493" s="11" t="s">
        <v>7101</v>
      </c>
      <c r="D2493" s="11" t="s">
        <v>7102</v>
      </c>
      <c r="E2493" s="11" t="s">
        <v>7105</v>
      </c>
      <c r="F2493" s="11" t="s">
        <v>7106</v>
      </c>
      <c r="G2493" s="11" t="s">
        <v>7107</v>
      </c>
      <c r="H2493" s="11" t="s">
        <v>7108</v>
      </c>
      <c r="I2493" s="11" t="s">
        <v>7113</v>
      </c>
    </row>
    <row r="2494" spans="1:9" ht="43.2" x14ac:dyDescent="0.55000000000000004">
      <c r="A2494" s="10" t="s">
        <v>6030</v>
      </c>
      <c r="B2494" s="11" t="s">
        <v>2481</v>
      </c>
      <c r="C2494" s="11" t="s">
        <v>7101</v>
      </c>
      <c r="D2494" s="11" t="s">
        <v>7102</v>
      </c>
      <c r="E2494" s="11" t="s">
        <v>7105</v>
      </c>
      <c r="F2494" s="11" t="s">
        <v>7106</v>
      </c>
      <c r="G2494" s="11" t="s">
        <v>7107</v>
      </c>
      <c r="H2494" s="11" t="s">
        <v>7108</v>
      </c>
      <c r="I2494" s="11" t="s">
        <v>7113</v>
      </c>
    </row>
    <row r="2495" spans="1:9" ht="100.8" x14ac:dyDescent="0.55000000000000004">
      <c r="A2495" s="10" t="s">
        <v>6031</v>
      </c>
      <c r="B2495" s="11" t="s">
        <v>2482</v>
      </c>
      <c r="C2495" s="11" t="s">
        <v>7101</v>
      </c>
      <c r="D2495" s="11" t="s">
        <v>7102</v>
      </c>
      <c r="E2495" s="11" t="s">
        <v>7105</v>
      </c>
      <c r="F2495" s="11" t="s">
        <v>7106</v>
      </c>
      <c r="G2495" s="11" t="s">
        <v>7107</v>
      </c>
      <c r="H2495" s="11" t="s">
        <v>7108</v>
      </c>
      <c r="I2495" s="11" t="s">
        <v>7113</v>
      </c>
    </row>
    <row r="2496" spans="1:9" ht="72" x14ac:dyDescent="0.55000000000000004">
      <c r="A2496" s="10" t="s">
        <v>6032</v>
      </c>
      <c r="B2496" s="11" t="s">
        <v>2483</v>
      </c>
      <c r="C2496" s="11" t="s">
        <v>7101</v>
      </c>
      <c r="D2496" s="11" t="s">
        <v>7102</v>
      </c>
      <c r="E2496" s="11" t="s">
        <v>7105</v>
      </c>
      <c r="F2496" s="11" t="s">
        <v>7106</v>
      </c>
      <c r="G2496" s="11" t="s">
        <v>7107</v>
      </c>
      <c r="H2496" s="11" t="s">
        <v>7108</v>
      </c>
      <c r="I2496" s="11" t="s">
        <v>7113</v>
      </c>
    </row>
    <row r="2497" spans="1:9" ht="86.4" x14ac:dyDescent="0.55000000000000004">
      <c r="A2497" s="10" t="s">
        <v>6033</v>
      </c>
      <c r="B2497" s="11" t="s">
        <v>2484</v>
      </c>
      <c r="C2497" s="11" t="s">
        <v>7101</v>
      </c>
      <c r="D2497" s="11" t="s">
        <v>7102</v>
      </c>
      <c r="E2497" s="11" t="s">
        <v>7105</v>
      </c>
      <c r="F2497" s="11" t="s">
        <v>7106</v>
      </c>
      <c r="G2497" s="11" t="s">
        <v>7107</v>
      </c>
      <c r="H2497" s="11" t="s">
        <v>7108</v>
      </c>
      <c r="I2497" s="11" t="s">
        <v>7113</v>
      </c>
    </row>
    <row r="2498" spans="1:9" ht="72" x14ac:dyDescent="0.55000000000000004">
      <c r="A2498" s="10" t="s">
        <v>6034</v>
      </c>
      <c r="B2498" s="11" t="s">
        <v>2485</v>
      </c>
      <c r="C2498" s="11" t="s">
        <v>7101</v>
      </c>
      <c r="D2498" s="11" t="s">
        <v>7102</v>
      </c>
      <c r="E2498" s="11" t="s">
        <v>7105</v>
      </c>
      <c r="F2498" s="11" t="s">
        <v>7106</v>
      </c>
      <c r="G2498" s="11" t="s">
        <v>7107</v>
      </c>
      <c r="H2498" s="11" t="s">
        <v>7108</v>
      </c>
      <c r="I2498" s="11" t="s">
        <v>7113</v>
      </c>
    </row>
    <row r="2499" spans="1:9" ht="72" x14ac:dyDescent="0.55000000000000004">
      <c r="A2499" s="10" t="s">
        <v>6035</v>
      </c>
      <c r="B2499" s="11" t="s">
        <v>2486</v>
      </c>
      <c r="C2499" s="11" t="s">
        <v>7101</v>
      </c>
      <c r="D2499" s="11" t="s">
        <v>7102</v>
      </c>
      <c r="E2499" s="11" t="s">
        <v>7105</v>
      </c>
      <c r="F2499" s="11" t="s">
        <v>7106</v>
      </c>
      <c r="G2499" s="11" t="s">
        <v>7107</v>
      </c>
      <c r="H2499" s="11" t="s">
        <v>7108</v>
      </c>
      <c r="I2499" s="11" t="s">
        <v>7113</v>
      </c>
    </row>
    <row r="2500" spans="1:9" ht="43.2" x14ac:dyDescent="0.55000000000000004">
      <c r="A2500" s="10" t="s">
        <v>6036</v>
      </c>
      <c r="B2500" s="11" t="s">
        <v>2487</v>
      </c>
      <c r="C2500" s="11" t="s">
        <v>7101</v>
      </c>
      <c r="D2500" s="11" t="s">
        <v>7102</v>
      </c>
      <c r="E2500" s="11" t="s">
        <v>7105</v>
      </c>
      <c r="F2500" s="11" t="s">
        <v>7106</v>
      </c>
      <c r="G2500" s="11" t="s">
        <v>7107</v>
      </c>
      <c r="H2500" s="11" t="s">
        <v>7108</v>
      </c>
      <c r="I2500" s="11" t="s">
        <v>7113</v>
      </c>
    </row>
    <row r="2501" spans="1:9" ht="86.4" x14ac:dyDescent="0.55000000000000004">
      <c r="A2501" s="10" t="s">
        <v>6037</v>
      </c>
      <c r="B2501" s="11" t="s">
        <v>2488</v>
      </c>
      <c r="C2501" s="11" t="s">
        <v>7101</v>
      </c>
      <c r="D2501" s="11" t="s">
        <v>7102</v>
      </c>
      <c r="E2501" s="11" t="s">
        <v>7105</v>
      </c>
      <c r="F2501" s="11" t="s">
        <v>7106</v>
      </c>
      <c r="G2501" s="11" t="s">
        <v>7107</v>
      </c>
      <c r="H2501" s="11" t="s">
        <v>7108</v>
      </c>
      <c r="I2501" s="11" t="s">
        <v>7113</v>
      </c>
    </row>
    <row r="2502" spans="1:9" ht="43.2" x14ac:dyDescent="0.55000000000000004">
      <c r="A2502" s="10" t="s">
        <v>6038</v>
      </c>
      <c r="B2502" s="11" t="s">
        <v>2489</v>
      </c>
      <c r="C2502" s="11" t="s">
        <v>7101</v>
      </c>
      <c r="D2502" s="11" t="s">
        <v>7102</v>
      </c>
      <c r="E2502" s="11" t="s">
        <v>7105</v>
      </c>
      <c r="F2502" s="11" t="s">
        <v>7106</v>
      </c>
      <c r="G2502" s="11" t="s">
        <v>7107</v>
      </c>
      <c r="H2502" s="11" t="s">
        <v>7108</v>
      </c>
      <c r="I2502" s="11" t="s">
        <v>7113</v>
      </c>
    </row>
    <row r="2503" spans="1:9" ht="72" x14ac:dyDescent="0.55000000000000004">
      <c r="A2503" s="10" t="s">
        <v>6039</v>
      </c>
      <c r="B2503" s="11" t="s">
        <v>2490</v>
      </c>
      <c r="C2503" s="11" t="s">
        <v>7101</v>
      </c>
      <c r="D2503" s="11" t="s">
        <v>7102</v>
      </c>
      <c r="E2503" s="11" t="s">
        <v>7105</v>
      </c>
      <c r="F2503" s="11" t="s">
        <v>7106</v>
      </c>
      <c r="G2503" s="11" t="s">
        <v>7107</v>
      </c>
      <c r="H2503" s="11" t="s">
        <v>7108</v>
      </c>
      <c r="I2503" s="11" t="s">
        <v>7113</v>
      </c>
    </row>
    <row r="2504" spans="1:9" ht="86.4" x14ac:dyDescent="0.55000000000000004">
      <c r="A2504" s="10" t="s">
        <v>6040</v>
      </c>
      <c r="B2504" s="11" t="s">
        <v>2491</v>
      </c>
      <c r="C2504" s="11" t="s">
        <v>7101</v>
      </c>
      <c r="D2504" s="11" t="s">
        <v>7102</v>
      </c>
      <c r="E2504" s="11" t="s">
        <v>7105</v>
      </c>
      <c r="F2504" s="11" t="s">
        <v>7106</v>
      </c>
      <c r="G2504" s="11" t="s">
        <v>7107</v>
      </c>
      <c r="H2504" s="11" t="s">
        <v>7108</v>
      </c>
      <c r="I2504" s="11" t="s">
        <v>7113</v>
      </c>
    </row>
    <row r="2505" spans="1:9" ht="72" x14ac:dyDescent="0.55000000000000004">
      <c r="A2505" s="10" t="s">
        <v>6041</v>
      </c>
      <c r="B2505" s="11" t="s">
        <v>2492</v>
      </c>
      <c r="C2505" s="11" t="s">
        <v>7101</v>
      </c>
      <c r="D2505" s="11" t="s">
        <v>7102</v>
      </c>
      <c r="E2505" s="11" t="s">
        <v>7105</v>
      </c>
      <c r="F2505" s="11" t="s">
        <v>7106</v>
      </c>
      <c r="G2505" s="11" t="s">
        <v>7107</v>
      </c>
      <c r="H2505" s="11" t="s">
        <v>7108</v>
      </c>
      <c r="I2505" s="11" t="s">
        <v>7113</v>
      </c>
    </row>
    <row r="2506" spans="1:9" ht="43.2" x14ac:dyDescent="0.55000000000000004">
      <c r="A2506" s="10" t="s">
        <v>6042</v>
      </c>
      <c r="B2506" s="11" t="s">
        <v>2493</v>
      </c>
      <c r="C2506" s="11" t="s">
        <v>7101</v>
      </c>
      <c r="D2506" s="11" t="s">
        <v>7102</v>
      </c>
      <c r="E2506" s="11" t="s">
        <v>7105</v>
      </c>
      <c r="F2506" s="11" t="s">
        <v>7106</v>
      </c>
      <c r="G2506" s="11" t="s">
        <v>7107</v>
      </c>
      <c r="H2506" s="11" t="s">
        <v>7108</v>
      </c>
      <c r="I2506" s="11" t="s">
        <v>7113</v>
      </c>
    </row>
    <row r="2507" spans="1:9" ht="57.6" x14ac:dyDescent="0.55000000000000004">
      <c r="A2507" s="10" t="s">
        <v>6043</v>
      </c>
      <c r="B2507" s="11" t="s">
        <v>2494</v>
      </c>
      <c r="C2507" s="11" t="s">
        <v>7101</v>
      </c>
      <c r="D2507" s="11" t="s">
        <v>7102</v>
      </c>
      <c r="E2507" s="11" t="s">
        <v>7105</v>
      </c>
      <c r="F2507" s="11" t="s">
        <v>7106</v>
      </c>
      <c r="G2507" s="11" t="s">
        <v>7107</v>
      </c>
      <c r="H2507" s="11" t="s">
        <v>7108</v>
      </c>
      <c r="I2507" s="11" t="s">
        <v>7113</v>
      </c>
    </row>
    <row r="2508" spans="1:9" ht="57.6" x14ac:dyDescent="0.55000000000000004">
      <c r="A2508" s="10" t="s">
        <v>6044</v>
      </c>
      <c r="B2508" s="11" t="s">
        <v>2495</v>
      </c>
      <c r="C2508" s="11" t="s">
        <v>7101</v>
      </c>
      <c r="D2508" s="11" t="s">
        <v>7102</v>
      </c>
      <c r="E2508" s="11" t="s">
        <v>7105</v>
      </c>
      <c r="F2508" s="11" t="s">
        <v>7106</v>
      </c>
      <c r="G2508" s="11" t="s">
        <v>7107</v>
      </c>
      <c r="H2508" s="11" t="s">
        <v>7108</v>
      </c>
      <c r="I2508" s="11" t="s">
        <v>7113</v>
      </c>
    </row>
    <row r="2509" spans="1:9" ht="43.2" x14ac:dyDescent="0.55000000000000004">
      <c r="A2509" s="10" t="s">
        <v>6045</v>
      </c>
      <c r="B2509" s="11" t="s">
        <v>2496</v>
      </c>
      <c r="C2509" s="11" t="s">
        <v>7101</v>
      </c>
      <c r="D2509" s="11" t="s">
        <v>7102</v>
      </c>
      <c r="E2509" s="11" t="s">
        <v>7105</v>
      </c>
      <c r="F2509" s="11" t="s">
        <v>7106</v>
      </c>
      <c r="G2509" s="11" t="s">
        <v>7107</v>
      </c>
      <c r="H2509" s="11" t="s">
        <v>7108</v>
      </c>
      <c r="I2509" s="11" t="s">
        <v>7113</v>
      </c>
    </row>
    <row r="2510" spans="1:9" ht="43.2" x14ac:dyDescent="0.55000000000000004">
      <c r="A2510" s="10" t="s">
        <v>6046</v>
      </c>
      <c r="B2510" s="11" t="s">
        <v>2497</v>
      </c>
      <c r="C2510" s="11" t="s">
        <v>7101</v>
      </c>
      <c r="D2510" s="11" t="s">
        <v>7102</v>
      </c>
      <c r="E2510" s="11" t="s">
        <v>7105</v>
      </c>
      <c r="F2510" s="11" t="s">
        <v>7106</v>
      </c>
      <c r="G2510" s="11" t="s">
        <v>7107</v>
      </c>
      <c r="H2510" s="11" t="s">
        <v>7108</v>
      </c>
      <c r="I2510" s="11" t="s">
        <v>7113</v>
      </c>
    </row>
    <row r="2511" spans="1:9" ht="43.2" x14ac:dyDescent="0.55000000000000004">
      <c r="A2511" s="10" t="s">
        <v>6047</v>
      </c>
      <c r="B2511" s="11" t="s">
        <v>2498</v>
      </c>
      <c r="C2511" s="11" t="s">
        <v>7101</v>
      </c>
      <c r="D2511" s="11" t="s">
        <v>7102</v>
      </c>
      <c r="E2511" s="11" t="s">
        <v>7105</v>
      </c>
      <c r="F2511" s="11" t="s">
        <v>7106</v>
      </c>
      <c r="G2511" s="11" t="s">
        <v>7107</v>
      </c>
      <c r="H2511" s="11" t="s">
        <v>7108</v>
      </c>
      <c r="I2511" s="11" t="s">
        <v>7113</v>
      </c>
    </row>
    <row r="2512" spans="1:9" ht="86.4" x14ac:dyDescent="0.55000000000000004">
      <c r="A2512" s="10" t="s">
        <v>6048</v>
      </c>
      <c r="B2512" s="11" t="s">
        <v>2499</v>
      </c>
      <c r="C2512" s="11" t="s">
        <v>7101</v>
      </c>
      <c r="D2512" s="11" t="s">
        <v>7102</v>
      </c>
      <c r="E2512" s="11" t="s">
        <v>7105</v>
      </c>
      <c r="F2512" s="11" t="s">
        <v>7106</v>
      </c>
      <c r="G2512" s="11" t="s">
        <v>7107</v>
      </c>
      <c r="H2512" s="11" t="s">
        <v>7108</v>
      </c>
      <c r="I2512" s="11" t="s">
        <v>7113</v>
      </c>
    </row>
    <row r="2513" spans="1:9" ht="43.2" x14ac:dyDescent="0.55000000000000004">
      <c r="A2513" s="10" t="s">
        <v>6049</v>
      </c>
      <c r="B2513" s="11" t="s">
        <v>2500</v>
      </c>
      <c r="C2513" s="11" t="s">
        <v>7101</v>
      </c>
      <c r="D2513" s="11" t="s">
        <v>7102</v>
      </c>
      <c r="E2513" s="11" t="s">
        <v>7105</v>
      </c>
      <c r="F2513" s="11" t="s">
        <v>7106</v>
      </c>
      <c r="G2513" s="11" t="s">
        <v>7107</v>
      </c>
      <c r="H2513" s="11" t="s">
        <v>7108</v>
      </c>
      <c r="I2513" s="11" t="s">
        <v>7113</v>
      </c>
    </row>
    <row r="2514" spans="1:9" ht="57.6" x14ac:dyDescent="0.55000000000000004">
      <c r="A2514" s="10" t="s">
        <v>6050</v>
      </c>
      <c r="B2514" s="11" t="s">
        <v>2501</v>
      </c>
      <c r="C2514" s="11" t="s">
        <v>7101</v>
      </c>
      <c r="D2514" s="11" t="s">
        <v>7102</v>
      </c>
      <c r="E2514" s="11" t="s">
        <v>7105</v>
      </c>
      <c r="F2514" s="11" t="s">
        <v>7106</v>
      </c>
      <c r="G2514" s="11" t="s">
        <v>7107</v>
      </c>
      <c r="H2514" s="11" t="s">
        <v>7108</v>
      </c>
      <c r="I2514" s="11" t="s">
        <v>7113</v>
      </c>
    </row>
    <row r="2515" spans="1:9" ht="43.2" x14ac:dyDescent="0.55000000000000004">
      <c r="A2515" s="10" t="s">
        <v>6051</v>
      </c>
      <c r="B2515" s="11" t="s">
        <v>2502</v>
      </c>
      <c r="C2515" s="11" t="s">
        <v>7101</v>
      </c>
      <c r="D2515" s="11" t="s">
        <v>7102</v>
      </c>
      <c r="E2515" s="11" t="s">
        <v>7105</v>
      </c>
      <c r="F2515" s="11" t="s">
        <v>7106</v>
      </c>
      <c r="G2515" s="11" t="s">
        <v>7107</v>
      </c>
      <c r="H2515" s="11" t="s">
        <v>7108</v>
      </c>
      <c r="I2515" s="11" t="s">
        <v>7113</v>
      </c>
    </row>
    <row r="2516" spans="1:9" ht="57.6" x14ac:dyDescent="0.55000000000000004">
      <c r="A2516" s="10" t="s">
        <v>6052</v>
      </c>
      <c r="B2516" s="11" t="s">
        <v>2503</v>
      </c>
      <c r="C2516" s="11" t="s">
        <v>7101</v>
      </c>
      <c r="D2516" s="11" t="s">
        <v>7102</v>
      </c>
      <c r="E2516" s="11" t="s">
        <v>7105</v>
      </c>
      <c r="F2516" s="11" t="s">
        <v>7106</v>
      </c>
      <c r="G2516" s="11" t="s">
        <v>7107</v>
      </c>
      <c r="H2516" s="11" t="s">
        <v>7108</v>
      </c>
      <c r="I2516" s="11" t="s">
        <v>7113</v>
      </c>
    </row>
    <row r="2517" spans="1:9" ht="57.6" x14ac:dyDescent="0.55000000000000004">
      <c r="A2517" s="10" t="s">
        <v>6053</v>
      </c>
      <c r="B2517" s="11" t="s">
        <v>2504</v>
      </c>
      <c r="C2517" s="11" t="s">
        <v>7101</v>
      </c>
      <c r="D2517" s="11" t="s">
        <v>7102</v>
      </c>
      <c r="E2517" s="11" t="s">
        <v>7105</v>
      </c>
      <c r="F2517" s="11" t="s">
        <v>7106</v>
      </c>
      <c r="G2517" s="11" t="s">
        <v>7107</v>
      </c>
      <c r="H2517" s="11" t="s">
        <v>7108</v>
      </c>
      <c r="I2517" s="11" t="s">
        <v>7113</v>
      </c>
    </row>
    <row r="2518" spans="1:9" ht="86.4" x14ac:dyDescent="0.55000000000000004">
      <c r="A2518" s="10" t="s">
        <v>6054</v>
      </c>
      <c r="B2518" s="11" t="s">
        <v>2505</v>
      </c>
      <c r="C2518" s="11" t="s">
        <v>7101</v>
      </c>
      <c r="D2518" s="11" t="s">
        <v>7102</v>
      </c>
      <c r="E2518" s="11" t="s">
        <v>7105</v>
      </c>
      <c r="F2518" s="11" t="s">
        <v>7106</v>
      </c>
      <c r="G2518" s="11" t="s">
        <v>7107</v>
      </c>
      <c r="H2518" s="11" t="s">
        <v>7108</v>
      </c>
      <c r="I2518" s="11" t="s">
        <v>7113</v>
      </c>
    </row>
    <row r="2519" spans="1:9" ht="86.4" x14ac:dyDescent="0.55000000000000004">
      <c r="A2519" s="10" t="s">
        <v>6055</v>
      </c>
      <c r="B2519" s="11" t="s">
        <v>2506</v>
      </c>
      <c r="C2519" s="11" t="s">
        <v>7101</v>
      </c>
      <c r="D2519" s="11" t="s">
        <v>7102</v>
      </c>
      <c r="E2519" s="11" t="s">
        <v>7105</v>
      </c>
      <c r="F2519" s="11" t="s">
        <v>7106</v>
      </c>
      <c r="G2519" s="11" t="s">
        <v>7107</v>
      </c>
      <c r="H2519" s="11" t="s">
        <v>7108</v>
      </c>
      <c r="I2519" s="11" t="s">
        <v>7113</v>
      </c>
    </row>
    <row r="2520" spans="1:9" ht="57.6" x14ac:dyDescent="0.55000000000000004">
      <c r="A2520" s="10" t="s">
        <v>6056</v>
      </c>
      <c r="B2520" s="11" t="s">
        <v>2507</v>
      </c>
      <c r="C2520" s="11" t="s">
        <v>7101</v>
      </c>
      <c r="D2520" s="11" t="s">
        <v>7102</v>
      </c>
      <c r="E2520" s="11" t="s">
        <v>7105</v>
      </c>
      <c r="F2520" s="11" t="s">
        <v>7106</v>
      </c>
      <c r="G2520" s="11" t="s">
        <v>7107</v>
      </c>
      <c r="H2520" s="11" t="s">
        <v>7108</v>
      </c>
      <c r="I2520" s="11" t="s">
        <v>7113</v>
      </c>
    </row>
    <row r="2521" spans="1:9" ht="57.6" x14ac:dyDescent="0.55000000000000004">
      <c r="A2521" s="10" t="s">
        <v>6057</v>
      </c>
      <c r="B2521" s="11" t="s">
        <v>2508</v>
      </c>
      <c r="C2521" s="11" t="s">
        <v>7101</v>
      </c>
      <c r="D2521" s="11" t="s">
        <v>7102</v>
      </c>
      <c r="E2521" s="11" t="s">
        <v>7105</v>
      </c>
      <c r="F2521" s="11" t="s">
        <v>7106</v>
      </c>
      <c r="G2521" s="11" t="s">
        <v>7107</v>
      </c>
      <c r="H2521" s="11" t="s">
        <v>7108</v>
      </c>
      <c r="I2521" s="11" t="s">
        <v>7113</v>
      </c>
    </row>
    <row r="2522" spans="1:9" ht="86.4" x14ac:dyDescent="0.55000000000000004">
      <c r="A2522" s="10" t="s">
        <v>6058</v>
      </c>
      <c r="B2522" s="11" t="s">
        <v>2509</v>
      </c>
      <c r="C2522" s="11" t="s">
        <v>7101</v>
      </c>
      <c r="D2522" s="11" t="s">
        <v>7102</v>
      </c>
      <c r="E2522" s="11" t="s">
        <v>7105</v>
      </c>
      <c r="F2522" s="11" t="s">
        <v>7106</v>
      </c>
      <c r="G2522" s="11" t="s">
        <v>7107</v>
      </c>
      <c r="H2522" s="11" t="s">
        <v>7108</v>
      </c>
      <c r="I2522" s="11" t="s">
        <v>7113</v>
      </c>
    </row>
    <row r="2523" spans="1:9" ht="57.6" x14ac:dyDescent="0.55000000000000004">
      <c r="A2523" s="10" t="s">
        <v>6059</v>
      </c>
      <c r="B2523" s="11" t="s">
        <v>2510</v>
      </c>
      <c r="C2523" s="11" t="s">
        <v>7101</v>
      </c>
      <c r="D2523" s="11" t="s">
        <v>7102</v>
      </c>
      <c r="E2523" s="11" t="s">
        <v>7105</v>
      </c>
      <c r="F2523" s="11" t="s">
        <v>7106</v>
      </c>
      <c r="G2523" s="11" t="s">
        <v>7107</v>
      </c>
      <c r="H2523" s="11" t="s">
        <v>7108</v>
      </c>
      <c r="I2523" s="11" t="s">
        <v>7113</v>
      </c>
    </row>
    <row r="2524" spans="1:9" ht="86.4" x14ac:dyDescent="0.55000000000000004">
      <c r="A2524" s="10" t="s">
        <v>6060</v>
      </c>
      <c r="B2524" s="11" t="s">
        <v>2511</v>
      </c>
      <c r="C2524" s="11" t="s">
        <v>7101</v>
      </c>
      <c r="D2524" s="11" t="s">
        <v>7102</v>
      </c>
      <c r="E2524" s="11" t="s">
        <v>7105</v>
      </c>
      <c r="F2524" s="11" t="s">
        <v>7106</v>
      </c>
      <c r="G2524" s="11" t="s">
        <v>7107</v>
      </c>
      <c r="H2524" s="11" t="s">
        <v>7108</v>
      </c>
      <c r="I2524" s="11" t="s">
        <v>7113</v>
      </c>
    </row>
    <row r="2525" spans="1:9" ht="43.2" x14ac:dyDescent="0.55000000000000004">
      <c r="A2525" s="10" t="s">
        <v>6061</v>
      </c>
      <c r="B2525" s="11" t="s">
        <v>2512</v>
      </c>
      <c r="C2525" s="11" t="s">
        <v>7101</v>
      </c>
      <c r="D2525" s="11" t="s">
        <v>7102</v>
      </c>
      <c r="E2525" s="11" t="s">
        <v>7105</v>
      </c>
      <c r="F2525" s="11" t="s">
        <v>7106</v>
      </c>
      <c r="G2525" s="11" t="s">
        <v>7107</v>
      </c>
      <c r="H2525" s="11" t="s">
        <v>7108</v>
      </c>
      <c r="I2525" s="11" t="s">
        <v>7113</v>
      </c>
    </row>
    <row r="2526" spans="1:9" ht="100.8" x14ac:dyDescent="0.55000000000000004">
      <c r="A2526" s="10" t="s">
        <v>6062</v>
      </c>
      <c r="B2526" s="11" t="s">
        <v>2513</v>
      </c>
      <c r="C2526" s="11" t="s">
        <v>7101</v>
      </c>
      <c r="D2526" s="11" t="s">
        <v>7102</v>
      </c>
      <c r="E2526" s="11" t="s">
        <v>7105</v>
      </c>
      <c r="F2526" s="11" t="s">
        <v>7106</v>
      </c>
      <c r="G2526" s="11" t="s">
        <v>7107</v>
      </c>
      <c r="H2526" s="11" t="s">
        <v>7108</v>
      </c>
      <c r="I2526" s="11" t="s">
        <v>7113</v>
      </c>
    </row>
    <row r="2527" spans="1:9" ht="43.2" x14ac:dyDescent="0.55000000000000004">
      <c r="A2527" s="10" t="s">
        <v>6063</v>
      </c>
      <c r="B2527" s="11" t="s">
        <v>2514</v>
      </c>
      <c r="C2527" s="11" t="s">
        <v>7101</v>
      </c>
      <c r="D2527" s="11" t="s">
        <v>7102</v>
      </c>
      <c r="E2527" s="11" t="s">
        <v>7105</v>
      </c>
      <c r="F2527" s="11" t="s">
        <v>7106</v>
      </c>
      <c r="G2527" s="11" t="s">
        <v>7107</v>
      </c>
      <c r="H2527" s="11" t="s">
        <v>7108</v>
      </c>
      <c r="I2527" s="11" t="s">
        <v>7113</v>
      </c>
    </row>
    <row r="2528" spans="1:9" ht="57.6" x14ac:dyDescent="0.55000000000000004">
      <c r="A2528" s="10" t="s">
        <v>6064</v>
      </c>
      <c r="B2528" s="11" t="s">
        <v>2515</v>
      </c>
      <c r="C2528" s="11" t="s">
        <v>7101</v>
      </c>
      <c r="D2528" s="11" t="s">
        <v>7102</v>
      </c>
      <c r="E2528" s="11" t="s">
        <v>7105</v>
      </c>
      <c r="F2528" s="11" t="s">
        <v>7106</v>
      </c>
      <c r="G2528" s="11" t="s">
        <v>7107</v>
      </c>
      <c r="H2528" s="11" t="s">
        <v>7108</v>
      </c>
      <c r="I2528" s="11" t="s">
        <v>7113</v>
      </c>
    </row>
    <row r="2529" spans="1:9" ht="57.6" x14ac:dyDescent="0.55000000000000004">
      <c r="A2529" s="10" t="s">
        <v>6065</v>
      </c>
      <c r="B2529" s="11" t="s">
        <v>2516</v>
      </c>
      <c r="C2529" s="11" t="s">
        <v>7101</v>
      </c>
      <c r="D2529" s="11" t="s">
        <v>7102</v>
      </c>
      <c r="E2529" s="11" t="s">
        <v>7105</v>
      </c>
      <c r="F2529" s="11" t="s">
        <v>7106</v>
      </c>
      <c r="G2529" s="11" t="s">
        <v>7107</v>
      </c>
      <c r="H2529" s="11" t="s">
        <v>7108</v>
      </c>
      <c r="I2529" s="11" t="s">
        <v>7113</v>
      </c>
    </row>
    <row r="2530" spans="1:9" ht="72" x14ac:dyDescent="0.55000000000000004">
      <c r="A2530" s="10" t="s">
        <v>6066</v>
      </c>
      <c r="B2530" s="11" t="s">
        <v>2517</v>
      </c>
      <c r="C2530" s="11" t="s">
        <v>7101</v>
      </c>
      <c r="D2530" s="11" t="s">
        <v>7102</v>
      </c>
      <c r="E2530" s="11" t="s">
        <v>7105</v>
      </c>
      <c r="F2530" s="11" t="s">
        <v>7106</v>
      </c>
      <c r="G2530" s="11" t="s">
        <v>7107</v>
      </c>
      <c r="H2530" s="11" t="s">
        <v>7108</v>
      </c>
      <c r="I2530" s="11" t="s">
        <v>7113</v>
      </c>
    </row>
    <row r="2531" spans="1:9" ht="57.6" x14ac:dyDescent="0.55000000000000004">
      <c r="A2531" s="10" t="s">
        <v>6067</v>
      </c>
      <c r="B2531" s="11" t="s">
        <v>2518</v>
      </c>
      <c r="C2531" s="11" t="s">
        <v>7101</v>
      </c>
      <c r="D2531" s="11" t="s">
        <v>7102</v>
      </c>
      <c r="E2531" s="11" t="s">
        <v>7105</v>
      </c>
      <c r="F2531" s="11" t="s">
        <v>7106</v>
      </c>
      <c r="G2531" s="11" t="s">
        <v>7107</v>
      </c>
      <c r="H2531" s="11" t="s">
        <v>7108</v>
      </c>
      <c r="I2531" s="11" t="s">
        <v>7113</v>
      </c>
    </row>
    <row r="2532" spans="1:9" ht="43.2" x14ac:dyDescent="0.55000000000000004">
      <c r="A2532" s="10" t="s">
        <v>6068</v>
      </c>
      <c r="B2532" s="11" t="s">
        <v>2519</v>
      </c>
      <c r="C2532" s="11" t="s">
        <v>7101</v>
      </c>
      <c r="D2532" s="11" t="s">
        <v>7102</v>
      </c>
      <c r="E2532" s="11" t="s">
        <v>7105</v>
      </c>
      <c r="F2532" s="11" t="s">
        <v>7106</v>
      </c>
      <c r="G2532" s="11" t="s">
        <v>7107</v>
      </c>
      <c r="H2532" s="11" t="s">
        <v>7108</v>
      </c>
      <c r="I2532" s="11" t="s">
        <v>7113</v>
      </c>
    </row>
    <row r="2533" spans="1:9" ht="86.4" x14ac:dyDescent="0.55000000000000004">
      <c r="A2533" s="10" t="s">
        <v>6069</v>
      </c>
      <c r="B2533" s="11" t="s">
        <v>2520</v>
      </c>
      <c r="C2533" s="11" t="s">
        <v>7101</v>
      </c>
      <c r="D2533" s="11" t="s">
        <v>7102</v>
      </c>
      <c r="E2533" s="11" t="s">
        <v>7105</v>
      </c>
      <c r="F2533" s="11" t="s">
        <v>7106</v>
      </c>
      <c r="G2533" s="11" t="s">
        <v>7107</v>
      </c>
      <c r="H2533" s="11" t="s">
        <v>7108</v>
      </c>
      <c r="I2533" s="11" t="s">
        <v>7113</v>
      </c>
    </row>
    <row r="2534" spans="1:9" ht="57.6" x14ac:dyDescent="0.55000000000000004">
      <c r="A2534" s="10" t="s">
        <v>6070</v>
      </c>
      <c r="B2534" s="11" t="s">
        <v>2521</v>
      </c>
      <c r="C2534" s="11" t="s">
        <v>7101</v>
      </c>
      <c r="D2534" s="11" t="s">
        <v>7102</v>
      </c>
      <c r="E2534" s="11" t="s">
        <v>7105</v>
      </c>
      <c r="F2534" s="11" t="s">
        <v>7106</v>
      </c>
      <c r="G2534" s="11" t="s">
        <v>7107</v>
      </c>
      <c r="H2534" s="11" t="s">
        <v>7108</v>
      </c>
      <c r="I2534" s="11" t="s">
        <v>7113</v>
      </c>
    </row>
    <row r="2535" spans="1:9" ht="57.6" x14ac:dyDescent="0.55000000000000004">
      <c r="A2535" s="10" t="s">
        <v>6071</v>
      </c>
      <c r="B2535" s="11" t="s">
        <v>2522</v>
      </c>
      <c r="C2535" s="11" t="s">
        <v>7101</v>
      </c>
      <c r="D2535" s="11" t="s">
        <v>7102</v>
      </c>
      <c r="E2535" s="11" t="s">
        <v>7105</v>
      </c>
      <c r="F2535" s="11" t="s">
        <v>7106</v>
      </c>
      <c r="G2535" s="11" t="s">
        <v>7107</v>
      </c>
      <c r="H2535" s="11" t="s">
        <v>7108</v>
      </c>
      <c r="I2535" s="11" t="s">
        <v>7113</v>
      </c>
    </row>
    <row r="2536" spans="1:9" ht="43.2" x14ac:dyDescent="0.55000000000000004">
      <c r="A2536" s="10" t="s">
        <v>6072</v>
      </c>
      <c r="B2536" s="11" t="s">
        <v>2523</v>
      </c>
      <c r="C2536" s="11" t="s">
        <v>7101</v>
      </c>
      <c r="D2536" s="11" t="s">
        <v>7102</v>
      </c>
      <c r="E2536" s="11" t="s">
        <v>7105</v>
      </c>
      <c r="F2536" s="11" t="s">
        <v>7106</v>
      </c>
      <c r="G2536" s="11" t="s">
        <v>7107</v>
      </c>
      <c r="H2536" s="11" t="s">
        <v>7108</v>
      </c>
      <c r="I2536" s="11" t="s">
        <v>7113</v>
      </c>
    </row>
    <row r="2537" spans="1:9" ht="43.2" x14ac:dyDescent="0.55000000000000004">
      <c r="A2537" s="10" t="s">
        <v>6073</v>
      </c>
      <c r="B2537" s="11" t="s">
        <v>2524</v>
      </c>
      <c r="C2537" s="11" t="s">
        <v>7101</v>
      </c>
      <c r="D2537" s="11" t="s">
        <v>7102</v>
      </c>
      <c r="E2537" s="11" t="s">
        <v>7105</v>
      </c>
      <c r="F2537" s="11" t="s">
        <v>7106</v>
      </c>
      <c r="G2537" s="11" t="s">
        <v>7107</v>
      </c>
      <c r="H2537" s="11" t="s">
        <v>7108</v>
      </c>
      <c r="I2537" s="11" t="s">
        <v>7113</v>
      </c>
    </row>
    <row r="2538" spans="1:9" ht="86.4" x14ac:dyDescent="0.55000000000000004">
      <c r="A2538" s="10" t="s">
        <v>6074</v>
      </c>
      <c r="B2538" s="11" t="s">
        <v>2525</v>
      </c>
      <c r="C2538" s="11" t="s">
        <v>7101</v>
      </c>
      <c r="D2538" s="11" t="s">
        <v>7102</v>
      </c>
      <c r="E2538" s="11" t="s">
        <v>7105</v>
      </c>
      <c r="F2538" s="11" t="s">
        <v>7106</v>
      </c>
      <c r="G2538" s="11" t="s">
        <v>7107</v>
      </c>
      <c r="H2538" s="11" t="s">
        <v>7108</v>
      </c>
      <c r="I2538" s="11" t="s">
        <v>7113</v>
      </c>
    </row>
    <row r="2539" spans="1:9" ht="57.6" x14ac:dyDescent="0.55000000000000004">
      <c r="A2539" s="10" t="s">
        <v>6075</v>
      </c>
      <c r="B2539" s="11" t="s">
        <v>2526</v>
      </c>
      <c r="C2539" s="11" t="s">
        <v>7101</v>
      </c>
      <c r="D2539" s="11" t="s">
        <v>7102</v>
      </c>
      <c r="E2539" s="11" t="s">
        <v>7105</v>
      </c>
      <c r="F2539" s="11" t="s">
        <v>7106</v>
      </c>
      <c r="G2539" s="11" t="s">
        <v>7107</v>
      </c>
      <c r="H2539" s="11" t="s">
        <v>7108</v>
      </c>
      <c r="I2539" s="11" t="s">
        <v>7113</v>
      </c>
    </row>
    <row r="2540" spans="1:9" ht="72" x14ac:dyDescent="0.55000000000000004">
      <c r="A2540" s="10" t="s">
        <v>6076</v>
      </c>
      <c r="B2540" s="11" t="s">
        <v>2527</v>
      </c>
      <c r="C2540" s="11" t="s">
        <v>7101</v>
      </c>
      <c r="D2540" s="11" t="s">
        <v>7102</v>
      </c>
      <c r="E2540" s="11" t="s">
        <v>7105</v>
      </c>
      <c r="F2540" s="11" t="s">
        <v>7106</v>
      </c>
      <c r="G2540" s="11" t="s">
        <v>7107</v>
      </c>
      <c r="H2540" s="11" t="s">
        <v>7108</v>
      </c>
      <c r="I2540" s="11" t="s">
        <v>7113</v>
      </c>
    </row>
    <row r="2541" spans="1:9" ht="57.6" x14ac:dyDescent="0.55000000000000004">
      <c r="A2541" s="10" t="s">
        <v>6077</v>
      </c>
      <c r="B2541" s="11" t="s">
        <v>2528</v>
      </c>
      <c r="C2541" s="11" t="s">
        <v>7101</v>
      </c>
      <c r="D2541" s="11" t="s">
        <v>7102</v>
      </c>
      <c r="E2541" s="11" t="s">
        <v>7105</v>
      </c>
      <c r="F2541" s="11" t="s">
        <v>7106</v>
      </c>
      <c r="G2541" s="11" t="s">
        <v>7107</v>
      </c>
      <c r="H2541" s="11" t="s">
        <v>7108</v>
      </c>
      <c r="I2541" s="11" t="s">
        <v>7113</v>
      </c>
    </row>
    <row r="2542" spans="1:9" ht="43.2" x14ac:dyDescent="0.55000000000000004">
      <c r="A2542" s="10" t="s">
        <v>6078</v>
      </c>
      <c r="B2542" s="11" t="s">
        <v>2529</v>
      </c>
      <c r="C2542" s="11" t="s">
        <v>7101</v>
      </c>
      <c r="D2542" s="11" t="s">
        <v>7102</v>
      </c>
      <c r="E2542" s="11" t="s">
        <v>7105</v>
      </c>
      <c r="F2542" s="11" t="s">
        <v>7106</v>
      </c>
      <c r="G2542" s="11" t="s">
        <v>7107</v>
      </c>
      <c r="H2542" s="11" t="s">
        <v>7108</v>
      </c>
      <c r="I2542" s="11" t="s">
        <v>7113</v>
      </c>
    </row>
    <row r="2543" spans="1:9" ht="57.6" x14ac:dyDescent="0.55000000000000004">
      <c r="A2543" s="10" t="s">
        <v>6079</v>
      </c>
      <c r="B2543" s="11" t="s">
        <v>2530</v>
      </c>
      <c r="C2543" s="11" t="s">
        <v>7101</v>
      </c>
      <c r="D2543" s="11" t="s">
        <v>7102</v>
      </c>
      <c r="E2543" s="11" t="s">
        <v>7105</v>
      </c>
      <c r="F2543" s="11" t="s">
        <v>7106</v>
      </c>
      <c r="G2543" s="11" t="s">
        <v>7107</v>
      </c>
      <c r="H2543" s="11" t="s">
        <v>7108</v>
      </c>
      <c r="I2543" s="11" t="s">
        <v>7113</v>
      </c>
    </row>
    <row r="2544" spans="1:9" ht="43.2" x14ac:dyDescent="0.55000000000000004">
      <c r="A2544" s="10" t="s">
        <v>6080</v>
      </c>
      <c r="B2544" s="11" t="s">
        <v>2531</v>
      </c>
      <c r="C2544" s="11" t="s">
        <v>7101</v>
      </c>
      <c r="D2544" s="11" t="s">
        <v>7102</v>
      </c>
      <c r="E2544" s="11" t="s">
        <v>7105</v>
      </c>
      <c r="F2544" s="11" t="s">
        <v>7106</v>
      </c>
      <c r="G2544" s="11" t="s">
        <v>7107</v>
      </c>
      <c r="H2544" s="11" t="s">
        <v>7108</v>
      </c>
      <c r="I2544" s="11" t="s">
        <v>7113</v>
      </c>
    </row>
    <row r="2545" spans="1:9" ht="57.6" x14ac:dyDescent="0.55000000000000004">
      <c r="A2545" s="10" t="s">
        <v>6081</v>
      </c>
      <c r="B2545" s="11" t="s">
        <v>2532</v>
      </c>
      <c r="C2545" s="11" t="s">
        <v>7101</v>
      </c>
      <c r="D2545" s="11" t="s">
        <v>7102</v>
      </c>
      <c r="E2545" s="11" t="s">
        <v>7105</v>
      </c>
      <c r="F2545" s="11" t="s">
        <v>7106</v>
      </c>
      <c r="G2545" s="11" t="s">
        <v>7107</v>
      </c>
      <c r="H2545" s="11" t="s">
        <v>7108</v>
      </c>
      <c r="I2545" s="11" t="s">
        <v>7113</v>
      </c>
    </row>
    <row r="2546" spans="1:9" ht="43.2" x14ac:dyDescent="0.55000000000000004">
      <c r="A2546" s="10" t="s">
        <v>6082</v>
      </c>
      <c r="B2546" s="11" t="s">
        <v>2533</v>
      </c>
      <c r="C2546" s="11" t="s">
        <v>7101</v>
      </c>
      <c r="D2546" s="11" t="s">
        <v>7102</v>
      </c>
      <c r="E2546" s="11" t="s">
        <v>7105</v>
      </c>
      <c r="F2546" s="11" t="s">
        <v>7106</v>
      </c>
      <c r="G2546" s="11" t="s">
        <v>7107</v>
      </c>
      <c r="H2546" s="11" t="s">
        <v>7108</v>
      </c>
      <c r="I2546" s="11" t="s">
        <v>7113</v>
      </c>
    </row>
    <row r="2547" spans="1:9" ht="43.2" x14ac:dyDescent="0.55000000000000004">
      <c r="A2547" s="10" t="s">
        <v>6083</v>
      </c>
      <c r="B2547" s="11" t="s">
        <v>2534</v>
      </c>
      <c r="C2547" s="11" t="s">
        <v>7101</v>
      </c>
      <c r="D2547" s="11" t="s">
        <v>7102</v>
      </c>
      <c r="E2547" s="11" t="s">
        <v>7105</v>
      </c>
      <c r="F2547" s="11" t="s">
        <v>7106</v>
      </c>
      <c r="G2547" s="11" t="s">
        <v>7107</v>
      </c>
      <c r="H2547" s="11" t="s">
        <v>7108</v>
      </c>
      <c r="I2547" s="11" t="s">
        <v>7113</v>
      </c>
    </row>
    <row r="2548" spans="1:9" ht="86.4" x14ac:dyDescent="0.55000000000000004">
      <c r="A2548" s="10" t="s">
        <v>6084</v>
      </c>
      <c r="B2548" s="11" t="s">
        <v>2535</v>
      </c>
      <c r="C2548" s="11" t="s">
        <v>7101</v>
      </c>
      <c r="D2548" s="11" t="s">
        <v>7102</v>
      </c>
      <c r="E2548" s="11" t="s">
        <v>7105</v>
      </c>
      <c r="F2548" s="11" t="s">
        <v>7106</v>
      </c>
      <c r="G2548" s="11" t="s">
        <v>7107</v>
      </c>
      <c r="H2548" s="11" t="s">
        <v>7108</v>
      </c>
      <c r="I2548" s="11" t="s">
        <v>7113</v>
      </c>
    </row>
    <row r="2549" spans="1:9" ht="43.2" x14ac:dyDescent="0.55000000000000004">
      <c r="A2549" s="10" t="s">
        <v>6085</v>
      </c>
      <c r="B2549" s="11" t="s">
        <v>2536</v>
      </c>
      <c r="C2549" s="11" t="s">
        <v>7101</v>
      </c>
      <c r="D2549" s="11" t="s">
        <v>7102</v>
      </c>
      <c r="E2549" s="11" t="s">
        <v>7105</v>
      </c>
      <c r="F2549" s="11" t="s">
        <v>7106</v>
      </c>
      <c r="G2549" s="11" t="s">
        <v>7107</v>
      </c>
      <c r="H2549" s="11" t="s">
        <v>7108</v>
      </c>
      <c r="I2549" s="11" t="s">
        <v>7113</v>
      </c>
    </row>
    <row r="2550" spans="1:9" ht="100.8" x14ac:dyDescent="0.55000000000000004">
      <c r="A2550" s="10" t="s">
        <v>6086</v>
      </c>
      <c r="B2550" s="11" t="s">
        <v>2537</v>
      </c>
      <c r="C2550" s="11" t="s">
        <v>7101</v>
      </c>
      <c r="D2550" s="11" t="s">
        <v>7102</v>
      </c>
      <c r="E2550" s="11" t="s">
        <v>7105</v>
      </c>
      <c r="F2550" s="11" t="s">
        <v>7106</v>
      </c>
      <c r="G2550" s="11" t="s">
        <v>7107</v>
      </c>
      <c r="H2550" s="11" t="s">
        <v>7108</v>
      </c>
      <c r="I2550" s="11" t="s">
        <v>7113</v>
      </c>
    </row>
    <row r="2551" spans="1:9" ht="72" x14ac:dyDescent="0.55000000000000004">
      <c r="A2551" s="10" t="s">
        <v>6087</v>
      </c>
      <c r="B2551" s="11" t="s">
        <v>2538</v>
      </c>
      <c r="C2551" s="11" t="s">
        <v>7101</v>
      </c>
      <c r="D2551" s="11" t="s">
        <v>7102</v>
      </c>
      <c r="E2551" s="11" t="s">
        <v>7105</v>
      </c>
      <c r="F2551" s="11" t="s">
        <v>7106</v>
      </c>
      <c r="G2551" s="11" t="s">
        <v>7107</v>
      </c>
      <c r="H2551" s="11" t="s">
        <v>7108</v>
      </c>
      <c r="I2551" s="11" t="s">
        <v>7113</v>
      </c>
    </row>
    <row r="2552" spans="1:9" ht="43.2" x14ac:dyDescent="0.55000000000000004">
      <c r="A2552" s="10" t="s">
        <v>6088</v>
      </c>
      <c r="B2552" s="11" t="s">
        <v>2539</v>
      </c>
      <c r="C2552" s="11" t="s">
        <v>7101</v>
      </c>
      <c r="D2552" s="11" t="s">
        <v>7102</v>
      </c>
      <c r="E2552" s="11" t="s">
        <v>7105</v>
      </c>
      <c r="F2552" s="11" t="s">
        <v>7106</v>
      </c>
      <c r="G2552" s="11" t="s">
        <v>7107</v>
      </c>
      <c r="H2552" s="11" t="s">
        <v>7108</v>
      </c>
      <c r="I2552" s="11" t="s">
        <v>7113</v>
      </c>
    </row>
    <row r="2553" spans="1:9" ht="86.4" x14ac:dyDescent="0.55000000000000004">
      <c r="A2553" s="10" t="s">
        <v>6089</v>
      </c>
      <c r="B2553" s="11" t="s">
        <v>2540</v>
      </c>
      <c r="C2553" s="11" t="s">
        <v>7101</v>
      </c>
      <c r="D2553" s="11" t="s">
        <v>7102</v>
      </c>
      <c r="E2553" s="11" t="s">
        <v>7105</v>
      </c>
      <c r="F2553" s="11" t="s">
        <v>7106</v>
      </c>
      <c r="G2553" s="11" t="s">
        <v>7107</v>
      </c>
      <c r="H2553" s="11" t="s">
        <v>7108</v>
      </c>
      <c r="I2553" s="11" t="s">
        <v>7113</v>
      </c>
    </row>
    <row r="2554" spans="1:9" ht="43.2" x14ac:dyDescent="0.55000000000000004">
      <c r="A2554" s="10" t="s">
        <v>6090</v>
      </c>
      <c r="B2554" s="11" t="s">
        <v>2541</v>
      </c>
      <c r="C2554" s="11" t="s">
        <v>7101</v>
      </c>
      <c r="D2554" s="11" t="s">
        <v>7102</v>
      </c>
      <c r="E2554" s="11" t="s">
        <v>7105</v>
      </c>
      <c r="F2554" s="11" t="s">
        <v>7106</v>
      </c>
      <c r="G2554" s="11" t="s">
        <v>7107</v>
      </c>
      <c r="H2554" s="11" t="s">
        <v>7108</v>
      </c>
      <c r="I2554" s="11" t="s">
        <v>7113</v>
      </c>
    </row>
    <row r="2555" spans="1:9" ht="43.2" x14ac:dyDescent="0.55000000000000004">
      <c r="A2555" s="10" t="s">
        <v>6091</v>
      </c>
      <c r="B2555" s="11" t="s">
        <v>2542</v>
      </c>
      <c r="C2555" s="11" t="s">
        <v>7101</v>
      </c>
      <c r="D2555" s="11" t="s">
        <v>7102</v>
      </c>
      <c r="E2555" s="11" t="s">
        <v>7105</v>
      </c>
      <c r="F2555" s="11" t="s">
        <v>7106</v>
      </c>
      <c r="G2555" s="11" t="s">
        <v>7107</v>
      </c>
      <c r="H2555" s="11" t="s">
        <v>7108</v>
      </c>
      <c r="I2555" s="11" t="s">
        <v>7113</v>
      </c>
    </row>
    <row r="2556" spans="1:9" ht="43.2" x14ac:dyDescent="0.55000000000000004">
      <c r="A2556" s="10" t="s">
        <v>6092</v>
      </c>
      <c r="B2556" s="11" t="s">
        <v>2543</v>
      </c>
      <c r="C2556" s="11" t="s">
        <v>7101</v>
      </c>
      <c r="D2556" s="11" t="s">
        <v>7102</v>
      </c>
      <c r="E2556" s="11" t="s">
        <v>7105</v>
      </c>
      <c r="F2556" s="11" t="s">
        <v>7106</v>
      </c>
      <c r="G2556" s="11" t="s">
        <v>7107</v>
      </c>
      <c r="H2556" s="11" t="s">
        <v>7108</v>
      </c>
      <c r="I2556" s="11" t="s">
        <v>7113</v>
      </c>
    </row>
    <row r="2557" spans="1:9" ht="86.4" x14ac:dyDescent="0.55000000000000004">
      <c r="A2557" s="10" t="s">
        <v>6093</v>
      </c>
      <c r="B2557" s="11" t="s">
        <v>2544</v>
      </c>
      <c r="C2557" s="11" t="s">
        <v>7101</v>
      </c>
      <c r="D2557" s="11" t="s">
        <v>7102</v>
      </c>
      <c r="E2557" s="11" t="s">
        <v>7105</v>
      </c>
      <c r="F2557" s="11" t="s">
        <v>7106</v>
      </c>
      <c r="G2557" s="11" t="s">
        <v>7107</v>
      </c>
      <c r="H2557" s="11" t="s">
        <v>7108</v>
      </c>
      <c r="I2557" s="11" t="s">
        <v>7113</v>
      </c>
    </row>
    <row r="2558" spans="1:9" ht="57.6" x14ac:dyDescent="0.55000000000000004">
      <c r="A2558" s="10" t="s">
        <v>6094</v>
      </c>
      <c r="B2558" s="11" t="s">
        <v>2545</v>
      </c>
      <c r="C2558" s="11" t="s">
        <v>7101</v>
      </c>
      <c r="D2558" s="11" t="s">
        <v>7102</v>
      </c>
      <c r="E2558" s="11" t="s">
        <v>7105</v>
      </c>
      <c r="F2558" s="11" t="s">
        <v>7106</v>
      </c>
      <c r="G2558" s="11" t="s">
        <v>7107</v>
      </c>
      <c r="H2558" s="11" t="s">
        <v>7108</v>
      </c>
      <c r="I2558" s="11" t="s">
        <v>7113</v>
      </c>
    </row>
    <row r="2559" spans="1:9" ht="43.2" x14ac:dyDescent="0.55000000000000004">
      <c r="A2559" s="10" t="s">
        <v>6095</v>
      </c>
      <c r="B2559" s="11" t="s">
        <v>2546</v>
      </c>
      <c r="C2559" s="11" t="s">
        <v>7101</v>
      </c>
      <c r="D2559" s="11" t="s">
        <v>7102</v>
      </c>
      <c r="E2559" s="11" t="s">
        <v>7105</v>
      </c>
      <c r="F2559" s="11" t="s">
        <v>7106</v>
      </c>
      <c r="G2559" s="11" t="s">
        <v>7107</v>
      </c>
      <c r="H2559" s="11" t="s">
        <v>7108</v>
      </c>
      <c r="I2559" s="11" t="s">
        <v>7113</v>
      </c>
    </row>
    <row r="2560" spans="1:9" ht="57.6" x14ac:dyDescent="0.55000000000000004">
      <c r="A2560" s="10" t="s">
        <v>6096</v>
      </c>
      <c r="B2560" s="11" t="s">
        <v>2547</v>
      </c>
      <c r="C2560" s="11" t="s">
        <v>7101</v>
      </c>
      <c r="D2560" s="11" t="s">
        <v>7102</v>
      </c>
      <c r="E2560" s="11" t="s">
        <v>7105</v>
      </c>
      <c r="F2560" s="11" t="s">
        <v>7106</v>
      </c>
      <c r="G2560" s="11" t="s">
        <v>7107</v>
      </c>
      <c r="H2560" s="11" t="s">
        <v>7108</v>
      </c>
      <c r="I2560" s="11" t="s">
        <v>7113</v>
      </c>
    </row>
    <row r="2561" spans="1:9" ht="57.6" x14ac:dyDescent="0.55000000000000004">
      <c r="A2561" s="10" t="s">
        <v>6097</v>
      </c>
      <c r="B2561" s="11" t="s">
        <v>2548</v>
      </c>
      <c r="C2561" s="11" t="s">
        <v>7101</v>
      </c>
      <c r="D2561" s="11" t="s">
        <v>7102</v>
      </c>
      <c r="E2561" s="11" t="s">
        <v>7105</v>
      </c>
      <c r="F2561" s="11" t="s">
        <v>7106</v>
      </c>
      <c r="G2561" s="11" t="s">
        <v>7107</v>
      </c>
      <c r="H2561" s="11" t="s">
        <v>7108</v>
      </c>
      <c r="I2561" s="11" t="s">
        <v>7113</v>
      </c>
    </row>
    <row r="2562" spans="1:9" ht="43.2" x14ac:dyDescent="0.55000000000000004">
      <c r="A2562" s="10" t="s">
        <v>6098</v>
      </c>
      <c r="B2562" s="11" t="s">
        <v>2549</v>
      </c>
      <c r="C2562" s="11" t="s">
        <v>7101</v>
      </c>
      <c r="D2562" s="11" t="s">
        <v>7102</v>
      </c>
      <c r="E2562" s="11" t="s">
        <v>7105</v>
      </c>
      <c r="F2562" s="11" t="s">
        <v>7106</v>
      </c>
      <c r="G2562" s="11" t="s">
        <v>7107</v>
      </c>
      <c r="H2562" s="11" t="s">
        <v>7108</v>
      </c>
      <c r="I2562" s="11" t="s">
        <v>7113</v>
      </c>
    </row>
    <row r="2563" spans="1:9" ht="57.6" x14ac:dyDescent="0.55000000000000004">
      <c r="A2563" s="10" t="s">
        <v>6099</v>
      </c>
      <c r="B2563" s="11" t="s">
        <v>2550</v>
      </c>
      <c r="C2563" s="11" t="s">
        <v>7101</v>
      </c>
      <c r="D2563" s="11" t="s">
        <v>7102</v>
      </c>
      <c r="E2563" s="11" t="s">
        <v>7105</v>
      </c>
      <c r="F2563" s="11" t="s">
        <v>7106</v>
      </c>
      <c r="G2563" s="11" t="s">
        <v>7107</v>
      </c>
      <c r="H2563" s="11" t="s">
        <v>7108</v>
      </c>
      <c r="I2563" s="11" t="s">
        <v>7113</v>
      </c>
    </row>
    <row r="2564" spans="1:9" ht="100.8" x14ac:dyDescent="0.55000000000000004">
      <c r="A2564" s="10" t="s">
        <v>6100</v>
      </c>
      <c r="B2564" s="11" t="s">
        <v>2551</v>
      </c>
      <c r="C2564" s="11" t="s">
        <v>7101</v>
      </c>
      <c r="D2564" s="11" t="s">
        <v>7102</v>
      </c>
      <c r="E2564" s="11" t="s">
        <v>7105</v>
      </c>
      <c r="F2564" s="11" t="s">
        <v>7106</v>
      </c>
      <c r="G2564" s="11" t="s">
        <v>7107</v>
      </c>
      <c r="H2564" s="11" t="s">
        <v>7108</v>
      </c>
      <c r="I2564" s="11" t="s">
        <v>7113</v>
      </c>
    </row>
    <row r="2565" spans="1:9" ht="43.2" x14ac:dyDescent="0.55000000000000004">
      <c r="A2565" s="10" t="s">
        <v>6101</v>
      </c>
      <c r="B2565" s="11" t="s">
        <v>2552</v>
      </c>
      <c r="C2565" s="11" t="s">
        <v>7101</v>
      </c>
      <c r="D2565" s="11" t="s">
        <v>7102</v>
      </c>
      <c r="E2565" s="11" t="s">
        <v>7105</v>
      </c>
      <c r="F2565" s="11" t="s">
        <v>7106</v>
      </c>
      <c r="G2565" s="11" t="s">
        <v>7107</v>
      </c>
      <c r="H2565" s="11" t="s">
        <v>7108</v>
      </c>
      <c r="I2565" s="11" t="s">
        <v>7113</v>
      </c>
    </row>
    <row r="2566" spans="1:9" ht="86.4" x14ac:dyDescent="0.55000000000000004">
      <c r="A2566" s="10" t="s">
        <v>6102</v>
      </c>
      <c r="B2566" s="11" t="s">
        <v>2553</v>
      </c>
      <c r="C2566" s="11" t="s">
        <v>7101</v>
      </c>
      <c r="D2566" s="11" t="s">
        <v>7102</v>
      </c>
      <c r="E2566" s="11" t="s">
        <v>7105</v>
      </c>
      <c r="F2566" s="11" t="s">
        <v>7106</v>
      </c>
      <c r="G2566" s="11" t="s">
        <v>7107</v>
      </c>
      <c r="H2566" s="11" t="s">
        <v>7108</v>
      </c>
      <c r="I2566" s="11" t="s">
        <v>7113</v>
      </c>
    </row>
    <row r="2567" spans="1:9" ht="43.2" x14ac:dyDescent="0.55000000000000004">
      <c r="A2567" s="10" t="s">
        <v>6103</v>
      </c>
      <c r="B2567" s="11" t="s">
        <v>2554</v>
      </c>
      <c r="C2567" s="11" t="s">
        <v>7101</v>
      </c>
      <c r="D2567" s="11" t="s">
        <v>7102</v>
      </c>
      <c r="E2567" s="11" t="s">
        <v>7105</v>
      </c>
      <c r="F2567" s="11" t="s">
        <v>7106</v>
      </c>
      <c r="G2567" s="11" t="s">
        <v>7107</v>
      </c>
      <c r="H2567" s="11" t="s">
        <v>7108</v>
      </c>
      <c r="I2567" s="11" t="s">
        <v>7113</v>
      </c>
    </row>
    <row r="2568" spans="1:9" ht="86.4" x14ac:dyDescent="0.55000000000000004">
      <c r="A2568" s="10" t="s">
        <v>6104</v>
      </c>
      <c r="B2568" s="11" t="s">
        <v>2555</v>
      </c>
      <c r="C2568" s="11" t="s">
        <v>7101</v>
      </c>
      <c r="D2568" s="11" t="s">
        <v>7102</v>
      </c>
      <c r="E2568" s="11" t="s">
        <v>7105</v>
      </c>
      <c r="F2568" s="11" t="s">
        <v>7106</v>
      </c>
      <c r="G2568" s="11" t="s">
        <v>7107</v>
      </c>
      <c r="H2568" s="11" t="s">
        <v>7108</v>
      </c>
      <c r="I2568" s="11" t="s">
        <v>7113</v>
      </c>
    </row>
    <row r="2569" spans="1:9" ht="57.6" x14ac:dyDescent="0.55000000000000004">
      <c r="A2569" s="10" t="s">
        <v>6105</v>
      </c>
      <c r="B2569" s="11" t="s">
        <v>2556</v>
      </c>
      <c r="C2569" s="11" t="s">
        <v>7101</v>
      </c>
      <c r="D2569" s="11" t="s">
        <v>7102</v>
      </c>
      <c r="E2569" s="11" t="s">
        <v>7105</v>
      </c>
      <c r="F2569" s="11" t="s">
        <v>7106</v>
      </c>
      <c r="G2569" s="11" t="s">
        <v>7107</v>
      </c>
      <c r="H2569" s="11" t="s">
        <v>7108</v>
      </c>
      <c r="I2569" s="11" t="s">
        <v>7113</v>
      </c>
    </row>
    <row r="2570" spans="1:9" ht="57.6" x14ac:dyDescent="0.55000000000000004">
      <c r="A2570" s="10" t="s">
        <v>6106</v>
      </c>
      <c r="B2570" s="11" t="s">
        <v>2557</v>
      </c>
      <c r="C2570" s="11" t="s">
        <v>7101</v>
      </c>
      <c r="D2570" s="11" t="s">
        <v>7102</v>
      </c>
      <c r="E2570" s="11" t="s">
        <v>7105</v>
      </c>
      <c r="F2570" s="11" t="s">
        <v>7106</v>
      </c>
      <c r="G2570" s="11" t="s">
        <v>7107</v>
      </c>
      <c r="H2570" s="11" t="s">
        <v>7108</v>
      </c>
      <c r="I2570" s="11" t="s">
        <v>7113</v>
      </c>
    </row>
    <row r="2571" spans="1:9" ht="72" x14ac:dyDescent="0.55000000000000004">
      <c r="A2571" s="10" t="s">
        <v>6107</v>
      </c>
      <c r="B2571" s="11" t="s">
        <v>2558</v>
      </c>
      <c r="C2571" s="11" t="s">
        <v>7101</v>
      </c>
      <c r="D2571" s="11" t="s">
        <v>7102</v>
      </c>
      <c r="E2571" s="11" t="s">
        <v>7105</v>
      </c>
      <c r="F2571" s="11" t="s">
        <v>7106</v>
      </c>
      <c r="G2571" s="11" t="s">
        <v>7107</v>
      </c>
      <c r="H2571" s="11" t="s">
        <v>7108</v>
      </c>
      <c r="I2571" s="11" t="s">
        <v>7113</v>
      </c>
    </row>
    <row r="2572" spans="1:9" ht="57.6" x14ac:dyDescent="0.55000000000000004">
      <c r="A2572" s="10" t="s">
        <v>6108</v>
      </c>
      <c r="B2572" s="11" t="s">
        <v>2559</v>
      </c>
      <c r="C2572" s="11" t="s">
        <v>7101</v>
      </c>
      <c r="D2572" s="11" t="s">
        <v>7102</v>
      </c>
      <c r="E2572" s="11" t="s">
        <v>7105</v>
      </c>
      <c r="F2572" s="11" t="s">
        <v>7106</v>
      </c>
      <c r="G2572" s="11" t="s">
        <v>7107</v>
      </c>
      <c r="H2572" s="11" t="s">
        <v>7108</v>
      </c>
      <c r="I2572" s="11" t="s">
        <v>7113</v>
      </c>
    </row>
    <row r="2573" spans="1:9" ht="57.6" x14ac:dyDescent="0.55000000000000004">
      <c r="A2573" s="10" t="s">
        <v>6109</v>
      </c>
      <c r="B2573" s="11" t="s">
        <v>2560</v>
      </c>
      <c r="C2573" s="11" t="s">
        <v>7101</v>
      </c>
      <c r="D2573" s="11" t="s">
        <v>7102</v>
      </c>
      <c r="E2573" s="11" t="s">
        <v>7105</v>
      </c>
      <c r="F2573" s="11" t="s">
        <v>7106</v>
      </c>
      <c r="G2573" s="11" t="s">
        <v>7107</v>
      </c>
      <c r="H2573" s="11" t="s">
        <v>7108</v>
      </c>
      <c r="I2573" s="11" t="s">
        <v>7113</v>
      </c>
    </row>
    <row r="2574" spans="1:9" ht="43.2" x14ac:dyDescent="0.55000000000000004">
      <c r="A2574" s="10" t="s">
        <v>6110</v>
      </c>
      <c r="B2574" s="11" t="s">
        <v>2561</v>
      </c>
      <c r="C2574" s="11" t="s">
        <v>7101</v>
      </c>
      <c r="D2574" s="11" t="s">
        <v>7102</v>
      </c>
      <c r="E2574" s="11" t="s">
        <v>7105</v>
      </c>
      <c r="F2574" s="11" t="s">
        <v>7106</v>
      </c>
      <c r="G2574" s="11" t="s">
        <v>7107</v>
      </c>
      <c r="H2574" s="11" t="s">
        <v>7108</v>
      </c>
      <c r="I2574" s="11" t="s">
        <v>7113</v>
      </c>
    </row>
    <row r="2575" spans="1:9" ht="86.4" x14ac:dyDescent="0.55000000000000004">
      <c r="A2575" s="10" t="s">
        <v>6111</v>
      </c>
      <c r="B2575" s="11" t="s">
        <v>2562</v>
      </c>
      <c r="C2575" s="11" t="s">
        <v>7101</v>
      </c>
      <c r="D2575" s="11" t="s">
        <v>7102</v>
      </c>
      <c r="E2575" s="11" t="s">
        <v>7105</v>
      </c>
      <c r="F2575" s="11" t="s">
        <v>7106</v>
      </c>
      <c r="G2575" s="11" t="s">
        <v>7107</v>
      </c>
      <c r="H2575" s="11" t="s">
        <v>7108</v>
      </c>
      <c r="I2575" s="11" t="s">
        <v>7113</v>
      </c>
    </row>
    <row r="2576" spans="1:9" ht="57.6" x14ac:dyDescent="0.55000000000000004">
      <c r="A2576" s="10" t="s">
        <v>6112</v>
      </c>
      <c r="B2576" s="11" t="s">
        <v>2563</v>
      </c>
      <c r="C2576" s="11" t="s">
        <v>7101</v>
      </c>
      <c r="D2576" s="11" t="s">
        <v>7102</v>
      </c>
      <c r="E2576" s="11" t="s">
        <v>7105</v>
      </c>
      <c r="F2576" s="11" t="s">
        <v>7106</v>
      </c>
      <c r="G2576" s="11" t="s">
        <v>7107</v>
      </c>
      <c r="H2576" s="11" t="s">
        <v>7108</v>
      </c>
      <c r="I2576" s="11" t="s">
        <v>7113</v>
      </c>
    </row>
    <row r="2577" spans="1:9" ht="86.4" x14ac:dyDescent="0.55000000000000004">
      <c r="A2577" s="10" t="s">
        <v>6113</v>
      </c>
      <c r="B2577" s="11" t="s">
        <v>2564</v>
      </c>
      <c r="C2577" s="11" t="s">
        <v>7101</v>
      </c>
      <c r="D2577" s="11" t="s">
        <v>7102</v>
      </c>
      <c r="E2577" s="11" t="s">
        <v>7105</v>
      </c>
      <c r="F2577" s="11" t="s">
        <v>7106</v>
      </c>
      <c r="G2577" s="11" t="s">
        <v>7107</v>
      </c>
      <c r="H2577" s="11" t="s">
        <v>7108</v>
      </c>
      <c r="I2577" s="11" t="s">
        <v>7113</v>
      </c>
    </row>
    <row r="2578" spans="1:9" ht="57.6" x14ac:dyDescent="0.55000000000000004">
      <c r="A2578" s="10" t="s">
        <v>6114</v>
      </c>
      <c r="B2578" s="11" t="s">
        <v>2565</v>
      </c>
      <c r="C2578" s="11" t="s">
        <v>7101</v>
      </c>
      <c r="D2578" s="11" t="s">
        <v>7102</v>
      </c>
      <c r="E2578" s="11" t="s">
        <v>7105</v>
      </c>
      <c r="F2578" s="11" t="s">
        <v>7106</v>
      </c>
      <c r="G2578" s="11" t="s">
        <v>7107</v>
      </c>
      <c r="H2578" s="11" t="s">
        <v>7108</v>
      </c>
      <c r="I2578" s="11" t="s">
        <v>7113</v>
      </c>
    </row>
    <row r="2579" spans="1:9" ht="43.2" x14ac:dyDescent="0.55000000000000004">
      <c r="A2579" s="10" t="s">
        <v>6115</v>
      </c>
      <c r="B2579" s="11" t="s">
        <v>2566</v>
      </c>
      <c r="C2579" s="11" t="s">
        <v>7101</v>
      </c>
      <c r="D2579" s="11" t="s">
        <v>7102</v>
      </c>
      <c r="E2579" s="11" t="s">
        <v>7105</v>
      </c>
      <c r="F2579" s="11" t="s">
        <v>7106</v>
      </c>
      <c r="G2579" s="11" t="s">
        <v>7107</v>
      </c>
      <c r="H2579" s="11" t="s">
        <v>7108</v>
      </c>
      <c r="I2579" s="11" t="s">
        <v>7113</v>
      </c>
    </row>
    <row r="2580" spans="1:9" ht="86.4" x14ac:dyDescent="0.55000000000000004">
      <c r="A2580" s="10" t="s">
        <v>6116</v>
      </c>
      <c r="B2580" s="11" t="s">
        <v>2567</v>
      </c>
      <c r="C2580" s="11" t="s">
        <v>7101</v>
      </c>
      <c r="D2580" s="11" t="s">
        <v>7102</v>
      </c>
      <c r="E2580" s="11" t="s">
        <v>7105</v>
      </c>
      <c r="F2580" s="11" t="s">
        <v>7106</v>
      </c>
      <c r="G2580" s="11" t="s">
        <v>7107</v>
      </c>
      <c r="H2580" s="11" t="s">
        <v>7108</v>
      </c>
      <c r="I2580" s="11" t="s">
        <v>7113</v>
      </c>
    </row>
    <row r="2581" spans="1:9" ht="43.2" x14ac:dyDescent="0.55000000000000004">
      <c r="A2581" s="10" t="s">
        <v>6117</v>
      </c>
      <c r="B2581" s="11" t="s">
        <v>2568</v>
      </c>
      <c r="C2581" s="11" t="s">
        <v>7101</v>
      </c>
      <c r="D2581" s="11" t="s">
        <v>7102</v>
      </c>
      <c r="E2581" s="11" t="s">
        <v>7105</v>
      </c>
      <c r="F2581" s="11" t="s">
        <v>7106</v>
      </c>
      <c r="G2581" s="11" t="s">
        <v>7107</v>
      </c>
      <c r="H2581" s="11" t="s">
        <v>7108</v>
      </c>
      <c r="I2581" s="11" t="s">
        <v>7113</v>
      </c>
    </row>
    <row r="2582" spans="1:9" ht="57.6" x14ac:dyDescent="0.55000000000000004">
      <c r="A2582" s="10" t="s">
        <v>6118</v>
      </c>
      <c r="B2582" s="11" t="s">
        <v>2569</v>
      </c>
      <c r="C2582" s="11" t="s">
        <v>7101</v>
      </c>
      <c r="D2582" s="11" t="s">
        <v>7102</v>
      </c>
      <c r="E2582" s="11" t="s">
        <v>7105</v>
      </c>
      <c r="F2582" s="11" t="s">
        <v>7106</v>
      </c>
      <c r="G2582" s="11" t="s">
        <v>7107</v>
      </c>
      <c r="H2582" s="11" t="s">
        <v>7108</v>
      </c>
      <c r="I2582" s="11" t="s">
        <v>7113</v>
      </c>
    </row>
    <row r="2583" spans="1:9" ht="43.2" x14ac:dyDescent="0.55000000000000004">
      <c r="A2583" s="10" t="s">
        <v>6119</v>
      </c>
      <c r="B2583" s="11" t="s">
        <v>2570</v>
      </c>
      <c r="C2583" s="11" t="s">
        <v>7101</v>
      </c>
      <c r="D2583" s="11" t="s">
        <v>7102</v>
      </c>
      <c r="E2583" s="11" t="s">
        <v>7105</v>
      </c>
      <c r="F2583" s="11" t="s">
        <v>7106</v>
      </c>
      <c r="G2583" s="11" t="s">
        <v>7107</v>
      </c>
      <c r="H2583" s="11" t="s">
        <v>7108</v>
      </c>
      <c r="I2583" s="11" t="s">
        <v>7113</v>
      </c>
    </row>
    <row r="2584" spans="1:9" ht="86.4" x14ac:dyDescent="0.55000000000000004">
      <c r="A2584" s="10" t="s">
        <v>6120</v>
      </c>
      <c r="B2584" s="11" t="s">
        <v>2571</v>
      </c>
      <c r="C2584" s="11" t="s">
        <v>7101</v>
      </c>
      <c r="D2584" s="11" t="s">
        <v>7102</v>
      </c>
      <c r="E2584" s="11" t="s">
        <v>7105</v>
      </c>
      <c r="F2584" s="11" t="s">
        <v>7106</v>
      </c>
      <c r="G2584" s="11" t="s">
        <v>7107</v>
      </c>
      <c r="H2584" s="11" t="s">
        <v>7108</v>
      </c>
      <c r="I2584" s="11" t="s">
        <v>7113</v>
      </c>
    </row>
    <row r="2585" spans="1:9" ht="43.2" x14ac:dyDescent="0.55000000000000004">
      <c r="A2585" s="10" t="s">
        <v>6121</v>
      </c>
      <c r="B2585" s="11" t="s">
        <v>2572</v>
      </c>
      <c r="C2585" s="11" t="s">
        <v>7101</v>
      </c>
      <c r="D2585" s="11" t="s">
        <v>7102</v>
      </c>
      <c r="E2585" s="11" t="s">
        <v>7105</v>
      </c>
      <c r="F2585" s="11" t="s">
        <v>7106</v>
      </c>
      <c r="G2585" s="11" t="s">
        <v>7107</v>
      </c>
      <c r="H2585" s="11" t="s">
        <v>7108</v>
      </c>
      <c r="I2585" s="11" t="s">
        <v>7113</v>
      </c>
    </row>
    <row r="2586" spans="1:9" ht="72" x14ac:dyDescent="0.55000000000000004">
      <c r="A2586" s="10" t="s">
        <v>6122</v>
      </c>
      <c r="B2586" s="11" t="s">
        <v>2573</v>
      </c>
      <c r="C2586" s="11" t="s">
        <v>7101</v>
      </c>
      <c r="D2586" s="11" t="s">
        <v>7102</v>
      </c>
      <c r="E2586" s="11" t="s">
        <v>7105</v>
      </c>
      <c r="F2586" s="11" t="s">
        <v>7106</v>
      </c>
      <c r="G2586" s="11" t="s">
        <v>7107</v>
      </c>
      <c r="H2586" s="11" t="s">
        <v>7108</v>
      </c>
      <c r="I2586" s="11" t="s">
        <v>7113</v>
      </c>
    </row>
    <row r="2587" spans="1:9" ht="86.4" x14ac:dyDescent="0.55000000000000004">
      <c r="A2587" s="10" t="s">
        <v>6123</v>
      </c>
      <c r="B2587" s="11" t="s">
        <v>2574</v>
      </c>
      <c r="C2587" s="11" t="s">
        <v>7101</v>
      </c>
      <c r="D2587" s="11" t="s">
        <v>7102</v>
      </c>
      <c r="E2587" s="11" t="s">
        <v>7105</v>
      </c>
      <c r="F2587" s="11" t="s">
        <v>7106</v>
      </c>
      <c r="G2587" s="11" t="s">
        <v>7107</v>
      </c>
      <c r="H2587" s="11" t="s">
        <v>7108</v>
      </c>
      <c r="I2587" s="11" t="s">
        <v>7113</v>
      </c>
    </row>
    <row r="2588" spans="1:9" ht="100.8" x14ac:dyDescent="0.55000000000000004">
      <c r="A2588" s="10" t="s">
        <v>6124</v>
      </c>
      <c r="B2588" s="11" t="s">
        <v>2575</v>
      </c>
      <c r="C2588" s="11" t="s">
        <v>7101</v>
      </c>
      <c r="D2588" s="11" t="s">
        <v>7102</v>
      </c>
      <c r="E2588" s="11" t="s">
        <v>7105</v>
      </c>
      <c r="F2588" s="11" t="s">
        <v>7106</v>
      </c>
      <c r="G2588" s="11" t="s">
        <v>7107</v>
      </c>
      <c r="H2588" s="11" t="s">
        <v>7108</v>
      </c>
      <c r="I2588" s="11" t="s">
        <v>7113</v>
      </c>
    </row>
    <row r="2589" spans="1:9" ht="100.8" x14ac:dyDescent="0.55000000000000004">
      <c r="A2589" s="10" t="s">
        <v>6125</v>
      </c>
      <c r="B2589" s="11" t="s">
        <v>2576</v>
      </c>
      <c r="C2589" s="11" t="s">
        <v>7101</v>
      </c>
      <c r="D2589" s="11" t="s">
        <v>7102</v>
      </c>
      <c r="E2589" s="11" t="s">
        <v>7105</v>
      </c>
      <c r="F2589" s="11" t="s">
        <v>7106</v>
      </c>
      <c r="G2589" s="11" t="s">
        <v>7107</v>
      </c>
      <c r="H2589" s="11" t="s">
        <v>7108</v>
      </c>
      <c r="I2589" s="11" t="s">
        <v>7113</v>
      </c>
    </row>
    <row r="2590" spans="1:9" ht="100.8" x14ac:dyDescent="0.55000000000000004">
      <c r="A2590" s="10" t="s">
        <v>6126</v>
      </c>
      <c r="B2590" s="11" t="s">
        <v>2577</v>
      </c>
      <c r="C2590" s="11" t="s">
        <v>7101</v>
      </c>
      <c r="D2590" s="11" t="s">
        <v>7102</v>
      </c>
      <c r="E2590" s="11" t="s">
        <v>7105</v>
      </c>
      <c r="F2590" s="11" t="s">
        <v>7106</v>
      </c>
      <c r="G2590" s="11" t="s">
        <v>7107</v>
      </c>
      <c r="H2590" s="11" t="s">
        <v>7108</v>
      </c>
      <c r="I2590" s="11" t="s">
        <v>7113</v>
      </c>
    </row>
    <row r="2591" spans="1:9" ht="72" x14ac:dyDescent="0.55000000000000004">
      <c r="A2591" s="10" t="s">
        <v>6127</v>
      </c>
      <c r="B2591" s="11" t="s">
        <v>2578</v>
      </c>
      <c r="C2591" s="11" t="s">
        <v>7101</v>
      </c>
      <c r="D2591" s="11" t="s">
        <v>7102</v>
      </c>
      <c r="E2591" s="11" t="s">
        <v>7105</v>
      </c>
      <c r="F2591" s="11" t="s">
        <v>7106</v>
      </c>
      <c r="G2591" s="11" t="s">
        <v>7107</v>
      </c>
      <c r="H2591" s="11" t="s">
        <v>7108</v>
      </c>
      <c r="I2591" s="11" t="s">
        <v>7113</v>
      </c>
    </row>
    <row r="2592" spans="1:9" ht="100.8" x14ac:dyDescent="0.55000000000000004">
      <c r="A2592" s="10" t="s">
        <v>6128</v>
      </c>
      <c r="B2592" s="11" t="s">
        <v>2579</v>
      </c>
      <c r="C2592" s="11" t="s">
        <v>7101</v>
      </c>
      <c r="D2592" s="11" t="s">
        <v>7102</v>
      </c>
      <c r="E2592" s="11" t="s">
        <v>7105</v>
      </c>
      <c r="F2592" s="11" t="s">
        <v>7106</v>
      </c>
      <c r="G2592" s="11" t="s">
        <v>7107</v>
      </c>
      <c r="H2592" s="11" t="s">
        <v>7108</v>
      </c>
      <c r="I2592" s="11" t="s">
        <v>7113</v>
      </c>
    </row>
    <row r="2593" spans="1:9" ht="72" x14ac:dyDescent="0.55000000000000004">
      <c r="A2593" s="10" t="s">
        <v>6129</v>
      </c>
      <c r="B2593" s="11" t="s">
        <v>2580</v>
      </c>
      <c r="C2593" s="11" t="s">
        <v>7101</v>
      </c>
      <c r="D2593" s="11" t="s">
        <v>7102</v>
      </c>
      <c r="E2593" s="11" t="s">
        <v>7105</v>
      </c>
      <c r="F2593" s="11" t="s">
        <v>7106</v>
      </c>
      <c r="G2593" s="11" t="s">
        <v>7107</v>
      </c>
      <c r="H2593" s="11" t="s">
        <v>7108</v>
      </c>
      <c r="I2593" s="11" t="s">
        <v>7113</v>
      </c>
    </row>
    <row r="2594" spans="1:9" ht="86.4" x14ac:dyDescent="0.55000000000000004">
      <c r="A2594" s="10" t="s">
        <v>6130</v>
      </c>
      <c r="B2594" s="11" t="s">
        <v>2581</v>
      </c>
      <c r="C2594" s="11" t="s">
        <v>7101</v>
      </c>
      <c r="D2594" s="11" t="s">
        <v>7102</v>
      </c>
      <c r="E2594" s="11" t="s">
        <v>7105</v>
      </c>
      <c r="F2594" s="11" t="s">
        <v>7106</v>
      </c>
      <c r="G2594" s="11" t="s">
        <v>7107</v>
      </c>
      <c r="H2594" s="11" t="s">
        <v>7108</v>
      </c>
      <c r="I2594" s="11" t="s">
        <v>7113</v>
      </c>
    </row>
    <row r="2595" spans="1:9" ht="57.6" x14ac:dyDescent="0.55000000000000004">
      <c r="A2595" s="10" t="s">
        <v>6131</v>
      </c>
      <c r="B2595" s="11" t="s">
        <v>2582</v>
      </c>
      <c r="C2595" s="11" t="s">
        <v>7101</v>
      </c>
      <c r="D2595" s="11" t="s">
        <v>7102</v>
      </c>
      <c r="E2595" s="11" t="s">
        <v>7105</v>
      </c>
      <c r="F2595" s="11" t="s">
        <v>7106</v>
      </c>
      <c r="G2595" s="11" t="s">
        <v>7107</v>
      </c>
      <c r="H2595" s="11" t="s">
        <v>7108</v>
      </c>
      <c r="I2595" s="11" t="s">
        <v>7113</v>
      </c>
    </row>
    <row r="2596" spans="1:9" ht="100.8" x14ac:dyDescent="0.55000000000000004">
      <c r="A2596" s="10" t="s">
        <v>6132</v>
      </c>
      <c r="B2596" s="11" t="s">
        <v>2583</v>
      </c>
      <c r="C2596" s="11" t="s">
        <v>7101</v>
      </c>
      <c r="D2596" s="11" t="s">
        <v>7102</v>
      </c>
      <c r="E2596" s="11" t="s">
        <v>7105</v>
      </c>
      <c r="F2596" s="11" t="s">
        <v>7106</v>
      </c>
      <c r="G2596" s="11" t="s">
        <v>7107</v>
      </c>
      <c r="H2596" s="11" t="s">
        <v>7108</v>
      </c>
      <c r="I2596" s="11" t="s">
        <v>7113</v>
      </c>
    </row>
    <row r="2597" spans="1:9" ht="72" x14ac:dyDescent="0.55000000000000004">
      <c r="A2597" s="10" t="s">
        <v>6133</v>
      </c>
      <c r="B2597" s="11" t="s">
        <v>2584</v>
      </c>
      <c r="C2597" s="11" t="s">
        <v>7101</v>
      </c>
      <c r="D2597" s="11" t="s">
        <v>7102</v>
      </c>
      <c r="E2597" s="11" t="s">
        <v>7105</v>
      </c>
      <c r="F2597" s="11" t="s">
        <v>7106</v>
      </c>
      <c r="G2597" s="11" t="s">
        <v>7107</v>
      </c>
      <c r="H2597" s="11" t="s">
        <v>7108</v>
      </c>
      <c r="I2597" s="11" t="s">
        <v>7113</v>
      </c>
    </row>
    <row r="2598" spans="1:9" ht="72" x14ac:dyDescent="0.55000000000000004">
      <c r="A2598" s="10" t="s">
        <v>6134</v>
      </c>
      <c r="B2598" s="11" t="s">
        <v>2585</v>
      </c>
      <c r="C2598" s="11" t="s">
        <v>7101</v>
      </c>
      <c r="D2598" s="11" t="s">
        <v>7102</v>
      </c>
      <c r="E2598" s="11" t="s">
        <v>7105</v>
      </c>
      <c r="F2598" s="11" t="s">
        <v>7106</v>
      </c>
      <c r="G2598" s="11" t="s">
        <v>7107</v>
      </c>
      <c r="H2598" s="11" t="s">
        <v>7108</v>
      </c>
      <c r="I2598" s="11" t="s">
        <v>7113</v>
      </c>
    </row>
    <row r="2599" spans="1:9" ht="100.8" x14ac:dyDescent="0.55000000000000004">
      <c r="A2599" s="10" t="s">
        <v>6135</v>
      </c>
      <c r="B2599" s="11" t="s">
        <v>2586</v>
      </c>
      <c r="C2599" s="11" t="s">
        <v>7101</v>
      </c>
      <c r="D2599" s="11" t="s">
        <v>7102</v>
      </c>
      <c r="E2599" s="11" t="s">
        <v>7105</v>
      </c>
      <c r="F2599" s="11" t="s">
        <v>7106</v>
      </c>
      <c r="G2599" s="11" t="s">
        <v>7107</v>
      </c>
      <c r="H2599" s="11" t="s">
        <v>7108</v>
      </c>
      <c r="I2599" s="11" t="s">
        <v>7113</v>
      </c>
    </row>
    <row r="2600" spans="1:9" ht="100.8" x14ac:dyDescent="0.55000000000000004">
      <c r="A2600" s="10" t="s">
        <v>6136</v>
      </c>
      <c r="B2600" s="11" t="s">
        <v>2587</v>
      </c>
      <c r="C2600" s="11" t="s">
        <v>7101</v>
      </c>
      <c r="D2600" s="11" t="s">
        <v>7102</v>
      </c>
      <c r="E2600" s="11" t="s">
        <v>7105</v>
      </c>
      <c r="F2600" s="11" t="s">
        <v>7106</v>
      </c>
      <c r="G2600" s="11" t="s">
        <v>7107</v>
      </c>
      <c r="H2600" s="11" t="s">
        <v>7108</v>
      </c>
      <c r="I2600" s="11" t="s">
        <v>7113</v>
      </c>
    </row>
    <row r="2601" spans="1:9" ht="86.4" x14ac:dyDescent="0.55000000000000004">
      <c r="A2601" s="10" t="s">
        <v>6137</v>
      </c>
      <c r="B2601" s="11" t="s">
        <v>2588</v>
      </c>
      <c r="C2601" s="11" t="s">
        <v>7101</v>
      </c>
      <c r="D2601" s="11" t="s">
        <v>7102</v>
      </c>
      <c r="E2601" s="11" t="s">
        <v>7105</v>
      </c>
      <c r="F2601" s="11" t="s">
        <v>7106</v>
      </c>
      <c r="G2601" s="11" t="s">
        <v>7107</v>
      </c>
      <c r="H2601" s="11" t="s">
        <v>7108</v>
      </c>
      <c r="I2601" s="11" t="s">
        <v>7113</v>
      </c>
    </row>
    <row r="2602" spans="1:9" ht="100.8" x14ac:dyDescent="0.55000000000000004">
      <c r="A2602" s="10" t="s">
        <v>6138</v>
      </c>
      <c r="B2602" s="11" t="s">
        <v>2589</v>
      </c>
      <c r="C2602" s="11" t="s">
        <v>7101</v>
      </c>
      <c r="D2602" s="11" t="s">
        <v>7102</v>
      </c>
      <c r="E2602" s="11" t="s">
        <v>7105</v>
      </c>
      <c r="F2602" s="11" t="s">
        <v>7106</v>
      </c>
      <c r="G2602" s="11" t="s">
        <v>7107</v>
      </c>
      <c r="H2602" s="11" t="s">
        <v>7108</v>
      </c>
      <c r="I2602" s="11" t="s">
        <v>7113</v>
      </c>
    </row>
    <row r="2603" spans="1:9" ht="72" x14ac:dyDescent="0.55000000000000004">
      <c r="A2603" s="10" t="s">
        <v>6139</v>
      </c>
      <c r="B2603" s="11" t="s">
        <v>2590</v>
      </c>
      <c r="C2603" s="11" t="s">
        <v>7101</v>
      </c>
      <c r="D2603" s="11" t="s">
        <v>7102</v>
      </c>
      <c r="E2603" s="11" t="s">
        <v>7105</v>
      </c>
      <c r="F2603" s="11" t="s">
        <v>7106</v>
      </c>
      <c r="G2603" s="11" t="s">
        <v>7107</v>
      </c>
      <c r="H2603" s="11" t="s">
        <v>7108</v>
      </c>
      <c r="I2603" s="11" t="s">
        <v>7113</v>
      </c>
    </row>
    <row r="2604" spans="1:9" ht="86.4" x14ac:dyDescent="0.55000000000000004">
      <c r="A2604" s="10" t="s">
        <v>6140</v>
      </c>
      <c r="B2604" s="11" t="s">
        <v>1931</v>
      </c>
      <c r="C2604" s="11" t="s">
        <v>7101</v>
      </c>
      <c r="D2604" s="11" t="s">
        <v>7102</v>
      </c>
      <c r="E2604" s="11" t="s">
        <v>7105</v>
      </c>
      <c r="F2604" s="11" t="s">
        <v>7106</v>
      </c>
      <c r="G2604" s="11" t="s">
        <v>7107</v>
      </c>
      <c r="H2604" s="11" t="s">
        <v>7108</v>
      </c>
      <c r="I2604" s="11" t="s">
        <v>7113</v>
      </c>
    </row>
    <row r="2605" spans="1:9" ht="86.4" x14ac:dyDescent="0.55000000000000004">
      <c r="A2605" s="10" t="s">
        <v>6141</v>
      </c>
      <c r="B2605" s="11" t="s">
        <v>1976</v>
      </c>
      <c r="C2605" s="11" t="s">
        <v>7101</v>
      </c>
      <c r="D2605" s="11" t="s">
        <v>7102</v>
      </c>
      <c r="E2605" s="11" t="s">
        <v>7105</v>
      </c>
      <c r="F2605" s="11" t="s">
        <v>7106</v>
      </c>
      <c r="G2605" s="11" t="s">
        <v>7107</v>
      </c>
      <c r="H2605" s="11" t="s">
        <v>7108</v>
      </c>
      <c r="I2605" s="11" t="s">
        <v>7113</v>
      </c>
    </row>
    <row r="2606" spans="1:9" ht="100.8" x14ac:dyDescent="0.55000000000000004">
      <c r="A2606" s="10" t="s">
        <v>6142</v>
      </c>
      <c r="B2606" s="11" t="s">
        <v>2591</v>
      </c>
      <c r="C2606" s="11" t="s">
        <v>7101</v>
      </c>
      <c r="D2606" s="11" t="s">
        <v>7102</v>
      </c>
      <c r="E2606" s="11" t="s">
        <v>7105</v>
      </c>
      <c r="F2606" s="11" t="s">
        <v>7106</v>
      </c>
      <c r="G2606" s="11" t="s">
        <v>7107</v>
      </c>
      <c r="H2606" s="11" t="s">
        <v>7108</v>
      </c>
      <c r="I2606" s="11" t="s">
        <v>7113</v>
      </c>
    </row>
    <row r="2607" spans="1:9" ht="86.4" x14ac:dyDescent="0.55000000000000004">
      <c r="A2607" s="10" t="s">
        <v>6143</v>
      </c>
      <c r="B2607" s="11" t="s">
        <v>2592</v>
      </c>
      <c r="C2607" s="11" t="s">
        <v>7101</v>
      </c>
      <c r="D2607" s="11" t="s">
        <v>7102</v>
      </c>
      <c r="E2607" s="11" t="s">
        <v>7105</v>
      </c>
      <c r="F2607" s="11" t="s">
        <v>7106</v>
      </c>
      <c r="G2607" s="11" t="s">
        <v>7107</v>
      </c>
      <c r="H2607" s="11" t="s">
        <v>7108</v>
      </c>
      <c r="I2607" s="11" t="s">
        <v>7113</v>
      </c>
    </row>
    <row r="2608" spans="1:9" ht="86.4" x14ac:dyDescent="0.55000000000000004">
      <c r="A2608" s="10" t="s">
        <v>6144</v>
      </c>
      <c r="B2608" s="11" t="s">
        <v>2593</v>
      </c>
      <c r="C2608" s="11" t="s">
        <v>7101</v>
      </c>
      <c r="D2608" s="11" t="s">
        <v>7102</v>
      </c>
      <c r="E2608" s="11" t="s">
        <v>7105</v>
      </c>
      <c r="F2608" s="11" t="s">
        <v>7106</v>
      </c>
      <c r="G2608" s="11" t="s">
        <v>7107</v>
      </c>
      <c r="H2608" s="11" t="s">
        <v>7108</v>
      </c>
      <c r="I2608" s="11" t="s">
        <v>7113</v>
      </c>
    </row>
    <row r="2609" spans="1:9" ht="100.8" x14ac:dyDescent="0.55000000000000004">
      <c r="A2609" s="10" t="s">
        <v>6145</v>
      </c>
      <c r="B2609" s="11" t="s">
        <v>2594</v>
      </c>
      <c r="C2609" s="11" t="s">
        <v>7101</v>
      </c>
      <c r="D2609" s="11" t="s">
        <v>7102</v>
      </c>
      <c r="E2609" s="11" t="s">
        <v>7105</v>
      </c>
      <c r="F2609" s="11" t="s">
        <v>7106</v>
      </c>
      <c r="G2609" s="11" t="s">
        <v>7107</v>
      </c>
      <c r="H2609" s="11" t="s">
        <v>7108</v>
      </c>
      <c r="I2609" s="11" t="s">
        <v>7113</v>
      </c>
    </row>
    <row r="2610" spans="1:9" ht="100.8" x14ac:dyDescent="0.55000000000000004">
      <c r="A2610" s="10" t="s">
        <v>6146</v>
      </c>
      <c r="B2610" s="11" t="s">
        <v>2595</v>
      </c>
      <c r="C2610" s="11" t="s">
        <v>7101</v>
      </c>
      <c r="D2610" s="11" t="s">
        <v>7102</v>
      </c>
      <c r="E2610" s="11" t="s">
        <v>7105</v>
      </c>
      <c r="F2610" s="11" t="s">
        <v>7106</v>
      </c>
      <c r="G2610" s="11" t="s">
        <v>7107</v>
      </c>
      <c r="H2610" s="11" t="s">
        <v>7108</v>
      </c>
      <c r="I2610" s="11" t="s">
        <v>7113</v>
      </c>
    </row>
    <row r="2611" spans="1:9" ht="100.8" x14ac:dyDescent="0.55000000000000004">
      <c r="A2611" s="10" t="s">
        <v>6147</v>
      </c>
      <c r="B2611" s="11" t="s">
        <v>2596</v>
      </c>
      <c r="C2611" s="11" t="s">
        <v>7101</v>
      </c>
      <c r="D2611" s="11" t="s">
        <v>7102</v>
      </c>
      <c r="E2611" s="11" t="s">
        <v>7105</v>
      </c>
      <c r="F2611" s="11" t="s">
        <v>7106</v>
      </c>
      <c r="G2611" s="11" t="s">
        <v>7107</v>
      </c>
      <c r="H2611" s="11" t="s">
        <v>7108</v>
      </c>
      <c r="I2611" s="11" t="s">
        <v>7113</v>
      </c>
    </row>
    <row r="2612" spans="1:9" ht="57.6" x14ac:dyDescent="0.55000000000000004">
      <c r="A2612" s="10" t="s">
        <v>6148</v>
      </c>
      <c r="B2612" s="11" t="s">
        <v>2597</v>
      </c>
      <c r="C2612" s="11" t="s">
        <v>7101</v>
      </c>
      <c r="D2612" s="11" t="s">
        <v>7102</v>
      </c>
      <c r="E2612" s="11" t="s">
        <v>7105</v>
      </c>
      <c r="F2612" s="11" t="s">
        <v>7106</v>
      </c>
      <c r="G2612" s="11" t="s">
        <v>7107</v>
      </c>
      <c r="H2612" s="11" t="s">
        <v>7108</v>
      </c>
      <c r="I2612" s="11" t="s">
        <v>7113</v>
      </c>
    </row>
    <row r="2613" spans="1:9" ht="86.4" x14ac:dyDescent="0.55000000000000004">
      <c r="A2613" s="10" t="s">
        <v>6149</v>
      </c>
      <c r="B2613" s="11" t="s">
        <v>2598</v>
      </c>
      <c r="C2613" s="11" t="s">
        <v>7101</v>
      </c>
      <c r="D2613" s="11" t="s">
        <v>7102</v>
      </c>
      <c r="E2613" s="11" t="s">
        <v>7105</v>
      </c>
      <c r="F2613" s="11" t="s">
        <v>7106</v>
      </c>
      <c r="G2613" s="11" t="s">
        <v>7107</v>
      </c>
      <c r="H2613" s="11" t="s">
        <v>7108</v>
      </c>
      <c r="I2613" s="11" t="s">
        <v>7113</v>
      </c>
    </row>
    <row r="2614" spans="1:9" ht="86.4" x14ac:dyDescent="0.55000000000000004">
      <c r="A2614" s="10" t="s">
        <v>6150</v>
      </c>
      <c r="B2614" s="11" t="s">
        <v>2599</v>
      </c>
      <c r="C2614" s="11" t="s">
        <v>7101</v>
      </c>
      <c r="D2614" s="11" t="s">
        <v>7102</v>
      </c>
      <c r="E2614" s="11" t="s">
        <v>7105</v>
      </c>
      <c r="F2614" s="11" t="s">
        <v>7106</v>
      </c>
      <c r="G2614" s="11" t="s">
        <v>7107</v>
      </c>
      <c r="H2614" s="11" t="s">
        <v>7108</v>
      </c>
      <c r="I2614" s="11" t="s">
        <v>7113</v>
      </c>
    </row>
    <row r="2615" spans="1:9" ht="86.4" x14ac:dyDescent="0.55000000000000004">
      <c r="A2615" s="10" t="s">
        <v>6151</v>
      </c>
      <c r="B2615" s="11" t="s">
        <v>2600</v>
      </c>
      <c r="C2615" s="11" t="s">
        <v>7101</v>
      </c>
      <c r="D2615" s="11" t="s">
        <v>7102</v>
      </c>
      <c r="E2615" s="11" t="s">
        <v>7105</v>
      </c>
      <c r="F2615" s="11" t="s">
        <v>7106</v>
      </c>
      <c r="G2615" s="11" t="s">
        <v>7107</v>
      </c>
      <c r="H2615" s="11" t="s">
        <v>7108</v>
      </c>
      <c r="I2615" s="11" t="s">
        <v>7113</v>
      </c>
    </row>
    <row r="2616" spans="1:9" ht="72" x14ac:dyDescent="0.55000000000000004">
      <c r="A2616" s="10" t="s">
        <v>6152</v>
      </c>
      <c r="B2616" s="11" t="s">
        <v>2601</v>
      </c>
      <c r="C2616" s="11" t="s">
        <v>7101</v>
      </c>
      <c r="D2616" s="11" t="s">
        <v>7102</v>
      </c>
      <c r="E2616" s="11" t="s">
        <v>7105</v>
      </c>
      <c r="F2616" s="11" t="s">
        <v>7106</v>
      </c>
      <c r="G2616" s="11" t="s">
        <v>7107</v>
      </c>
      <c r="H2616" s="11" t="s">
        <v>7108</v>
      </c>
      <c r="I2616" s="11" t="s">
        <v>7113</v>
      </c>
    </row>
    <row r="2617" spans="1:9" ht="86.4" x14ac:dyDescent="0.55000000000000004">
      <c r="A2617" s="10" t="s">
        <v>6153</v>
      </c>
      <c r="B2617" s="11" t="s">
        <v>2602</v>
      </c>
      <c r="C2617" s="11" t="s">
        <v>7101</v>
      </c>
      <c r="D2617" s="11" t="s">
        <v>7102</v>
      </c>
      <c r="E2617" s="11" t="s">
        <v>7105</v>
      </c>
      <c r="F2617" s="11" t="s">
        <v>7106</v>
      </c>
      <c r="G2617" s="11" t="s">
        <v>7107</v>
      </c>
      <c r="H2617" s="11" t="s">
        <v>7108</v>
      </c>
      <c r="I2617" s="11" t="s">
        <v>7113</v>
      </c>
    </row>
    <row r="2618" spans="1:9" ht="72" x14ac:dyDescent="0.55000000000000004">
      <c r="A2618" s="10" t="s">
        <v>6154</v>
      </c>
      <c r="B2618" s="11" t="s">
        <v>2603</v>
      </c>
      <c r="C2618" s="11" t="s">
        <v>7101</v>
      </c>
      <c r="D2618" s="11" t="s">
        <v>7102</v>
      </c>
      <c r="E2618" s="11" t="s">
        <v>7105</v>
      </c>
      <c r="F2618" s="11" t="s">
        <v>7106</v>
      </c>
      <c r="G2618" s="11" t="s">
        <v>7107</v>
      </c>
      <c r="H2618" s="11" t="s">
        <v>7108</v>
      </c>
      <c r="I2618" s="11" t="s">
        <v>7113</v>
      </c>
    </row>
    <row r="2619" spans="1:9" ht="72" x14ac:dyDescent="0.55000000000000004">
      <c r="A2619" s="10" t="s">
        <v>6155</v>
      </c>
      <c r="B2619" s="11" t="s">
        <v>2604</v>
      </c>
      <c r="C2619" s="11" t="s">
        <v>7101</v>
      </c>
      <c r="D2619" s="11" t="s">
        <v>7102</v>
      </c>
      <c r="E2619" s="11" t="s">
        <v>7105</v>
      </c>
      <c r="F2619" s="11" t="s">
        <v>7106</v>
      </c>
      <c r="G2619" s="11" t="s">
        <v>7107</v>
      </c>
      <c r="H2619" s="11" t="s">
        <v>7108</v>
      </c>
      <c r="I2619" s="11" t="s">
        <v>7113</v>
      </c>
    </row>
    <row r="2620" spans="1:9" ht="72" x14ac:dyDescent="0.55000000000000004">
      <c r="A2620" s="10" t="s">
        <v>6156</v>
      </c>
      <c r="B2620" s="11" t="s">
        <v>2605</v>
      </c>
      <c r="C2620" s="11" t="s">
        <v>7101</v>
      </c>
      <c r="D2620" s="11" t="s">
        <v>7102</v>
      </c>
      <c r="E2620" s="11" t="s">
        <v>7105</v>
      </c>
      <c r="F2620" s="11" t="s">
        <v>7106</v>
      </c>
      <c r="G2620" s="11" t="s">
        <v>7107</v>
      </c>
      <c r="H2620" s="11" t="s">
        <v>7108</v>
      </c>
      <c r="I2620" s="11" t="s">
        <v>7113</v>
      </c>
    </row>
    <row r="2621" spans="1:9" ht="100.8" x14ac:dyDescent="0.55000000000000004">
      <c r="A2621" s="10" t="s">
        <v>6157</v>
      </c>
      <c r="B2621" s="11" t="s">
        <v>2606</v>
      </c>
      <c r="C2621" s="11" t="s">
        <v>7101</v>
      </c>
      <c r="D2621" s="11" t="s">
        <v>7102</v>
      </c>
      <c r="E2621" s="11" t="s">
        <v>7105</v>
      </c>
      <c r="F2621" s="11" t="s">
        <v>7106</v>
      </c>
      <c r="G2621" s="11" t="s">
        <v>7107</v>
      </c>
      <c r="H2621" s="11" t="s">
        <v>7108</v>
      </c>
      <c r="I2621" s="11" t="s">
        <v>7113</v>
      </c>
    </row>
    <row r="2622" spans="1:9" ht="86.4" x14ac:dyDescent="0.55000000000000004">
      <c r="A2622" s="10" t="s">
        <v>6158</v>
      </c>
      <c r="B2622" s="11" t="s">
        <v>2607</v>
      </c>
      <c r="C2622" s="11" t="s">
        <v>7101</v>
      </c>
      <c r="D2622" s="11" t="s">
        <v>7102</v>
      </c>
      <c r="E2622" s="11" t="s">
        <v>7105</v>
      </c>
      <c r="F2622" s="11" t="s">
        <v>7106</v>
      </c>
      <c r="G2622" s="11" t="s">
        <v>7107</v>
      </c>
      <c r="H2622" s="11" t="s">
        <v>7108</v>
      </c>
      <c r="I2622" s="11" t="s">
        <v>7113</v>
      </c>
    </row>
    <row r="2623" spans="1:9" ht="86.4" x14ac:dyDescent="0.55000000000000004">
      <c r="A2623" s="10" t="s">
        <v>6159</v>
      </c>
      <c r="B2623" s="11" t="s">
        <v>1967</v>
      </c>
      <c r="C2623" s="11" t="s">
        <v>7101</v>
      </c>
      <c r="D2623" s="11" t="s">
        <v>7102</v>
      </c>
      <c r="E2623" s="11" t="s">
        <v>7105</v>
      </c>
      <c r="F2623" s="11" t="s">
        <v>7106</v>
      </c>
      <c r="G2623" s="11" t="s">
        <v>7107</v>
      </c>
      <c r="H2623" s="11" t="s">
        <v>7108</v>
      </c>
      <c r="I2623" s="11" t="s">
        <v>7113</v>
      </c>
    </row>
    <row r="2624" spans="1:9" ht="100.8" x14ac:dyDescent="0.55000000000000004">
      <c r="A2624" s="10" t="s">
        <v>6160</v>
      </c>
      <c r="B2624" s="11" t="s">
        <v>2608</v>
      </c>
      <c r="C2624" s="11" t="s">
        <v>7101</v>
      </c>
      <c r="D2624" s="11" t="s">
        <v>7102</v>
      </c>
      <c r="E2624" s="11" t="s">
        <v>7105</v>
      </c>
      <c r="F2624" s="11" t="s">
        <v>7106</v>
      </c>
      <c r="G2624" s="11" t="s">
        <v>7107</v>
      </c>
      <c r="H2624" s="11" t="s">
        <v>7108</v>
      </c>
      <c r="I2624" s="11" t="s">
        <v>7113</v>
      </c>
    </row>
    <row r="2625" spans="1:9" ht="100.8" x14ac:dyDescent="0.55000000000000004">
      <c r="A2625" s="10" t="s">
        <v>6161</v>
      </c>
      <c r="B2625" s="11" t="s">
        <v>2609</v>
      </c>
      <c r="C2625" s="11" t="s">
        <v>7101</v>
      </c>
      <c r="D2625" s="11" t="s">
        <v>7102</v>
      </c>
      <c r="E2625" s="11" t="s">
        <v>7105</v>
      </c>
      <c r="F2625" s="11" t="s">
        <v>7106</v>
      </c>
      <c r="G2625" s="11" t="s">
        <v>7107</v>
      </c>
      <c r="H2625" s="11" t="s">
        <v>7108</v>
      </c>
      <c r="I2625" s="11" t="s">
        <v>7113</v>
      </c>
    </row>
    <row r="2626" spans="1:9" ht="86.4" x14ac:dyDescent="0.55000000000000004">
      <c r="A2626" s="10" t="s">
        <v>6162</v>
      </c>
      <c r="B2626" s="11" t="s">
        <v>2610</v>
      </c>
      <c r="C2626" s="11" t="s">
        <v>7101</v>
      </c>
      <c r="D2626" s="11" t="s">
        <v>7102</v>
      </c>
      <c r="E2626" s="11" t="s">
        <v>7105</v>
      </c>
      <c r="F2626" s="11" t="s">
        <v>7106</v>
      </c>
      <c r="G2626" s="11" t="s">
        <v>7107</v>
      </c>
      <c r="H2626" s="11" t="s">
        <v>7108</v>
      </c>
      <c r="I2626" s="11" t="s">
        <v>7113</v>
      </c>
    </row>
    <row r="2627" spans="1:9" ht="86.4" x14ac:dyDescent="0.55000000000000004">
      <c r="A2627" s="10" t="s">
        <v>6163</v>
      </c>
      <c r="B2627" s="11" t="s">
        <v>1976</v>
      </c>
      <c r="C2627" s="11" t="s">
        <v>7101</v>
      </c>
      <c r="D2627" s="11" t="s">
        <v>7102</v>
      </c>
      <c r="E2627" s="11" t="s">
        <v>7105</v>
      </c>
      <c r="F2627" s="11" t="s">
        <v>7106</v>
      </c>
      <c r="G2627" s="11" t="s">
        <v>7107</v>
      </c>
      <c r="H2627" s="11" t="s">
        <v>7108</v>
      </c>
      <c r="I2627" s="11" t="s">
        <v>7113</v>
      </c>
    </row>
    <row r="2628" spans="1:9" ht="86.4" x14ac:dyDescent="0.55000000000000004">
      <c r="A2628" s="10" t="s">
        <v>6164</v>
      </c>
      <c r="B2628" s="11" t="s">
        <v>2611</v>
      </c>
      <c r="C2628" s="11" t="s">
        <v>7101</v>
      </c>
      <c r="D2628" s="11" t="s">
        <v>7102</v>
      </c>
      <c r="E2628" s="11" t="s">
        <v>7105</v>
      </c>
      <c r="F2628" s="11" t="s">
        <v>7106</v>
      </c>
      <c r="G2628" s="11" t="s">
        <v>7107</v>
      </c>
      <c r="H2628" s="11" t="s">
        <v>7108</v>
      </c>
      <c r="I2628" s="11" t="s">
        <v>7113</v>
      </c>
    </row>
    <row r="2629" spans="1:9" ht="57.6" x14ac:dyDescent="0.55000000000000004">
      <c r="A2629" s="10" t="s">
        <v>6165</v>
      </c>
      <c r="B2629" s="11" t="s">
        <v>2612</v>
      </c>
      <c r="C2629" s="11" t="s">
        <v>7101</v>
      </c>
      <c r="D2629" s="11" t="s">
        <v>7102</v>
      </c>
      <c r="E2629" s="11" t="s">
        <v>7105</v>
      </c>
      <c r="F2629" s="11" t="s">
        <v>7106</v>
      </c>
      <c r="G2629" s="11" t="s">
        <v>7107</v>
      </c>
      <c r="H2629" s="11" t="s">
        <v>7108</v>
      </c>
      <c r="I2629" s="11" t="s">
        <v>7113</v>
      </c>
    </row>
    <row r="2630" spans="1:9" ht="100.8" x14ac:dyDescent="0.55000000000000004">
      <c r="A2630" s="10" t="s">
        <v>6166</v>
      </c>
      <c r="B2630" s="11" t="s">
        <v>2613</v>
      </c>
      <c r="C2630" s="11" t="s">
        <v>7101</v>
      </c>
      <c r="D2630" s="11" t="s">
        <v>7102</v>
      </c>
      <c r="E2630" s="11" t="s">
        <v>7105</v>
      </c>
      <c r="F2630" s="11" t="s">
        <v>7106</v>
      </c>
      <c r="G2630" s="11" t="s">
        <v>7107</v>
      </c>
      <c r="H2630" s="11" t="s">
        <v>7108</v>
      </c>
      <c r="I2630" s="11" t="s">
        <v>7113</v>
      </c>
    </row>
    <row r="2631" spans="1:9" ht="100.8" x14ac:dyDescent="0.55000000000000004">
      <c r="A2631" s="10" t="s">
        <v>6167</v>
      </c>
      <c r="B2631" s="11" t="s">
        <v>2614</v>
      </c>
      <c r="C2631" s="11" t="s">
        <v>7101</v>
      </c>
      <c r="D2631" s="11" t="s">
        <v>7102</v>
      </c>
      <c r="E2631" s="11" t="s">
        <v>7105</v>
      </c>
      <c r="F2631" s="11" t="s">
        <v>7106</v>
      </c>
      <c r="G2631" s="11" t="s">
        <v>7107</v>
      </c>
      <c r="H2631" s="11" t="s">
        <v>7108</v>
      </c>
      <c r="I2631" s="11" t="s">
        <v>7113</v>
      </c>
    </row>
    <row r="2632" spans="1:9" ht="72" x14ac:dyDescent="0.55000000000000004">
      <c r="A2632" s="10" t="s">
        <v>6168</v>
      </c>
      <c r="B2632" s="11" t="s">
        <v>2615</v>
      </c>
      <c r="C2632" s="11" t="s">
        <v>7101</v>
      </c>
      <c r="D2632" s="11" t="s">
        <v>7102</v>
      </c>
      <c r="E2632" s="11" t="s">
        <v>7105</v>
      </c>
      <c r="F2632" s="11" t="s">
        <v>7106</v>
      </c>
      <c r="G2632" s="11" t="s">
        <v>7107</v>
      </c>
      <c r="H2632" s="11" t="s">
        <v>7108</v>
      </c>
      <c r="I2632" s="11" t="s">
        <v>7113</v>
      </c>
    </row>
    <row r="2633" spans="1:9" ht="72" x14ac:dyDescent="0.55000000000000004">
      <c r="A2633" s="10" t="s">
        <v>6169</v>
      </c>
      <c r="B2633" s="11" t="s">
        <v>2616</v>
      </c>
      <c r="C2633" s="11" t="s">
        <v>7101</v>
      </c>
      <c r="D2633" s="11" t="s">
        <v>7102</v>
      </c>
      <c r="E2633" s="11" t="s">
        <v>7105</v>
      </c>
      <c r="F2633" s="11" t="s">
        <v>7106</v>
      </c>
      <c r="G2633" s="11" t="s">
        <v>7107</v>
      </c>
      <c r="H2633" s="11" t="s">
        <v>7108</v>
      </c>
      <c r="I2633" s="11" t="s">
        <v>7113</v>
      </c>
    </row>
    <row r="2634" spans="1:9" ht="86.4" x14ac:dyDescent="0.55000000000000004">
      <c r="A2634" s="10" t="s">
        <v>6170</v>
      </c>
      <c r="B2634" s="11" t="s">
        <v>2617</v>
      </c>
      <c r="C2634" s="11" t="s">
        <v>7101</v>
      </c>
      <c r="D2634" s="11" t="s">
        <v>7102</v>
      </c>
      <c r="E2634" s="11" t="s">
        <v>7105</v>
      </c>
      <c r="F2634" s="11" t="s">
        <v>7106</v>
      </c>
      <c r="G2634" s="11" t="s">
        <v>7107</v>
      </c>
      <c r="H2634" s="11" t="s">
        <v>7108</v>
      </c>
      <c r="I2634" s="11" t="s">
        <v>7113</v>
      </c>
    </row>
    <row r="2635" spans="1:9" ht="86.4" x14ac:dyDescent="0.55000000000000004">
      <c r="A2635" s="10" t="s">
        <v>6171</v>
      </c>
      <c r="B2635" s="11" t="s">
        <v>2618</v>
      </c>
      <c r="C2635" s="11" t="s">
        <v>7101</v>
      </c>
      <c r="D2635" s="11" t="s">
        <v>7102</v>
      </c>
      <c r="E2635" s="11" t="s">
        <v>7105</v>
      </c>
      <c r="F2635" s="11" t="s">
        <v>7106</v>
      </c>
      <c r="G2635" s="11" t="s">
        <v>7107</v>
      </c>
      <c r="H2635" s="11" t="s">
        <v>7108</v>
      </c>
      <c r="I2635" s="11" t="s">
        <v>7113</v>
      </c>
    </row>
    <row r="2636" spans="1:9" ht="72" x14ac:dyDescent="0.55000000000000004">
      <c r="A2636" s="10" t="s">
        <v>6172</v>
      </c>
      <c r="B2636" s="11" t="s">
        <v>2619</v>
      </c>
      <c r="C2636" s="11" t="s">
        <v>7101</v>
      </c>
      <c r="D2636" s="11" t="s">
        <v>7102</v>
      </c>
      <c r="E2636" s="11" t="s">
        <v>7105</v>
      </c>
      <c r="F2636" s="11" t="s">
        <v>7106</v>
      </c>
      <c r="G2636" s="11" t="s">
        <v>7107</v>
      </c>
      <c r="H2636" s="11" t="s">
        <v>7108</v>
      </c>
      <c r="I2636" s="11" t="s">
        <v>7113</v>
      </c>
    </row>
    <row r="2637" spans="1:9" ht="72" x14ac:dyDescent="0.55000000000000004">
      <c r="A2637" s="10" t="s">
        <v>6173</v>
      </c>
      <c r="B2637" s="11" t="s">
        <v>2620</v>
      </c>
      <c r="C2637" s="11" t="s">
        <v>7101</v>
      </c>
      <c r="D2637" s="11" t="s">
        <v>7102</v>
      </c>
      <c r="E2637" s="11" t="s">
        <v>7105</v>
      </c>
      <c r="F2637" s="11" t="s">
        <v>7106</v>
      </c>
      <c r="G2637" s="11" t="s">
        <v>7107</v>
      </c>
      <c r="H2637" s="11" t="s">
        <v>7108</v>
      </c>
      <c r="I2637" s="11" t="s">
        <v>7113</v>
      </c>
    </row>
    <row r="2638" spans="1:9" ht="72" x14ac:dyDescent="0.55000000000000004">
      <c r="A2638" s="10" t="s">
        <v>6174</v>
      </c>
      <c r="B2638" s="11" t="s">
        <v>2621</v>
      </c>
      <c r="C2638" s="11" t="s">
        <v>7101</v>
      </c>
      <c r="D2638" s="11" t="s">
        <v>7102</v>
      </c>
      <c r="E2638" s="11" t="s">
        <v>7105</v>
      </c>
      <c r="F2638" s="11" t="s">
        <v>7106</v>
      </c>
      <c r="G2638" s="11" t="s">
        <v>7107</v>
      </c>
      <c r="H2638" s="11" t="s">
        <v>7108</v>
      </c>
      <c r="I2638" s="11" t="s">
        <v>7113</v>
      </c>
    </row>
    <row r="2639" spans="1:9" ht="43.2" x14ac:dyDescent="0.55000000000000004">
      <c r="A2639" s="10" t="s">
        <v>6175</v>
      </c>
      <c r="B2639" s="11" t="s">
        <v>2622</v>
      </c>
      <c r="C2639" s="11" t="s">
        <v>7101</v>
      </c>
      <c r="D2639" s="11" t="s">
        <v>7102</v>
      </c>
      <c r="E2639" s="11" t="s">
        <v>7105</v>
      </c>
      <c r="F2639" s="11" t="s">
        <v>7106</v>
      </c>
      <c r="G2639" s="11" t="s">
        <v>7107</v>
      </c>
      <c r="H2639" s="11" t="s">
        <v>7108</v>
      </c>
      <c r="I2639" s="11" t="s">
        <v>7113</v>
      </c>
    </row>
    <row r="2640" spans="1:9" ht="72" x14ac:dyDescent="0.55000000000000004">
      <c r="A2640" s="10" t="s">
        <v>6176</v>
      </c>
      <c r="B2640" s="11" t="s">
        <v>2623</v>
      </c>
      <c r="C2640" s="11" t="s">
        <v>7101</v>
      </c>
      <c r="D2640" s="11" t="s">
        <v>7102</v>
      </c>
      <c r="E2640" s="11" t="s">
        <v>7105</v>
      </c>
      <c r="F2640" s="11" t="s">
        <v>7106</v>
      </c>
      <c r="G2640" s="11" t="s">
        <v>7107</v>
      </c>
      <c r="H2640" s="11" t="s">
        <v>7108</v>
      </c>
      <c r="I2640" s="11" t="s">
        <v>7113</v>
      </c>
    </row>
    <row r="2641" spans="1:9" ht="57.6" x14ac:dyDescent="0.55000000000000004">
      <c r="A2641" s="10" t="s">
        <v>6177</v>
      </c>
      <c r="B2641" s="11" t="s">
        <v>2624</v>
      </c>
      <c r="C2641" s="11" t="s">
        <v>7101</v>
      </c>
      <c r="D2641" s="11" t="s">
        <v>7102</v>
      </c>
      <c r="E2641" s="11" t="s">
        <v>7105</v>
      </c>
      <c r="F2641" s="11" t="s">
        <v>7106</v>
      </c>
      <c r="G2641" s="11" t="s">
        <v>7107</v>
      </c>
      <c r="H2641" s="11" t="s">
        <v>7108</v>
      </c>
      <c r="I2641" s="11" t="s">
        <v>7113</v>
      </c>
    </row>
    <row r="2642" spans="1:9" ht="72" x14ac:dyDescent="0.55000000000000004">
      <c r="A2642" s="10" t="s">
        <v>6178</v>
      </c>
      <c r="B2642" s="11" t="s">
        <v>2625</v>
      </c>
      <c r="C2642" s="11" t="s">
        <v>7101</v>
      </c>
      <c r="D2642" s="11" t="s">
        <v>7102</v>
      </c>
      <c r="E2642" s="11" t="s">
        <v>7105</v>
      </c>
      <c r="F2642" s="11" t="s">
        <v>7106</v>
      </c>
      <c r="G2642" s="11" t="s">
        <v>7107</v>
      </c>
      <c r="H2642" s="11" t="s">
        <v>7108</v>
      </c>
      <c r="I2642" s="11" t="s">
        <v>7113</v>
      </c>
    </row>
    <row r="2643" spans="1:9" ht="72" x14ac:dyDescent="0.55000000000000004">
      <c r="A2643" s="10" t="s">
        <v>6179</v>
      </c>
      <c r="B2643" s="11" t="s">
        <v>2626</v>
      </c>
      <c r="C2643" s="11" t="s">
        <v>7101</v>
      </c>
      <c r="D2643" s="11" t="s">
        <v>7102</v>
      </c>
      <c r="E2643" s="11" t="s">
        <v>7105</v>
      </c>
      <c r="F2643" s="11" t="s">
        <v>7106</v>
      </c>
      <c r="G2643" s="11" t="s">
        <v>7107</v>
      </c>
      <c r="H2643" s="11" t="s">
        <v>7108</v>
      </c>
      <c r="I2643" s="11" t="s">
        <v>7113</v>
      </c>
    </row>
    <row r="2644" spans="1:9" ht="86.4" x14ac:dyDescent="0.55000000000000004">
      <c r="A2644" s="10" t="s">
        <v>6180</v>
      </c>
      <c r="B2644" s="11" t="s">
        <v>2627</v>
      </c>
      <c r="C2644" s="11" t="s">
        <v>7101</v>
      </c>
      <c r="D2644" s="11" t="s">
        <v>7102</v>
      </c>
      <c r="E2644" s="11" t="s">
        <v>7105</v>
      </c>
      <c r="F2644" s="11" t="s">
        <v>7106</v>
      </c>
      <c r="G2644" s="11" t="s">
        <v>7107</v>
      </c>
      <c r="H2644" s="11" t="s">
        <v>7108</v>
      </c>
      <c r="I2644" s="11" t="s">
        <v>7113</v>
      </c>
    </row>
    <row r="2645" spans="1:9" ht="43.2" x14ac:dyDescent="0.55000000000000004">
      <c r="A2645" s="10" t="s">
        <v>6181</v>
      </c>
      <c r="B2645" s="11" t="s">
        <v>2628</v>
      </c>
      <c r="C2645" s="11" t="s">
        <v>7101</v>
      </c>
      <c r="D2645" s="11" t="s">
        <v>7102</v>
      </c>
      <c r="E2645" s="11" t="s">
        <v>7105</v>
      </c>
      <c r="F2645" s="11" t="s">
        <v>7106</v>
      </c>
      <c r="G2645" s="11" t="s">
        <v>7107</v>
      </c>
      <c r="H2645" s="11" t="s">
        <v>7108</v>
      </c>
      <c r="I2645" s="11" t="s">
        <v>7113</v>
      </c>
    </row>
    <row r="2646" spans="1:9" ht="57.6" x14ac:dyDescent="0.55000000000000004">
      <c r="A2646" s="10" t="s">
        <v>6182</v>
      </c>
      <c r="B2646" s="11" t="s">
        <v>2629</v>
      </c>
      <c r="C2646" s="11" t="s">
        <v>7101</v>
      </c>
      <c r="D2646" s="11" t="s">
        <v>7102</v>
      </c>
      <c r="E2646" s="11" t="s">
        <v>7105</v>
      </c>
      <c r="F2646" s="11" t="s">
        <v>7106</v>
      </c>
      <c r="G2646" s="11" t="s">
        <v>7107</v>
      </c>
      <c r="H2646" s="11" t="s">
        <v>7108</v>
      </c>
      <c r="I2646" s="11" t="s">
        <v>7113</v>
      </c>
    </row>
    <row r="2647" spans="1:9" ht="86.4" x14ac:dyDescent="0.55000000000000004">
      <c r="A2647" s="10" t="s">
        <v>6183</v>
      </c>
      <c r="B2647" s="11" t="s">
        <v>2630</v>
      </c>
      <c r="C2647" s="11" t="s">
        <v>7101</v>
      </c>
      <c r="D2647" s="11" t="s">
        <v>7102</v>
      </c>
      <c r="E2647" s="11" t="s">
        <v>7105</v>
      </c>
      <c r="F2647" s="11" t="s">
        <v>7106</v>
      </c>
      <c r="G2647" s="11" t="s">
        <v>7107</v>
      </c>
      <c r="H2647" s="11" t="s">
        <v>7108</v>
      </c>
      <c r="I2647" s="11" t="s">
        <v>7113</v>
      </c>
    </row>
    <row r="2648" spans="1:9" ht="86.4" x14ac:dyDescent="0.55000000000000004">
      <c r="A2648" s="10" t="s">
        <v>6184</v>
      </c>
      <c r="B2648" s="11" t="s">
        <v>2631</v>
      </c>
      <c r="C2648" s="11" t="s">
        <v>7101</v>
      </c>
      <c r="D2648" s="11" t="s">
        <v>7102</v>
      </c>
      <c r="E2648" s="11" t="s">
        <v>7105</v>
      </c>
      <c r="F2648" s="11" t="s">
        <v>7106</v>
      </c>
      <c r="G2648" s="11" t="s">
        <v>7107</v>
      </c>
      <c r="H2648" s="11" t="s">
        <v>7108</v>
      </c>
      <c r="I2648" s="11" t="s">
        <v>7113</v>
      </c>
    </row>
    <row r="2649" spans="1:9" ht="57.6" x14ac:dyDescent="0.55000000000000004">
      <c r="A2649" s="10" t="s">
        <v>6185</v>
      </c>
      <c r="B2649" s="11" t="s">
        <v>2632</v>
      </c>
      <c r="C2649" s="11" t="s">
        <v>7101</v>
      </c>
      <c r="D2649" s="11" t="s">
        <v>7102</v>
      </c>
      <c r="E2649" s="11" t="s">
        <v>7105</v>
      </c>
      <c r="F2649" s="11" t="s">
        <v>7106</v>
      </c>
      <c r="G2649" s="11" t="s">
        <v>7107</v>
      </c>
      <c r="H2649" s="11" t="s">
        <v>7108</v>
      </c>
      <c r="I2649" s="11" t="s">
        <v>7113</v>
      </c>
    </row>
    <row r="2650" spans="1:9" ht="72" x14ac:dyDescent="0.55000000000000004">
      <c r="A2650" s="10" t="s">
        <v>6186</v>
      </c>
      <c r="B2650" s="11" t="s">
        <v>2633</v>
      </c>
      <c r="C2650" s="11" t="s">
        <v>7101</v>
      </c>
      <c r="D2650" s="11" t="s">
        <v>7102</v>
      </c>
      <c r="E2650" s="11" t="s">
        <v>7105</v>
      </c>
      <c r="F2650" s="11" t="s">
        <v>7106</v>
      </c>
      <c r="G2650" s="11" t="s">
        <v>7107</v>
      </c>
      <c r="H2650" s="11" t="s">
        <v>7108</v>
      </c>
      <c r="I2650" s="11" t="s">
        <v>7113</v>
      </c>
    </row>
    <row r="2651" spans="1:9" ht="43.2" x14ac:dyDescent="0.55000000000000004">
      <c r="A2651" s="10" t="s">
        <v>6187</v>
      </c>
      <c r="B2651" s="11" t="s">
        <v>2634</v>
      </c>
      <c r="C2651" s="11" t="s">
        <v>7101</v>
      </c>
      <c r="D2651" s="11" t="s">
        <v>7102</v>
      </c>
      <c r="E2651" s="11" t="s">
        <v>7105</v>
      </c>
      <c r="F2651" s="11" t="s">
        <v>7106</v>
      </c>
      <c r="G2651" s="11" t="s">
        <v>7107</v>
      </c>
      <c r="H2651" s="11" t="s">
        <v>7108</v>
      </c>
      <c r="I2651" s="11" t="s">
        <v>7113</v>
      </c>
    </row>
    <row r="2652" spans="1:9" ht="57.6" x14ac:dyDescent="0.55000000000000004">
      <c r="A2652" s="10" t="s">
        <v>6188</v>
      </c>
      <c r="B2652" s="11" t="s">
        <v>2635</v>
      </c>
      <c r="C2652" s="11" t="s">
        <v>7101</v>
      </c>
      <c r="D2652" s="11" t="s">
        <v>7102</v>
      </c>
      <c r="E2652" s="11" t="s">
        <v>7105</v>
      </c>
      <c r="F2652" s="11" t="s">
        <v>7106</v>
      </c>
      <c r="G2652" s="11" t="s">
        <v>7107</v>
      </c>
      <c r="H2652" s="11" t="s">
        <v>7108</v>
      </c>
      <c r="I2652" s="11" t="s">
        <v>7113</v>
      </c>
    </row>
    <row r="2653" spans="1:9" ht="57.6" x14ac:dyDescent="0.55000000000000004">
      <c r="A2653" s="10" t="s">
        <v>6189</v>
      </c>
      <c r="B2653" s="11" t="s">
        <v>2636</v>
      </c>
      <c r="C2653" s="11" t="s">
        <v>7101</v>
      </c>
      <c r="D2653" s="11" t="s">
        <v>7102</v>
      </c>
      <c r="E2653" s="11" t="s">
        <v>7105</v>
      </c>
      <c r="F2653" s="11" t="s">
        <v>7106</v>
      </c>
      <c r="G2653" s="11" t="s">
        <v>7107</v>
      </c>
      <c r="H2653" s="11" t="s">
        <v>7108</v>
      </c>
      <c r="I2653" s="11" t="s">
        <v>7113</v>
      </c>
    </row>
    <row r="2654" spans="1:9" ht="57.6" x14ac:dyDescent="0.55000000000000004">
      <c r="A2654" s="10" t="s">
        <v>6190</v>
      </c>
      <c r="B2654" s="11" t="s">
        <v>2637</v>
      </c>
      <c r="C2654" s="11" t="s">
        <v>7101</v>
      </c>
      <c r="D2654" s="11" t="s">
        <v>7102</v>
      </c>
      <c r="E2654" s="11" t="s">
        <v>7105</v>
      </c>
      <c r="F2654" s="11" t="s">
        <v>7106</v>
      </c>
      <c r="G2654" s="11" t="s">
        <v>7107</v>
      </c>
      <c r="H2654" s="11" t="s">
        <v>7108</v>
      </c>
      <c r="I2654" s="11" t="s">
        <v>7113</v>
      </c>
    </row>
    <row r="2655" spans="1:9" ht="72" x14ac:dyDescent="0.55000000000000004">
      <c r="A2655" s="10" t="s">
        <v>6191</v>
      </c>
      <c r="B2655" s="11" t="s">
        <v>2638</v>
      </c>
      <c r="C2655" s="11" t="s">
        <v>7101</v>
      </c>
      <c r="D2655" s="11" t="s">
        <v>7102</v>
      </c>
      <c r="E2655" s="11" t="s">
        <v>7105</v>
      </c>
      <c r="F2655" s="11" t="s">
        <v>7106</v>
      </c>
      <c r="G2655" s="11" t="s">
        <v>7107</v>
      </c>
      <c r="H2655" s="11" t="s">
        <v>7108</v>
      </c>
      <c r="I2655" s="11" t="s">
        <v>7113</v>
      </c>
    </row>
    <row r="2656" spans="1:9" ht="57.6" x14ac:dyDescent="0.55000000000000004">
      <c r="A2656" s="10" t="s">
        <v>6192</v>
      </c>
      <c r="B2656" s="11" t="s">
        <v>2639</v>
      </c>
      <c r="C2656" s="11" t="s">
        <v>7101</v>
      </c>
      <c r="D2656" s="11" t="s">
        <v>7102</v>
      </c>
      <c r="E2656" s="11" t="s">
        <v>7105</v>
      </c>
      <c r="F2656" s="11" t="s">
        <v>7106</v>
      </c>
      <c r="G2656" s="11" t="s">
        <v>7107</v>
      </c>
      <c r="H2656" s="11" t="s">
        <v>7108</v>
      </c>
      <c r="I2656" s="11" t="s">
        <v>7113</v>
      </c>
    </row>
    <row r="2657" spans="1:9" ht="57.6" x14ac:dyDescent="0.55000000000000004">
      <c r="A2657" s="10" t="s">
        <v>6193</v>
      </c>
      <c r="B2657" s="11" t="s">
        <v>2640</v>
      </c>
      <c r="C2657" s="11" t="s">
        <v>7101</v>
      </c>
      <c r="D2657" s="11" t="s">
        <v>7102</v>
      </c>
      <c r="E2657" s="11" t="s">
        <v>7105</v>
      </c>
      <c r="F2657" s="11" t="s">
        <v>7106</v>
      </c>
      <c r="G2657" s="11" t="s">
        <v>7107</v>
      </c>
      <c r="H2657" s="11" t="s">
        <v>7108</v>
      </c>
      <c r="I2657" s="11" t="s">
        <v>7113</v>
      </c>
    </row>
    <row r="2658" spans="1:9" ht="57.6" x14ac:dyDescent="0.55000000000000004">
      <c r="A2658" s="10" t="s">
        <v>6194</v>
      </c>
      <c r="B2658" s="11" t="s">
        <v>2641</v>
      </c>
      <c r="C2658" s="11" t="s">
        <v>7101</v>
      </c>
      <c r="D2658" s="11" t="s">
        <v>7102</v>
      </c>
      <c r="E2658" s="11" t="s">
        <v>7105</v>
      </c>
      <c r="F2658" s="11" t="s">
        <v>7106</v>
      </c>
      <c r="G2658" s="11" t="s">
        <v>7107</v>
      </c>
      <c r="H2658" s="11" t="s">
        <v>7108</v>
      </c>
      <c r="I2658" s="11" t="s">
        <v>7113</v>
      </c>
    </row>
    <row r="2659" spans="1:9" ht="43.2" x14ac:dyDescent="0.55000000000000004">
      <c r="A2659" s="10" t="s">
        <v>6195</v>
      </c>
      <c r="B2659" s="11" t="s">
        <v>2642</v>
      </c>
      <c r="C2659" s="11" t="s">
        <v>7101</v>
      </c>
      <c r="D2659" s="11" t="s">
        <v>7102</v>
      </c>
      <c r="E2659" s="11" t="s">
        <v>7105</v>
      </c>
      <c r="F2659" s="11" t="s">
        <v>7106</v>
      </c>
      <c r="G2659" s="11" t="s">
        <v>7107</v>
      </c>
      <c r="H2659" s="11" t="s">
        <v>7108</v>
      </c>
      <c r="I2659" s="11" t="s">
        <v>7113</v>
      </c>
    </row>
    <row r="2660" spans="1:9" ht="43.2" x14ac:dyDescent="0.55000000000000004">
      <c r="A2660" s="10" t="s">
        <v>6196</v>
      </c>
      <c r="B2660" s="11" t="s">
        <v>2643</v>
      </c>
      <c r="C2660" s="11" t="s">
        <v>7101</v>
      </c>
      <c r="D2660" s="11" t="s">
        <v>7102</v>
      </c>
      <c r="E2660" s="11" t="s">
        <v>7105</v>
      </c>
      <c r="F2660" s="11" t="s">
        <v>7106</v>
      </c>
      <c r="G2660" s="11" t="s">
        <v>7107</v>
      </c>
      <c r="H2660" s="11" t="s">
        <v>7108</v>
      </c>
      <c r="I2660" s="11" t="s">
        <v>7113</v>
      </c>
    </row>
    <row r="2661" spans="1:9" ht="57.6" x14ac:dyDescent="0.55000000000000004">
      <c r="A2661" s="10" t="s">
        <v>6197</v>
      </c>
      <c r="B2661" s="11" t="s">
        <v>2644</v>
      </c>
      <c r="C2661" s="11" t="s">
        <v>7101</v>
      </c>
      <c r="D2661" s="11" t="s">
        <v>7102</v>
      </c>
      <c r="E2661" s="11" t="s">
        <v>7105</v>
      </c>
      <c r="F2661" s="11" t="s">
        <v>7106</v>
      </c>
      <c r="G2661" s="11" t="s">
        <v>7107</v>
      </c>
      <c r="H2661" s="11" t="s">
        <v>7108</v>
      </c>
      <c r="I2661" s="11" t="s">
        <v>7113</v>
      </c>
    </row>
    <row r="2662" spans="1:9" ht="57.6" x14ac:dyDescent="0.55000000000000004">
      <c r="A2662" s="10" t="s">
        <v>6198</v>
      </c>
      <c r="B2662" s="11" t="s">
        <v>2645</v>
      </c>
      <c r="C2662" s="11" t="s">
        <v>7101</v>
      </c>
      <c r="D2662" s="11" t="s">
        <v>7102</v>
      </c>
      <c r="E2662" s="11" t="s">
        <v>7105</v>
      </c>
      <c r="F2662" s="11" t="s">
        <v>7106</v>
      </c>
      <c r="G2662" s="11" t="s">
        <v>7107</v>
      </c>
      <c r="H2662" s="11" t="s">
        <v>7108</v>
      </c>
      <c r="I2662" s="11" t="s">
        <v>7113</v>
      </c>
    </row>
    <row r="2663" spans="1:9" ht="43.2" x14ac:dyDescent="0.55000000000000004">
      <c r="A2663" s="10" t="s">
        <v>6199</v>
      </c>
      <c r="B2663" s="11" t="s">
        <v>2646</v>
      </c>
      <c r="C2663" s="11" t="s">
        <v>7101</v>
      </c>
      <c r="D2663" s="11" t="s">
        <v>7102</v>
      </c>
      <c r="E2663" s="11" t="s">
        <v>7105</v>
      </c>
      <c r="F2663" s="11" t="s">
        <v>7106</v>
      </c>
      <c r="G2663" s="11" t="s">
        <v>7107</v>
      </c>
      <c r="H2663" s="11" t="s">
        <v>7108</v>
      </c>
      <c r="I2663" s="11" t="s">
        <v>7113</v>
      </c>
    </row>
    <row r="2664" spans="1:9" ht="43.2" x14ac:dyDescent="0.55000000000000004">
      <c r="A2664" s="10" t="s">
        <v>6200</v>
      </c>
      <c r="B2664" s="11" t="s">
        <v>2647</v>
      </c>
      <c r="C2664" s="11" t="s">
        <v>7101</v>
      </c>
      <c r="D2664" s="11" t="s">
        <v>7102</v>
      </c>
      <c r="E2664" s="11" t="s">
        <v>7105</v>
      </c>
      <c r="F2664" s="11" t="s">
        <v>7106</v>
      </c>
      <c r="G2664" s="11" t="s">
        <v>7107</v>
      </c>
      <c r="H2664" s="11" t="s">
        <v>7108</v>
      </c>
      <c r="I2664" s="11" t="s">
        <v>7113</v>
      </c>
    </row>
    <row r="2665" spans="1:9" ht="43.2" x14ac:dyDescent="0.55000000000000004">
      <c r="A2665" s="10" t="s">
        <v>6201</v>
      </c>
      <c r="B2665" s="11" t="s">
        <v>2648</v>
      </c>
      <c r="C2665" s="11" t="s">
        <v>7101</v>
      </c>
      <c r="D2665" s="11" t="s">
        <v>7102</v>
      </c>
      <c r="E2665" s="11" t="s">
        <v>7105</v>
      </c>
      <c r="F2665" s="11" t="s">
        <v>7106</v>
      </c>
      <c r="G2665" s="11" t="s">
        <v>7107</v>
      </c>
      <c r="H2665" s="11" t="s">
        <v>7108</v>
      </c>
      <c r="I2665" s="11" t="s">
        <v>7113</v>
      </c>
    </row>
    <row r="2666" spans="1:9" ht="86.4" x14ac:dyDescent="0.55000000000000004">
      <c r="A2666" s="10" t="s">
        <v>6202</v>
      </c>
      <c r="B2666" s="11" t="s">
        <v>2649</v>
      </c>
      <c r="C2666" s="11" t="s">
        <v>7101</v>
      </c>
      <c r="D2666" s="11" t="s">
        <v>7102</v>
      </c>
      <c r="E2666" s="11" t="s">
        <v>7105</v>
      </c>
      <c r="F2666" s="11" t="s">
        <v>7106</v>
      </c>
      <c r="G2666" s="11" t="s">
        <v>7107</v>
      </c>
      <c r="H2666" s="11" t="s">
        <v>7108</v>
      </c>
      <c r="I2666" s="11" t="s">
        <v>7113</v>
      </c>
    </row>
    <row r="2667" spans="1:9" ht="100.8" x14ac:dyDescent="0.55000000000000004">
      <c r="A2667" s="10" t="s">
        <v>6203</v>
      </c>
      <c r="B2667" s="11" t="s">
        <v>2650</v>
      </c>
      <c r="C2667" s="11" t="s">
        <v>7101</v>
      </c>
      <c r="D2667" s="11" t="s">
        <v>7102</v>
      </c>
      <c r="E2667" s="11" t="s">
        <v>7105</v>
      </c>
      <c r="F2667" s="11" t="s">
        <v>7106</v>
      </c>
      <c r="G2667" s="11" t="s">
        <v>7107</v>
      </c>
      <c r="H2667" s="11" t="s">
        <v>7108</v>
      </c>
      <c r="I2667" s="11" t="s">
        <v>7113</v>
      </c>
    </row>
    <row r="2668" spans="1:9" ht="72" x14ac:dyDescent="0.55000000000000004">
      <c r="A2668" s="10" t="s">
        <v>6204</v>
      </c>
      <c r="B2668" s="11" t="s">
        <v>2651</v>
      </c>
      <c r="C2668" s="11" t="s">
        <v>7101</v>
      </c>
      <c r="D2668" s="11" t="s">
        <v>7102</v>
      </c>
      <c r="E2668" s="11" t="s">
        <v>7105</v>
      </c>
      <c r="F2668" s="11" t="s">
        <v>7106</v>
      </c>
      <c r="G2668" s="11" t="s">
        <v>7107</v>
      </c>
      <c r="H2668" s="11" t="s">
        <v>7108</v>
      </c>
      <c r="I2668" s="11" t="s">
        <v>7113</v>
      </c>
    </row>
    <row r="2669" spans="1:9" ht="43.2" x14ac:dyDescent="0.55000000000000004">
      <c r="A2669" s="10" t="s">
        <v>6205</v>
      </c>
      <c r="B2669" s="11" t="s">
        <v>2652</v>
      </c>
      <c r="C2669" s="11" t="s">
        <v>7101</v>
      </c>
      <c r="D2669" s="11" t="s">
        <v>7102</v>
      </c>
      <c r="E2669" s="11" t="s">
        <v>7105</v>
      </c>
      <c r="F2669" s="11" t="s">
        <v>7106</v>
      </c>
      <c r="G2669" s="11" t="s">
        <v>7107</v>
      </c>
      <c r="H2669" s="11" t="s">
        <v>7108</v>
      </c>
      <c r="I2669" s="11" t="s">
        <v>7113</v>
      </c>
    </row>
    <row r="2670" spans="1:9" ht="43.2" x14ac:dyDescent="0.55000000000000004">
      <c r="A2670" s="10" t="s">
        <v>6206</v>
      </c>
      <c r="B2670" s="11" t="s">
        <v>2653</v>
      </c>
      <c r="C2670" s="11" t="s">
        <v>7101</v>
      </c>
      <c r="D2670" s="11" t="s">
        <v>7102</v>
      </c>
      <c r="E2670" s="11" t="s">
        <v>7105</v>
      </c>
      <c r="F2670" s="11" t="s">
        <v>7106</v>
      </c>
      <c r="G2670" s="11" t="s">
        <v>7107</v>
      </c>
      <c r="H2670" s="11" t="s">
        <v>7108</v>
      </c>
      <c r="I2670" s="11" t="s">
        <v>7113</v>
      </c>
    </row>
    <row r="2671" spans="1:9" ht="86.4" x14ac:dyDescent="0.55000000000000004">
      <c r="A2671" s="10" t="s">
        <v>6207</v>
      </c>
      <c r="B2671" s="11" t="s">
        <v>2654</v>
      </c>
      <c r="C2671" s="11" t="s">
        <v>7101</v>
      </c>
      <c r="D2671" s="11" t="s">
        <v>7102</v>
      </c>
      <c r="E2671" s="11" t="s">
        <v>7105</v>
      </c>
      <c r="F2671" s="11" t="s">
        <v>7106</v>
      </c>
      <c r="G2671" s="11" t="s">
        <v>7107</v>
      </c>
      <c r="H2671" s="11" t="s">
        <v>7108</v>
      </c>
      <c r="I2671" s="11" t="s">
        <v>7113</v>
      </c>
    </row>
    <row r="2672" spans="1:9" ht="57.6" x14ac:dyDescent="0.55000000000000004">
      <c r="A2672" s="10" t="s">
        <v>6208</v>
      </c>
      <c r="B2672" s="11" t="s">
        <v>2655</v>
      </c>
      <c r="C2672" s="11" t="s">
        <v>7101</v>
      </c>
      <c r="D2672" s="11" t="s">
        <v>7102</v>
      </c>
      <c r="E2672" s="11" t="s">
        <v>7105</v>
      </c>
      <c r="F2672" s="11" t="s">
        <v>7106</v>
      </c>
      <c r="G2672" s="11" t="s">
        <v>7107</v>
      </c>
      <c r="H2672" s="11" t="s">
        <v>7108</v>
      </c>
      <c r="I2672" s="11" t="s">
        <v>7113</v>
      </c>
    </row>
    <row r="2673" spans="1:9" ht="57.6" x14ac:dyDescent="0.55000000000000004">
      <c r="A2673" s="10" t="s">
        <v>6209</v>
      </c>
      <c r="B2673" s="11" t="s">
        <v>2656</v>
      </c>
      <c r="C2673" s="11" t="s">
        <v>7101</v>
      </c>
      <c r="D2673" s="11" t="s">
        <v>7102</v>
      </c>
      <c r="E2673" s="11" t="s">
        <v>7105</v>
      </c>
      <c r="F2673" s="11" t="s">
        <v>7106</v>
      </c>
      <c r="G2673" s="11" t="s">
        <v>7107</v>
      </c>
      <c r="H2673" s="11" t="s">
        <v>7108</v>
      </c>
      <c r="I2673" s="11" t="s">
        <v>7113</v>
      </c>
    </row>
    <row r="2674" spans="1:9" ht="43.2" x14ac:dyDescent="0.55000000000000004">
      <c r="A2674" s="10" t="s">
        <v>6210</v>
      </c>
      <c r="B2674" s="11" t="s">
        <v>2657</v>
      </c>
      <c r="C2674" s="11" t="s">
        <v>7101</v>
      </c>
      <c r="D2674" s="11" t="s">
        <v>7102</v>
      </c>
      <c r="E2674" s="11" t="s">
        <v>7105</v>
      </c>
      <c r="F2674" s="11" t="s">
        <v>7106</v>
      </c>
      <c r="G2674" s="11" t="s">
        <v>7107</v>
      </c>
      <c r="H2674" s="11" t="s">
        <v>7108</v>
      </c>
      <c r="I2674" s="11" t="s">
        <v>7113</v>
      </c>
    </row>
    <row r="2675" spans="1:9" ht="72" x14ac:dyDescent="0.55000000000000004">
      <c r="A2675" s="10" t="s">
        <v>6211</v>
      </c>
      <c r="B2675" s="11" t="s">
        <v>2658</v>
      </c>
      <c r="C2675" s="11" t="s">
        <v>7101</v>
      </c>
      <c r="D2675" s="11" t="s">
        <v>7102</v>
      </c>
      <c r="E2675" s="11" t="s">
        <v>7105</v>
      </c>
      <c r="F2675" s="11" t="s">
        <v>7106</v>
      </c>
      <c r="G2675" s="11" t="s">
        <v>7107</v>
      </c>
      <c r="H2675" s="11" t="s">
        <v>7108</v>
      </c>
      <c r="I2675" s="11" t="s">
        <v>7113</v>
      </c>
    </row>
    <row r="2676" spans="1:9" ht="57.6" x14ac:dyDescent="0.55000000000000004">
      <c r="A2676" s="10" t="s">
        <v>6212</v>
      </c>
      <c r="B2676" s="11" t="s">
        <v>2659</v>
      </c>
      <c r="C2676" s="11" t="s">
        <v>7101</v>
      </c>
      <c r="D2676" s="11" t="s">
        <v>7102</v>
      </c>
      <c r="E2676" s="11" t="s">
        <v>7105</v>
      </c>
      <c r="F2676" s="11" t="s">
        <v>7106</v>
      </c>
      <c r="G2676" s="11" t="s">
        <v>7107</v>
      </c>
      <c r="H2676" s="11" t="s">
        <v>7108</v>
      </c>
      <c r="I2676" s="11" t="s">
        <v>7113</v>
      </c>
    </row>
    <row r="2677" spans="1:9" ht="100.8" x14ac:dyDescent="0.55000000000000004">
      <c r="A2677" s="10" t="s">
        <v>6213</v>
      </c>
      <c r="B2677" s="11" t="s">
        <v>2660</v>
      </c>
      <c r="C2677" s="11" t="s">
        <v>7101</v>
      </c>
      <c r="D2677" s="11" t="s">
        <v>7102</v>
      </c>
      <c r="E2677" s="11" t="s">
        <v>7105</v>
      </c>
      <c r="F2677" s="11" t="s">
        <v>7106</v>
      </c>
      <c r="G2677" s="11" t="s">
        <v>7107</v>
      </c>
      <c r="H2677" s="11" t="s">
        <v>7108</v>
      </c>
      <c r="I2677" s="11" t="s">
        <v>7113</v>
      </c>
    </row>
    <row r="2678" spans="1:9" ht="86.4" x14ac:dyDescent="0.55000000000000004">
      <c r="A2678" s="10" t="s">
        <v>6214</v>
      </c>
      <c r="B2678" s="11" t="s">
        <v>2661</v>
      </c>
      <c r="C2678" s="11" t="s">
        <v>7101</v>
      </c>
      <c r="D2678" s="11" t="s">
        <v>7102</v>
      </c>
      <c r="E2678" s="11" t="s">
        <v>7105</v>
      </c>
      <c r="F2678" s="11" t="s">
        <v>7106</v>
      </c>
      <c r="G2678" s="11" t="s">
        <v>7107</v>
      </c>
      <c r="H2678" s="11" t="s">
        <v>7108</v>
      </c>
      <c r="I2678" s="11" t="s">
        <v>7113</v>
      </c>
    </row>
    <row r="2679" spans="1:9" ht="72" x14ac:dyDescent="0.55000000000000004">
      <c r="A2679" s="10" t="s">
        <v>6215</v>
      </c>
      <c r="B2679" s="11" t="s">
        <v>2662</v>
      </c>
      <c r="C2679" s="11" t="s">
        <v>7101</v>
      </c>
      <c r="D2679" s="11" t="s">
        <v>7102</v>
      </c>
      <c r="E2679" s="11" t="s">
        <v>7105</v>
      </c>
      <c r="F2679" s="11" t="s">
        <v>7106</v>
      </c>
      <c r="G2679" s="11" t="s">
        <v>7107</v>
      </c>
      <c r="H2679" s="11" t="s">
        <v>7108</v>
      </c>
      <c r="I2679" s="11" t="s">
        <v>7113</v>
      </c>
    </row>
    <row r="2680" spans="1:9" ht="57.6" x14ac:dyDescent="0.55000000000000004">
      <c r="A2680" s="10" t="s">
        <v>6216</v>
      </c>
      <c r="B2680" s="11" t="s">
        <v>2663</v>
      </c>
      <c r="C2680" s="11" t="s">
        <v>7101</v>
      </c>
      <c r="D2680" s="11" t="s">
        <v>7102</v>
      </c>
      <c r="E2680" s="11" t="s">
        <v>7105</v>
      </c>
      <c r="F2680" s="11" t="s">
        <v>7106</v>
      </c>
      <c r="G2680" s="11" t="s">
        <v>7107</v>
      </c>
      <c r="H2680" s="11" t="s">
        <v>7108</v>
      </c>
      <c r="I2680" s="11" t="s">
        <v>7113</v>
      </c>
    </row>
    <row r="2681" spans="1:9" ht="72" x14ac:dyDescent="0.55000000000000004">
      <c r="A2681" s="10" t="s">
        <v>6217</v>
      </c>
      <c r="B2681" s="11" t="s">
        <v>2664</v>
      </c>
      <c r="C2681" s="11" t="s">
        <v>7101</v>
      </c>
      <c r="D2681" s="11" t="s">
        <v>7102</v>
      </c>
      <c r="E2681" s="11" t="s">
        <v>7105</v>
      </c>
      <c r="F2681" s="11" t="s">
        <v>7106</v>
      </c>
      <c r="G2681" s="11" t="s">
        <v>7107</v>
      </c>
      <c r="H2681" s="11" t="s">
        <v>7108</v>
      </c>
      <c r="I2681" s="11" t="s">
        <v>7113</v>
      </c>
    </row>
    <row r="2682" spans="1:9" ht="72" x14ac:dyDescent="0.55000000000000004">
      <c r="A2682" s="10" t="s">
        <v>6218</v>
      </c>
      <c r="B2682" s="11" t="s">
        <v>2665</v>
      </c>
      <c r="C2682" s="11" t="s">
        <v>7101</v>
      </c>
      <c r="D2682" s="11" t="s">
        <v>7102</v>
      </c>
      <c r="E2682" s="11" t="s">
        <v>7105</v>
      </c>
      <c r="F2682" s="11" t="s">
        <v>7106</v>
      </c>
      <c r="G2682" s="11" t="s">
        <v>7107</v>
      </c>
      <c r="H2682" s="11" t="s">
        <v>7108</v>
      </c>
      <c r="I2682" s="11" t="s">
        <v>7113</v>
      </c>
    </row>
    <row r="2683" spans="1:9" ht="100.8" x14ac:dyDescent="0.55000000000000004">
      <c r="A2683" s="10" t="s">
        <v>6219</v>
      </c>
      <c r="B2683" s="11" t="s">
        <v>2666</v>
      </c>
      <c r="C2683" s="11" t="s">
        <v>7101</v>
      </c>
      <c r="D2683" s="11" t="s">
        <v>7102</v>
      </c>
      <c r="E2683" s="11" t="s">
        <v>7105</v>
      </c>
      <c r="F2683" s="11" t="s">
        <v>7106</v>
      </c>
      <c r="G2683" s="11" t="s">
        <v>7107</v>
      </c>
      <c r="H2683" s="11" t="s">
        <v>7108</v>
      </c>
      <c r="I2683" s="11" t="s">
        <v>7113</v>
      </c>
    </row>
    <row r="2684" spans="1:9" ht="43.2" x14ac:dyDescent="0.55000000000000004">
      <c r="A2684" s="10" t="s">
        <v>6220</v>
      </c>
      <c r="B2684" s="11" t="s">
        <v>2667</v>
      </c>
      <c r="C2684" s="11" t="s">
        <v>7101</v>
      </c>
      <c r="D2684" s="11" t="s">
        <v>7102</v>
      </c>
      <c r="E2684" s="11" t="s">
        <v>7105</v>
      </c>
      <c r="F2684" s="11" t="s">
        <v>7106</v>
      </c>
      <c r="G2684" s="11" t="s">
        <v>7107</v>
      </c>
      <c r="H2684" s="11" t="s">
        <v>7108</v>
      </c>
      <c r="I2684" s="11" t="s">
        <v>7113</v>
      </c>
    </row>
    <row r="2685" spans="1:9" ht="86.4" x14ac:dyDescent="0.55000000000000004">
      <c r="A2685" s="10" t="s">
        <v>6221</v>
      </c>
      <c r="B2685" s="11" t="s">
        <v>2668</v>
      </c>
      <c r="C2685" s="11" t="s">
        <v>7101</v>
      </c>
      <c r="D2685" s="11" t="s">
        <v>7102</v>
      </c>
      <c r="E2685" s="11" t="s">
        <v>7105</v>
      </c>
      <c r="F2685" s="11" t="s">
        <v>7106</v>
      </c>
      <c r="G2685" s="11" t="s">
        <v>7107</v>
      </c>
      <c r="H2685" s="11" t="s">
        <v>7108</v>
      </c>
      <c r="I2685" s="11" t="s">
        <v>7113</v>
      </c>
    </row>
    <row r="2686" spans="1:9" ht="100.8" x14ac:dyDescent="0.55000000000000004">
      <c r="A2686" s="10" t="s">
        <v>6222</v>
      </c>
      <c r="B2686" s="11" t="s">
        <v>2669</v>
      </c>
      <c r="C2686" s="11" t="s">
        <v>7101</v>
      </c>
      <c r="D2686" s="11" t="s">
        <v>7102</v>
      </c>
      <c r="E2686" s="11" t="s">
        <v>7105</v>
      </c>
      <c r="F2686" s="11" t="s">
        <v>7106</v>
      </c>
      <c r="G2686" s="11" t="s">
        <v>7107</v>
      </c>
      <c r="H2686" s="11" t="s">
        <v>7108</v>
      </c>
      <c r="I2686" s="11" t="s">
        <v>7113</v>
      </c>
    </row>
    <row r="2687" spans="1:9" ht="86.4" x14ac:dyDescent="0.55000000000000004">
      <c r="A2687" s="10" t="s">
        <v>6223</v>
      </c>
      <c r="B2687" s="11" t="s">
        <v>2670</v>
      </c>
      <c r="C2687" s="11" t="s">
        <v>7101</v>
      </c>
      <c r="D2687" s="11" t="s">
        <v>7102</v>
      </c>
      <c r="E2687" s="11" t="s">
        <v>7105</v>
      </c>
      <c r="F2687" s="11" t="s">
        <v>7106</v>
      </c>
      <c r="G2687" s="11" t="s">
        <v>7107</v>
      </c>
      <c r="H2687" s="11" t="s">
        <v>7108</v>
      </c>
      <c r="I2687" s="11" t="s">
        <v>7113</v>
      </c>
    </row>
    <row r="2688" spans="1:9" ht="72" x14ac:dyDescent="0.55000000000000004">
      <c r="A2688" s="10" t="s">
        <v>6224</v>
      </c>
      <c r="B2688" s="11" t="s">
        <v>2671</v>
      </c>
      <c r="C2688" s="11" t="s">
        <v>7101</v>
      </c>
      <c r="D2688" s="11" t="s">
        <v>7102</v>
      </c>
      <c r="E2688" s="11" t="s">
        <v>7105</v>
      </c>
      <c r="F2688" s="11" t="s">
        <v>7106</v>
      </c>
      <c r="G2688" s="11" t="s">
        <v>7107</v>
      </c>
      <c r="H2688" s="11" t="s">
        <v>7108</v>
      </c>
      <c r="I2688" s="11" t="s">
        <v>7113</v>
      </c>
    </row>
    <row r="2689" spans="1:9" ht="57.6" x14ac:dyDescent="0.55000000000000004">
      <c r="A2689" s="10" t="s">
        <v>6225</v>
      </c>
      <c r="B2689" s="11" t="s">
        <v>2672</v>
      </c>
      <c r="C2689" s="11" t="s">
        <v>7101</v>
      </c>
      <c r="D2689" s="11" t="s">
        <v>7102</v>
      </c>
      <c r="E2689" s="11" t="s">
        <v>7105</v>
      </c>
      <c r="F2689" s="11" t="s">
        <v>7106</v>
      </c>
      <c r="G2689" s="11" t="s">
        <v>7107</v>
      </c>
      <c r="H2689" s="11" t="s">
        <v>7108</v>
      </c>
      <c r="I2689" s="11" t="s">
        <v>7113</v>
      </c>
    </row>
    <row r="2690" spans="1:9" ht="72" x14ac:dyDescent="0.55000000000000004">
      <c r="A2690" s="10" t="s">
        <v>6226</v>
      </c>
      <c r="B2690" s="11" t="s">
        <v>2673</v>
      </c>
      <c r="C2690" s="11" t="s">
        <v>7101</v>
      </c>
      <c r="D2690" s="11" t="s">
        <v>7102</v>
      </c>
      <c r="E2690" s="11" t="s">
        <v>7105</v>
      </c>
      <c r="F2690" s="11" t="s">
        <v>7106</v>
      </c>
      <c r="G2690" s="11" t="s">
        <v>7107</v>
      </c>
      <c r="H2690" s="11" t="s">
        <v>7108</v>
      </c>
      <c r="I2690" s="11" t="s">
        <v>7113</v>
      </c>
    </row>
    <row r="2691" spans="1:9" ht="72" x14ac:dyDescent="0.55000000000000004">
      <c r="A2691" s="10" t="s">
        <v>6227</v>
      </c>
      <c r="B2691" s="11" t="s">
        <v>2674</v>
      </c>
      <c r="C2691" s="11" t="s">
        <v>7101</v>
      </c>
      <c r="D2691" s="11" t="s">
        <v>7102</v>
      </c>
      <c r="E2691" s="11" t="s">
        <v>7105</v>
      </c>
      <c r="F2691" s="11" t="s">
        <v>7106</v>
      </c>
      <c r="G2691" s="11" t="s">
        <v>7107</v>
      </c>
      <c r="H2691" s="11" t="s">
        <v>7108</v>
      </c>
      <c r="I2691" s="11" t="s">
        <v>7113</v>
      </c>
    </row>
    <row r="2692" spans="1:9" ht="86.4" x14ac:dyDescent="0.55000000000000004">
      <c r="A2692" s="10" t="s">
        <v>6228</v>
      </c>
      <c r="B2692" s="11" t="s">
        <v>2675</v>
      </c>
      <c r="C2692" s="11" t="s">
        <v>7101</v>
      </c>
      <c r="D2692" s="11" t="s">
        <v>7102</v>
      </c>
      <c r="E2692" s="11" t="s">
        <v>7105</v>
      </c>
      <c r="F2692" s="11" t="s">
        <v>7106</v>
      </c>
      <c r="G2692" s="11" t="s">
        <v>7107</v>
      </c>
      <c r="H2692" s="11" t="s">
        <v>7108</v>
      </c>
      <c r="I2692" s="11" t="s">
        <v>7113</v>
      </c>
    </row>
    <row r="2693" spans="1:9" ht="86.4" x14ac:dyDescent="0.55000000000000004">
      <c r="A2693" s="10" t="s">
        <v>6229</v>
      </c>
      <c r="B2693" s="11" t="s">
        <v>2676</v>
      </c>
      <c r="C2693" s="11" t="s">
        <v>7101</v>
      </c>
      <c r="D2693" s="11" t="s">
        <v>7102</v>
      </c>
      <c r="E2693" s="11" t="s">
        <v>7105</v>
      </c>
      <c r="F2693" s="11" t="s">
        <v>7106</v>
      </c>
      <c r="G2693" s="11" t="s">
        <v>7107</v>
      </c>
      <c r="H2693" s="11" t="s">
        <v>7108</v>
      </c>
      <c r="I2693" s="11" t="s">
        <v>7113</v>
      </c>
    </row>
    <row r="2694" spans="1:9" ht="72" x14ac:dyDescent="0.55000000000000004">
      <c r="A2694" s="10" t="s">
        <v>6230</v>
      </c>
      <c r="B2694" s="11" t="s">
        <v>2677</v>
      </c>
      <c r="C2694" s="11" t="s">
        <v>7101</v>
      </c>
      <c r="D2694" s="11" t="s">
        <v>7102</v>
      </c>
      <c r="E2694" s="11" t="s">
        <v>7105</v>
      </c>
      <c r="F2694" s="11" t="s">
        <v>7106</v>
      </c>
      <c r="G2694" s="11" t="s">
        <v>7107</v>
      </c>
      <c r="H2694" s="11" t="s">
        <v>7108</v>
      </c>
      <c r="I2694" s="11" t="s">
        <v>7113</v>
      </c>
    </row>
    <row r="2695" spans="1:9" ht="86.4" x14ac:dyDescent="0.55000000000000004">
      <c r="A2695" s="10" t="s">
        <v>6231</v>
      </c>
      <c r="B2695" s="11" t="s">
        <v>2678</v>
      </c>
      <c r="C2695" s="11" t="s">
        <v>7101</v>
      </c>
      <c r="D2695" s="11" t="s">
        <v>7102</v>
      </c>
      <c r="E2695" s="11" t="s">
        <v>7105</v>
      </c>
      <c r="F2695" s="11" t="s">
        <v>7106</v>
      </c>
      <c r="G2695" s="11" t="s">
        <v>7107</v>
      </c>
      <c r="H2695" s="11" t="s">
        <v>7108</v>
      </c>
      <c r="I2695" s="11" t="s">
        <v>7113</v>
      </c>
    </row>
    <row r="2696" spans="1:9" ht="57.6" x14ac:dyDescent="0.55000000000000004">
      <c r="A2696" s="10" t="s">
        <v>6232</v>
      </c>
      <c r="B2696" s="11" t="s">
        <v>2679</v>
      </c>
      <c r="C2696" s="11" t="s">
        <v>7101</v>
      </c>
      <c r="D2696" s="11" t="s">
        <v>7102</v>
      </c>
      <c r="E2696" s="11" t="s">
        <v>7105</v>
      </c>
      <c r="F2696" s="11" t="s">
        <v>7106</v>
      </c>
      <c r="G2696" s="11" t="s">
        <v>7107</v>
      </c>
      <c r="H2696" s="11" t="s">
        <v>7108</v>
      </c>
      <c r="I2696" s="11" t="s">
        <v>7113</v>
      </c>
    </row>
    <row r="2697" spans="1:9" ht="100.8" x14ac:dyDescent="0.55000000000000004">
      <c r="A2697" s="10" t="s">
        <v>6233</v>
      </c>
      <c r="B2697" s="11" t="s">
        <v>2680</v>
      </c>
      <c r="C2697" s="11" t="s">
        <v>7101</v>
      </c>
      <c r="D2697" s="11" t="s">
        <v>7102</v>
      </c>
      <c r="E2697" s="11" t="s">
        <v>7105</v>
      </c>
      <c r="F2697" s="11" t="s">
        <v>7106</v>
      </c>
      <c r="G2697" s="11" t="s">
        <v>7107</v>
      </c>
      <c r="H2697" s="11" t="s">
        <v>7108</v>
      </c>
      <c r="I2697" s="11" t="s">
        <v>7113</v>
      </c>
    </row>
    <row r="2698" spans="1:9" ht="100.8" x14ac:dyDescent="0.55000000000000004">
      <c r="A2698" s="10" t="s">
        <v>6234</v>
      </c>
      <c r="B2698" s="11" t="s">
        <v>2681</v>
      </c>
      <c r="C2698" s="11" t="s">
        <v>7101</v>
      </c>
      <c r="D2698" s="11" t="s">
        <v>7102</v>
      </c>
      <c r="E2698" s="11" t="s">
        <v>7105</v>
      </c>
      <c r="F2698" s="11" t="s">
        <v>7106</v>
      </c>
      <c r="G2698" s="11" t="s">
        <v>7107</v>
      </c>
      <c r="H2698" s="11" t="s">
        <v>7108</v>
      </c>
      <c r="I2698" s="11" t="s">
        <v>7113</v>
      </c>
    </row>
    <row r="2699" spans="1:9" ht="72" x14ac:dyDescent="0.55000000000000004">
      <c r="A2699" s="10" t="s">
        <v>6235</v>
      </c>
      <c r="B2699" s="11" t="s">
        <v>2682</v>
      </c>
      <c r="C2699" s="11" t="s">
        <v>7101</v>
      </c>
      <c r="D2699" s="11" t="s">
        <v>7102</v>
      </c>
      <c r="E2699" s="11" t="s">
        <v>7105</v>
      </c>
      <c r="F2699" s="11" t="s">
        <v>7106</v>
      </c>
      <c r="G2699" s="11" t="s">
        <v>7107</v>
      </c>
      <c r="H2699" s="11" t="s">
        <v>7108</v>
      </c>
      <c r="I2699" s="11" t="s">
        <v>7113</v>
      </c>
    </row>
    <row r="2700" spans="1:9" ht="86.4" x14ac:dyDescent="0.55000000000000004">
      <c r="A2700" s="10" t="s">
        <v>6236</v>
      </c>
      <c r="B2700" s="11" t="s">
        <v>2683</v>
      </c>
      <c r="C2700" s="11" t="s">
        <v>7101</v>
      </c>
      <c r="D2700" s="11" t="s">
        <v>7102</v>
      </c>
      <c r="E2700" s="11" t="s">
        <v>7105</v>
      </c>
      <c r="F2700" s="11" t="s">
        <v>7106</v>
      </c>
      <c r="G2700" s="11" t="s">
        <v>7107</v>
      </c>
      <c r="H2700" s="11" t="s">
        <v>7108</v>
      </c>
      <c r="I2700" s="11" t="s">
        <v>7113</v>
      </c>
    </row>
    <row r="2701" spans="1:9" ht="72" x14ac:dyDescent="0.55000000000000004">
      <c r="A2701" s="10" t="s">
        <v>6237</v>
      </c>
      <c r="B2701" s="11" t="s">
        <v>2684</v>
      </c>
      <c r="C2701" s="11" t="s">
        <v>7101</v>
      </c>
      <c r="D2701" s="11" t="s">
        <v>7102</v>
      </c>
      <c r="E2701" s="11" t="s">
        <v>7105</v>
      </c>
      <c r="F2701" s="11" t="s">
        <v>7106</v>
      </c>
      <c r="G2701" s="11" t="s">
        <v>7107</v>
      </c>
      <c r="H2701" s="11" t="s">
        <v>7108</v>
      </c>
      <c r="I2701" s="11" t="s">
        <v>7113</v>
      </c>
    </row>
    <row r="2702" spans="1:9" ht="57.6" x14ac:dyDescent="0.55000000000000004">
      <c r="A2702" s="10" t="s">
        <v>6238</v>
      </c>
      <c r="B2702" s="11" t="s">
        <v>2685</v>
      </c>
      <c r="C2702" s="11" t="s">
        <v>7101</v>
      </c>
      <c r="D2702" s="11" t="s">
        <v>7102</v>
      </c>
      <c r="E2702" s="11" t="s">
        <v>7105</v>
      </c>
      <c r="F2702" s="11" t="s">
        <v>7106</v>
      </c>
      <c r="G2702" s="11" t="s">
        <v>7107</v>
      </c>
      <c r="H2702" s="11" t="s">
        <v>7108</v>
      </c>
      <c r="I2702" s="11" t="s">
        <v>7113</v>
      </c>
    </row>
    <row r="2703" spans="1:9" ht="57.6" x14ac:dyDescent="0.55000000000000004">
      <c r="A2703" s="10" t="s">
        <v>6239</v>
      </c>
      <c r="B2703" s="11" t="s">
        <v>2686</v>
      </c>
      <c r="C2703" s="11" t="s">
        <v>7101</v>
      </c>
      <c r="D2703" s="11" t="s">
        <v>7102</v>
      </c>
      <c r="E2703" s="11" t="s">
        <v>7105</v>
      </c>
      <c r="F2703" s="11" t="s">
        <v>7106</v>
      </c>
      <c r="G2703" s="11" t="s">
        <v>7107</v>
      </c>
      <c r="H2703" s="11" t="s">
        <v>7108</v>
      </c>
      <c r="I2703" s="11" t="s">
        <v>7113</v>
      </c>
    </row>
    <row r="2704" spans="1:9" ht="72" x14ac:dyDescent="0.55000000000000004">
      <c r="A2704" s="10" t="s">
        <v>6240</v>
      </c>
      <c r="B2704" s="11" t="s">
        <v>2687</v>
      </c>
      <c r="C2704" s="11" t="s">
        <v>7101</v>
      </c>
      <c r="D2704" s="11" t="s">
        <v>7102</v>
      </c>
      <c r="E2704" s="11" t="s">
        <v>7105</v>
      </c>
      <c r="F2704" s="11" t="s">
        <v>7106</v>
      </c>
      <c r="G2704" s="11" t="s">
        <v>7107</v>
      </c>
      <c r="H2704" s="11" t="s">
        <v>7108</v>
      </c>
      <c r="I2704" s="11" t="s">
        <v>7113</v>
      </c>
    </row>
    <row r="2705" spans="1:9" ht="86.4" x14ac:dyDescent="0.55000000000000004">
      <c r="A2705" s="10" t="s">
        <v>6241</v>
      </c>
      <c r="B2705" s="11" t="s">
        <v>2688</v>
      </c>
      <c r="C2705" s="11" t="s">
        <v>7101</v>
      </c>
      <c r="D2705" s="11" t="s">
        <v>7102</v>
      </c>
      <c r="E2705" s="11" t="s">
        <v>7105</v>
      </c>
      <c r="F2705" s="11" t="s">
        <v>7106</v>
      </c>
      <c r="G2705" s="11" t="s">
        <v>7107</v>
      </c>
      <c r="H2705" s="11" t="s">
        <v>7108</v>
      </c>
      <c r="I2705" s="11" t="s">
        <v>7113</v>
      </c>
    </row>
    <row r="2706" spans="1:9" ht="57.6" x14ac:dyDescent="0.55000000000000004">
      <c r="A2706" s="10" t="s">
        <v>6242</v>
      </c>
      <c r="B2706" s="11" t="s">
        <v>2689</v>
      </c>
      <c r="C2706" s="11" t="s">
        <v>7101</v>
      </c>
      <c r="D2706" s="11" t="s">
        <v>7102</v>
      </c>
      <c r="E2706" s="11" t="s">
        <v>7105</v>
      </c>
      <c r="F2706" s="11" t="s">
        <v>7106</v>
      </c>
      <c r="G2706" s="11" t="s">
        <v>7107</v>
      </c>
      <c r="H2706" s="11" t="s">
        <v>7108</v>
      </c>
      <c r="I2706" s="11" t="s">
        <v>7113</v>
      </c>
    </row>
    <row r="2707" spans="1:9" ht="57.6" x14ac:dyDescent="0.55000000000000004">
      <c r="A2707" s="10" t="s">
        <v>6243</v>
      </c>
      <c r="B2707" s="11" t="s">
        <v>2690</v>
      </c>
      <c r="C2707" s="11" t="s">
        <v>7101</v>
      </c>
      <c r="D2707" s="11" t="s">
        <v>7102</v>
      </c>
      <c r="E2707" s="11" t="s">
        <v>7105</v>
      </c>
      <c r="F2707" s="11" t="s">
        <v>7106</v>
      </c>
      <c r="G2707" s="11" t="s">
        <v>7107</v>
      </c>
      <c r="H2707" s="11" t="s">
        <v>7108</v>
      </c>
      <c r="I2707" s="11" t="s">
        <v>7113</v>
      </c>
    </row>
    <row r="2708" spans="1:9" ht="57.6" x14ac:dyDescent="0.55000000000000004">
      <c r="A2708" s="10" t="s">
        <v>6244</v>
      </c>
      <c r="B2708" s="11" t="s">
        <v>2691</v>
      </c>
      <c r="C2708" s="11" t="s">
        <v>7101</v>
      </c>
      <c r="D2708" s="11" t="s">
        <v>7102</v>
      </c>
      <c r="E2708" s="11" t="s">
        <v>7105</v>
      </c>
      <c r="F2708" s="11" t="s">
        <v>7106</v>
      </c>
      <c r="G2708" s="11" t="s">
        <v>7107</v>
      </c>
      <c r="H2708" s="11" t="s">
        <v>7108</v>
      </c>
      <c r="I2708" s="11" t="s">
        <v>7113</v>
      </c>
    </row>
    <row r="2709" spans="1:9" ht="86.4" x14ac:dyDescent="0.55000000000000004">
      <c r="A2709" s="10" t="s">
        <v>6245</v>
      </c>
      <c r="B2709" s="11" t="s">
        <v>2692</v>
      </c>
      <c r="C2709" s="11" t="s">
        <v>7101</v>
      </c>
      <c r="D2709" s="11" t="s">
        <v>7102</v>
      </c>
      <c r="E2709" s="11" t="s">
        <v>7105</v>
      </c>
      <c r="F2709" s="11" t="s">
        <v>7106</v>
      </c>
      <c r="G2709" s="11" t="s">
        <v>7107</v>
      </c>
      <c r="H2709" s="11" t="s">
        <v>7108</v>
      </c>
      <c r="I2709" s="11" t="s">
        <v>7113</v>
      </c>
    </row>
    <row r="2710" spans="1:9" ht="57.6" x14ac:dyDescent="0.55000000000000004">
      <c r="A2710" s="10" t="s">
        <v>6246</v>
      </c>
      <c r="B2710" s="11" t="s">
        <v>2693</v>
      </c>
      <c r="C2710" s="11" t="s">
        <v>7101</v>
      </c>
      <c r="D2710" s="11" t="s">
        <v>7102</v>
      </c>
      <c r="E2710" s="11" t="s">
        <v>7105</v>
      </c>
      <c r="F2710" s="11" t="s">
        <v>7106</v>
      </c>
      <c r="G2710" s="11" t="s">
        <v>7107</v>
      </c>
      <c r="H2710" s="11" t="s">
        <v>7108</v>
      </c>
      <c r="I2710" s="11" t="s">
        <v>7113</v>
      </c>
    </row>
    <row r="2711" spans="1:9" ht="57.6" x14ac:dyDescent="0.55000000000000004">
      <c r="A2711" s="10" t="s">
        <v>6247</v>
      </c>
      <c r="B2711" s="11" t="s">
        <v>2694</v>
      </c>
      <c r="C2711" s="11" t="s">
        <v>7101</v>
      </c>
      <c r="D2711" s="11" t="s">
        <v>7102</v>
      </c>
      <c r="E2711" s="11" t="s">
        <v>7105</v>
      </c>
      <c r="F2711" s="11" t="s">
        <v>7106</v>
      </c>
      <c r="G2711" s="11" t="s">
        <v>7107</v>
      </c>
      <c r="H2711" s="11" t="s">
        <v>7108</v>
      </c>
      <c r="I2711" s="11" t="s">
        <v>7113</v>
      </c>
    </row>
    <row r="2712" spans="1:9" ht="86.4" x14ac:dyDescent="0.55000000000000004">
      <c r="A2712" s="10" t="s">
        <v>6248</v>
      </c>
      <c r="B2712" s="11" t="s">
        <v>2695</v>
      </c>
      <c r="C2712" s="11" t="s">
        <v>7101</v>
      </c>
      <c r="D2712" s="11" t="s">
        <v>7102</v>
      </c>
      <c r="E2712" s="11" t="s">
        <v>7105</v>
      </c>
      <c r="F2712" s="11" t="s">
        <v>7106</v>
      </c>
      <c r="G2712" s="11" t="s">
        <v>7107</v>
      </c>
      <c r="H2712" s="11" t="s">
        <v>7108</v>
      </c>
      <c r="I2712" s="11" t="s">
        <v>7113</v>
      </c>
    </row>
    <row r="2713" spans="1:9" ht="100.8" x14ac:dyDescent="0.55000000000000004">
      <c r="A2713" s="10" t="s">
        <v>6249</v>
      </c>
      <c r="B2713" s="11" t="s">
        <v>2696</v>
      </c>
      <c r="C2713" s="11" t="s">
        <v>7101</v>
      </c>
      <c r="D2713" s="11" t="s">
        <v>7102</v>
      </c>
      <c r="E2713" s="11" t="s">
        <v>7105</v>
      </c>
      <c r="F2713" s="11" t="s">
        <v>7106</v>
      </c>
      <c r="G2713" s="11" t="s">
        <v>7107</v>
      </c>
      <c r="H2713" s="11" t="s">
        <v>7108</v>
      </c>
      <c r="I2713" s="11" t="s">
        <v>7113</v>
      </c>
    </row>
    <row r="2714" spans="1:9" ht="43.2" x14ac:dyDescent="0.55000000000000004">
      <c r="A2714" s="10" t="s">
        <v>6250</v>
      </c>
      <c r="B2714" s="11" t="s">
        <v>2697</v>
      </c>
      <c r="C2714" s="11" t="s">
        <v>7101</v>
      </c>
      <c r="D2714" s="11" t="s">
        <v>7102</v>
      </c>
      <c r="E2714" s="11" t="s">
        <v>7105</v>
      </c>
      <c r="F2714" s="11" t="s">
        <v>7106</v>
      </c>
      <c r="G2714" s="11" t="s">
        <v>7107</v>
      </c>
      <c r="H2714" s="11" t="s">
        <v>7108</v>
      </c>
      <c r="I2714" s="11" t="s">
        <v>7113</v>
      </c>
    </row>
    <row r="2715" spans="1:9" ht="100.8" x14ac:dyDescent="0.55000000000000004">
      <c r="A2715" s="10" t="s">
        <v>6251</v>
      </c>
      <c r="B2715" s="11" t="s">
        <v>2698</v>
      </c>
      <c r="C2715" s="11" t="s">
        <v>7101</v>
      </c>
      <c r="D2715" s="11" t="s">
        <v>7102</v>
      </c>
      <c r="E2715" s="11" t="s">
        <v>7105</v>
      </c>
      <c r="F2715" s="11" t="s">
        <v>7106</v>
      </c>
      <c r="G2715" s="11" t="s">
        <v>7107</v>
      </c>
      <c r="H2715" s="11" t="s">
        <v>7108</v>
      </c>
      <c r="I2715" s="11" t="s">
        <v>7113</v>
      </c>
    </row>
    <row r="2716" spans="1:9" ht="72" x14ac:dyDescent="0.55000000000000004">
      <c r="A2716" s="10" t="s">
        <v>6252</v>
      </c>
      <c r="B2716" s="11" t="s">
        <v>2699</v>
      </c>
      <c r="C2716" s="11" t="s">
        <v>7101</v>
      </c>
      <c r="D2716" s="11" t="s">
        <v>7102</v>
      </c>
      <c r="E2716" s="11" t="s">
        <v>7105</v>
      </c>
      <c r="F2716" s="11" t="s">
        <v>7106</v>
      </c>
      <c r="G2716" s="11" t="s">
        <v>7107</v>
      </c>
      <c r="H2716" s="11" t="s">
        <v>7108</v>
      </c>
      <c r="I2716" s="11" t="s">
        <v>7113</v>
      </c>
    </row>
    <row r="2717" spans="1:9" ht="86.4" x14ac:dyDescent="0.55000000000000004">
      <c r="A2717" s="10" t="s">
        <v>6253</v>
      </c>
      <c r="B2717" s="11" t="s">
        <v>2700</v>
      </c>
      <c r="C2717" s="11" t="s">
        <v>7101</v>
      </c>
      <c r="D2717" s="11" t="s">
        <v>7102</v>
      </c>
      <c r="E2717" s="11" t="s">
        <v>7105</v>
      </c>
      <c r="F2717" s="11" t="s">
        <v>7106</v>
      </c>
      <c r="G2717" s="11" t="s">
        <v>7107</v>
      </c>
      <c r="H2717" s="11" t="s">
        <v>7108</v>
      </c>
      <c r="I2717" s="11" t="s">
        <v>7113</v>
      </c>
    </row>
    <row r="2718" spans="1:9" ht="86.4" x14ac:dyDescent="0.55000000000000004">
      <c r="A2718" s="10" t="s">
        <v>6254</v>
      </c>
      <c r="B2718" s="11" t="s">
        <v>2701</v>
      </c>
      <c r="C2718" s="11" t="s">
        <v>7101</v>
      </c>
      <c r="D2718" s="11" t="s">
        <v>7102</v>
      </c>
      <c r="E2718" s="11" t="s">
        <v>7105</v>
      </c>
      <c r="F2718" s="11" t="s">
        <v>7106</v>
      </c>
      <c r="G2718" s="11" t="s">
        <v>7107</v>
      </c>
      <c r="H2718" s="11" t="s">
        <v>7108</v>
      </c>
      <c r="I2718" s="11" t="s">
        <v>7113</v>
      </c>
    </row>
    <row r="2719" spans="1:9" ht="72" x14ac:dyDescent="0.55000000000000004">
      <c r="A2719" s="10" t="s">
        <v>6255</v>
      </c>
      <c r="B2719" s="11" t="s">
        <v>2702</v>
      </c>
      <c r="C2719" s="11" t="s">
        <v>7101</v>
      </c>
      <c r="D2719" s="11" t="s">
        <v>7102</v>
      </c>
      <c r="E2719" s="11" t="s">
        <v>7105</v>
      </c>
      <c r="F2719" s="11" t="s">
        <v>7106</v>
      </c>
      <c r="G2719" s="11" t="s">
        <v>7107</v>
      </c>
      <c r="H2719" s="11" t="s">
        <v>7108</v>
      </c>
      <c r="I2719" s="11" t="s">
        <v>7113</v>
      </c>
    </row>
    <row r="2720" spans="1:9" ht="72" x14ac:dyDescent="0.55000000000000004">
      <c r="A2720" s="10" t="s">
        <v>6256</v>
      </c>
      <c r="B2720" s="11" t="s">
        <v>2703</v>
      </c>
      <c r="C2720" s="11" t="s">
        <v>7101</v>
      </c>
      <c r="D2720" s="11" t="s">
        <v>7102</v>
      </c>
      <c r="E2720" s="11" t="s">
        <v>7105</v>
      </c>
      <c r="F2720" s="11" t="s">
        <v>7106</v>
      </c>
      <c r="G2720" s="11" t="s">
        <v>7107</v>
      </c>
      <c r="H2720" s="11" t="s">
        <v>7108</v>
      </c>
      <c r="I2720" s="11" t="s">
        <v>7113</v>
      </c>
    </row>
    <row r="2721" spans="1:9" ht="86.4" x14ac:dyDescent="0.55000000000000004">
      <c r="A2721" s="10" t="s">
        <v>6257</v>
      </c>
      <c r="B2721" s="11" t="s">
        <v>2704</v>
      </c>
      <c r="C2721" s="11" t="s">
        <v>7101</v>
      </c>
      <c r="D2721" s="11" t="s">
        <v>7102</v>
      </c>
      <c r="E2721" s="11" t="s">
        <v>7105</v>
      </c>
      <c r="F2721" s="11" t="s">
        <v>7106</v>
      </c>
      <c r="G2721" s="11" t="s">
        <v>7107</v>
      </c>
      <c r="H2721" s="11" t="s">
        <v>7108</v>
      </c>
      <c r="I2721" s="11" t="s">
        <v>7113</v>
      </c>
    </row>
    <row r="2722" spans="1:9" ht="72" x14ac:dyDescent="0.55000000000000004">
      <c r="A2722" s="10" t="s">
        <v>6258</v>
      </c>
      <c r="B2722" s="11" t="s">
        <v>2705</v>
      </c>
      <c r="C2722" s="11" t="s">
        <v>7101</v>
      </c>
      <c r="D2722" s="11" t="s">
        <v>7102</v>
      </c>
      <c r="E2722" s="11" t="s">
        <v>7105</v>
      </c>
      <c r="F2722" s="11" t="s">
        <v>7106</v>
      </c>
      <c r="G2722" s="11" t="s">
        <v>7107</v>
      </c>
      <c r="H2722" s="11" t="s">
        <v>7108</v>
      </c>
      <c r="I2722" s="11" t="s">
        <v>7113</v>
      </c>
    </row>
    <row r="2723" spans="1:9" ht="72" x14ac:dyDescent="0.55000000000000004">
      <c r="A2723" s="10" t="s">
        <v>6259</v>
      </c>
      <c r="B2723" s="11" t="s">
        <v>2706</v>
      </c>
      <c r="C2723" s="11" t="s">
        <v>7101</v>
      </c>
      <c r="D2723" s="11" t="s">
        <v>7102</v>
      </c>
      <c r="E2723" s="11" t="s">
        <v>7105</v>
      </c>
      <c r="F2723" s="11" t="s">
        <v>7106</v>
      </c>
      <c r="G2723" s="11" t="s">
        <v>7107</v>
      </c>
      <c r="H2723" s="11" t="s">
        <v>7108</v>
      </c>
      <c r="I2723" s="11" t="s">
        <v>7113</v>
      </c>
    </row>
    <row r="2724" spans="1:9" ht="57.6" x14ac:dyDescent="0.55000000000000004">
      <c r="A2724" s="10" t="s">
        <v>6260</v>
      </c>
      <c r="B2724" s="11" t="s">
        <v>2707</v>
      </c>
      <c r="C2724" s="11" t="s">
        <v>7101</v>
      </c>
      <c r="D2724" s="11" t="s">
        <v>7102</v>
      </c>
      <c r="E2724" s="11" t="s">
        <v>7105</v>
      </c>
      <c r="F2724" s="11" t="s">
        <v>7106</v>
      </c>
      <c r="G2724" s="11" t="s">
        <v>7107</v>
      </c>
      <c r="H2724" s="11" t="s">
        <v>7108</v>
      </c>
      <c r="I2724" s="11" t="s">
        <v>7113</v>
      </c>
    </row>
    <row r="2725" spans="1:9" ht="72" x14ac:dyDescent="0.55000000000000004">
      <c r="A2725" s="10" t="s">
        <v>6261</v>
      </c>
      <c r="B2725" s="11" t="s">
        <v>2708</v>
      </c>
      <c r="C2725" s="11" t="s">
        <v>7101</v>
      </c>
      <c r="D2725" s="11" t="s">
        <v>7102</v>
      </c>
      <c r="E2725" s="11" t="s">
        <v>7105</v>
      </c>
      <c r="F2725" s="11" t="s">
        <v>7106</v>
      </c>
      <c r="G2725" s="11" t="s">
        <v>7107</v>
      </c>
      <c r="H2725" s="11" t="s">
        <v>7108</v>
      </c>
      <c r="I2725" s="11" t="s">
        <v>7113</v>
      </c>
    </row>
    <row r="2726" spans="1:9" ht="86.4" x14ac:dyDescent="0.55000000000000004">
      <c r="A2726" s="10" t="s">
        <v>6262</v>
      </c>
      <c r="B2726" s="11" t="s">
        <v>2709</v>
      </c>
      <c r="C2726" s="11" t="s">
        <v>7101</v>
      </c>
      <c r="D2726" s="11" t="s">
        <v>7102</v>
      </c>
      <c r="E2726" s="11" t="s">
        <v>7105</v>
      </c>
      <c r="F2726" s="11" t="s">
        <v>7106</v>
      </c>
      <c r="G2726" s="11" t="s">
        <v>7107</v>
      </c>
      <c r="H2726" s="11" t="s">
        <v>7108</v>
      </c>
      <c r="I2726" s="11" t="s">
        <v>7113</v>
      </c>
    </row>
    <row r="2727" spans="1:9" ht="43.2" x14ac:dyDescent="0.55000000000000004">
      <c r="A2727" s="10" t="s">
        <v>6263</v>
      </c>
      <c r="B2727" s="11" t="s">
        <v>2710</v>
      </c>
      <c r="C2727" s="11" t="s">
        <v>7101</v>
      </c>
      <c r="D2727" s="11" t="s">
        <v>7102</v>
      </c>
      <c r="E2727" s="11" t="s">
        <v>7105</v>
      </c>
      <c r="F2727" s="11" t="s">
        <v>7106</v>
      </c>
      <c r="G2727" s="11" t="s">
        <v>7107</v>
      </c>
      <c r="H2727" s="11" t="s">
        <v>7108</v>
      </c>
      <c r="I2727" s="11" t="s">
        <v>7113</v>
      </c>
    </row>
    <row r="2728" spans="1:9" ht="57.6" x14ac:dyDescent="0.55000000000000004">
      <c r="A2728" s="10" t="s">
        <v>6264</v>
      </c>
      <c r="B2728" s="11" t="s">
        <v>2711</v>
      </c>
      <c r="C2728" s="11" t="s">
        <v>7101</v>
      </c>
      <c r="D2728" s="11" t="s">
        <v>7102</v>
      </c>
      <c r="E2728" s="11" t="s">
        <v>7105</v>
      </c>
      <c r="F2728" s="11" t="s">
        <v>7106</v>
      </c>
      <c r="G2728" s="11" t="s">
        <v>7107</v>
      </c>
      <c r="H2728" s="11" t="s">
        <v>7108</v>
      </c>
      <c r="I2728" s="11" t="s">
        <v>7113</v>
      </c>
    </row>
    <row r="2729" spans="1:9" ht="86.4" x14ac:dyDescent="0.55000000000000004">
      <c r="A2729" s="10" t="s">
        <v>6265</v>
      </c>
      <c r="B2729" s="11" t="s">
        <v>2712</v>
      </c>
      <c r="C2729" s="11" t="s">
        <v>7101</v>
      </c>
      <c r="D2729" s="11" t="s">
        <v>7102</v>
      </c>
      <c r="E2729" s="11" t="s">
        <v>7105</v>
      </c>
      <c r="F2729" s="11" t="s">
        <v>7106</v>
      </c>
      <c r="G2729" s="11" t="s">
        <v>7107</v>
      </c>
      <c r="H2729" s="11" t="s">
        <v>7108</v>
      </c>
      <c r="I2729" s="11" t="s">
        <v>7113</v>
      </c>
    </row>
    <row r="2730" spans="1:9" ht="57.6" x14ac:dyDescent="0.55000000000000004">
      <c r="A2730" s="10" t="s">
        <v>6266</v>
      </c>
      <c r="B2730" s="11" t="s">
        <v>2713</v>
      </c>
      <c r="C2730" s="11" t="s">
        <v>7101</v>
      </c>
      <c r="D2730" s="11" t="s">
        <v>7102</v>
      </c>
      <c r="E2730" s="11" t="s">
        <v>7105</v>
      </c>
      <c r="F2730" s="11" t="s">
        <v>7106</v>
      </c>
      <c r="G2730" s="11" t="s">
        <v>7107</v>
      </c>
      <c r="H2730" s="11" t="s">
        <v>7108</v>
      </c>
      <c r="I2730" s="11" t="s">
        <v>7113</v>
      </c>
    </row>
    <row r="2731" spans="1:9" ht="72" x14ac:dyDescent="0.55000000000000004">
      <c r="A2731" s="10" t="s">
        <v>6267</v>
      </c>
      <c r="B2731" s="11" t="s">
        <v>2714</v>
      </c>
      <c r="C2731" s="11" t="s">
        <v>7101</v>
      </c>
      <c r="D2731" s="11" t="s">
        <v>7102</v>
      </c>
      <c r="E2731" s="11" t="s">
        <v>7105</v>
      </c>
      <c r="F2731" s="11" t="s">
        <v>7106</v>
      </c>
      <c r="G2731" s="11" t="s">
        <v>7107</v>
      </c>
      <c r="H2731" s="11" t="s">
        <v>7108</v>
      </c>
      <c r="I2731" s="11" t="s">
        <v>7113</v>
      </c>
    </row>
    <row r="2732" spans="1:9" ht="72" x14ac:dyDescent="0.55000000000000004">
      <c r="A2732" s="10" t="s">
        <v>6268</v>
      </c>
      <c r="B2732" s="11" t="s">
        <v>2715</v>
      </c>
      <c r="C2732" s="11" t="s">
        <v>7101</v>
      </c>
      <c r="D2732" s="11" t="s">
        <v>7102</v>
      </c>
      <c r="E2732" s="11" t="s">
        <v>7105</v>
      </c>
      <c r="F2732" s="11" t="s">
        <v>7106</v>
      </c>
      <c r="G2732" s="11" t="s">
        <v>7107</v>
      </c>
      <c r="H2732" s="11" t="s">
        <v>7108</v>
      </c>
      <c r="I2732" s="11" t="s">
        <v>7113</v>
      </c>
    </row>
    <row r="2733" spans="1:9" ht="86.4" x14ac:dyDescent="0.55000000000000004">
      <c r="A2733" s="10" t="s">
        <v>6269</v>
      </c>
      <c r="B2733" s="11" t="s">
        <v>2716</v>
      </c>
      <c r="C2733" s="11" t="s">
        <v>7101</v>
      </c>
      <c r="D2733" s="11" t="s">
        <v>7102</v>
      </c>
      <c r="E2733" s="11" t="s">
        <v>7105</v>
      </c>
      <c r="F2733" s="11" t="s">
        <v>7106</v>
      </c>
      <c r="G2733" s="11" t="s">
        <v>7107</v>
      </c>
      <c r="H2733" s="11" t="s">
        <v>7108</v>
      </c>
      <c r="I2733" s="11" t="s">
        <v>7113</v>
      </c>
    </row>
    <row r="2734" spans="1:9" ht="86.4" x14ac:dyDescent="0.55000000000000004">
      <c r="A2734" s="10" t="s">
        <v>6270</v>
      </c>
      <c r="B2734" s="11" t="s">
        <v>2717</v>
      </c>
      <c r="C2734" s="11" t="s">
        <v>7101</v>
      </c>
      <c r="D2734" s="11" t="s">
        <v>7102</v>
      </c>
      <c r="E2734" s="11" t="s">
        <v>7105</v>
      </c>
      <c r="F2734" s="11" t="s">
        <v>7106</v>
      </c>
      <c r="G2734" s="11" t="s">
        <v>7107</v>
      </c>
      <c r="H2734" s="11" t="s">
        <v>7108</v>
      </c>
      <c r="I2734" s="11" t="s">
        <v>7113</v>
      </c>
    </row>
    <row r="2735" spans="1:9" ht="86.4" x14ac:dyDescent="0.55000000000000004">
      <c r="A2735" s="10" t="s">
        <v>6271</v>
      </c>
      <c r="B2735" s="11" t="s">
        <v>2718</v>
      </c>
      <c r="C2735" s="11" t="s">
        <v>7101</v>
      </c>
      <c r="D2735" s="11" t="s">
        <v>7102</v>
      </c>
      <c r="E2735" s="11" t="s">
        <v>7105</v>
      </c>
      <c r="F2735" s="11" t="s">
        <v>7106</v>
      </c>
      <c r="G2735" s="11" t="s">
        <v>7107</v>
      </c>
      <c r="H2735" s="11" t="s">
        <v>7108</v>
      </c>
      <c r="I2735" s="11" t="s">
        <v>7113</v>
      </c>
    </row>
    <row r="2736" spans="1:9" ht="72" x14ac:dyDescent="0.55000000000000004">
      <c r="A2736" s="10" t="s">
        <v>6272</v>
      </c>
      <c r="B2736" s="11" t="s">
        <v>2719</v>
      </c>
      <c r="C2736" s="11" t="s">
        <v>7101</v>
      </c>
      <c r="D2736" s="11" t="s">
        <v>7102</v>
      </c>
      <c r="E2736" s="11" t="s">
        <v>7105</v>
      </c>
      <c r="F2736" s="11" t="s">
        <v>7106</v>
      </c>
      <c r="G2736" s="11" t="s">
        <v>7107</v>
      </c>
      <c r="H2736" s="11" t="s">
        <v>7108</v>
      </c>
      <c r="I2736" s="11" t="s">
        <v>7113</v>
      </c>
    </row>
    <row r="2737" spans="1:9" ht="86.4" x14ac:dyDescent="0.55000000000000004">
      <c r="A2737" s="10" t="s">
        <v>6273</v>
      </c>
      <c r="B2737" s="11" t="s">
        <v>2720</v>
      </c>
      <c r="C2737" s="11" t="s">
        <v>7101</v>
      </c>
      <c r="D2737" s="11" t="s">
        <v>7102</v>
      </c>
      <c r="E2737" s="11" t="s">
        <v>7105</v>
      </c>
      <c r="F2737" s="11" t="s">
        <v>7106</v>
      </c>
      <c r="G2737" s="11" t="s">
        <v>7107</v>
      </c>
      <c r="H2737" s="11" t="s">
        <v>7108</v>
      </c>
      <c r="I2737" s="11" t="s">
        <v>7113</v>
      </c>
    </row>
    <row r="2738" spans="1:9" ht="86.4" x14ac:dyDescent="0.55000000000000004">
      <c r="A2738" s="10" t="s">
        <v>6274</v>
      </c>
      <c r="B2738" s="11" t="s">
        <v>2721</v>
      </c>
      <c r="C2738" s="11" t="s">
        <v>7101</v>
      </c>
      <c r="D2738" s="11" t="s">
        <v>7102</v>
      </c>
      <c r="E2738" s="11" t="s">
        <v>7105</v>
      </c>
      <c r="F2738" s="11" t="s">
        <v>7106</v>
      </c>
      <c r="G2738" s="11" t="s">
        <v>7107</v>
      </c>
      <c r="H2738" s="11" t="s">
        <v>7108</v>
      </c>
      <c r="I2738" s="11" t="s">
        <v>7113</v>
      </c>
    </row>
    <row r="2739" spans="1:9" ht="86.4" x14ac:dyDescent="0.55000000000000004">
      <c r="A2739" s="10" t="s">
        <v>6275</v>
      </c>
      <c r="B2739" s="11" t="s">
        <v>2722</v>
      </c>
      <c r="C2739" s="11" t="s">
        <v>7101</v>
      </c>
      <c r="D2739" s="11" t="s">
        <v>7102</v>
      </c>
      <c r="E2739" s="11" t="s">
        <v>7105</v>
      </c>
      <c r="F2739" s="11" t="s">
        <v>7106</v>
      </c>
      <c r="G2739" s="11" t="s">
        <v>7107</v>
      </c>
      <c r="H2739" s="11" t="s">
        <v>7108</v>
      </c>
      <c r="I2739" s="11" t="s">
        <v>7113</v>
      </c>
    </row>
    <row r="2740" spans="1:9" ht="72" x14ac:dyDescent="0.55000000000000004">
      <c r="A2740" s="10" t="s">
        <v>6276</v>
      </c>
      <c r="B2740" s="11" t="s">
        <v>2723</v>
      </c>
      <c r="C2740" s="11" t="s">
        <v>7101</v>
      </c>
      <c r="D2740" s="11" t="s">
        <v>7102</v>
      </c>
      <c r="E2740" s="11" t="s">
        <v>7105</v>
      </c>
      <c r="F2740" s="11" t="s">
        <v>7106</v>
      </c>
      <c r="G2740" s="11" t="s">
        <v>7107</v>
      </c>
      <c r="H2740" s="11" t="s">
        <v>7108</v>
      </c>
      <c r="I2740" s="11" t="s">
        <v>7113</v>
      </c>
    </row>
    <row r="2741" spans="1:9" ht="72" x14ac:dyDescent="0.55000000000000004">
      <c r="A2741" s="10" t="s">
        <v>6277</v>
      </c>
      <c r="B2741" s="11" t="s">
        <v>2724</v>
      </c>
      <c r="C2741" s="11" t="s">
        <v>7101</v>
      </c>
      <c r="D2741" s="11" t="s">
        <v>7102</v>
      </c>
      <c r="E2741" s="11" t="s">
        <v>7105</v>
      </c>
      <c r="F2741" s="11" t="s">
        <v>7106</v>
      </c>
      <c r="G2741" s="11" t="s">
        <v>7107</v>
      </c>
      <c r="H2741" s="11" t="s">
        <v>7108</v>
      </c>
      <c r="I2741" s="11" t="s">
        <v>7113</v>
      </c>
    </row>
    <row r="2742" spans="1:9" ht="86.4" x14ac:dyDescent="0.55000000000000004">
      <c r="A2742" s="10" t="s">
        <v>6278</v>
      </c>
      <c r="B2742" s="11" t="s">
        <v>2725</v>
      </c>
      <c r="C2742" s="11" t="s">
        <v>7101</v>
      </c>
      <c r="D2742" s="11" t="s">
        <v>7102</v>
      </c>
      <c r="E2742" s="11" t="s">
        <v>7105</v>
      </c>
      <c r="F2742" s="11" t="s">
        <v>7106</v>
      </c>
      <c r="G2742" s="11" t="s">
        <v>7107</v>
      </c>
      <c r="H2742" s="11" t="s">
        <v>7108</v>
      </c>
      <c r="I2742" s="11" t="s">
        <v>7113</v>
      </c>
    </row>
    <row r="2743" spans="1:9" ht="86.4" x14ac:dyDescent="0.55000000000000004">
      <c r="A2743" s="10" t="s">
        <v>6279</v>
      </c>
      <c r="B2743" s="11" t="s">
        <v>2726</v>
      </c>
      <c r="C2743" s="11" t="s">
        <v>7101</v>
      </c>
      <c r="D2743" s="11" t="s">
        <v>7102</v>
      </c>
      <c r="E2743" s="11" t="s">
        <v>7105</v>
      </c>
      <c r="F2743" s="11" t="s">
        <v>7106</v>
      </c>
      <c r="G2743" s="11" t="s">
        <v>7107</v>
      </c>
      <c r="H2743" s="11" t="s">
        <v>7108</v>
      </c>
      <c r="I2743" s="11" t="s">
        <v>7113</v>
      </c>
    </row>
    <row r="2744" spans="1:9" ht="72" x14ac:dyDescent="0.55000000000000004">
      <c r="A2744" s="10" t="s">
        <v>6280</v>
      </c>
      <c r="B2744" s="11" t="s">
        <v>2727</v>
      </c>
      <c r="C2744" s="11" t="s">
        <v>7101</v>
      </c>
      <c r="D2744" s="11" t="s">
        <v>7102</v>
      </c>
      <c r="E2744" s="11" t="s">
        <v>7105</v>
      </c>
      <c r="F2744" s="11" t="s">
        <v>7106</v>
      </c>
      <c r="G2744" s="11" t="s">
        <v>7107</v>
      </c>
      <c r="H2744" s="11" t="s">
        <v>7108</v>
      </c>
      <c r="I2744" s="11" t="s">
        <v>7113</v>
      </c>
    </row>
    <row r="2745" spans="1:9" ht="115.2" x14ac:dyDescent="0.55000000000000004">
      <c r="A2745" s="10" t="s">
        <v>6281</v>
      </c>
      <c r="B2745" s="11" t="s">
        <v>2728</v>
      </c>
      <c r="C2745" s="11" t="s">
        <v>7101</v>
      </c>
      <c r="D2745" s="11" t="s">
        <v>7102</v>
      </c>
      <c r="E2745" s="11" t="s">
        <v>7105</v>
      </c>
      <c r="F2745" s="11" t="s">
        <v>7106</v>
      </c>
      <c r="G2745" s="11" t="s">
        <v>7107</v>
      </c>
      <c r="H2745" s="11" t="s">
        <v>7108</v>
      </c>
      <c r="I2745" s="11" t="s">
        <v>7113</v>
      </c>
    </row>
    <row r="2746" spans="1:9" ht="72" x14ac:dyDescent="0.55000000000000004">
      <c r="A2746" s="10" t="s">
        <v>6282</v>
      </c>
      <c r="B2746" s="11" t="s">
        <v>2729</v>
      </c>
      <c r="C2746" s="11" t="s">
        <v>7101</v>
      </c>
      <c r="D2746" s="11" t="s">
        <v>7102</v>
      </c>
      <c r="E2746" s="11" t="s">
        <v>7105</v>
      </c>
      <c r="F2746" s="11" t="s">
        <v>7106</v>
      </c>
      <c r="G2746" s="11" t="s">
        <v>7107</v>
      </c>
      <c r="H2746" s="11" t="s">
        <v>7108</v>
      </c>
      <c r="I2746" s="11" t="s">
        <v>7113</v>
      </c>
    </row>
    <row r="2747" spans="1:9" ht="86.4" x14ac:dyDescent="0.55000000000000004">
      <c r="A2747" s="10" t="s">
        <v>6283</v>
      </c>
      <c r="B2747" s="11" t="s">
        <v>2730</v>
      </c>
      <c r="C2747" s="11" t="s">
        <v>7101</v>
      </c>
      <c r="D2747" s="11" t="s">
        <v>7102</v>
      </c>
      <c r="E2747" s="11" t="s">
        <v>7105</v>
      </c>
      <c r="F2747" s="11" t="s">
        <v>7106</v>
      </c>
      <c r="G2747" s="11" t="s">
        <v>7107</v>
      </c>
      <c r="H2747" s="11" t="s">
        <v>7108</v>
      </c>
      <c r="I2747" s="11" t="s">
        <v>7113</v>
      </c>
    </row>
    <row r="2748" spans="1:9" ht="72" x14ac:dyDescent="0.55000000000000004">
      <c r="A2748" s="10" t="s">
        <v>6284</v>
      </c>
      <c r="B2748" s="11" t="s">
        <v>2731</v>
      </c>
      <c r="C2748" s="11" t="s">
        <v>7101</v>
      </c>
      <c r="D2748" s="11" t="s">
        <v>7102</v>
      </c>
      <c r="E2748" s="11" t="s">
        <v>7105</v>
      </c>
      <c r="F2748" s="11" t="s">
        <v>7106</v>
      </c>
      <c r="G2748" s="11" t="s">
        <v>7107</v>
      </c>
      <c r="H2748" s="11" t="s">
        <v>7108</v>
      </c>
      <c r="I2748" s="11" t="s">
        <v>7113</v>
      </c>
    </row>
    <row r="2749" spans="1:9" ht="100.8" x14ac:dyDescent="0.55000000000000004">
      <c r="A2749" s="10" t="s">
        <v>6285</v>
      </c>
      <c r="B2749" s="11" t="s">
        <v>2732</v>
      </c>
      <c r="C2749" s="11" t="s">
        <v>7101</v>
      </c>
      <c r="D2749" s="11" t="s">
        <v>7102</v>
      </c>
      <c r="E2749" s="11" t="s">
        <v>7105</v>
      </c>
      <c r="F2749" s="11" t="s">
        <v>7106</v>
      </c>
      <c r="G2749" s="11" t="s">
        <v>7107</v>
      </c>
      <c r="H2749" s="11" t="s">
        <v>7108</v>
      </c>
      <c r="I2749" s="11" t="s">
        <v>7113</v>
      </c>
    </row>
    <row r="2750" spans="1:9" ht="100.8" x14ac:dyDescent="0.55000000000000004">
      <c r="A2750" s="10" t="s">
        <v>6286</v>
      </c>
      <c r="B2750" s="11" t="s">
        <v>2733</v>
      </c>
      <c r="C2750" s="11" t="s">
        <v>7101</v>
      </c>
      <c r="D2750" s="11" t="s">
        <v>7102</v>
      </c>
      <c r="E2750" s="11" t="s">
        <v>7105</v>
      </c>
      <c r="F2750" s="11" t="s">
        <v>7106</v>
      </c>
      <c r="G2750" s="11" t="s">
        <v>7107</v>
      </c>
      <c r="H2750" s="11" t="s">
        <v>7108</v>
      </c>
      <c r="I2750" s="11" t="s">
        <v>7113</v>
      </c>
    </row>
    <row r="2751" spans="1:9" ht="100.8" x14ac:dyDescent="0.55000000000000004">
      <c r="A2751" s="10" t="s">
        <v>6287</v>
      </c>
      <c r="B2751" s="11" t="s">
        <v>2734</v>
      </c>
      <c r="C2751" s="11" t="s">
        <v>7101</v>
      </c>
      <c r="D2751" s="11" t="s">
        <v>7102</v>
      </c>
      <c r="E2751" s="11" t="s">
        <v>7105</v>
      </c>
      <c r="F2751" s="11" t="s">
        <v>7106</v>
      </c>
      <c r="G2751" s="11" t="s">
        <v>7107</v>
      </c>
      <c r="H2751" s="11" t="s">
        <v>7108</v>
      </c>
      <c r="I2751" s="11" t="s">
        <v>7113</v>
      </c>
    </row>
    <row r="2752" spans="1:9" ht="100.8" x14ac:dyDescent="0.55000000000000004">
      <c r="A2752" s="10" t="s">
        <v>6288</v>
      </c>
      <c r="B2752" s="11" t="s">
        <v>2735</v>
      </c>
      <c r="C2752" s="11" t="s">
        <v>7101</v>
      </c>
      <c r="D2752" s="11" t="s">
        <v>7102</v>
      </c>
      <c r="E2752" s="11" t="s">
        <v>7105</v>
      </c>
      <c r="F2752" s="11" t="s">
        <v>7106</v>
      </c>
      <c r="G2752" s="11" t="s">
        <v>7107</v>
      </c>
      <c r="H2752" s="11" t="s">
        <v>7108</v>
      </c>
      <c r="I2752" s="11" t="s">
        <v>7113</v>
      </c>
    </row>
    <row r="2753" spans="1:9" ht="86.4" x14ac:dyDescent="0.55000000000000004">
      <c r="A2753" s="10" t="s">
        <v>6289</v>
      </c>
      <c r="B2753" s="11" t="s">
        <v>2736</v>
      </c>
      <c r="C2753" s="11" t="s">
        <v>7101</v>
      </c>
      <c r="D2753" s="11" t="s">
        <v>7102</v>
      </c>
      <c r="E2753" s="11" t="s">
        <v>7105</v>
      </c>
      <c r="F2753" s="11" t="s">
        <v>7106</v>
      </c>
      <c r="G2753" s="11" t="s">
        <v>7107</v>
      </c>
      <c r="H2753" s="11" t="s">
        <v>7108</v>
      </c>
      <c r="I2753" s="11" t="s">
        <v>7113</v>
      </c>
    </row>
    <row r="2754" spans="1:9" ht="86.4" x14ac:dyDescent="0.55000000000000004">
      <c r="A2754" s="10" t="s">
        <v>6290</v>
      </c>
      <c r="B2754" s="11" t="s">
        <v>2737</v>
      </c>
      <c r="C2754" s="11" t="s">
        <v>7101</v>
      </c>
      <c r="D2754" s="11" t="s">
        <v>7102</v>
      </c>
      <c r="E2754" s="11" t="s">
        <v>7105</v>
      </c>
      <c r="F2754" s="11" t="s">
        <v>7106</v>
      </c>
      <c r="G2754" s="11" t="s">
        <v>7107</v>
      </c>
      <c r="H2754" s="11" t="s">
        <v>7108</v>
      </c>
      <c r="I2754" s="11" t="s">
        <v>7113</v>
      </c>
    </row>
    <row r="2755" spans="1:9" ht="86.4" x14ac:dyDescent="0.55000000000000004">
      <c r="A2755" s="10" t="s">
        <v>6291</v>
      </c>
      <c r="B2755" s="11" t="s">
        <v>2738</v>
      </c>
      <c r="C2755" s="11" t="s">
        <v>7101</v>
      </c>
      <c r="D2755" s="11" t="s">
        <v>7102</v>
      </c>
      <c r="E2755" s="11" t="s">
        <v>7105</v>
      </c>
      <c r="F2755" s="11" t="s">
        <v>7106</v>
      </c>
      <c r="G2755" s="11" t="s">
        <v>7107</v>
      </c>
      <c r="H2755" s="11" t="s">
        <v>7108</v>
      </c>
      <c r="I2755" s="11" t="s">
        <v>7113</v>
      </c>
    </row>
    <row r="2756" spans="1:9" ht="86.4" x14ac:dyDescent="0.55000000000000004">
      <c r="A2756" s="10" t="s">
        <v>6292</v>
      </c>
      <c r="B2756" s="11" t="s">
        <v>2739</v>
      </c>
      <c r="C2756" s="11" t="s">
        <v>7101</v>
      </c>
      <c r="D2756" s="11" t="s">
        <v>7102</v>
      </c>
      <c r="E2756" s="11" t="s">
        <v>7105</v>
      </c>
      <c r="F2756" s="11" t="s">
        <v>7106</v>
      </c>
      <c r="G2756" s="11" t="s">
        <v>7107</v>
      </c>
      <c r="H2756" s="11" t="s">
        <v>7108</v>
      </c>
      <c r="I2756" s="11" t="s">
        <v>7113</v>
      </c>
    </row>
    <row r="2757" spans="1:9" ht="100.8" x14ac:dyDescent="0.55000000000000004">
      <c r="A2757" s="10" t="s">
        <v>6293</v>
      </c>
      <c r="B2757" s="11" t="s">
        <v>2740</v>
      </c>
      <c r="C2757" s="11" t="s">
        <v>7101</v>
      </c>
      <c r="D2757" s="11" t="s">
        <v>7102</v>
      </c>
      <c r="E2757" s="11" t="s">
        <v>7105</v>
      </c>
      <c r="F2757" s="11" t="s">
        <v>7106</v>
      </c>
      <c r="G2757" s="11" t="s">
        <v>7107</v>
      </c>
      <c r="H2757" s="11" t="s">
        <v>7108</v>
      </c>
      <c r="I2757" s="11" t="s">
        <v>7113</v>
      </c>
    </row>
    <row r="2758" spans="1:9" ht="100.8" x14ac:dyDescent="0.55000000000000004">
      <c r="A2758" s="10" t="s">
        <v>6294</v>
      </c>
      <c r="B2758" s="11" t="s">
        <v>2741</v>
      </c>
      <c r="C2758" s="11" t="s">
        <v>7101</v>
      </c>
      <c r="D2758" s="11" t="s">
        <v>7102</v>
      </c>
      <c r="E2758" s="11" t="s">
        <v>7105</v>
      </c>
      <c r="F2758" s="11" t="s">
        <v>7106</v>
      </c>
      <c r="G2758" s="11" t="s">
        <v>7107</v>
      </c>
      <c r="H2758" s="11" t="s">
        <v>7108</v>
      </c>
      <c r="I2758" s="11" t="s">
        <v>7113</v>
      </c>
    </row>
    <row r="2759" spans="1:9" ht="72" x14ac:dyDescent="0.55000000000000004">
      <c r="A2759" s="10" t="s">
        <v>6295</v>
      </c>
      <c r="B2759" s="11" t="s">
        <v>2742</v>
      </c>
      <c r="C2759" s="11" t="s">
        <v>7101</v>
      </c>
      <c r="D2759" s="11" t="s">
        <v>7102</v>
      </c>
      <c r="E2759" s="11" t="s">
        <v>7105</v>
      </c>
      <c r="F2759" s="11" t="s">
        <v>7106</v>
      </c>
      <c r="G2759" s="11" t="s">
        <v>7107</v>
      </c>
      <c r="H2759" s="11" t="s">
        <v>7108</v>
      </c>
      <c r="I2759" s="11" t="s">
        <v>7113</v>
      </c>
    </row>
    <row r="2760" spans="1:9" ht="57.6" x14ac:dyDescent="0.55000000000000004">
      <c r="A2760" s="10" t="s">
        <v>6296</v>
      </c>
      <c r="B2760" s="11" t="s">
        <v>2743</v>
      </c>
      <c r="C2760" s="11" t="s">
        <v>7101</v>
      </c>
      <c r="D2760" s="11" t="s">
        <v>7102</v>
      </c>
      <c r="E2760" s="11" t="s">
        <v>7105</v>
      </c>
      <c r="F2760" s="11" t="s">
        <v>7106</v>
      </c>
      <c r="G2760" s="11" t="s">
        <v>7107</v>
      </c>
      <c r="H2760" s="11" t="s">
        <v>7108</v>
      </c>
      <c r="I2760" s="11" t="s">
        <v>7113</v>
      </c>
    </row>
    <row r="2761" spans="1:9" ht="72" x14ac:dyDescent="0.55000000000000004">
      <c r="A2761" s="10" t="s">
        <v>6297</v>
      </c>
      <c r="B2761" s="11" t="s">
        <v>2744</v>
      </c>
      <c r="C2761" s="11" t="s">
        <v>7101</v>
      </c>
      <c r="D2761" s="11" t="s">
        <v>7102</v>
      </c>
      <c r="E2761" s="11" t="s">
        <v>7105</v>
      </c>
      <c r="F2761" s="11" t="s">
        <v>7106</v>
      </c>
      <c r="G2761" s="11" t="s">
        <v>7107</v>
      </c>
      <c r="H2761" s="11" t="s">
        <v>7108</v>
      </c>
      <c r="I2761" s="11" t="s">
        <v>7113</v>
      </c>
    </row>
    <row r="2762" spans="1:9" ht="86.4" x14ac:dyDescent="0.55000000000000004">
      <c r="A2762" s="10" t="s">
        <v>6298</v>
      </c>
      <c r="B2762" s="11" t="s">
        <v>2745</v>
      </c>
      <c r="C2762" s="11" t="s">
        <v>7101</v>
      </c>
      <c r="D2762" s="11" t="s">
        <v>7102</v>
      </c>
      <c r="E2762" s="11" t="s">
        <v>7105</v>
      </c>
      <c r="F2762" s="11" t="s">
        <v>7106</v>
      </c>
      <c r="G2762" s="11" t="s">
        <v>7107</v>
      </c>
      <c r="H2762" s="11" t="s">
        <v>7108</v>
      </c>
      <c r="I2762" s="11" t="s">
        <v>7113</v>
      </c>
    </row>
    <row r="2763" spans="1:9" ht="86.4" x14ac:dyDescent="0.55000000000000004">
      <c r="A2763" s="10" t="s">
        <v>6299</v>
      </c>
      <c r="B2763" s="11" t="s">
        <v>2746</v>
      </c>
      <c r="C2763" s="11" t="s">
        <v>7101</v>
      </c>
      <c r="D2763" s="11" t="s">
        <v>7102</v>
      </c>
      <c r="E2763" s="11" t="s">
        <v>7105</v>
      </c>
      <c r="F2763" s="11" t="s">
        <v>7106</v>
      </c>
      <c r="G2763" s="11" t="s">
        <v>7107</v>
      </c>
      <c r="H2763" s="11" t="s">
        <v>7108</v>
      </c>
      <c r="I2763" s="11" t="s">
        <v>7113</v>
      </c>
    </row>
    <row r="2764" spans="1:9" ht="86.4" x14ac:dyDescent="0.55000000000000004">
      <c r="A2764" s="10" t="s">
        <v>6300</v>
      </c>
      <c r="B2764" s="11" t="s">
        <v>2747</v>
      </c>
      <c r="C2764" s="11" t="s">
        <v>7101</v>
      </c>
      <c r="D2764" s="11" t="s">
        <v>7102</v>
      </c>
      <c r="E2764" s="11" t="s">
        <v>7105</v>
      </c>
      <c r="F2764" s="11" t="s">
        <v>7106</v>
      </c>
      <c r="G2764" s="11" t="s">
        <v>7107</v>
      </c>
      <c r="H2764" s="11" t="s">
        <v>7108</v>
      </c>
      <c r="I2764" s="11" t="s">
        <v>7113</v>
      </c>
    </row>
    <row r="2765" spans="1:9" ht="72" x14ac:dyDescent="0.55000000000000004">
      <c r="A2765" s="10" t="s">
        <v>6301</v>
      </c>
      <c r="B2765" s="11" t="s">
        <v>2748</v>
      </c>
      <c r="C2765" s="11" t="s">
        <v>7101</v>
      </c>
      <c r="D2765" s="11" t="s">
        <v>7102</v>
      </c>
      <c r="E2765" s="11" t="s">
        <v>7105</v>
      </c>
      <c r="F2765" s="11" t="s">
        <v>7106</v>
      </c>
      <c r="G2765" s="11" t="s">
        <v>7107</v>
      </c>
      <c r="H2765" s="11" t="s">
        <v>7108</v>
      </c>
      <c r="I2765" s="11" t="s">
        <v>7113</v>
      </c>
    </row>
    <row r="2766" spans="1:9" ht="86.4" x14ac:dyDescent="0.55000000000000004">
      <c r="A2766" s="10" t="s">
        <v>6302</v>
      </c>
      <c r="B2766" s="11" t="s">
        <v>2749</v>
      </c>
      <c r="C2766" s="11" t="s">
        <v>7101</v>
      </c>
      <c r="D2766" s="11" t="s">
        <v>7102</v>
      </c>
      <c r="E2766" s="11" t="s">
        <v>7105</v>
      </c>
      <c r="F2766" s="11" t="s">
        <v>7106</v>
      </c>
      <c r="G2766" s="11" t="s">
        <v>7107</v>
      </c>
      <c r="H2766" s="11" t="s">
        <v>7108</v>
      </c>
      <c r="I2766" s="11" t="s">
        <v>7113</v>
      </c>
    </row>
    <row r="2767" spans="1:9" ht="100.8" x14ac:dyDescent="0.55000000000000004">
      <c r="A2767" s="10" t="s">
        <v>6303</v>
      </c>
      <c r="B2767" s="11" t="s">
        <v>2750</v>
      </c>
      <c r="C2767" s="11" t="s">
        <v>7101</v>
      </c>
      <c r="D2767" s="11" t="s">
        <v>7102</v>
      </c>
      <c r="E2767" s="11" t="s">
        <v>7105</v>
      </c>
      <c r="F2767" s="11" t="s">
        <v>7106</v>
      </c>
      <c r="G2767" s="11" t="s">
        <v>7107</v>
      </c>
      <c r="H2767" s="11" t="s">
        <v>7108</v>
      </c>
      <c r="I2767" s="11" t="s">
        <v>7113</v>
      </c>
    </row>
    <row r="2768" spans="1:9" ht="72" x14ac:dyDescent="0.55000000000000004">
      <c r="A2768" s="10" t="s">
        <v>6304</v>
      </c>
      <c r="B2768" s="11" t="s">
        <v>2751</v>
      </c>
      <c r="C2768" s="11" t="s">
        <v>7101</v>
      </c>
      <c r="D2768" s="11" t="s">
        <v>7102</v>
      </c>
      <c r="E2768" s="11" t="s">
        <v>7105</v>
      </c>
      <c r="F2768" s="11" t="s">
        <v>7106</v>
      </c>
      <c r="G2768" s="11" t="s">
        <v>7107</v>
      </c>
      <c r="H2768" s="11" t="s">
        <v>7108</v>
      </c>
      <c r="I2768" s="11" t="s">
        <v>7113</v>
      </c>
    </row>
    <row r="2769" spans="1:9" ht="72" x14ac:dyDescent="0.55000000000000004">
      <c r="A2769" s="10" t="s">
        <v>6305</v>
      </c>
      <c r="B2769" s="11" t="s">
        <v>2752</v>
      </c>
      <c r="C2769" s="11" t="s">
        <v>7101</v>
      </c>
      <c r="D2769" s="11" t="s">
        <v>7102</v>
      </c>
      <c r="E2769" s="11" t="s">
        <v>7105</v>
      </c>
      <c r="F2769" s="11" t="s">
        <v>7106</v>
      </c>
      <c r="G2769" s="11" t="s">
        <v>7107</v>
      </c>
      <c r="H2769" s="11" t="s">
        <v>7108</v>
      </c>
      <c r="I2769" s="11" t="s">
        <v>7113</v>
      </c>
    </row>
    <row r="2770" spans="1:9" ht="57.6" x14ac:dyDescent="0.55000000000000004">
      <c r="A2770" s="10" t="s">
        <v>6306</v>
      </c>
      <c r="B2770" s="11" t="s">
        <v>2753</v>
      </c>
      <c r="C2770" s="11" t="s">
        <v>7101</v>
      </c>
      <c r="D2770" s="11" t="s">
        <v>7102</v>
      </c>
      <c r="E2770" s="11" t="s">
        <v>7105</v>
      </c>
      <c r="F2770" s="11" t="s">
        <v>7106</v>
      </c>
      <c r="G2770" s="11" t="s">
        <v>7107</v>
      </c>
      <c r="H2770" s="11" t="s">
        <v>7108</v>
      </c>
      <c r="I2770" s="11" t="s">
        <v>7113</v>
      </c>
    </row>
    <row r="2771" spans="1:9" ht="100.8" x14ac:dyDescent="0.55000000000000004">
      <c r="A2771" s="10" t="s">
        <v>6307</v>
      </c>
      <c r="B2771" s="11" t="s">
        <v>2754</v>
      </c>
      <c r="C2771" s="11" t="s">
        <v>7101</v>
      </c>
      <c r="D2771" s="11" t="s">
        <v>7102</v>
      </c>
      <c r="E2771" s="11" t="s">
        <v>7105</v>
      </c>
      <c r="F2771" s="11" t="s">
        <v>7106</v>
      </c>
      <c r="G2771" s="11" t="s">
        <v>7107</v>
      </c>
      <c r="H2771" s="11" t="s">
        <v>7108</v>
      </c>
      <c r="I2771" s="11" t="s">
        <v>7113</v>
      </c>
    </row>
    <row r="2772" spans="1:9" ht="86.4" x14ac:dyDescent="0.55000000000000004">
      <c r="A2772" s="10" t="s">
        <v>6308</v>
      </c>
      <c r="B2772" s="11" t="s">
        <v>2755</v>
      </c>
      <c r="C2772" s="11" t="s">
        <v>7101</v>
      </c>
      <c r="D2772" s="11" t="s">
        <v>7102</v>
      </c>
      <c r="E2772" s="11" t="s">
        <v>7105</v>
      </c>
      <c r="F2772" s="11" t="s">
        <v>7106</v>
      </c>
      <c r="G2772" s="11" t="s">
        <v>7107</v>
      </c>
      <c r="H2772" s="11" t="s">
        <v>7108</v>
      </c>
      <c r="I2772" s="11" t="s">
        <v>7113</v>
      </c>
    </row>
    <row r="2773" spans="1:9" ht="72" x14ac:dyDescent="0.55000000000000004">
      <c r="A2773" s="10" t="s">
        <v>6309</v>
      </c>
      <c r="B2773" s="11" t="s">
        <v>2756</v>
      </c>
      <c r="C2773" s="11" t="s">
        <v>7101</v>
      </c>
      <c r="D2773" s="11" t="s">
        <v>7102</v>
      </c>
      <c r="E2773" s="11" t="s">
        <v>7105</v>
      </c>
      <c r="F2773" s="11" t="s">
        <v>7106</v>
      </c>
      <c r="G2773" s="11" t="s">
        <v>7107</v>
      </c>
      <c r="H2773" s="11" t="s">
        <v>7108</v>
      </c>
      <c r="I2773" s="11" t="s">
        <v>7113</v>
      </c>
    </row>
    <row r="2774" spans="1:9" ht="115.2" x14ac:dyDescent="0.55000000000000004">
      <c r="A2774" s="10" t="s">
        <v>6310</v>
      </c>
      <c r="B2774" s="11" t="s">
        <v>2757</v>
      </c>
      <c r="C2774" s="11" t="s">
        <v>7101</v>
      </c>
      <c r="D2774" s="11" t="s">
        <v>7102</v>
      </c>
      <c r="E2774" s="11" t="s">
        <v>7105</v>
      </c>
      <c r="F2774" s="11" t="s">
        <v>7106</v>
      </c>
      <c r="G2774" s="11" t="s">
        <v>7107</v>
      </c>
      <c r="H2774" s="11" t="s">
        <v>7108</v>
      </c>
      <c r="I2774" s="11" t="s">
        <v>7113</v>
      </c>
    </row>
    <row r="2775" spans="1:9" ht="57.6" x14ac:dyDescent="0.55000000000000004">
      <c r="A2775" s="10" t="s">
        <v>6311</v>
      </c>
      <c r="B2775" s="11" t="s">
        <v>2758</v>
      </c>
      <c r="C2775" s="11" t="s">
        <v>7101</v>
      </c>
      <c r="D2775" s="11" t="s">
        <v>7102</v>
      </c>
      <c r="E2775" s="11" t="s">
        <v>7105</v>
      </c>
      <c r="F2775" s="11" t="s">
        <v>7106</v>
      </c>
      <c r="G2775" s="11" t="s">
        <v>7107</v>
      </c>
      <c r="H2775" s="11" t="s">
        <v>7108</v>
      </c>
      <c r="I2775" s="11" t="s">
        <v>7113</v>
      </c>
    </row>
    <row r="2776" spans="1:9" ht="43.2" x14ac:dyDescent="0.55000000000000004">
      <c r="A2776" s="10" t="s">
        <v>6312</v>
      </c>
      <c r="B2776" s="11" t="s">
        <v>2759</v>
      </c>
      <c r="C2776" s="11" t="s">
        <v>7101</v>
      </c>
      <c r="D2776" s="11" t="s">
        <v>7102</v>
      </c>
      <c r="E2776" s="11" t="s">
        <v>7105</v>
      </c>
      <c r="F2776" s="11" t="s">
        <v>7106</v>
      </c>
      <c r="G2776" s="11" t="s">
        <v>7107</v>
      </c>
      <c r="H2776" s="11" t="s">
        <v>7108</v>
      </c>
      <c r="I2776" s="11" t="s">
        <v>7113</v>
      </c>
    </row>
    <row r="2777" spans="1:9" ht="72" x14ac:dyDescent="0.55000000000000004">
      <c r="A2777" s="10" t="s">
        <v>6313</v>
      </c>
      <c r="B2777" s="11" t="s">
        <v>2760</v>
      </c>
      <c r="C2777" s="11" t="s">
        <v>7101</v>
      </c>
      <c r="D2777" s="11" t="s">
        <v>7102</v>
      </c>
      <c r="E2777" s="11" t="s">
        <v>7105</v>
      </c>
      <c r="F2777" s="11" t="s">
        <v>7106</v>
      </c>
      <c r="G2777" s="11" t="s">
        <v>7107</v>
      </c>
      <c r="H2777" s="11" t="s">
        <v>7108</v>
      </c>
      <c r="I2777" s="11" t="s">
        <v>7113</v>
      </c>
    </row>
    <row r="2778" spans="1:9" ht="86.4" x14ac:dyDescent="0.55000000000000004">
      <c r="A2778" s="10" t="s">
        <v>6314</v>
      </c>
      <c r="B2778" s="11" t="s">
        <v>2761</v>
      </c>
      <c r="C2778" s="11" t="s">
        <v>7101</v>
      </c>
      <c r="D2778" s="11" t="s">
        <v>7102</v>
      </c>
      <c r="E2778" s="11" t="s">
        <v>7105</v>
      </c>
      <c r="F2778" s="11" t="s">
        <v>7106</v>
      </c>
      <c r="G2778" s="11" t="s">
        <v>7107</v>
      </c>
      <c r="H2778" s="11" t="s">
        <v>7108</v>
      </c>
      <c r="I2778" s="11" t="s">
        <v>7113</v>
      </c>
    </row>
    <row r="2779" spans="1:9" ht="72" x14ac:dyDescent="0.55000000000000004">
      <c r="A2779" s="10" t="s">
        <v>6315</v>
      </c>
      <c r="B2779" s="11" t="s">
        <v>2762</v>
      </c>
      <c r="C2779" s="11" t="s">
        <v>7101</v>
      </c>
      <c r="D2779" s="11" t="s">
        <v>7102</v>
      </c>
      <c r="E2779" s="11" t="s">
        <v>7105</v>
      </c>
      <c r="F2779" s="11" t="s">
        <v>7106</v>
      </c>
      <c r="G2779" s="11" t="s">
        <v>7107</v>
      </c>
      <c r="H2779" s="11" t="s">
        <v>7108</v>
      </c>
      <c r="I2779" s="11" t="s">
        <v>7113</v>
      </c>
    </row>
    <row r="2780" spans="1:9" ht="100.8" x14ac:dyDescent="0.55000000000000004">
      <c r="A2780" s="10" t="s">
        <v>6316</v>
      </c>
      <c r="B2780" s="11" t="s">
        <v>2763</v>
      </c>
      <c r="C2780" s="11" t="s">
        <v>7101</v>
      </c>
      <c r="D2780" s="11" t="s">
        <v>7102</v>
      </c>
      <c r="E2780" s="11" t="s">
        <v>7105</v>
      </c>
      <c r="F2780" s="11" t="s">
        <v>7106</v>
      </c>
      <c r="G2780" s="11" t="s">
        <v>7107</v>
      </c>
      <c r="H2780" s="11" t="s">
        <v>7108</v>
      </c>
      <c r="I2780" s="11" t="s">
        <v>7113</v>
      </c>
    </row>
    <row r="2781" spans="1:9" ht="72" x14ac:dyDescent="0.55000000000000004">
      <c r="A2781" s="10" t="s">
        <v>6317</v>
      </c>
      <c r="B2781" s="11" t="s">
        <v>2764</v>
      </c>
      <c r="C2781" s="11" t="s">
        <v>7101</v>
      </c>
      <c r="D2781" s="11" t="s">
        <v>7102</v>
      </c>
      <c r="E2781" s="11" t="s">
        <v>7105</v>
      </c>
      <c r="F2781" s="11" t="s">
        <v>7106</v>
      </c>
      <c r="G2781" s="11" t="s">
        <v>7107</v>
      </c>
      <c r="H2781" s="11" t="s">
        <v>7108</v>
      </c>
      <c r="I2781" s="11" t="s">
        <v>7113</v>
      </c>
    </row>
    <row r="2782" spans="1:9" ht="100.8" x14ac:dyDescent="0.55000000000000004">
      <c r="A2782" s="10" t="s">
        <v>6318</v>
      </c>
      <c r="B2782" s="11" t="s">
        <v>2765</v>
      </c>
      <c r="C2782" s="11" t="s">
        <v>7101</v>
      </c>
      <c r="D2782" s="11" t="s">
        <v>7102</v>
      </c>
      <c r="E2782" s="11" t="s">
        <v>7105</v>
      </c>
      <c r="F2782" s="11" t="s">
        <v>7106</v>
      </c>
      <c r="G2782" s="11" t="s">
        <v>7107</v>
      </c>
      <c r="H2782" s="11" t="s">
        <v>7108</v>
      </c>
      <c r="I2782" s="11" t="s">
        <v>7113</v>
      </c>
    </row>
    <row r="2783" spans="1:9" ht="100.8" x14ac:dyDescent="0.55000000000000004">
      <c r="A2783" s="10" t="s">
        <v>6319</v>
      </c>
      <c r="B2783" s="11" t="s">
        <v>2766</v>
      </c>
      <c r="C2783" s="11" t="s">
        <v>7101</v>
      </c>
      <c r="D2783" s="11" t="s">
        <v>7102</v>
      </c>
      <c r="E2783" s="11" t="s">
        <v>7105</v>
      </c>
      <c r="F2783" s="11" t="s">
        <v>7106</v>
      </c>
      <c r="G2783" s="11" t="s">
        <v>7107</v>
      </c>
      <c r="H2783" s="11" t="s">
        <v>7108</v>
      </c>
      <c r="I2783" s="11" t="s">
        <v>7113</v>
      </c>
    </row>
    <row r="2784" spans="1:9" ht="72" x14ac:dyDescent="0.55000000000000004">
      <c r="A2784" s="10" t="s">
        <v>6320</v>
      </c>
      <c r="B2784" s="11" t="s">
        <v>2767</v>
      </c>
      <c r="C2784" s="11" t="s">
        <v>7101</v>
      </c>
      <c r="D2784" s="11" t="s">
        <v>7102</v>
      </c>
      <c r="E2784" s="11" t="s">
        <v>7105</v>
      </c>
      <c r="F2784" s="11" t="s">
        <v>7106</v>
      </c>
      <c r="G2784" s="11" t="s">
        <v>7107</v>
      </c>
      <c r="H2784" s="11" t="s">
        <v>7108</v>
      </c>
      <c r="I2784" s="11" t="s">
        <v>7113</v>
      </c>
    </row>
    <row r="2785" spans="1:9" ht="43.2" x14ac:dyDescent="0.55000000000000004">
      <c r="A2785" s="10" t="s">
        <v>6321</v>
      </c>
      <c r="B2785" s="11" t="s">
        <v>2768</v>
      </c>
      <c r="C2785" s="11" t="s">
        <v>7101</v>
      </c>
      <c r="D2785" s="11" t="s">
        <v>7102</v>
      </c>
      <c r="E2785" s="11" t="s">
        <v>7105</v>
      </c>
      <c r="F2785" s="11" t="s">
        <v>7106</v>
      </c>
      <c r="G2785" s="11" t="s">
        <v>7107</v>
      </c>
      <c r="H2785" s="11" t="s">
        <v>7108</v>
      </c>
      <c r="I2785" s="11" t="s">
        <v>7113</v>
      </c>
    </row>
    <row r="2786" spans="1:9" ht="100.8" x14ac:dyDescent="0.55000000000000004">
      <c r="A2786" s="10" t="s">
        <v>6322</v>
      </c>
      <c r="B2786" s="11" t="s">
        <v>2769</v>
      </c>
      <c r="C2786" s="11" t="s">
        <v>7101</v>
      </c>
      <c r="D2786" s="11" t="s">
        <v>7102</v>
      </c>
      <c r="E2786" s="11" t="s">
        <v>7105</v>
      </c>
      <c r="F2786" s="11" t="s">
        <v>7106</v>
      </c>
      <c r="G2786" s="11" t="s">
        <v>7107</v>
      </c>
      <c r="H2786" s="11" t="s">
        <v>7108</v>
      </c>
      <c r="I2786" s="11" t="s">
        <v>7113</v>
      </c>
    </row>
    <row r="2787" spans="1:9" ht="72" x14ac:dyDescent="0.55000000000000004">
      <c r="A2787" s="10" t="s">
        <v>6323</v>
      </c>
      <c r="B2787" s="11" t="s">
        <v>2770</v>
      </c>
      <c r="C2787" s="11" t="s">
        <v>7101</v>
      </c>
      <c r="D2787" s="11" t="s">
        <v>7102</v>
      </c>
      <c r="E2787" s="11" t="s">
        <v>7105</v>
      </c>
      <c r="F2787" s="11" t="s">
        <v>7106</v>
      </c>
      <c r="G2787" s="11" t="s">
        <v>7107</v>
      </c>
      <c r="H2787" s="11" t="s">
        <v>7108</v>
      </c>
      <c r="I2787" s="11" t="s">
        <v>7113</v>
      </c>
    </row>
    <row r="2788" spans="1:9" ht="57.6" x14ac:dyDescent="0.55000000000000004">
      <c r="A2788" s="10" t="s">
        <v>6324</v>
      </c>
      <c r="B2788" s="11" t="s">
        <v>2771</v>
      </c>
      <c r="C2788" s="11" t="s">
        <v>7101</v>
      </c>
      <c r="D2788" s="11" t="s">
        <v>7102</v>
      </c>
      <c r="E2788" s="11" t="s">
        <v>7105</v>
      </c>
      <c r="F2788" s="11" t="s">
        <v>7106</v>
      </c>
      <c r="G2788" s="11" t="s">
        <v>7107</v>
      </c>
      <c r="H2788" s="11" t="s">
        <v>7108</v>
      </c>
      <c r="I2788" s="11" t="s">
        <v>7113</v>
      </c>
    </row>
    <row r="2789" spans="1:9" ht="86.4" x14ac:dyDescent="0.55000000000000004">
      <c r="A2789" s="10" t="s">
        <v>6325</v>
      </c>
      <c r="B2789" s="11" t="s">
        <v>2772</v>
      </c>
      <c r="C2789" s="11" t="s">
        <v>7101</v>
      </c>
      <c r="D2789" s="11" t="s">
        <v>7102</v>
      </c>
      <c r="E2789" s="11" t="s">
        <v>7105</v>
      </c>
      <c r="F2789" s="11" t="s">
        <v>7106</v>
      </c>
      <c r="G2789" s="11" t="s">
        <v>7107</v>
      </c>
      <c r="H2789" s="11" t="s">
        <v>7108</v>
      </c>
      <c r="I2789" s="11" t="s">
        <v>7113</v>
      </c>
    </row>
    <row r="2790" spans="1:9" ht="86.4" x14ac:dyDescent="0.55000000000000004">
      <c r="A2790" s="10" t="s">
        <v>6326</v>
      </c>
      <c r="B2790" s="11" t="s">
        <v>2773</v>
      </c>
      <c r="C2790" s="11" t="s">
        <v>7101</v>
      </c>
      <c r="D2790" s="11" t="s">
        <v>7102</v>
      </c>
      <c r="E2790" s="11" t="s">
        <v>7105</v>
      </c>
      <c r="F2790" s="11" t="s">
        <v>7106</v>
      </c>
      <c r="G2790" s="11" t="s">
        <v>7107</v>
      </c>
      <c r="H2790" s="11" t="s">
        <v>7108</v>
      </c>
      <c r="I2790" s="11" t="s">
        <v>7113</v>
      </c>
    </row>
    <row r="2791" spans="1:9" ht="72" x14ac:dyDescent="0.55000000000000004">
      <c r="A2791" s="10" t="s">
        <v>6327</v>
      </c>
      <c r="B2791" s="11" t="s">
        <v>2774</v>
      </c>
      <c r="C2791" s="11" t="s">
        <v>7101</v>
      </c>
      <c r="D2791" s="11" t="s">
        <v>7102</v>
      </c>
      <c r="E2791" s="11" t="s">
        <v>7105</v>
      </c>
      <c r="F2791" s="11" t="s">
        <v>7106</v>
      </c>
      <c r="G2791" s="11" t="s">
        <v>7107</v>
      </c>
      <c r="H2791" s="11" t="s">
        <v>7108</v>
      </c>
      <c r="I2791" s="11" t="s">
        <v>7113</v>
      </c>
    </row>
    <row r="2792" spans="1:9" ht="43.2" x14ac:dyDescent="0.55000000000000004">
      <c r="A2792" s="10" t="s">
        <v>6328</v>
      </c>
      <c r="B2792" s="11" t="s">
        <v>2775</v>
      </c>
      <c r="C2792" s="11" t="s">
        <v>7101</v>
      </c>
      <c r="D2792" s="11" t="s">
        <v>7102</v>
      </c>
      <c r="E2792" s="11" t="s">
        <v>7105</v>
      </c>
      <c r="F2792" s="11" t="s">
        <v>7106</v>
      </c>
      <c r="G2792" s="11" t="s">
        <v>7107</v>
      </c>
      <c r="H2792" s="11" t="s">
        <v>7108</v>
      </c>
      <c r="I2792" s="11" t="s">
        <v>7113</v>
      </c>
    </row>
    <row r="2793" spans="1:9" ht="100.8" x14ac:dyDescent="0.55000000000000004">
      <c r="A2793" s="10" t="s">
        <v>6329</v>
      </c>
      <c r="B2793" s="11" t="s">
        <v>2776</v>
      </c>
      <c r="C2793" s="11" t="s">
        <v>7101</v>
      </c>
      <c r="D2793" s="11" t="s">
        <v>7102</v>
      </c>
      <c r="E2793" s="11" t="s">
        <v>7105</v>
      </c>
      <c r="F2793" s="11" t="s">
        <v>7106</v>
      </c>
      <c r="G2793" s="11" t="s">
        <v>7107</v>
      </c>
      <c r="H2793" s="11" t="s">
        <v>7108</v>
      </c>
      <c r="I2793" s="11" t="s">
        <v>7113</v>
      </c>
    </row>
    <row r="2794" spans="1:9" ht="43.2" x14ac:dyDescent="0.55000000000000004">
      <c r="A2794" s="10" t="s">
        <v>6330</v>
      </c>
      <c r="B2794" s="11" t="s">
        <v>2777</v>
      </c>
      <c r="C2794" s="11" t="s">
        <v>7101</v>
      </c>
      <c r="D2794" s="11" t="s">
        <v>7102</v>
      </c>
      <c r="E2794" s="11" t="s">
        <v>7105</v>
      </c>
      <c r="F2794" s="11" t="s">
        <v>7106</v>
      </c>
      <c r="G2794" s="11" t="s">
        <v>7107</v>
      </c>
      <c r="H2794" s="11" t="s">
        <v>7108</v>
      </c>
      <c r="I2794" s="11" t="s">
        <v>7113</v>
      </c>
    </row>
    <row r="2795" spans="1:9" ht="57.6" x14ac:dyDescent="0.55000000000000004">
      <c r="A2795" s="10" t="s">
        <v>6331</v>
      </c>
      <c r="B2795" s="11" t="s">
        <v>2778</v>
      </c>
      <c r="C2795" s="11" t="s">
        <v>7101</v>
      </c>
      <c r="D2795" s="11" t="s">
        <v>7102</v>
      </c>
      <c r="E2795" s="11" t="s">
        <v>7105</v>
      </c>
      <c r="F2795" s="11" t="s">
        <v>7106</v>
      </c>
      <c r="G2795" s="11" t="s">
        <v>7107</v>
      </c>
      <c r="H2795" s="11" t="s">
        <v>7108</v>
      </c>
      <c r="I2795" s="11" t="s">
        <v>7113</v>
      </c>
    </row>
    <row r="2796" spans="1:9" ht="100.8" x14ac:dyDescent="0.55000000000000004">
      <c r="A2796" s="10" t="s">
        <v>6332</v>
      </c>
      <c r="B2796" s="11" t="s">
        <v>2779</v>
      </c>
      <c r="C2796" s="11" t="s">
        <v>7101</v>
      </c>
      <c r="D2796" s="11" t="s">
        <v>7102</v>
      </c>
      <c r="E2796" s="11" t="s">
        <v>7105</v>
      </c>
      <c r="F2796" s="11" t="s">
        <v>7106</v>
      </c>
      <c r="G2796" s="11" t="s">
        <v>7107</v>
      </c>
      <c r="H2796" s="11" t="s">
        <v>7108</v>
      </c>
      <c r="I2796" s="11" t="s">
        <v>7113</v>
      </c>
    </row>
    <row r="2797" spans="1:9" ht="43.2" x14ac:dyDescent="0.55000000000000004">
      <c r="A2797" s="10" t="s">
        <v>6333</v>
      </c>
      <c r="B2797" s="11" t="s">
        <v>2780</v>
      </c>
      <c r="C2797" s="11" t="s">
        <v>7101</v>
      </c>
      <c r="D2797" s="11" t="s">
        <v>7102</v>
      </c>
      <c r="E2797" s="11" t="s">
        <v>7105</v>
      </c>
      <c r="F2797" s="11" t="s">
        <v>7106</v>
      </c>
      <c r="G2797" s="11" t="s">
        <v>7107</v>
      </c>
      <c r="H2797" s="11" t="s">
        <v>7108</v>
      </c>
      <c r="I2797" s="11" t="s">
        <v>7113</v>
      </c>
    </row>
    <row r="2798" spans="1:9" ht="86.4" x14ac:dyDescent="0.55000000000000004">
      <c r="A2798" s="10" t="s">
        <v>6334</v>
      </c>
      <c r="B2798" s="11" t="s">
        <v>2781</v>
      </c>
      <c r="C2798" s="11" t="s">
        <v>7101</v>
      </c>
      <c r="D2798" s="11" t="s">
        <v>7102</v>
      </c>
      <c r="E2798" s="11" t="s">
        <v>7105</v>
      </c>
      <c r="F2798" s="11" t="s">
        <v>7106</v>
      </c>
      <c r="G2798" s="11" t="s">
        <v>7107</v>
      </c>
      <c r="H2798" s="11" t="s">
        <v>7108</v>
      </c>
      <c r="I2798" s="11" t="s">
        <v>7113</v>
      </c>
    </row>
    <row r="2799" spans="1:9" ht="57.6" x14ac:dyDescent="0.55000000000000004">
      <c r="A2799" s="10" t="s">
        <v>6335</v>
      </c>
      <c r="B2799" s="11" t="s">
        <v>2782</v>
      </c>
      <c r="C2799" s="11" t="s">
        <v>7101</v>
      </c>
      <c r="D2799" s="11" t="s">
        <v>7102</v>
      </c>
      <c r="E2799" s="11" t="s">
        <v>7105</v>
      </c>
      <c r="F2799" s="11" t="s">
        <v>7106</v>
      </c>
      <c r="G2799" s="11" t="s">
        <v>7107</v>
      </c>
      <c r="H2799" s="11" t="s">
        <v>7108</v>
      </c>
      <c r="I2799" s="11" t="s">
        <v>7113</v>
      </c>
    </row>
    <row r="2800" spans="1:9" ht="43.2" x14ac:dyDescent="0.55000000000000004">
      <c r="A2800" s="10" t="s">
        <v>6336</v>
      </c>
      <c r="B2800" s="11" t="s">
        <v>2783</v>
      </c>
      <c r="C2800" s="11" t="s">
        <v>7101</v>
      </c>
      <c r="D2800" s="11" t="s">
        <v>7102</v>
      </c>
      <c r="E2800" s="11" t="s">
        <v>7105</v>
      </c>
      <c r="F2800" s="11">
        <v>2009</v>
      </c>
      <c r="G2800" s="11" t="s">
        <v>7107</v>
      </c>
      <c r="H2800" s="11" t="s">
        <v>7109</v>
      </c>
      <c r="I2800" s="11" t="s">
        <v>7113</v>
      </c>
    </row>
    <row r="2801" spans="1:9" ht="43.2" x14ac:dyDescent="0.55000000000000004">
      <c r="A2801" s="10" t="s">
        <v>6337</v>
      </c>
      <c r="B2801" s="11" t="s">
        <v>2784</v>
      </c>
      <c r="C2801" s="11" t="s">
        <v>7101</v>
      </c>
      <c r="D2801" s="11" t="s">
        <v>7102</v>
      </c>
      <c r="E2801" s="11" t="s">
        <v>7105</v>
      </c>
      <c r="F2801" s="11" t="s">
        <v>7106</v>
      </c>
      <c r="G2801" s="11" t="s">
        <v>7107</v>
      </c>
      <c r="H2801" s="11" t="s">
        <v>7108</v>
      </c>
      <c r="I2801" s="11" t="s">
        <v>7113</v>
      </c>
    </row>
    <row r="2802" spans="1:9" ht="57.6" x14ac:dyDescent="0.55000000000000004">
      <c r="A2802" s="10" t="s">
        <v>6338</v>
      </c>
      <c r="B2802" s="11" t="s">
        <v>2785</v>
      </c>
      <c r="C2802" s="11" t="s">
        <v>7101</v>
      </c>
      <c r="D2802" s="11" t="s">
        <v>7102</v>
      </c>
      <c r="E2802" s="11" t="s">
        <v>7105</v>
      </c>
      <c r="F2802" s="11" t="s">
        <v>7106</v>
      </c>
      <c r="G2802" s="11" t="s">
        <v>7107</v>
      </c>
      <c r="H2802" s="11" t="s">
        <v>7108</v>
      </c>
      <c r="I2802" s="11" t="s">
        <v>7113</v>
      </c>
    </row>
    <row r="2803" spans="1:9" ht="57.6" x14ac:dyDescent="0.55000000000000004">
      <c r="A2803" s="10" t="s">
        <v>6339</v>
      </c>
      <c r="B2803" s="11" t="s">
        <v>2786</v>
      </c>
      <c r="C2803" s="11" t="s">
        <v>7101</v>
      </c>
      <c r="D2803" s="11" t="s">
        <v>7102</v>
      </c>
      <c r="E2803" s="11" t="s">
        <v>7105</v>
      </c>
      <c r="F2803" s="11" t="s">
        <v>7106</v>
      </c>
      <c r="G2803" s="11" t="s">
        <v>7107</v>
      </c>
      <c r="H2803" s="11" t="s">
        <v>7108</v>
      </c>
      <c r="I2803" s="11" t="s">
        <v>7113</v>
      </c>
    </row>
    <row r="2804" spans="1:9" ht="72" x14ac:dyDescent="0.55000000000000004">
      <c r="A2804" s="10" t="s">
        <v>6340</v>
      </c>
      <c r="B2804" s="11" t="s">
        <v>2787</v>
      </c>
      <c r="C2804" s="11" t="s">
        <v>7101</v>
      </c>
      <c r="D2804" s="11" t="s">
        <v>7102</v>
      </c>
      <c r="E2804" s="11" t="s">
        <v>7105</v>
      </c>
      <c r="F2804" s="11" t="s">
        <v>7106</v>
      </c>
      <c r="G2804" s="11" t="s">
        <v>7107</v>
      </c>
      <c r="H2804" s="11" t="s">
        <v>7108</v>
      </c>
      <c r="I2804" s="11" t="s">
        <v>7113</v>
      </c>
    </row>
    <row r="2805" spans="1:9" ht="43.2" x14ac:dyDescent="0.55000000000000004">
      <c r="A2805" s="10" t="s">
        <v>6341</v>
      </c>
      <c r="B2805" s="11" t="s">
        <v>2788</v>
      </c>
      <c r="C2805" s="11" t="s">
        <v>7101</v>
      </c>
      <c r="D2805" s="11" t="s">
        <v>7102</v>
      </c>
      <c r="E2805" s="11" t="s">
        <v>7105</v>
      </c>
      <c r="F2805" s="11" t="s">
        <v>7106</v>
      </c>
      <c r="G2805" s="11" t="s">
        <v>7107</v>
      </c>
      <c r="H2805" s="11" t="s">
        <v>7108</v>
      </c>
      <c r="I2805" s="11" t="s">
        <v>7113</v>
      </c>
    </row>
    <row r="2806" spans="1:9" ht="86.4" x14ac:dyDescent="0.55000000000000004">
      <c r="A2806" s="10" t="s">
        <v>6342</v>
      </c>
      <c r="B2806" s="11" t="s">
        <v>2789</v>
      </c>
      <c r="C2806" s="11" t="s">
        <v>7101</v>
      </c>
      <c r="D2806" s="11" t="s">
        <v>7102</v>
      </c>
      <c r="E2806" s="11" t="s">
        <v>7105</v>
      </c>
      <c r="F2806" s="11" t="s">
        <v>7106</v>
      </c>
      <c r="G2806" s="11" t="s">
        <v>7107</v>
      </c>
      <c r="H2806" s="11" t="s">
        <v>7108</v>
      </c>
      <c r="I2806" s="11" t="s">
        <v>7113</v>
      </c>
    </row>
    <row r="2807" spans="1:9" ht="57.6" x14ac:dyDescent="0.55000000000000004">
      <c r="A2807" s="10" t="s">
        <v>6343</v>
      </c>
      <c r="B2807" s="11" t="s">
        <v>2790</v>
      </c>
      <c r="C2807" s="11" t="s">
        <v>7101</v>
      </c>
      <c r="D2807" s="11" t="s">
        <v>7102</v>
      </c>
      <c r="E2807" s="11" t="s">
        <v>7105</v>
      </c>
      <c r="F2807" s="11" t="s">
        <v>7106</v>
      </c>
      <c r="G2807" s="11" t="s">
        <v>7107</v>
      </c>
      <c r="H2807" s="11" t="s">
        <v>7108</v>
      </c>
      <c r="I2807" s="11" t="s">
        <v>7113</v>
      </c>
    </row>
    <row r="2808" spans="1:9" ht="43.2" x14ac:dyDescent="0.55000000000000004">
      <c r="A2808" s="10" t="s">
        <v>6344</v>
      </c>
      <c r="B2808" s="11" t="s">
        <v>2791</v>
      </c>
      <c r="C2808" s="11" t="s">
        <v>7101</v>
      </c>
      <c r="D2808" s="11" t="s">
        <v>7102</v>
      </c>
      <c r="E2808" s="11" t="s">
        <v>7105</v>
      </c>
      <c r="F2808" s="11" t="s">
        <v>7106</v>
      </c>
      <c r="G2808" s="11" t="s">
        <v>7107</v>
      </c>
      <c r="H2808" s="11" t="s">
        <v>7108</v>
      </c>
      <c r="I2808" s="11" t="s">
        <v>7113</v>
      </c>
    </row>
    <row r="2809" spans="1:9" ht="86.4" x14ac:dyDescent="0.55000000000000004">
      <c r="A2809" s="10" t="s">
        <v>6345</v>
      </c>
      <c r="B2809" s="11" t="s">
        <v>2792</v>
      </c>
      <c r="C2809" s="11" t="s">
        <v>7101</v>
      </c>
      <c r="D2809" s="11" t="s">
        <v>7102</v>
      </c>
      <c r="E2809" s="11" t="s">
        <v>7105</v>
      </c>
      <c r="F2809" s="11" t="s">
        <v>7106</v>
      </c>
      <c r="G2809" s="11" t="s">
        <v>7107</v>
      </c>
      <c r="H2809" s="11" t="s">
        <v>7108</v>
      </c>
      <c r="I2809" s="11" t="s">
        <v>7113</v>
      </c>
    </row>
    <row r="2810" spans="1:9" ht="86.4" x14ac:dyDescent="0.55000000000000004">
      <c r="A2810" s="10" t="s">
        <v>6346</v>
      </c>
      <c r="B2810" s="11" t="s">
        <v>2793</v>
      </c>
      <c r="C2810" s="11" t="s">
        <v>7101</v>
      </c>
      <c r="D2810" s="11" t="s">
        <v>7102</v>
      </c>
      <c r="E2810" s="11" t="s">
        <v>7105</v>
      </c>
      <c r="F2810" s="11" t="s">
        <v>7106</v>
      </c>
      <c r="G2810" s="11" t="s">
        <v>7107</v>
      </c>
      <c r="H2810" s="11" t="s">
        <v>7108</v>
      </c>
      <c r="I2810" s="11" t="s">
        <v>7113</v>
      </c>
    </row>
    <row r="2811" spans="1:9" ht="72" x14ac:dyDescent="0.55000000000000004">
      <c r="A2811" s="10" t="s">
        <v>6347</v>
      </c>
      <c r="B2811" s="11" t="s">
        <v>2794</v>
      </c>
      <c r="C2811" s="11" t="s">
        <v>7101</v>
      </c>
      <c r="D2811" s="11" t="s">
        <v>7102</v>
      </c>
      <c r="E2811" s="11" t="s">
        <v>7105</v>
      </c>
      <c r="F2811" s="11" t="s">
        <v>7106</v>
      </c>
      <c r="G2811" s="11" t="s">
        <v>7107</v>
      </c>
      <c r="H2811" s="11" t="s">
        <v>7108</v>
      </c>
      <c r="I2811" s="11" t="s">
        <v>7113</v>
      </c>
    </row>
    <row r="2812" spans="1:9" ht="100.8" x14ac:dyDescent="0.55000000000000004">
      <c r="A2812" s="10" t="s">
        <v>6348</v>
      </c>
      <c r="B2812" s="11" t="s">
        <v>2795</v>
      </c>
      <c r="C2812" s="11" t="s">
        <v>7101</v>
      </c>
      <c r="D2812" s="11" t="s">
        <v>7102</v>
      </c>
      <c r="E2812" s="11" t="s">
        <v>7105</v>
      </c>
      <c r="F2812" s="11" t="s">
        <v>7106</v>
      </c>
      <c r="G2812" s="11" t="s">
        <v>7107</v>
      </c>
      <c r="H2812" s="11" t="s">
        <v>7108</v>
      </c>
      <c r="I2812" s="11" t="s">
        <v>7113</v>
      </c>
    </row>
    <row r="2813" spans="1:9" ht="86.4" x14ac:dyDescent="0.55000000000000004">
      <c r="A2813" s="10" t="s">
        <v>6349</v>
      </c>
      <c r="B2813" s="11" t="s">
        <v>2796</v>
      </c>
      <c r="C2813" s="11" t="s">
        <v>7101</v>
      </c>
      <c r="D2813" s="11" t="s">
        <v>7102</v>
      </c>
      <c r="E2813" s="11" t="s">
        <v>7105</v>
      </c>
      <c r="F2813" s="11" t="s">
        <v>7106</v>
      </c>
      <c r="G2813" s="11" t="s">
        <v>7107</v>
      </c>
      <c r="H2813" s="11" t="s">
        <v>7108</v>
      </c>
      <c r="I2813" s="11" t="s">
        <v>7113</v>
      </c>
    </row>
    <row r="2814" spans="1:9" ht="57.6" x14ac:dyDescent="0.55000000000000004">
      <c r="A2814" s="10" t="s">
        <v>6350</v>
      </c>
      <c r="B2814" s="11" t="s">
        <v>2797</v>
      </c>
      <c r="C2814" s="11" t="s">
        <v>7101</v>
      </c>
      <c r="D2814" s="11" t="s">
        <v>7102</v>
      </c>
      <c r="E2814" s="11" t="s">
        <v>7105</v>
      </c>
      <c r="F2814" s="11" t="s">
        <v>7106</v>
      </c>
      <c r="G2814" s="11" t="s">
        <v>7107</v>
      </c>
      <c r="H2814" s="11" t="s">
        <v>7108</v>
      </c>
      <c r="I2814" s="11" t="s">
        <v>7113</v>
      </c>
    </row>
    <row r="2815" spans="1:9" ht="72" x14ac:dyDescent="0.55000000000000004">
      <c r="A2815" s="10" t="s">
        <v>6351</v>
      </c>
      <c r="B2815" s="11" t="s">
        <v>2798</v>
      </c>
      <c r="C2815" s="11" t="s">
        <v>7101</v>
      </c>
      <c r="D2815" s="11" t="s">
        <v>7102</v>
      </c>
      <c r="E2815" s="11" t="s">
        <v>7105</v>
      </c>
      <c r="F2815" s="11" t="s">
        <v>7106</v>
      </c>
      <c r="G2815" s="11" t="s">
        <v>7107</v>
      </c>
      <c r="H2815" s="11" t="s">
        <v>7108</v>
      </c>
      <c r="I2815" s="11" t="s">
        <v>7113</v>
      </c>
    </row>
    <row r="2816" spans="1:9" ht="57.6" x14ac:dyDescent="0.55000000000000004">
      <c r="A2816" s="10" t="s">
        <v>6352</v>
      </c>
      <c r="B2816" s="11" t="s">
        <v>2799</v>
      </c>
      <c r="C2816" s="11" t="s">
        <v>7101</v>
      </c>
      <c r="D2816" s="11" t="s">
        <v>7102</v>
      </c>
      <c r="E2816" s="11" t="s">
        <v>7105</v>
      </c>
      <c r="F2816" s="11" t="s">
        <v>7106</v>
      </c>
      <c r="G2816" s="11" t="s">
        <v>7107</v>
      </c>
      <c r="H2816" s="11" t="s">
        <v>7108</v>
      </c>
      <c r="I2816" s="11" t="s">
        <v>7113</v>
      </c>
    </row>
    <row r="2817" spans="1:9" ht="86.4" x14ac:dyDescent="0.55000000000000004">
      <c r="A2817" s="10" t="s">
        <v>6353</v>
      </c>
      <c r="B2817" s="11" t="s">
        <v>2800</v>
      </c>
      <c r="C2817" s="11" t="s">
        <v>7101</v>
      </c>
      <c r="D2817" s="11" t="s">
        <v>7102</v>
      </c>
      <c r="E2817" s="11" t="s">
        <v>7105</v>
      </c>
      <c r="F2817" s="11" t="s">
        <v>7106</v>
      </c>
      <c r="G2817" s="11" t="s">
        <v>7107</v>
      </c>
      <c r="H2817" s="11" t="s">
        <v>7108</v>
      </c>
      <c r="I2817" s="11" t="s">
        <v>7113</v>
      </c>
    </row>
    <row r="2818" spans="1:9" ht="43.2" x14ac:dyDescent="0.55000000000000004">
      <c r="A2818" s="10" t="s">
        <v>6354</v>
      </c>
      <c r="B2818" s="11" t="s">
        <v>2801</v>
      </c>
      <c r="C2818" s="11" t="s">
        <v>7101</v>
      </c>
      <c r="D2818" s="11" t="s">
        <v>7102</v>
      </c>
      <c r="E2818" s="11" t="s">
        <v>7105</v>
      </c>
      <c r="F2818" s="11" t="s">
        <v>7106</v>
      </c>
      <c r="G2818" s="11" t="s">
        <v>7107</v>
      </c>
      <c r="H2818" s="11" t="s">
        <v>7108</v>
      </c>
      <c r="I2818" s="11" t="s">
        <v>7113</v>
      </c>
    </row>
    <row r="2819" spans="1:9" ht="100.8" x14ac:dyDescent="0.55000000000000004">
      <c r="A2819" s="10" t="s">
        <v>6355</v>
      </c>
      <c r="B2819" s="11" t="s">
        <v>2802</v>
      </c>
      <c r="C2819" s="11" t="s">
        <v>7101</v>
      </c>
      <c r="D2819" s="11" t="s">
        <v>7102</v>
      </c>
      <c r="E2819" s="11" t="s">
        <v>7105</v>
      </c>
      <c r="F2819" s="11" t="s">
        <v>7106</v>
      </c>
      <c r="G2819" s="11" t="s">
        <v>7107</v>
      </c>
      <c r="H2819" s="11" t="s">
        <v>7108</v>
      </c>
      <c r="I2819" s="11" t="s">
        <v>7113</v>
      </c>
    </row>
    <row r="2820" spans="1:9" ht="43.2" x14ac:dyDescent="0.55000000000000004">
      <c r="A2820" s="10" t="s">
        <v>6356</v>
      </c>
      <c r="B2820" s="11" t="s">
        <v>2803</v>
      </c>
      <c r="C2820" s="11" t="s">
        <v>7101</v>
      </c>
      <c r="D2820" s="11" t="s">
        <v>7102</v>
      </c>
      <c r="E2820" s="11" t="s">
        <v>7105</v>
      </c>
      <c r="F2820" s="11" t="s">
        <v>7106</v>
      </c>
      <c r="G2820" s="11" t="s">
        <v>7107</v>
      </c>
      <c r="H2820" s="11" t="s">
        <v>7108</v>
      </c>
      <c r="I2820" s="11" t="s">
        <v>7113</v>
      </c>
    </row>
    <row r="2821" spans="1:9" ht="43.2" x14ac:dyDescent="0.55000000000000004">
      <c r="A2821" s="10" t="s">
        <v>6357</v>
      </c>
      <c r="B2821" s="11" t="s">
        <v>2804</v>
      </c>
      <c r="C2821" s="11" t="s">
        <v>7101</v>
      </c>
      <c r="D2821" s="11" t="s">
        <v>7102</v>
      </c>
      <c r="E2821" s="11" t="s">
        <v>7105</v>
      </c>
      <c r="F2821" s="11" t="s">
        <v>7106</v>
      </c>
      <c r="G2821" s="11" t="s">
        <v>7107</v>
      </c>
      <c r="H2821" s="11" t="s">
        <v>7108</v>
      </c>
      <c r="I2821" s="11" t="s">
        <v>7113</v>
      </c>
    </row>
    <row r="2822" spans="1:9" ht="72" x14ac:dyDescent="0.55000000000000004">
      <c r="A2822" s="10" t="s">
        <v>6358</v>
      </c>
      <c r="B2822" s="11" t="s">
        <v>2805</v>
      </c>
      <c r="C2822" s="11" t="s">
        <v>7101</v>
      </c>
      <c r="D2822" s="11" t="s">
        <v>7102</v>
      </c>
      <c r="E2822" s="11" t="s">
        <v>7105</v>
      </c>
      <c r="F2822" s="11" t="s">
        <v>7106</v>
      </c>
      <c r="G2822" s="11" t="s">
        <v>7107</v>
      </c>
      <c r="H2822" s="11" t="s">
        <v>7108</v>
      </c>
      <c r="I2822" s="11" t="s">
        <v>7113</v>
      </c>
    </row>
    <row r="2823" spans="1:9" ht="57.6" x14ac:dyDescent="0.55000000000000004">
      <c r="A2823" s="10" t="s">
        <v>6359</v>
      </c>
      <c r="B2823" s="11" t="s">
        <v>2806</v>
      </c>
      <c r="C2823" s="11" t="s">
        <v>7101</v>
      </c>
      <c r="D2823" s="11" t="s">
        <v>7102</v>
      </c>
      <c r="E2823" s="11" t="s">
        <v>7105</v>
      </c>
      <c r="F2823" s="11" t="s">
        <v>7106</v>
      </c>
      <c r="G2823" s="11" t="s">
        <v>7107</v>
      </c>
      <c r="H2823" s="11" t="s">
        <v>7108</v>
      </c>
      <c r="I2823" s="11" t="s">
        <v>7113</v>
      </c>
    </row>
    <row r="2824" spans="1:9" ht="72" x14ac:dyDescent="0.55000000000000004">
      <c r="A2824" s="10" t="s">
        <v>6360</v>
      </c>
      <c r="B2824" s="11" t="s">
        <v>2807</v>
      </c>
      <c r="C2824" s="11" t="s">
        <v>7101</v>
      </c>
      <c r="D2824" s="11" t="s">
        <v>7102</v>
      </c>
      <c r="E2824" s="11" t="s">
        <v>7105</v>
      </c>
      <c r="F2824" s="11" t="s">
        <v>7106</v>
      </c>
      <c r="G2824" s="11" t="s">
        <v>7107</v>
      </c>
      <c r="H2824" s="11" t="s">
        <v>7108</v>
      </c>
      <c r="I2824" s="11" t="s">
        <v>7113</v>
      </c>
    </row>
    <row r="2825" spans="1:9" ht="72" x14ac:dyDescent="0.55000000000000004">
      <c r="A2825" s="10" t="s">
        <v>6361</v>
      </c>
      <c r="B2825" s="11" t="s">
        <v>2808</v>
      </c>
      <c r="C2825" s="11" t="s">
        <v>7101</v>
      </c>
      <c r="D2825" s="11" t="s">
        <v>7102</v>
      </c>
      <c r="E2825" s="11" t="s">
        <v>7105</v>
      </c>
      <c r="F2825" s="11" t="s">
        <v>7106</v>
      </c>
      <c r="G2825" s="11" t="s">
        <v>7107</v>
      </c>
      <c r="H2825" s="11" t="s">
        <v>7108</v>
      </c>
      <c r="I2825" s="11" t="s">
        <v>7113</v>
      </c>
    </row>
    <row r="2826" spans="1:9" ht="43.2" x14ac:dyDescent="0.55000000000000004">
      <c r="A2826" s="10" t="s">
        <v>6362</v>
      </c>
      <c r="B2826" s="11" t="s">
        <v>2809</v>
      </c>
      <c r="C2826" s="11" t="s">
        <v>7101</v>
      </c>
      <c r="D2826" s="11" t="s">
        <v>7102</v>
      </c>
      <c r="E2826" s="11" t="s">
        <v>7105</v>
      </c>
      <c r="F2826" s="11" t="s">
        <v>7106</v>
      </c>
      <c r="G2826" s="11" t="s">
        <v>7107</v>
      </c>
      <c r="H2826" s="11" t="s">
        <v>7108</v>
      </c>
      <c r="I2826" s="11" t="s">
        <v>7113</v>
      </c>
    </row>
    <row r="2827" spans="1:9" ht="43.2" x14ac:dyDescent="0.55000000000000004">
      <c r="A2827" s="10" t="s">
        <v>6363</v>
      </c>
      <c r="B2827" s="11" t="s">
        <v>2810</v>
      </c>
      <c r="C2827" s="11" t="s">
        <v>7101</v>
      </c>
      <c r="D2827" s="11" t="s">
        <v>7102</v>
      </c>
      <c r="E2827" s="11" t="s">
        <v>7105</v>
      </c>
      <c r="F2827" s="11" t="s">
        <v>7106</v>
      </c>
      <c r="G2827" s="11" t="s">
        <v>7107</v>
      </c>
      <c r="H2827" s="11" t="s">
        <v>7108</v>
      </c>
      <c r="I2827" s="11" t="s">
        <v>7113</v>
      </c>
    </row>
    <row r="2828" spans="1:9" ht="43.2" x14ac:dyDescent="0.55000000000000004">
      <c r="A2828" s="10" t="s">
        <v>6364</v>
      </c>
      <c r="B2828" s="11" t="s">
        <v>2811</v>
      </c>
      <c r="C2828" s="11" t="s">
        <v>7101</v>
      </c>
      <c r="D2828" s="11" t="s">
        <v>7102</v>
      </c>
      <c r="E2828" s="11" t="s">
        <v>7105</v>
      </c>
      <c r="F2828" s="11" t="s">
        <v>7106</v>
      </c>
      <c r="G2828" s="11" t="s">
        <v>7107</v>
      </c>
      <c r="H2828" s="11" t="s">
        <v>7108</v>
      </c>
      <c r="I2828" s="11" t="s">
        <v>7113</v>
      </c>
    </row>
    <row r="2829" spans="1:9" ht="43.2" x14ac:dyDescent="0.55000000000000004">
      <c r="A2829" s="10" t="s">
        <v>6365</v>
      </c>
      <c r="B2829" s="11" t="s">
        <v>2812</v>
      </c>
      <c r="C2829" s="11" t="s">
        <v>7101</v>
      </c>
      <c r="D2829" s="11" t="s">
        <v>7102</v>
      </c>
      <c r="E2829" s="11" t="s">
        <v>7105</v>
      </c>
      <c r="F2829" s="11" t="s">
        <v>7106</v>
      </c>
      <c r="G2829" s="11" t="s">
        <v>7107</v>
      </c>
      <c r="H2829" s="11" t="s">
        <v>7108</v>
      </c>
      <c r="I2829" s="11" t="s">
        <v>7113</v>
      </c>
    </row>
    <row r="2830" spans="1:9" ht="72" x14ac:dyDescent="0.55000000000000004">
      <c r="A2830" s="10" t="s">
        <v>6366</v>
      </c>
      <c r="B2830" s="11" t="s">
        <v>2813</v>
      </c>
      <c r="C2830" s="11" t="s">
        <v>7101</v>
      </c>
      <c r="D2830" s="11" t="s">
        <v>7102</v>
      </c>
      <c r="E2830" s="11" t="s">
        <v>7105</v>
      </c>
      <c r="F2830" s="11" t="s">
        <v>7106</v>
      </c>
      <c r="G2830" s="11" t="s">
        <v>7107</v>
      </c>
      <c r="H2830" s="11" t="s">
        <v>7108</v>
      </c>
      <c r="I2830" s="11" t="s">
        <v>7113</v>
      </c>
    </row>
    <row r="2831" spans="1:9" ht="43.2" x14ac:dyDescent="0.55000000000000004">
      <c r="A2831" s="10" t="s">
        <v>6367</v>
      </c>
      <c r="B2831" s="11" t="s">
        <v>2814</v>
      </c>
      <c r="C2831" s="11" t="s">
        <v>7101</v>
      </c>
      <c r="D2831" s="11" t="s">
        <v>7102</v>
      </c>
      <c r="E2831" s="11" t="s">
        <v>7105</v>
      </c>
      <c r="F2831" s="11" t="s">
        <v>7106</v>
      </c>
      <c r="G2831" s="11" t="s">
        <v>7107</v>
      </c>
      <c r="H2831" s="11" t="s">
        <v>7108</v>
      </c>
      <c r="I2831" s="11" t="s">
        <v>7113</v>
      </c>
    </row>
    <row r="2832" spans="1:9" ht="57.6" x14ac:dyDescent="0.55000000000000004">
      <c r="A2832" s="10" t="s">
        <v>6368</v>
      </c>
      <c r="B2832" s="11" t="s">
        <v>2815</v>
      </c>
      <c r="C2832" s="11" t="s">
        <v>7101</v>
      </c>
      <c r="D2832" s="11" t="s">
        <v>7102</v>
      </c>
      <c r="E2832" s="11" t="s">
        <v>7105</v>
      </c>
      <c r="F2832" s="11" t="s">
        <v>7106</v>
      </c>
      <c r="G2832" s="11" t="s">
        <v>7107</v>
      </c>
      <c r="H2832" s="11" t="s">
        <v>7108</v>
      </c>
      <c r="I2832" s="11" t="s">
        <v>7113</v>
      </c>
    </row>
    <row r="2833" spans="1:9" ht="57.6" x14ac:dyDescent="0.55000000000000004">
      <c r="A2833" s="10" t="s">
        <v>6369</v>
      </c>
      <c r="B2833" s="11" t="s">
        <v>2816</v>
      </c>
      <c r="C2833" s="11" t="s">
        <v>7101</v>
      </c>
      <c r="D2833" s="11" t="s">
        <v>7102</v>
      </c>
      <c r="E2833" s="11" t="s">
        <v>7105</v>
      </c>
      <c r="F2833" s="11" t="s">
        <v>7106</v>
      </c>
      <c r="G2833" s="11" t="s">
        <v>7107</v>
      </c>
      <c r="H2833" s="11" t="s">
        <v>7108</v>
      </c>
      <c r="I2833" s="11" t="s">
        <v>7113</v>
      </c>
    </row>
    <row r="2834" spans="1:9" ht="72" x14ac:dyDescent="0.55000000000000004">
      <c r="A2834" s="10" t="s">
        <v>6370</v>
      </c>
      <c r="B2834" s="11" t="s">
        <v>2817</v>
      </c>
      <c r="C2834" s="11" t="s">
        <v>7101</v>
      </c>
      <c r="D2834" s="11" t="s">
        <v>7102</v>
      </c>
      <c r="E2834" s="11" t="s">
        <v>7105</v>
      </c>
      <c r="F2834" s="11" t="s">
        <v>7106</v>
      </c>
      <c r="G2834" s="11" t="s">
        <v>7107</v>
      </c>
      <c r="H2834" s="11" t="s">
        <v>7108</v>
      </c>
      <c r="I2834" s="11" t="s">
        <v>7113</v>
      </c>
    </row>
    <row r="2835" spans="1:9" ht="57.6" x14ac:dyDescent="0.55000000000000004">
      <c r="A2835" s="10" t="s">
        <v>6371</v>
      </c>
      <c r="B2835" s="11" t="s">
        <v>2818</v>
      </c>
      <c r="C2835" s="11" t="s">
        <v>7101</v>
      </c>
      <c r="D2835" s="11" t="s">
        <v>7102</v>
      </c>
      <c r="E2835" s="11" t="s">
        <v>7105</v>
      </c>
      <c r="F2835" s="11" t="s">
        <v>7106</v>
      </c>
      <c r="G2835" s="11" t="s">
        <v>7107</v>
      </c>
      <c r="H2835" s="11" t="s">
        <v>7108</v>
      </c>
      <c r="I2835" s="11" t="s">
        <v>7113</v>
      </c>
    </row>
    <row r="2836" spans="1:9" ht="86.4" x14ac:dyDescent="0.55000000000000004">
      <c r="A2836" s="10" t="s">
        <v>6372</v>
      </c>
      <c r="B2836" s="11" t="s">
        <v>2819</v>
      </c>
      <c r="C2836" s="11" t="s">
        <v>7101</v>
      </c>
      <c r="D2836" s="11" t="s">
        <v>7102</v>
      </c>
      <c r="E2836" s="11" t="s">
        <v>7105</v>
      </c>
      <c r="F2836" s="11" t="s">
        <v>7106</v>
      </c>
      <c r="G2836" s="11" t="s">
        <v>7107</v>
      </c>
      <c r="H2836" s="11" t="s">
        <v>7108</v>
      </c>
      <c r="I2836" s="11" t="s">
        <v>7113</v>
      </c>
    </row>
    <row r="2837" spans="1:9" ht="86.4" x14ac:dyDescent="0.55000000000000004">
      <c r="A2837" s="10" t="s">
        <v>6373</v>
      </c>
      <c r="B2837" s="11" t="s">
        <v>2820</v>
      </c>
      <c r="C2837" s="11" t="s">
        <v>7101</v>
      </c>
      <c r="D2837" s="11" t="s">
        <v>7102</v>
      </c>
      <c r="E2837" s="11" t="s">
        <v>7105</v>
      </c>
      <c r="F2837" s="11" t="s">
        <v>7106</v>
      </c>
      <c r="G2837" s="11" t="s">
        <v>7107</v>
      </c>
      <c r="H2837" s="11" t="s">
        <v>7108</v>
      </c>
      <c r="I2837" s="11" t="s">
        <v>7113</v>
      </c>
    </row>
    <row r="2838" spans="1:9" ht="57.6" x14ac:dyDescent="0.55000000000000004">
      <c r="A2838" s="10" t="s">
        <v>6374</v>
      </c>
      <c r="B2838" s="11" t="s">
        <v>2821</v>
      </c>
      <c r="C2838" s="11" t="s">
        <v>7101</v>
      </c>
      <c r="D2838" s="11" t="s">
        <v>7102</v>
      </c>
      <c r="E2838" s="11" t="s">
        <v>7105</v>
      </c>
      <c r="F2838" s="11" t="s">
        <v>7106</v>
      </c>
      <c r="G2838" s="11" t="s">
        <v>7107</v>
      </c>
      <c r="H2838" s="11" t="s">
        <v>7108</v>
      </c>
      <c r="I2838" s="11" t="s">
        <v>7113</v>
      </c>
    </row>
    <row r="2839" spans="1:9" ht="86.4" x14ac:dyDescent="0.55000000000000004">
      <c r="A2839" s="10" t="s">
        <v>6375</v>
      </c>
      <c r="B2839" s="11" t="s">
        <v>2822</v>
      </c>
      <c r="C2839" s="11" t="s">
        <v>7101</v>
      </c>
      <c r="D2839" s="11" t="s">
        <v>7102</v>
      </c>
      <c r="E2839" s="11" t="s">
        <v>7105</v>
      </c>
      <c r="F2839" s="11" t="s">
        <v>7106</v>
      </c>
      <c r="G2839" s="11" t="s">
        <v>7107</v>
      </c>
      <c r="H2839" s="11" t="s">
        <v>7108</v>
      </c>
      <c r="I2839" s="11" t="s">
        <v>7113</v>
      </c>
    </row>
    <row r="2840" spans="1:9" ht="86.4" x14ac:dyDescent="0.55000000000000004">
      <c r="A2840" s="10" t="s">
        <v>6376</v>
      </c>
      <c r="B2840" s="11" t="s">
        <v>2823</v>
      </c>
      <c r="C2840" s="11" t="s">
        <v>7101</v>
      </c>
      <c r="D2840" s="11" t="s">
        <v>7102</v>
      </c>
      <c r="E2840" s="11" t="s">
        <v>7105</v>
      </c>
      <c r="F2840" s="11" t="s">
        <v>7106</v>
      </c>
      <c r="G2840" s="11" t="s">
        <v>7107</v>
      </c>
      <c r="H2840" s="11" t="s">
        <v>7108</v>
      </c>
      <c r="I2840" s="11" t="s">
        <v>7113</v>
      </c>
    </row>
    <row r="2841" spans="1:9" ht="86.4" x14ac:dyDescent="0.55000000000000004">
      <c r="A2841" s="10" t="s">
        <v>6377</v>
      </c>
      <c r="B2841" s="11" t="s">
        <v>2824</v>
      </c>
      <c r="C2841" s="11" t="s">
        <v>7101</v>
      </c>
      <c r="D2841" s="11" t="s">
        <v>7102</v>
      </c>
      <c r="E2841" s="11" t="s">
        <v>7105</v>
      </c>
      <c r="F2841" s="11" t="s">
        <v>7106</v>
      </c>
      <c r="G2841" s="11" t="s">
        <v>7107</v>
      </c>
      <c r="H2841" s="11" t="s">
        <v>7108</v>
      </c>
      <c r="I2841" s="11" t="s">
        <v>7113</v>
      </c>
    </row>
    <row r="2842" spans="1:9" ht="72" x14ac:dyDescent="0.55000000000000004">
      <c r="A2842" s="10" t="s">
        <v>6378</v>
      </c>
      <c r="B2842" s="11" t="s">
        <v>2825</v>
      </c>
      <c r="C2842" s="11" t="s">
        <v>7101</v>
      </c>
      <c r="D2842" s="11" t="s">
        <v>7102</v>
      </c>
      <c r="E2842" s="11" t="s">
        <v>7105</v>
      </c>
      <c r="F2842" s="11" t="s">
        <v>7106</v>
      </c>
      <c r="G2842" s="11" t="s">
        <v>7107</v>
      </c>
      <c r="H2842" s="11" t="s">
        <v>7108</v>
      </c>
      <c r="I2842" s="11" t="s">
        <v>7113</v>
      </c>
    </row>
    <row r="2843" spans="1:9" ht="43.2" x14ac:dyDescent="0.55000000000000004">
      <c r="A2843" s="10" t="s">
        <v>6379</v>
      </c>
      <c r="B2843" s="11" t="s">
        <v>2826</v>
      </c>
      <c r="C2843" s="11" t="s">
        <v>7101</v>
      </c>
      <c r="D2843" s="11" t="s">
        <v>7102</v>
      </c>
      <c r="E2843" s="11" t="s">
        <v>7105</v>
      </c>
      <c r="F2843" s="11" t="s">
        <v>7106</v>
      </c>
      <c r="G2843" s="11" t="s">
        <v>7107</v>
      </c>
      <c r="H2843" s="11" t="s">
        <v>7108</v>
      </c>
      <c r="I2843" s="11" t="s">
        <v>7113</v>
      </c>
    </row>
    <row r="2844" spans="1:9" ht="57.6" x14ac:dyDescent="0.55000000000000004">
      <c r="A2844" s="10" t="s">
        <v>6380</v>
      </c>
      <c r="B2844" s="11" t="s">
        <v>2827</v>
      </c>
      <c r="C2844" s="11" t="s">
        <v>7101</v>
      </c>
      <c r="D2844" s="11" t="s">
        <v>7102</v>
      </c>
      <c r="E2844" s="11" t="s">
        <v>7105</v>
      </c>
      <c r="F2844" s="11" t="s">
        <v>7106</v>
      </c>
      <c r="G2844" s="11" t="s">
        <v>7107</v>
      </c>
      <c r="H2844" s="11" t="s">
        <v>7108</v>
      </c>
      <c r="I2844" s="11" t="s">
        <v>7113</v>
      </c>
    </row>
    <row r="2845" spans="1:9" ht="43.2" x14ac:dyDescent="0.55000000000000004">
      <c r="A2845" s="10" t="s">
        <v>6381</v>
      </c>
      <c r="B2845" s="11" t="s">
        <v>2828</v>
      </c>
      <c r="C2845" s="11" t="s">
        <v>7101</v>
      </c>
      <c r="D2845" s="11" t="s">
        <v>7102</v>
      </c>
      <c r="E2845" s="11" t="s">
        <v>7105</v>
      </c>
      <c r="F2845" s="11" t="s">
        <v>7106</v>
      </c>
      <c r="G2845" s="11" t="s">
        <v>7107</v>
      </c>
      <c r="H2845" s="11" t="s">
        <v>7108</v>
      </c>
      <c r="I2845" s="11" t="s">
        <v>7113</v>
      </c>
    </row>
    <row r="2846" spans="1:9" ht="57.6" x14ac:dyDescent="0.55000000000000004">
      <c r="A2846" s="10" t="s">
        <v>6382</v>
      </c>
      <c r="B2846" s="11" t="s">
        <v>2829</v>
      </c>
      <c r="C2846" s="11" t="s">
        <v>7101</v>
      </c>
      <c r="D2846" s="11" t="s">
        <v>7102</v>
      </c>
      <c r="E2846" s="11" t="s">
        <v>7105</v>
      </c>
      <c r="F2846" s="11" t="s">
        <v>7106</v>
      </c>
      <c r="G2846" s="11" t="s">
        <v>7107</v>
      </c>
      <c r="H2846" s="11" t="s">
        <v>7108</v>
      </c>
      <c r="I2846" s="11" t="s">
        <v>7113</v>
      </c>
    </row>
    <row r="2847" spans="1:9" ht="100.8" x14ac:dyDescent="0.55000000000000004">
      <c r="A2847" s="10" t="s">
        <v>6383</v>
      </c>
      <c r="B2847" s="11" t="s">
        <v>2802</v>
      </c>
      <c r="C2847" s="11" t="s">
        <v>7101</v>
      </c>
      <c r="D2847" s="11" t="s">
        <v>7102</v>
      </c>
      <c r="E2847" s="11" t="s">
        <v>7105</v>
      </c>
      <c r="F2847" s="11" t="s">
        <v>7106</v>
      </c>
      <c r="G2847" s="11" t="s">
        <v>7107</v>
      </c>
      <c r="H2847" s="11" t="s">
        <v>7108</v>
      </c>
      <c r="I2847" s="11" t="s">
        <v>7113</v>
      </c>
    </row>
    <row r="2848" spans="1:9" ht="72" x14ac:dyDescent="0.55000000000000004">
      <c r="A2848" s="10" t="s">
        <v>6384</v>
      </c>
      <c r="B2848" s="11" t="s">
        <v>2807</v>
      </c>
      <c r="C2848" s="11" t="s">
        <v>7101</v>
      </c>
      <c r="D2848" s="11" t="s">
        <v>7102</v>
      </c>
      <c r="E2848" s="11" t="s">
        <v>7105</v>
      </c>
      <c r="F2848" s="11" t="s">
        <v>7106</v>
      </c>
      <c r="G2848" s="11" t="s">
        <v>7107</v>
      </c>
      <c r="H2848" s="11" t="s">
        <v>7108</v>
      </c>
      <c r="I2848" s="11" t="s">
        <v>7113</v>
      </c>
    </row>
    <row r="2849" spans="1:9" ht="43.2" x14ac:dyDescent="0.55000000000000004">
      <c r="A2849" s="10" t="s">
        <v>6385</v>
      </c>
      <c r="B2849" s="11" t="s">
        <v>2809</v>
      </c>
      <c r="C2849" s="11" t="s">
        <v>7101</v>
      </c>
      <c r="D2849" s="11" t="s">
        <v>7102</v>
      </c>
      <c r="E2849" s="11" t="s">
        <v>7105</v>
      </c>
      <c r="F2849" s="11" t="s">
        <v>7106</v>
      </c>
      <c r="G2849" s="11" t="s">
        <v>7107</v>
      </c>
      <c r="H2849" s="11" t="s">
        <v>7108</v>
      </c>
      <c r="I2849" s="11" t="s">
        <v>7113</v>
      </c>
    </row>
    <row r="2850" spans="1:9" ht="86.4" x14ac:dyDescent="0.55000000000000004">
      <c r="A2850" s="10" t="s">
        <v>6386</v>
      </c>
      <c r="B2850" s="11" t="s">
        <v>2830</v>
      </c>
      <c r="C2850" s="11" t="s">
        <v>7101</v>
      </c>
      <c r="D2850" s="11" t="s">
        <v>7102</v>
      </c>
      <c r="E2850" s="11" t="s">
        <v>7105</v>
      </c>
      <c r="F2850" s="11" t="s">
        <v>7106</v>
      </c>
      <c r="G2850" s="11" t="s">
        <v>7107</v>
      </c>
      <c r="H2850" s="11" t="s">
        <v>7108</v>
      </c>
      <c r="I2850" s="11" t="s">
        <v>7113</v>
      </c>
    </row>
    <row r="2851" spans="1:9" ht="43.2" x14ac:dyDescent="0.55000000000000004">
      <c r="A2851" s="10" t="s">
        <v>6387</v>
      </c>
      <c r="B2851" s="11" t="s">
        <v>2831</v>
      </c>
      <c r="C2851" s="11" t="s">
        <v>7101</v>
      </c>
      <c r="D2851" s="11" t="s">
        <v>7102</v>
      </c>
      <c r="E2851" s="11" t="s">
        <v>7105</v>
      </c>
      <c r="F2851" s="11" t="s">
        <v>7106</v>
      </c>
      <c r="G2851" s="11" t="s">
        <v>7107</v>
      </c>
      <c r="H2851" s="11" t="s">
        <v>7108</v>
      </c>
      <c r="I2851" s="11" t="s">
        <v>7113</v>
      </c>
    </row>
    <row r="2852" spans="1:9" ht="72" x14ac:dyDescent="0.55000000000000004">
      <c r="A2852" s="10" t="s">
        <v>6388</v>
      </c>
      <c r="B2852" s="11" t="s">
        <v>2832</v>
      </c>
      <c r="C2852" s="11" t="s">
        <v>7101</v>
      </c>
      <c r="D2852" s="11" t="s">
        <v>7102</v>
      </c>
      <c r="E2852" s="11" t="s">
        <v>7105</v>
      </c>
      <c r="F2852" s="11" t="s">
        <v>7106</v>
      </c>
      <c r="G2852" s="11" t="s">
        <v>7107</v>
      </c>
      <c r="H2852" s="11" t="s">
        <v>7108</v>
      </c>
      <c r="I2852" s="11" t="s">
        <v>7113</v>
      </c>
    </row>
    <row r="2853" spans="1:9" ht="86.4" x14ac:dyDescent="0.55000000000000004">
      <c r="A2853" s="10" t="s">
        <v>6389</v>
      </c>
      <c r="B2853" s="11" t="s">
        <v>2833</v>
      </c>
      <c r="C2853" s="11" t="s">
        <v>7101</v>
      </c>
      <c r="D2853" s="11" t="s">
        <v>7102</v>
      </c>
      <c r="E2853" s="11" t="s">
        <v>7105</v>
      </c>
      <c r="F2853" s="11" t="s">
        <v>7106</v>
      </c>
      <c r="G2853" s="11" t="s">
        <v>7107</v>
      </c>
      <c r="H2853" s="11" t="s">
        <v>7108</v>
      </c>
      <c r="I2853" s="11" t="s">
        <v>7113</v>
      </c>
    </row>
    <row r="2854" spans="1:9" ht="57.6" x14ac:dyDescent="0.55000000000000004">
      <c r="A2854" s="10" t="s">
        <v>6390</v>
      </c>
      <c r="B2854" s="11" t="s">
        <v>2834</v>
      </c>
      <c r="C2854" s="11" t="s">
        <v>7101</v>
      </c>
      <c r="D2854" s="11" t="s">
        <v>7102</v>
      </c>
      <c r="E2854" s="11" t="s">
        <v>7105</v>
      </c>
      <c r="F2854" s="11" t="s">
        <v>7106</v>
      </c>
      <c r="G2854" s="11" t="s">
        <v>7107</v>
      </c>
      <c r="H2854" s="11" t="s">
        <v>7108</v>
      </c>
      <c r="I2854" s="11" t="s">
        <v>7113</v>
      </c>
    </row>
    <row r="2855" spans="1:9" ht="57.6" x14ac:dyDescent="0.55000000000000004">
      <c r="A2855" s="10" t="s">
        <v>6391</v>
      </c>
      <c r="B2855" s="11" t="s">
        <v>2835</v>
      </c>
      <c r="C2855" s="11" t="s">
        <v>7101</v>
      </c>
      <c r="D2855" s="11" t="s">
        <v>7102</v>
      </c>
      <c r="E2855" s="11" t="s">
        <v>7105</v>
      </c>
      <c r="F2855" s="11" t="s">
        <v>7106</v>
      </c>
      <c r="G2855" s="11" t="s">
        <v>7107</v>
      </c>
      <c r="H2855" s="11" t="s">
        <v>7108</v>
      </c>
      <c r="I2855" s="11" t="s">
        <v>7113</v>
      </c>
    </row>
    <row r="2856" spans="1:9" ht="72" x14ac:dyDescent="0.55000000000000004">
      <c r="A2856" s="10" t="s">
        <v>6392</v>
      </c>
      <c r="B2856" s="11" t="s">
        <v>2825</v>
      </c>
      <c r="C2856" s="11" t="s">
        <v>7101</v>
      </c>
      <c r="D2856" s="11" t="s">
        <v>7102</v>
      </c>
      <c r="E2856" s="11" t="s">
        <v>7105</v>
      </c>
      <c r="F2856" s="11" t="s">
        <v>7106</v>
      </c>
      <c r="G2856" s="11" t="s">
        <v>7107</v>
      </c>
      <c r="H2856" s="11" t="s">
        <v>7108</v>
      </c>
      <c r="I2856" s="11" t="s">
        <v>7113</v>
      </c>
    </row>
    <row r="2857" spans="1:9" ht="57.6" x14ac:dyDescent="0.55000000000000004">
      <c r="A2857" s="10" t="s">
        <v>6393</v>
      </c>
      <c r="B2857" s="11" t="s">
        <v>2836</v>
      </c>
      <c r="C2857" s="11" t="s">
        <v>7101</v>
      </c>
      <c r="D2857" s="11" t="s">
        <v>7102</v>
      </c>
      <c r="E2857" s="11" t="s">
        <v>7105</v>
      </c>
      <c r="F2857" s="11" t="s">
        <v>7106</v>
      </c>
      <c r="G2857" s="11" t="s">
        <v>7107</v>
      </c>
      <c r="H2857" s="11" t="s">
        <v>7108</v>
      </c>
      <c r="I2857" s="11" t="s">
        <v>7113</v>
      </c>
    </row>
    <row r="2858" spans="1:9" ht="43.2" x14ac:dyDescent="0.55000000000000004">
      <c r="A2858" s="10" t="s">
        <v>6394</v>
      </c>
      <c r="B2858" s="11" t="s">
        <v>2837</v>
      </c>
      <c r="C2858" s="11" t="s">
        <v>7101</v>
      </c>
      <c r="D2858" s="11" t="s">
        <v>7102</v>
      </c>
      <c r="E2858" s="11" t="s">
        <v>7105</v>
      </c>
      <c r="F2858" s="11" t="s">
        <v>7106</v>
      </c>
      <c r="G2858" s="11" t="s">
        <v>7107</v>
      </c>
      <c r="H2858" s="11" t="s">
        <v>7108</v>
      </c>
      <c r="I2858" s="11" t="s">
        <v>7113</v>
      </c>
    </row>
    <row r="2859" spans="1:9" ht="43.2" x14ac:dyDescent="0.55000000000000004">
      <c r="A2859" s="10" t="s">
        <v>6395</v>
      </c>
      <c r="B2859" s="11" t="s">
        <v>2838</v>
      </c>
      <c r="C2859" s="11" t="s">
        <v>7101</v>
      </c>
      <c r="D2859" s="11" t="s">
        <v>7102</v>
      </c>
      <c r="E2859" s="11" t="s">
        <v>7105</v>
      </c>
      <c r="F2859" s="11" t="s">
        <v>7106</v>
      </c>
      <c r="G2859" s="11" t="s">
        <v>7107</v>
      </c>
      <c r="H2859" s="11" t="s">
        <v>7108</v>
      </c>
      <c r="I2859" s="11" t="s">
        <v>7113</v>
      </c>
    </row>
    <row r="2860" spans="1:9" ht="43.2" x14ac:dyDescent="0.55000000000000004">
      <c r="A2860" s="10" t="s">
        <v>6396</v>
      </c>
      <c r="B2860" s="11" t="s">
        <v>2839</v>
      </c>
      <c r="C2860" s="11" t="s">
        <v>7101</v>
      </c>
      <c r="D2860" s="11" t="s">
        <v>7102</v>
      </c>
      <c r="E2860" s="11" t="s">
        <v>7105</v>
      </c>
      <c r="F2860" s="11" t="s">
        <v>7106</v>
      </c>
      <c r="G2860" s="11" t="s">
        <v>7107</v>
      </c>
      <c r="H2860" s="11" t="s">
        <v>7108</v>
      </c>
      <c r="I2860" s="11" t="s">
        <v>7113</v>
      </c>
    </row>
    <row r="2861" spans="1:9" ht="57.6" x14ac:dyDescent="0.55000000000000004">
      <c r="A2861" s="10" t="s">
        <v>6397</v>
      </c>
      <c r="B2861" s="11" t="s">
        <v>2840</v>
      </c>
      <c r="C2861" s="11" t="s">
        <v>7101</v>
      </c>
      <c r="D2861" s="11" t="s">
        <v>7102</v>
      </c>
      <c r="E2861" s="11" t="s">
        <v>7105</v>
      </c>
      <c r="F2861" s="11" t="s">
        <v>7106</v>
      </c>
      <c r="G2861" s="11" t="s">
        <v>7107</v>
      </c>
      <c r="H2861" s="11" t="s">
        <v>7108</v>
      </c>
      <c r="I2861" s="11" t="s">
        <v>7113</v>
      </c>
    </row>
    <row r="2862" spans="1:9" ht="86.4" x14ac:dyDescent="0.55000000000000004">
      <c r="A2862" s="10" t="s">
        <v>6398</v>
      </c>
      <c r="B2862" s="11" t="s">
        <v>2841</v>
      </c>
      <c r="C2862" s="11" t="s">
        <v>7101</v>
      </c>
      <c r="D2862" s="11" t="s">
        <v>7102</v>
      </c>
      <c r="E2862" s="11" t="s">
        <v>7105</v>
      </c>
      <c r="F2862" s="11" t="s">
        <v>7106</v>
      </c>
      <c r="G2862" s="11" t="s">
        <v>7107</v>
      </c>
      <c r="H2862" s="11" t="s">
        <v>7108</v>
      </c>
      <c r="I2862" s="11" t="s">
        <v>7113</v>
      </c>
    </row>
    <row r="2863" spans="1:9" ht="43.2" x14ac:dyDescent="0.55000000000000004">
      <c r="A2863" s="10" t="s">
        <v>6399</v>
      </c>
      <c r="B2863" s="11" t="s">
        <v>2842</v>
      </c>
      <c r="C2863" s="11" t="s">
        <v>7101</v>
      </c>
      <c r="D2863" s="11" t="s">
        <v>7102</v>
      </c>
      <c r="E2863" s="11" t="s">
        <v>7105</v>
      </c>
      <c r="F2863" s="11" t="s">
        <v>7106</v>
      </c>
      <c r="G2863" s="11" t="s">
        <v>7107</v>
      </c>
      <c r="H2863" s="11" t="s">
        <v>7108</v>
      </c>
      <c r="I2863" s="11" t="s">
        <v>7113</v>
      </c>
    </row>
    <row r="2864" spans="1:9" ht="57.6" x14ac:dyDescent="0.55000000000000004">
      <c r="A2864" s="10" t="s">
        <v>6400</v>
      </c>
      <c r="B2864" s="11" t="s">
        <v>2843</v>
      </c>
      <c r="C2864" s="11" t="s">
        <v>7101</v>
      </c>
      <c r="D2864" s="11" t="s">
        <v>7102</v>
      </c>
      <c r="E2864" s="11" t="s">
        <v>7105</v>
      </c>
      <c r="F2864" s="11" t="s">
        <v>7106</v>
      </c>
      <c r="G2864" s="11" t="s">
        <v>7107</v>
      </c>
      <c r="H2864" s="11" t="s">
        <v>7108</v>
      </c>
      <c r="I2864" s="11" t="s">
        <v>7113</v>
      </c>
    </row>
    <row r="2865" spans="1:9" ht="72" x14ac:dyDescent="0.55000000000000004">
      <c r="A2865" s="10" t="s">
        <v>6401</v>
      </c>
      <c r="B2865" s="11" t="s">
        <v>2844</v>
      </c>
      <c r="C2865" s="11" t="s">
        <v>7101</v>
      </c>
      <c r="D2865" s="11" t="s">
        <v>7102</v>
      </c>
      <c r="E2865" s="11" t="s">
        <v>7105</v>
      </c>
      <c r="F2865" s="11" t="s">
        <v>7106</v>
      </c>
      <c r="G2865" s="11" t="s">
        <v>7107</v>
      </c>
      <c r="H2865" s="11" t="s">
        <v>7108</v>
      </c>
      <c r="I2865" s="11" t="s">
        <v>7113</v>
      </c>
    </row>
    <row r="2866" spans="1:9" ht="43.2" x14ac:dyDescent="0.55000000000000004">
      <c r="A2866" s="10" t="s">
        <v>6402</v>
      </c>
      <c r="B2866" s="11" t="s">
        <v>2845</v>
      </c>
      <c r="C2866" s="11" t="s">
        <v>7101</v>
      </c>
      <c r="D2866" s="11" t="s">
        <v>7102</v>
      </c>
      <c r="E2866" s="11" t="s">
        <v>7105</v>
      </c>
      <c r="F2866" s="11" t="s">
        <v>7106</v>
      </c>
      <c r="G2866" s="11" t="s">
        <v>7107</v>
      </c>
      <c r="H2866" s="11" t="s">
        <v>7108</v>
      </c>
      <c r="I2866" s="11" t="s">
        <v>7113</v>
      </c>
    </row>
    <row r="2867" spans="1:9" ht="57.6" x14ac:dyDescent="0.55000000000000004">
      <c r="A2867" s="10" t="s">
        <v>6403</v>
      </c>
      <c r="B2867" s="11" t="s">
        <v>2846</v>
      </c>
      <c r="C2867" s="11" t="s">
        <v>7101</v>
      </c>
      <c r="D2867" s="11" t="s">
        <v>7102</v>
      </c>
      <c r="E2867" s="11" t="s">
        <v>7105</v>
      </c>
      <c r="F2867" s="11" t="s">
        <v>7106</v>
      </c>
      <c r="G2867" s="11" t="s">
        <v>7107</v>
      </c>
      <c r="H2867" s="11" t="s">
        <v>7108</v>
      </c>
      <c r="I2867" s="11" t="s">
        <v>7113</v>
      </c>
    </row>
    <row r="2868" spans="1:9" ht="57.6" x14ac:dyDescent="0.55000000000000004">
      <c r="A2868" s="10" t="s">
        <v>6404</v>
      </c>
      <c r="B2868" s="11" t="s">
        <v>2847</v>
      </c>
      <c r="C2868" s="11" t="s">
        <v>7101</v>
      </c>
      <c r="D2868" s="11" t="s">
        <v>7102</v>
      </c>
      <c r="E2868" s="11" t="s">
        <v>7105</v>
      </c>
      <c r="F2868" s="11" t="s">
        <v>7106</v>
      </c>
      <c r="G2868" s="11" t="s">
        <v>7107</v>
      </c>
      <c r="H2868" s="11" t="s">
        <v>7108</v>
      </c>
      <c r="I2868" s="11" t="s">
        <v>7113</v>
      </c>
    </row>
    <row r="2869" spans="1:9" ht="57.6" x14ac:dyDescent="0.55000000000000004">
      <c r="A2869" s="10" t="s">
        <v>6405</v>
      </c>
      <c r="B2869" s="11" t="s">
        <v>2848</v>
      </c>
      <c r="C2869" s="11" t="s">
        <v>7101</v>
      </c>
      <c r="D2869" s="11" t="s">
        <v>7102</v>
      </c>
      <c r="E2869" s="11" t="s">
        <v>7105</v>
      </c>
      <c r="F2869" s="11" t="s">
        <v>7106</v>
      </c>
      <c r="G2869" s="11" t="s">
        <v>7107</v>
      </c>
      <c r="H2869" s="11" t="s">
        <v>7108</v>
      </c>
      <c r="I2869" s="11" t="s">
        <v>7113</v>
      </c>
    </row>
    <row r="2870" spans="1:9" ht="72" x14ac:dyDescent="0.55000000000000004">
      <c r="A2870" s="10" t="s">
        <v>6406</v>
      </c>
      <c r="B2870" s="11" t="s">
        <v>2849</v>
      </c>
      <c r="C2870" s="11" t="s">
        <v>7101</v>
      </c>
      <c r="D2870" s="11" t="s">
        <v>7102</v>
      </c>
      <c r="E2870" s="11" t="s">
        <v>7105</v>
      </c>
      <c r="F2870" s="11" t="s">
        <v>7106</v>
      </c>
      <c r="G2870" s="11" t="s">
        <v>7107</v>
      </c>
      <c r="H2870" s="11" t="s">
        <v>7108</v>
      </c>
      <c r="I2870" s="11" t="s">
        <v>7113</v>
      </c>
    </row>
    <row r="2871" spans="1:9" ht="57.6" x14ac:dyDescent="0.55000000000000004">
      <c r="A2871" s="10" t="s">
        <v>6407</v>
      </c>
      <c r="B2871" s="11" t="s">
        <v>2850</v>
      </c>
      <c r="C2871" s="11" t="s">
        <v>7101</v>
      </c>
      <c r="D2871" s="11" t="s">
        <v>7102</v>
      </c>
      <c r="E2871" s="11" t="s">
        <v>7105</v>
      </c>
      <c r="F2871" s="11" t="s">
        <v>7106</v>
      </c>
      <c r="G2871" s="11" t="s">
        <v>7107</v>
      </c>
      <c r="H2871" s="11" t="s">
        <v>7108</v>
      </c>
      <c r="I2871" s="11" t="s">
        <v>7113</v>
      </c>
    </row>
    <row r="2872" spans="1:9" ht="57.6" x14ac:dyDescent="0.55000000000000004">
      <c r="A2872" s="10" t="s">
        <v>6408</v>
      </c>
      <c r="B2872" s="11" t="s">
        <v>2851</v>
      </c>
      <c r="C2872" s="11" t="s">
        <v>7101</v>
      </c>
      <c r="D2872" s="11" t="s">
        <v>7102</v>
      </c>
      <c r="E2872" s="11" t="s">
        <v>7105</v>
      </c>
      <c r="F2872" s="11" t="s">
        <v>7106</v>
      </c>
      <c r="G2872" s="11" t="s">
        <v>7107</v>
      </c>
      <c r="H2872" s="11" t="s">
        <v>7108</v>
      </c>
      <c r="I2872" s="11" t="s">
        <v>7113</v>
      </c>
    </row>
    <row r="2873" spans="1:9" ht="57.6" x14ac:dyDescent="0.55000000000000004">
      <c r="A2873" s="10" t="s">
        <v>6409</v>
      </c>
      <c r="B2873" s="11" t="s">
        <v>2852</v>
      </c>
      <c r="C2873" s="11" t="s">
        <v>7101</v>
      </c>
      <c r="D2873" s="11" t="s">
        <v>7102</v>
      </c>
      <c r="E2873" s="11" t="s">
        <v>7105</v>
      </c>
      <c r="F2873" s="11" t="s">
        <v>7106</v>
      </c>
      <c r="G2873" s="11" t="s">
        <v>7107</v>
      </c>
      <c r="H2873" s="11" t="s">
        <v>7108</v>
      </c>
      <c r="I2873" s="11" t="s">
        <v>7113</v>
      </c>
    </row>
    <row r="2874" spans="1:9" ht="57.6" x14ac:dyDescent="0.55000000000000004">
      <c r="A2874" s="10" t="s">
        <v>6410</v>
      </c>
      <c r="B2874" s="11" t="s">
        <v>2853</v>
      </c>
      <c r="C2874" s="11" t="s">
        <v>7101</v>
      </c>
      <c r="D2874" s="11" t="s">
        <v>7102</v>
      </c>
      <c r="E2874" s="11" t="s">
        <v>7105</v>
      </c>
      <c r="F2874" s="11" t="s">
        <v>7106</v>
      </c>
      <c r="G2874" s="11" t="s">
        <v>7107</v>
      </c>
      <c r="H2874" s="11" t="s">
        <v>7108</v>
      </c>
      <c r="I2874" s="11" t="s">
        <v>7113</v>
      </c>
    </row>
    <row r="2875" spans="1:9" ht="43.2" x14ac:dyDescent="0.55000000000000004">
      <c r="A2875" s="10" t="s">
        <v>6411</v>
      </c>
      <c r="B2875" s="11" t="s">
        <v>2854</v>
      </c>
      <c r="C2875" s="11" t="s">
        <v>7101</v>
      </c>
      <c r="D2875" s="11" t="s">
        <v>7102</v>
      </c>
      <c r="E2875" s="11" t="s">
        <v>7105</v>
      </c>
      <c r="F2875" s="11" t="s">
        <v>7106</v>
      </c>
      <c r="G2875" s="11" t="s">
        <v>7107</v>
      </c>
      <c r="H2875" s="11" t="s">
        <v>7108</v>
      </c>
      <c r="I2875" s="11" t="s">
        <v>7113</v>
      </c>
    </row>
    <row r="2876" spans="1:9" ht="43.2" x14ac:dyDescent="0.55000000000000004">
      <c r="A2876" s="10" t="s">
        <v>6412</v>
      </c>
      <c r="B2876" s="11" t="s">
        <v>2855</v>
      </c>
      <c r="C2876" s="11" t="s">
        <v>7101</v>
      </c>
      <c r="D2876" s="11" t="s">
        <v>7102</v>
      </c>
      <c r="E2876" s="11" t="s">
        <v>7105</v>
      </c>
      <c r="F2876" s="11" t="s">
        <v>7106</v>
      </c>
      <c r="G2876" s="11" t="s">
        <v>7107</v>
      </c>
      <c r="H2876" s="11" t="s">
        <v>7108</v>
      </c>
      <c r="I2876" s="11" t="s">
        <v>7113</v>
      </c>
    </row>
    <row r="2877" spans="1:9" ht="86.4" x14ac:dyDescent="0.55000000000000004">
      <c r="A2877" s="10" t="s">
        <v>6413</v>
      </c>
      <c r="B2877" s="11" t="s">
        <v>2856</v>
      </c>
      <c r="C2877" s="11" t="s">
        <v>7101</v>
      </c>
      <c r="D2877" s="11" t="s">
        <v>7102</v>
      </c>
      <c r="E2877" s="11" t="s">
        <v>7105</v>
      </c>
      <c r="F2877" s="11" t="s">
        <v>7106</v>
      </c>
      <c r="G2877" s="11" t="s">
        <v>7107</v>
      </c>
      <c r="H2877" s="11" t="s">
        <v>7108</v>
      </c>
      <c r="I2877" s="11" t="s">
        <v>7113</v>
      </c>
    </row>
    <row r="2878" spans="1:9" ht="57.6" x14ac:dyDescent="0.55000000000000004">
      <c r="A2878" s="10" t="s">
        <v>6414</v>
      </c>
      <c r="B2878" s="11" t="s">
        <v>2857</v>
      </c>
      <c r="C2878" s="11" t="s">
        <v>7101</v>
      </c>
      <c r="D2878" s="11" t="s">
        <v>7102</v>
      </c>
      <c r="E2878" s="11" t="s">
        <v>7105</v>
      </c>
      <c r="F2878" s="11" t="s">
        <v>7106</v>
      </c>
      <c r="G2878" s="11" t="s">
        <v>7107</v>
      </c>
      <c r="H2878" s="11" t="s">
        <v>7108</v>
      </c>
      <c r="I2878" s="11" t="s">
        <v>7113</v>
      </c>
    </row>
    <row r="2879" spans="1:9" ht="57.6" x14ac:dyDescent="0.55000000000000004">
      <c r="A2879" s="10" t="s">
        <v>6415</v>
      </c>
      <c r="B2879" s="11" t="s">
        <v>2858</v>
      </c>
      <c r="C2879" s="11" t="s">
        <v>7101</v>
      </c>
      <c r="D2879" s="11" t="s">
        <v>7102</v>
      </c>
      <c r="E2879" s="11" t="s">
        <v>7105</v>
      </c>
      <c r="F2879" s="11" t="s">
        <v>7106</v>
      </c>
      <c r="G2879" s="11" t="s">
        <v>7107</v>
      </c>
      <c r="H2879" s="11" t="s">
        <v>7108</v>
      </c>
      <c r="I2879" s="11" t="s">
        <v>7113</v>
      </c>
    </row>
    <row r="2880" spans="1:9" ht="43.2" x14ac:dyDescent="0.55000000000000004">
      <c r="A2880" s="10" t="s">
        <v>6416</v>
      </c>
      <c r="B2880" s="11" t="s">
        <v>2859</v>
      </c>
      <c r="C2880" s="11" t="s">
        <v>7101</v>
      </c>
      <c r="D2880" s="11" t="s">
        <v>7102</v>
      </c>
      <c r="E2880" s="11" t="s">
        <v>7105</v>
      </c>
      <c r="F2880" s="11" t="s">
        <v>7106</v>
      </c>
      <c r="G2880" s="11" t="s">
        <v>7107</v>
      </c>
      <c r="H2880" s="11" t="s">
        <v>7108</v>
      </c>
      <c r="I2880" s="11" t="s">
        <v>7113</v>
      </c>
    </row>
    <row r="2881" spans="1:9" ht="43.2" x14ac:dyDescent="0.55000000000000004">
      <c r="A2881" s="10" t="s">
        <v>6417</v>
      </c>
      <c r="B2881" s="11" t="s">
        <v>2860</v>
      </c>
      <c r="C2881" s="11" t="s">
        <v>7101</v>
      </c>
      <c r="D2881" s="11" t="s">
        <v>7102</v>
      </c>
      <c r="E2881" s="11" t="s">
        <v>7105</v>
      </c>
      <c r="F2881" s="11" t="s">
        <v>7106</v>
      </c>
      <c r="G2881" s="11" t="s">
        <v>7107</v>
      </c>
      <c r="H2881" s="11" t="s">
        <v>7108</v>
      </c>
      <c r="I2881" s="11" t="s">
        <v>7113</v>
      </c>
    </row>
    <row r="2882" spans="1:9" ht="43.2" x14ac:dyDescent="0.55000000000000004">
      <c r="A2882" s="10" t="s">
        <v>6418</v>
      </c>
      <c r="B2882" s="11" t="s">
        <v>2861</v>
      </c>
      <c r="C2882" s="11" t="s">
        <v>7101</v>
      </c>
      <c r="D2882" s="11" t="s">
        <v>7102</v>
      </c>
      <c r="E2882" s="11" t="s">
        <v>7105</v>
      </c>
      <c r="F2882" s="11" t="s">
        <v>7106</v>
      </c>
      <c r="G2882" s="11" t="s">
        <v>7107</v>
      </c>
      <c r="H2882" s="11" t="s">
        <v>7108</v>
      </c>
      <c r="I2882" s="11" t="s">
        <v>7113</v>
      </c>
    </row>
    <row r="2883" spans="1:9" ht="43.2" x14ac:dyDescent="0.55000000000000004">
      <c r="A2883" s="10" t="s">
        <v>6419</v>
      </c>
      <c r="B2883" s="11" t="s">
        <v>2862</v>
      </c>
      <c r="C2883" s="11" t="s">
        <v>7101</v>
      </c>
      <c r="D2883" s="11" t="s">
        <v>7102</v>
      </c>
      <c r="E2883" s="11" t="s">
        <v>7105</v>
      </c>
      <c r="F2883" s="11" t="s">
        <v>7106</v>
      </c>
      <c r="G2883" s="11" t="s">
        <v>7107</v>
      </c>
      <c r="H2883" s="11" t="s">
        <v>7108</v>
      </c>
      <c r="I2883" s="11" t="s">
        <v>7113</v>
      </c>
    </row>
    <row r="2884" spans="1:9" ht="86.4" x14ac:dyDescent="0.55000000000000004">
      <c r="A2884" s="10" t="s">
        <v>6420</v>
      </c>
      <c r="B2884" s="11" t="s">
        <v>2863</v>
      </c>
      <c r="C2884" s="11" t="s">
        <v>7101</v>
      </c>
      <c r="D2884" s="11" t="s">
        <v>7102</v>
      </c>
      <c r="E2884" s="11" t="s">
        <v>7105</v>
      </c>
      <c r="F2884" s="11" t="s">
        <v>7106</v>
      </c>
      <c r="G2884" s="11" t="s">
        <v>7107</v>
      </c>
      <c r="H2884" s="11" t="s">
        <v>7108</v>
      </c>
      <c r="I2884" s="11" t="s">
        <v>7113</v>
      </c>
    </row>
    <row r="2885" spans="1:9" ht="43.2" x14ac:dyDescent="0.55000000000000004">
      <c r="A2885" s="10" t="s">
        <v>6421</v>
      </c>
      <c r="B2885" s="11" t="s">
        <v>2864</v>
      </c>
      <c r="C2885" s="11" t="s">
        <v>7101</v>
      </c>
      <c r="D2885" s="11" t="s">
        <v>7102</v>
      </c>
      <c r="E2885" s="11" t="s">
        <v>7105</v>
      </c>
      <c r="F2885" s="11" t="s">
        <v>7106</v>
      </c>
      <c r="G2885" s="11" t="s">
        <v>7107</v>
      </c>
      <c r="H2885" s="11" t="s">
        <v>7108</v>
      </c>
      <c r="I2885" s="11" t="s">
        <v>7113</v>
      </c>
    </row>
    <row r="2886" spans="1:9" ht="72" x14ac:dyDescent="0.55000000000000004">
      <c r="A2886" s="10" t="s">
        <v>6422</v>
      </c>
      <c r="B2886" s="11" t="s">
        <v>2865</v>
      </c>
      <c r="C2886" s="11" t="s">
        <v>7101</v>
      </c>
      <c r="D2886" s="11" t="s">
        <v>7102</v>
      </c>
      <c r="E2886" s="11" t="s">
        <v>7105</v>
      </c>
      <c r="F2886" s="11" t="s">
        <v>7106</v>
      </c>
      <c r="G2886" s="11" t="s">
        <v>7107</v>
      </c>
      <c r="H2886" s="11" t="s">
        <v>7108</v>
      </c>
      <c r="I2886" s="11" t="s">
        <v>7113</v>
      </c>
    </row>
    <row r="2887" spans="1:9" ht="57.6" x14ac:dyDescent="0.55000000000000004">
      <c r="A2887" s="10" t="s">
        <v>6423</v>
      </c>
      <c r="B2887" s="11" t="s">
        <v>2866</v>
      </c>
      <c r="C2887" s="11" t="s">
        <v>7101</v>
      </c>
      <c r="D2887" s="11" t="s">
        <v>7102</v>
      </c>
      <c r="E2887" s="11" t="s">
        <v>7105</v>
      </c>
      <c r="F2887" s="11" t="s">
        <v>7106</v>
      </c>
      <c r="G2887" s="11" t="s">
        <v>7107</v>
      </c>
      <c r="H2887" s="11" t="s">
        <v>7108</v>
      </c>
      <c r="I2887" s="11" t="s">
        <v>7113</v>
      </c>
    </row>
    <row r="2888" spans="1:9" ht="43.2" x14ac:dyDescent="0.55000000000000004">
      <c r="A2888" s="10" t="s">
        <v>6424</v>
      </c>
      <c r="B2888" s="11" t="s">
        <v>2867</v>
      </c>
      <c r="C2888" s="11" t="s">
        <v>7101</v>
      </c>
      <c r="D2888" s="11" t="s">
        <v>7102</v>
      </c>
      <c r="E2888" s="11" t="s">
        <v>7105</v>
      </c>
      <c r="F2888" s="11" t="s">
        <v>7106</v>
      </c>
      <c r="G2888" s="11" t="s">
        <v>7107</v>
      </c>
      <c r="H2888" s="11" t="s">
        <v>7108</v>
      </c>
      <c r="I2888" s="11" t="s">
        <v>7113</v>
      </c>
    </row>
    <row r="2889" spans="1:9" ht="43.2" x14ac:dyDescent="0.55000000000000004">
      <c r="A2889" s="10" t="s">
        <v>6425</v>
      </c>
      <c r="B2889" s="11" t="s">
        <v>2868</v>
      </c>
      <c r="C2889" s="11" t="s">
        <v>7101</v>
      </c>
      <c r="D2889" s="11" t="s">
        <v>7102</v>
      </c>
      <c r="E2889" s="11" t="s">
        <v>7105</v>
      </c>
      <c r="F2889" s="11" t="s">
        <v>7106</v>
      </c>
      <c r="G2889" s="11" t="s">
        <v>7107</v>
      </c>
      <c r="H2889" s="11" t="s">
        <v>7108</v>
      </c>
      <c r="I2889" s="11" t="s">
        <v>7113</v>
      </c>
    </row>
    <row r="2890" spans="1:9" ht="43.2" x14ac:dyDescent="0.55000000000000004">
      <c r="A2890" s="10" t="s">
        <v>6426</v>
      </c>
      <c r="B2890" s="11" t="s">
        <v>2869</v>
      </c>
      <c r="C2890" s="11" t="s">
        <v>7101</v>
      </c>
      <c r="D2890" s="11" t="s">
        <v>7102</v>
      </c>
      <c r="E2890" s="11" t="s">
        <v>7105</v>
      </c>
      <c r="F2890" s="11" t="s">
        <v>7106</v>
      </c>
      <c r="G2890" s="11" t="s">
        <v>7107</v>
      </c>
      <c r="H2890" s="11" t="s">
        <v>7108</v>
      </c>
      <c r="I2890" s="11" t="s">
        <v>7113</v>
      </c>
    </row>
    <row r="2891" spans="1:9" ht="43.2" x14ac:dyDescent="0.55000000000000004">
      <c r="A2891" s="10" t="s">
        <v>6427</v>
      </c>
      <c r="B2891" s="11" t="s">
        <v>2870</v>
      </c>
      <c r="C2891" s="11" t="s">
        <v>7101</v>
      </c>
      <c r="D2891" s="11" t="s">
        <v>7102</v>
      </c>
      <c r="E2891" s="11" t="s">
        <v>7105</v>
      </c>
      <c r="F2891" s="11" t="s">
        <v>7106</v>
      </c>
      <c r="G2891" s="11" t="s">
        <v>7107</v>
      </c>
      <c r="H2891" s="11" t="s">
        <v>7108</v>
      </c>
      <c r="I2891" s="11" t="s">
        <v>7113</v>
      </c>
    </row>
    <row r="2892" spans="1:9" ht="57.6" x14ac:dyDescent="0.55000000000000004">
      <c r="A2892" s="10" t="s">
        <v>6428</v>
      </c>
      <c r="B2892" s="11" t="s">
        <v>2871</v>
      </c>
      <c r="C2892" s="11" t="s">
        <v>7101</v>
      </c>
      <c r="D2892" s="11" t="s">
        <v>7102</v>
      </c>
      <c r="E2892" s="11" t="s">
        <v>7105</v>
      </c>
      <c r="F2892" s="11" t="s">
        <v>7106</v>
      </c>
      <c r="G2892" s="11" t="s">
        <v>7107</v>
      </c>
      <c r="H2892" s="11" t="s">
        <v>7108</v>
      </c>
      <c r="I2892" s="11" t="s">
        <v>7113</v>
      </c>
    </row>
    <row r="2893" spans="1:9" ht="43.2" x14ac:dyDescent="0.55000000000000004">
      <c r="A2893" s="10" t="s">
        <v>6429</v>
      </c>
      <c r="B2893" s="11" t="s">
        <v>2872</v>
      </c>
      <c r="C2893" s="11" t="s">
        <v>7101</v>
      </c>
      <c r="D2893" s="11" t="s">
        <v>7102</v>
      </c>
      <c r="E2893" s="11" t="s">
        <v>7105</v>
      </c>
      <c r="F2893" s="11" t="s">
        <v>7106</v>
      </c>
      <c r="G2893" s="11" t="s">
        <v>7107</v>
      </c>
      <c r="H2893" s="11" t="s">
        <v>7108</v>
      </c>
      <c r="I2893" s="11" t="s">
        <v>7113</v>
      </c>
    </row>
    <row r="2894" spans="1:9" ht="43.2" x14ac:dyDescent="0.55000000000000004">
      <c r="A2894" s="10" t="s">
        <v>6430</v>
      </c>
      <c r="B2894" s="11" t="s">
        <v>2873</v>
      </c>
      <c r="C2894" s="11" t="s">
        <v>7101</v>
      </c>
      <c r="D2894" s="11" t="s">
        <v>7102</v>
      </c>
      <c r="E2894" s="11" t="s">
        <v>7105</v>
      </c>
      <c r="F2894" s="11" t="s">
        <v>7106</v>
      </c>
      <c r="G2894" s="11" t="s">
        <v>7107</v>
      </c>
      <c r="H2894" s="11" t="s">
        <v>7108</v>
      </c>
      <c r="I2894" s="11" t="s">
        <v>7113</v>
      </c>
    </row>
    <row r="2895" spans="1:9" ht="57.6" x14ac:dyDescent="0.55000000000000004">
      <c r="A2895" s="10" t="s">
        <v>6431</v>
      </c>
      <c r="B2895" s="11" t="s">
        <v>2874</v>
      </c>
      <c r="C2895" s="11" t="s">
        <v>7101</v>
      </c>
      <c r="D2895" s="11" t="s">
        <v>7102</v>
      </c>
      <c r="E2895" s="11" t="s">
        <v>7105</v>
      </c>
      <c r="F2895" s="11" t="s">
        <v>7106</v>
      </c>
      <c r="G2895" s="11" t="s">
        <v>7107</v>
      </c>
      <c r="H2895" s="11" t="s">
        <v>7108</v>
      </c>
      <c r="I2895" s="11" t="s">
        <v>7113</v>
      </c>
    </row>
    <row r="2896" spans="1:9" ht="86.4" x14ac:dyDescent="0.55000000000000004">
      <c r="A2896" s="10" t="s">
        <v>6432</v>
      </c>
      <c r="B2896" s="11" t="s">
        <v>2875</v>
      </c>
      <c r="C2896" s="11" t="s">
        <v>7101</v>
      </c>
      <c r="D2896" s="11" t="s">
        <v>7102</v>
      </c>
      <c r="E2896" s="11" t="s">
        <v>7105</v>
      </c>
      <c r="F2896" s="11" t="s">
        <v>7106</v>
      </c>
      <c r="G2896" s="11" t="s">
        <v>7107</v>
      </c>
      <c r="H2896" s="11" t="s">
        <v>7108</v>
      </c>
      <c r="I2896" s="11" t="s">
        <v>7113</v>
      </c>
    </row>
    <row r="2897" spans="1:9" ht="43.2" x14ac:dyDescent="0.55000000000000004">
      <c r="A2897" s="10" t="s">
        <v>6433</v>
      </c>
      <c r="B2897" s="11" t="s">
        <v>2876</v>
      </c>
      <c r="C2897" s="11" t="s">
        <v>7101</v>
      </c>
      <c r="D2897" s="11" t="s">
        <v>7102</v>
      </c>
      <c r="E2897" s="11" t="s">
        <v>7105</v>
      </c>
      <c r="F2897" s="11" t="s">
        <v>7106</v>
      </c>
      <c r="G2897" s="11" t="s">
        <v>7107</v>
      </c>
      <c r="H2897" s="11" t="s">
        <v>7108</v>
      </c>
      <c r="I2897" s="11" t="s">
        <v>7113</v>
      </c>
    </row>
    <row r="2898" spans="1:9" ht="43.2" x14ac:dyDescent="0.55000000000000004">
      <c r="A2898" s="10" t="s">
        <v>6434</v>
      </c>
      <c r="B2898" s="11" t="s">
        <v>2877</v>
      </c>
      <c r="C2898" s="11" t="s">
        <v>7101</v>
      </c>
      <c r="D2898" s="11" t="s">
        <v>7102</v>
      </c>
      <c r="E2898" s="11" t="s">
        <v>7105</v>
      </c>
      <c r="F2898" s="11" t="s">
        <v>7106</v>
      </c>
      <c r="G2898" s="11" t="s">
        <v>7107</v>
      </c>
      <c r="H2898" s="11" t="s">
        <v>7108</v>
      </c>
      <c r="I2898" s="11" t="s">
        <v>7113</v>
      </c>
    </row>
    <row r="2899" spans="1:9" ht="86.4" x14ac:dyDescent="0.55000000000000004">
      <c r="A2899" s="10" t="s">
        <v>6435</v>
      </c>
      <c r="B2899" s="11" t="s">
        <v>2878</v>
      </c>
      <c r="C2899" s="11" t="s">
        <v>7101</v>
      </c>
      <c r="D2899" s="11" t="s">
        <v>7102</v>
      </c>
      <c r="E2899" s="11" t="s">
        <v>7105</v>
      </c>
      <c r="F2899" s="11" t="s">
        <v>7106</v>
      </c>
      <c r="G2899" s="11" t="s">
        <v>7107</v>
      </c>
      <c r="H2899" s="11" t="s">
        <v>7108</v>
      </c>
      <c r="I2899" s="11" t="s">
        <v>7113</v>
      </c>
    </row>
    <row r="2900" spans="1:9" ht="57.6" x14ac:dyDescent="0.55000000000000004">
      <c r="A2900" s="10" t="s">
        <v>6436</v>
      </c>
      <c r="B2900" s="11" t="s">
        <v>2879</v>
      </c>
      <c r="C2900" s="11" t="s">
        <v>7101</v>
      </c>
      <c r="D2900" s="11" t="s">
        <v>7102</v>
      </c>
      <c r="E2900" s="11" t="s">
        <v>7105</v>
      </c>
      <c r="F2900" s="11" t="s">
        <v>7106</v>
      </c>
      <c r="G2900" s="11" t="s">
        <v>7107</v>
      </c>
      <c r="H2900" s="11" t="s">
        <v>7108</v>
      </c>
      <c r="I2900" s="11" t="s">
        <v>7113</v>
      </c>
    </row>
    <row r="2901" spans="1:9" ht="43.2" x14ac:dyDescent="0.55000000000000004">
      <c r="A2901" s="10" t="s">
        <v>6437</v>
      </c>
      <c r="B2901" s="11" t="s">
        <v>2880</v>
      </c>
      <c r="C2901" s="11" t="s">
        <v>7101</v>
      </c>
      <c r="D2901" s="11" t="s">
        <v>7102</v>
      </c>
      <c r="E2901" s="11" t="s">
        <v>7105</v>
      </c>
      <c r="F2901" s="11" t="s">
        <v>7106</v>
      </c>
      <c r="G2901" s="11" t="s">
        <v>7107</v>
      </c>
      <c r="H2901" s="11" t="s">
        <v>7108</v>
      </c>
      <c r="I2901" s="11" t="s">
        <v>7113</v>
      </c>
    </row>
    <row r="2902" spans="1:9" ht="57.6" x14ac:dyDescent="0.55000000000000004">
      <c r="A2902" s="10" t="s">
        <v>6438</v>
      </c>
      <c r="B2902" s="11" t="s">
        <v>2881</v>
      </c>
      <c r="C2902" s="11" t="s">
        <v>7101</v>
      </c>
      <c r="D2902" s="11" t="s">
        <v>7102</v>
      </c>
      <c r="E2902" s="11" t="s">
        <v>7105</v>
      </c>
      <c r="F2902" s="11" t="s">
        <v>7106</v>
      </c>
      <c r="G2902" s="11" t="s">
        <v>7107</v>
      </c>
      <c r="H2902" s="11" t="s">
        <v>7108</v>
      </c>
      <c r="I2902" s="11" t="s">
        <v>7113</v>
      </c>
    </row>
    <row r="2903" spans="1:9" ht="43.2" x14ac:dyDescent="0.55000000000000004">
      <c r="A2903" s="10" t="s">
        <v>6439</v>
      </c>
      <c r="B2903" s="11" t="s">
        <v>2882</v>
      </c>
      <c r="C2903" s="11" t="s">
        <v>7101</v>
      </c>
      <c r="D2903" s="11" t="s">
        <v>7102</v>
      </c>
      <c r="E2903" s="11" t="s">
        <v>7105</v>
      </c>
      <c r="F2903" s="11" t="s">
        <v>7106</v>
      </c>
      <c r="G2903" s="11" t="s">
        <v>7107</v>
      </c>
      <c r="H2903" s="11" t="s">
        <v>7108</v>
      </c>
      <c r="I2903" s="11" t="s">
        <v>7113</v>
      </c>
    </row>
    <row r="2904" spans="1:9" ht="43.2" x14ac:dyDescent="0.55000000000000004">
      <c r="A2904" s="10" t="s">
        <v>6440</v>
      </c>
      <c r="B2904" s="11" t="s">
        <v>2883</v>
      </c>
      <c r="C2904" s="11" t="s">
        <v>7101</v>
      </c>
      <c r="D2904" s="11" t="s">
        <v>7102</v>
      </c>
      <c r="E2904" s="11" t="s">
        <v>7105</v>
      </c>
      <c r="F2904" s="11" t="s">
        <v>7106</v>
      </c>
      <c r="G2904" s="11" t="s">
        <v>7107</v>
      </c>
      <c r="H2904" s="11" t="s">
        <v>7108</v>
      </c>
      <c r="I2904" s="11" t="s">
        <v>7113</v>
      </c>
    </row>
    <row r="2905" spans="1:9" ht="43.2" x14ac:dyDescent="0.55000000000000004">
      <c r="A2905" s="10" t="s">
        <v>6441</v>
      </c>
      <c r="B2905" s="11" t="s">
        <v>2884</v>
      </c>
      <c r="C2905" s="11" t="s">
        <v>7101</v>
      </c>
      <c r="D2905" s="11" t="s">
        <v>7102</v>
      </c>
      <c r="E2905" s="11" t="s">
        <v>7105</v>
      </c>
      <c r="F2905" s="11" t="s">
        <v>7106</v>
      </c>
      <c r="G2905" s="11" t="s">
        <v>7107</v>
      </c>
      <c r="H2905" s="11" t="s">
        <v>7108</v>
      </c>
      <c r="I2905" s="11" t="s">
        <v>7113</v>
      </c>
    </row>
    <row r="2906" spans="1:9" ht="72" x14ac:dyDescent="0.55000000000000004">
      <c r="A2906" s="10" t="s">
        <v>6442</v>
      </c>
      <c r="B2906" s="11" t="s">
        <v>2885</v>
      </c>
      <c r="C2906" s="11" t="s">
        <v>7101</v>
      </c>
      <c r="D2906" s="11" t="s">
        <v>7102</v>
      </c>
      <c r="E2906" s="11" t="s">
        <v>7105</v>
      </c>
      <c r="F2906" s="11" t="s">
        <v>7106</v>
      </c>
      <c r="G2906" s="11" t="s">
        <v>7107</v>
      </c>
      <c r="H2906" s="11" t="s">
        <v>7108</v>
      </c>
      <c r="I2906" s="11" t="s">
        <v>7113</v>
      </c>
    </row>
    <row r="2907" spans="1:9" ht="43.2" x14ac:dyDescent="0.55000000000000004">
      <c r="A2907" s="10" t="s">
        <v>6443</v>
      </c>
      <c r="B2907" s="11" t="s">
        <v>2886</v>
      </c>
      <c r="C2907" s="11" t="s">
        <v>7101</v>
      </c>
      <c r="D2907" s="11" t="s">
        <v>7102</v>
      </c>
      <c r="E2907" s="11" t="s">
        <v>7105</v>
      </c>
      <c r="F2907" s="11" t="s">
        <v>7106</v>
      </c>
      <c r="G2907" s="11" t="s">
        <v>7107</v>
      </c>
      <c r="H2907" s="11" t="s">
        <v>7108</v>
      </c>
      <c r="I2907" s="11" t="s">
        <v>7113</v>
      </c>
    </row>
    <row r="2908" spans="1:9" ht="43.2" x14ac:dyDescent="0.55000000000000004">
      <c r="A2908" s="10" t="s">
        <v>6444</v>
      </c>
      <c r="B2908" s="11" t="s">
        <v>2887</v>
      </c>
      <c r="C2908" s="11" t="s">
        <v>7101</v>
      </c>
      <c r="D2908" s="11" t="s">
        <v>7102</v>
      </c>
      <c r="E2908" s="11" t="s">
        <v>7105</v>
      </c>
      <c r="F2908" s="11" t="s">
        <v>7106</v>
      </c>
      <c r="G2908" s="11" t="s">
        <v>7107</v>
      </c>
      <c r="H2908" s="11" t="s">
        <v>7108</v>
      </c>
      <c r="I2908" s="11" t="s">
        <v>7113</v>
      </c>
    </row>
    <row r="2909" spans="1:9" ht="43.2" x14ac:dyDescent="0.55000000000000004">
      <c r="A2909" s="10" t="s">
        <v>6445</v>
      </c>
      <c r="B2909" s="11" t="s">
        <v>2888</v>
      </c>
      <c r="C2909" s="11" t="s">
        <v>7101</v>
      </c>
      <c r="D2909" s="11" t="s">
        <v>7102</v>
      </c>
      <c r="E2909" s="11" t="s">
        <v>7105</v>
      </c>
      <c r="F2909" s="11" t="s">
        <v>7106</v>
      </c>
      <c r="G2909" s="11" t="s">
        <v>7107</v>
      </c>
      <c r="H2909" s="11" t="s">
        <v>7108</v>
      </c>
      <c r="I2909" s="11" t="s">
        <v>7113</v>
      </c>
    </row>
    <row r="2910" spans="1:9" ht="57.6" x14ac:dyDescent="0.55000000000000004">
      <c r="A2910" s="10" t="s">
        <v>6446</v>
      </c>
      <c r="B2910" s="11" t="s">
        <v>2889</v>
      </c>
      <c r="C2910" s="11" t="s">
        <v>7101</v>
      </c>
      <c r="D2910" s="11" t="s">
        <v>7102</v>
      </c>
      <c r="E2910" s="11" t="s">
        <v>7105</v>
      </c>
      <c r="F2910" s="11" t="s">
        <v>7106</v>
      </c>
      <c r="G2910" s="11" t="s">
        <v>7107</v>
      </c>
      <c r="H2910" s="11" t="s">
        <v>7108</v>
      </c>
      <c r="I2910" s="11" t="s">
        <v>7113</v>
      </c>
    </row>
    <row r="2911" spans="1:9" ht="43.2" x14ac:dyDescent="0.55000000000000004">
      <c r="A2911" s="10" t="s">
        <v>6447</v>
      </c>
      <c r="B2911" s="11" t="s">
        <v>2890</v>
      </c>
      <c r="C2911" s="11" t="s">
        <v>7101</v>
      </c>
      <c r="D2911" s="11" t="s">
        <v>7102</v>
      </c>
      <c r="E2911" s="11" t="s">
        <v>7105</v>
      </c>
      <c r="F2911" s="11" t="s">
        <v>7106</v>
      </c>
      <c r="G2911" s="11" t="s">
        <v>7107</v>
      </c>
      <c r="H2911" s="11" t="s">
        <v>7108</v>
      </c>
      <c r="I2911" s="11" t="s">
        <v>7113</v>
      </c>
    </row>
    <row r="2912" spans="1:9" ht="86.4" x14ac:dyDescent="0.55000000000000004">
      <c r="A2912" s="10" t="s">
        <v>6448</v>
      </c>
      <c r="B2912" s="11" t="s">
        <v>2891</v>
      </c>
      <c r="C2912" s="11" t="s">
        <v>7101</v>
      </c>
      <c r="D2912" s="11" t="s">
        <v>7102</v>
      </c>
      <c r="E2912" s="11" t="s">
        <v>7105</v>
      </c>
      <c r="F2912" s="11" t="s">
        <v>7106</v>
      </c>
      <c r="G2912" s="11" t="s">
        <v>7107</v>
      </c>
      <c r="H2912" s="11" t="s">
        <v>7108</v>
      </c>
      <c r="I2912" s="11" t="s">
        <v>7113</v>
      </c>
    </row>
    <row r="2913" spans="1:9" ht="57.6" x14ac:dyDescent="0.55000000000000004">
      <c r="A2913" s="10" t="s">
        <v>6449</v>
      </c>
      <c r="B2913" s="11" t="s">
        <v>2892</v>
      </c>
      <c r="C2913" s="11" t="s">
        <v>7101</v>
      </c>
      <c r="D2913" s="11" t="s">
        <v>7102</v>
      </c>
      <c r="E2913" s="11" t="s">
        <v>7105</v>
      </c>
      <c r="F2913" s="11" t="s">
        <v>7106</v>
      </c>
      <c r="G2913" s="11" t="s">
        <v>7107</v>
      </c>
      <c r="H2913" s="11" t="s">
        <v>7108</v>
      </c>
      <c r="I2913" s="11" t="s">
        <v>7113</v>
      </c>
    </row>
    <row r="2914" spans="1:9" ht="86.4" x14ac:dyDescent="0.55000000000000004">
      <c r="A2914" s="10" t="s">
        <v>6450</v>
      </c>
      <c r="B2914" s="11" t="s">
        <v>2893</v>
      </c>
      <c r="C2914" s="11" t="s">
        <v>7101</v>
      </c>
      <c r="D2914" s="11" t="s">
        <v>7102</v>
      </c>
      <c r="E2914" s="11" t="s">
        <v>7105</v>
      </c>
      <c r="F2914" s="11" t="s">
        <v>7106</v>
      </c>
      <c r="G2914" s="11" t="s">
        <v>7107</v>
      </c>
      <c r="H2914" s="11" t="s">
        <v>7108</v>
      </c>
      <c r="I2914" s="11" t="s">
        <v>7113</v>
      </c>
    </row>
    <row r="2915" spans="1:9" ht="57.6" x14ac:dyDescent="0.55000000000000004">
      <c r="A2915" s="10" t="s">
        <v>6451</v>
      </c>
      <c r="B2915" s="11" t="s">
        <v>2894</v>
      </c>
      <c r="C2915" s="11" t="s">
        <v>7101</v>
      </c>
      <c r="D2915" s="11" t="s">
        <v>7102</v>
      </c>
      <c r="E2915" s="11" t="s">
        <v>7105</v>
      </c>
      <c r="F2915" s="11" t="s">
        <v>7106</v>
      </c>
      <c r="G2915" s="11" t="s">
        <v>7107</v>
      </c>
      <c r="H2915" s="11" t="s">
        <v>7108</v>
      </c>
      <c r="I2915" s="11" t="s">
        <v>7113</v>
      </c>
    </row>
    <row r="2916" spans="1:9" ht="72" x14ac:dyDescent="0.55000000000000004">
      <c r="A2916" s="10" t="s">
        <v>6452</v>
      </c>
      <c r="B2916" s="11" t="s">
        <v>2895</v>
      </c>
      <c r="C2916" s="11" t="s">
        <v>7101</v>
      </c>
      <c r="D2916" s="11" t="s">
        <v>7102</v>
      </c>
      <c r="E2916" s="11" t="s">
        <v>7105</v>
      </c>
      <c r="F2916" s="11" t="s">
        <v>7106</v>
      </c>
      <c r="G2916" s="11" t="s">
        <v>7107</v>
      </c>
      <c r="H2916" s="11" t="s">
        <v>7108</v>
      </c>
      <c r="I2916" s="11" t="s">
        <v>7113</v>
      </c>
    </row>
    <row r="2917" spans="1:9" ht="86.4" x14ac:dyDescent="0.55000000000000004">
      <c r="A2917" s="10" t="s">
        <v>6453</v>
      </c>
      <c r="B2917" s="11" t="s">
        <v>2896</v>
      </c>
      <c r="C2917" s="11" t="s">
        <v>7101</v>
      </c>
      <c r="D2917" s="11" t="s">
        <v>7102</v>
      </c>
      <c r="E2917" s="11" t="s">
        <v>7105</v>
      </c>
      <c r="F2917" s="11" t="s">
        <v>7106</v>
      </c>
      <c r="G2917" s="11" t="s">
        <v>7107</v>
      </c>
      <c r="H2917" s="11" t="s">
        <v>7108</v>
      </c>
      <c r="I2917" s="11" t="s">
        <v>7113</v>
      </c>
    </row>
    <row r="2918" spans="1:9" ht="43.2" x14ac:dyDescent="0.55000000000000004">
      <c r="A2918" s="10" t="s">
        <v>6454</v>
      </c>
      <c r="B2918" s="11" t="s">
        <v>2897</v>
      </c>
      <c r="C2918" s="11" t="s">
        <v>7101</v>
      </c>
      <c r="D2918" s="11" t="s">
        <v>7102</v>
      </c>
      <c r="E2918" s="11" t="s">
        <v>7105</v>
      </c>
      <c r="F2918" s="11" t="s">
        <v>7106</v>
      </c>
      <c r="G2918" s="11" t="s">
        <v>7107</v>
      </c>
      <c r="H2918" s="11" t="s">
        <v>7108</v>
      </c>
      <c r="I2918" s="11" t="s">
        <v>7113</v>
      </c>
    </row>
    <row r="2919" spans="1:9" ht="57.6" x14ac:dyDescent="0.55000000000000004">
      <c r="A2919" s="10" t="s">
        <v>6455</v>
      </c>
      <c r="B2919" s="11" t="s">
        <v>2898</v>
      </c>
      <c r="C2919" s="11" t="s">
        <v>7101</v>
      </c>
      <c r="D2919" s="11" t="s">
        <v>7102</v>
      </c>
      <c r="E2919" s="11" t="s">
        <v>7105</v>
      </c>
      <c r="F2919" s="11" t="s">
        <v>7106</v>
      </c>
      <c r="G2919" s="11" t="s">
        <v>7107</v>
      </c>
      <c r="H2919" s="11" t="s">
        <v>7108</v>
      </c>
      <c r="I2919" s="11" t="s">
        <v>7113</v>
      </c>
    </row>
    <row r="2920" spans="1:9" ht="57.6" x14ac:dyDescent="0.55000000000000004">
      <c r="A2920" s="10" t="s">
        <v>6456</v>
      </c>
      <c r="B2920" s="11" t="s">
        <v>2899</v>
      </c>
      <c r="C2920" s="11" t="s">
        <v>7101</v>
      </c>
      <c r="D2920" s="11" t="s">
        <v>7102</v>
      </c>
      <c r="E2920" s="11" t="s">
        <v>7105</v>
      </c>
      <c r="F2920" s="11" t="s">
        <v>7106</v>
      </c>
      <c r="G2920" s="11" t="s">
        <v>7107</v>
      </c>
      <c r="H2920" s="11" t="s">
        <v>7108</v>
      </c>
      <c r="I2920" s="11" t="s">
        <v>7113</v>
      </c>
    </row>
    <row r="2921" spans="1:9" ht="57.6" x14ac:dyDescent="0.55000000000000004">
      <c r="A2921" s="10" t="s">
        <v>6457</v>
      </c>
      <c r="B2921" s="11" t="s">
        <v>2900</v>
      </c>
      <c r="C2921" s="11" t="s">
        <v>7101</v>
      </c>
      <c r="D2921" s="11" t="s">
        <v>7102</v>
      </c>
      <c r="E2921" s="11" t="s">
        <v>7105</v>
      </c>
      <c r="F2921" s="11" t="s">
        <v>7106</v>
      </c>
      <c r="G2921" s="11" t="s">
        <v>7107</v>
      </c>
      <c r="H2921" s="11" t="s">
        <v>7108</v>
      </c>
      <c r="I2921" s="11" t="s">
        <v>7113</v>
      </c>
    </row>
    <row r="2922" spans="1:9" ht="72" x14ac:dyDescent="0.55000000000000004">
      <c r="A2922" s="10" t="s">
        <v>6458</v>
      </c>
      <c r="B2922" s="11" t="s">
        <v>2901</v>
      </c>
      <c r="C2922" s="11" t="s">
        <v>7101</v>
      </c>
      <c r="D2922" s="11" t="s">
        <v>7102</v>
      </c>
      <c r="E2922" s="11" t="s">
        <v>7105</v>
      </c>
      <c r="F2922" s="11" t="s">
        <v>7106</v>
      </c>
      <c r="G2922" s="11" t="s">
        <v>7107</v>
      </c>
      <c r="H2922" s="11" t="s">
        <v>7108</v>
      </c>
      <c r="I2922" s="11" t="s">
        <v>7113</v>
      </c>
    </row>
    <row r="2923" spans="1:9" ht="57.6" x14ac:dyDescent="0.55000000000000004">
      <c r="A2923" s="10" t="s">
        <v>6459</v>
      </c>
      <c r="B2923" s="11" t="s">
        <v>2902</v>
      </c>
      <c r="C2923" s="11" t="s">
        <v>7101</v>
      </c>
      <c r="D2923" s="11" t="s">
        <v>7102</v>
      </c>
      <c r="E2923" s="11" t="s">
        <v>7105</v>
      </c>
      <c r="F2923" s="11" t="s">
        <v>7106</v>
      </c>
      <c r="G2923" s="11" t="s">
        <v>7107</v>
      </c>
      <c r="H2923" s="11" t="s">
        <v>7108</v>
      </c>
      <c r="I2923" s="11" t="s">
        <v>7113</v>
      </c>
    </row>
    <row r="2924" spans="1:9" ht="57.6" x14ac:dyDescent="0.55000000000000004">
      <c r="A2924" s="10" t="s">
        <v>6460</v>
      </c>
      <c r="B2924" s="11" t="s">
        <v>2903</v>
      </c>
      <c r="C2924" s="11" t="s">
        <v>7101</v>
      </c>
      <c r="D2924" s="11" t="s">
        <v>7102</v>
      </c>
      <c r="E2924" s="11" t="s">
        <v>7105</v>
      </c>
      <c r="F2924" s="11" t="s">
        <v>7106</v>
      </c>
      <c r="G2924" s="11" t="s">
        <v>7107</v>
      </c>
      <c r="H2924" s="11" t="s">
        <v>7108</v>
      </c>
      <c r="I2924" s="11" t="s">
        <v>7113</v>
      </c>
    </row>
    <row r="2925" spans="1:9" ht="57.6" x14ac:dyDescent="0.55000000000000004">
      <c r="A2925" s="10" t="s">
        <v>6461</v>
      </c>
      <c r="B2925" s="11" t="s">
        <v>2904</v>
      </c>
      <c r="C2925" s="11" t="s">
        <v>7101</v>
      </c>
      <c r="D2925" s="11" t="s">
        <v>7102</v>
      </c>
      <c r="E2925" s="11" t="s">
        <v>7105</v>
      </c>
      <c r="F2925" s="11" t="s">
        <v>7106</v>
      </c>
      <c r="G2925" s="11" t="s">
        <v>7107</v>
      </c>
      <c r="H2925" s="11" t="s">
        <v>7108</v>
      </c>
      <c r="I2925" s="11" t="s">
        <v>7113</v>
      </c>
    </row>
    <row r="2926" spans="1:9" ht="43.2" x14ac:dyDescent="0.55000000000000004">
      <c r="A2926" s="10" t="s">
        <v>6462</v>
      </c>
      <c r="B2926" s="11" t="s">
        <v>2905</v>
      </c>
      <c r="C2926" s="11" t="s">
        <v>7101</v>
      </c>
      <c r="D2926" s="11" t="s">
        <v>7102</v>
      </c>
      <c r="E2926" s="11" t="s">
        <v>7105</v>
      </c>
      <c r="F2926" s="11" t="s">
        <v>7106</v>
      </c>
      <c r="G2926" s="11" t="s">
        <v>7107</v>
      </c>
      <c r="H2926" s="11" t="s">
        <v>7108</v>
      </c>
      <c r="I2926" s="11" t="s">
        <v>7113</v>
      </c>
    </row>
    <row r="2927" spans="1:9" ht="57.6" x14ac:dyDescent="0.55000000000000004">
      <c r="A2927" s="10" t="s">
        <v>6463</v>
      </c>
      <c r="B2927" s="11" t="s">
        <v>2906</v>
      </c>
      <c r="C2927" s="11" t="s">
        <v>7101</v>
      </c>
      <c r="D2927" s="11" t="s">
        <v>7102</v>
      </c>
      <c r="E2927" s="11" t="s">
        <v>7105</v>
      </c>
      <c r="F2927" s="11" t="s">
        <v>7106</v>
      </c>
      <c r="G2927" s="11" t="s">
        <v>7107</v>
      </c>
      <c r="H2927" s="11" t="s">
        <v>7108</v>
      </c>
      <c r="I2927" s="11" t="s">
        <v>7113</v>
      </c>
    </row>
    <row r="2928" spans="1:9" ht="43.2" x14ac:dyDescent="0.55000000000000004">
      <c r="A2928" s="10" t="s">
        <v>6464</v>
      </c>
      <c r="B2928" s="11" t="s">
        <v>2907</v>
      </c>
      <c r="C2928" s="11" t="s">
        <v>7101</v>
      </c>
      <c r="D2928" s="11" t="s">
        <v>7102</v>
      </c>
      <c r="E2928" s="11" t="s">
        <v>7105</v>
      </c>
      <c r="F2928" s="11" t="s">
        <v>7106</v>
      </c>
      <c r="G2928" s="11" t="s">
        <v>7107</v>
      </c>
      <c r="H2928" s="11" t="s">
        <v>7108</v>
      </c>
      <c r="I2928" s="11" t="s">
        <v>7113</v>
      </c>
    </row>
    <row r="2929" spans="1:9" ht="57.6" x14ac:dyDescent="0.55000000000000004">
      <c r="A2929" s="10" t="s">
        <v>6465</v>
      </c>
      <c r="B2929" s="11" t="s">
        <v>2908</v>
      </c>
      <c r="C2929" s="11" t="s">
        <v>7101</v>
      </c>
      <c r="D2929" s="11" t="s">
        <v>7102</v>
      </c>
      <c r="E2929" s="11" t="s">
        <v>7105</v>
      </c>
      <c r="F2929" s="11" t="s">
        <v>7106</v>
      </c>
      <c r="G2929" s="11" t="s">
        <v>7107</v>
      </c>
      <c r="H2929" s="11" t="s">
        <v>7108</v>
      </c>
      <c r="I2929" s="11" t="s">
        <v>7113</v>
      </c>
    </row>
    <row r="2930" spans="1:9" ht="57.6" x14ac:dyDescent="0.55000000000000004">
      <c r="A2930" s="10" t="s">
        <v>6466</v>
      </c>
      <c r="B2930" s="11" t="s">
        <v>2909</v>
      </c>
      <c r="C2930" s="11" t="s">
        <v>7101</v>
      </c>
      <c r="D2930" s="11" t="s">
        <v>7102</v>
      </c>
      <c r="E2930" s="11" t="s">
        <v>7105</v>
      </c>
      <c r="F2930" s="11" t="s">
        <v>7106</v>
      </c>
      <c r="G2930" s="11" t="s">
        <v>7107</v>
      </c>
      <c r="H2930" s="11" t="s">
        <v>7108</v>
      </c>
      <c r="I2930" s="11" t="s">
        <v>7113</v>
      </c>
    </row>
    <row r="2931" spans="1:9" ht="57.6" x14ac:dyDescent="0.55000000000000004">
      <c r="A2931" s="10" t="s">
        <v>6467</v>
      </c>
      <c r="B2931" s="11" t="s">
        <v>2910</v>
      </c>
      <c r="C2931" s="11" t="s">
        <v>7101</v>
      </c>
      <c r="D2931" s="11" t="s">
        <v>7102</v>
      </c>
      <c r="E2931" s="11" t="s">
        <v>7105</v>
      </c>
      <c r="F2931" s="11" t="s">
        <v>7106</v>
      </c>
      <c r="G2931" s="11" t="s">
        <v>7107</v>
      </c>
      <c r="H2931" s="11" t="s">
        <v>7108</v>
      </c>
      <c r="I2931" s="11" t="s">
        <v>7113</v>
      </c>
    </row>
    <row r="2932" spans="1:9" ht="43.2" x14ac:dyDescent="0.55000000000000004">
      <c r="A2932" s="10" t="s">
        <v>6468</v>
      </c>
      <c r="B2932" s="11" t="s">
        <v>2911</v>
      </c>
      <c r="C2932" s="11" t="s">
        <v>7101</v>
      </c>
      <c r="D2932" s="11" t="s">
        <v>7102</v>
      </c>
      <c r="E2932" s="11" t="s">
        <v>7105</v>
      </c>
      <c r="F2932" s="11" t="s">
        <v>7106</v>
      </c>
      <c r="G2932" s="11" t="s">
        <v>7107</v>
      </c>
      <c r="H2932" s="11" t="s">
        <v>7108</v>
      </c>
      <c r="I2932" s="11" t="s">
        <v>7113</v>
      </c>
    </row>
    <row r="2933" spans="1:9" ht="57.6" x14ac:dyDescent="0.55000000000000004">
      <c r="A2933" s="10" t="s">
        <v>6469</v>
      </c>
      <c r="B2933" s="11" t="s">
        <v>2912</v>
      </c>
      <c r="C2933" s="11" t="s">
        <v>7101</v>
      </c>
      <c r="D2933" s="11" t="s">
        <v>7102</v>
      </c>
      <c r="E2933" s="11" t="s">
        <v>7105</v>
      </c>
      <c r="F2933" s="11" t="s">
        <v>7106</v>
      </c>
      <c r="G2933" s="11" t="s">
        <v>7107</v>
      </c>
      <c r="H2933" s="11" t="s">
        <v>7108</v>
      </c>
      <c r="I2933" s="11" t="s">
        <v>7113</v>
      </c>
    </row>
    <row r="2934" spans="1:9" ht="43.2" x14ac:dyDescent="0.55000000000000004">
      <c r="A2934" s="10" t="s">
        <v>6470</v>
      </c>
      <c r="B2934" s="11" t="s">
        <v>2913</v>
      </c>
      <c r="C2934" s="11" t="s">
        <v>7101</v>
      </c>
      <c r="D2934" s="11" t="s">
        <v>7102</v>
      </c>
      <c r="E2934" s="11" t="s">
        <v>7105</v>
      </c>
      <c r="F2934" s="11" t="s">
        <v>7106</v>
      </c>
      <c r="G2934" s="11" t="s">
        <v>7107</v>
      </c>
      <c r="H2934" s="11" t="s">
        <v>7108</v>
      </c>
      <c r="I2934" s="11" t="s">
        <v>7113</v>
      </c>
    </row>
    <row r="2935" spans="1:9" ht="43.2" x14ac:dyDescent="0.55000000000000004">
      <c r="A2935" s="10" t="s">
        <v>6471</v>
      </c>
      <c r="B2935" s="11" t="s">
        <v>2914</v>
      </c>
      <c r="C2935" s="11" t="s">
        <v>7101</v>
      </c>
      <c r="D2935" s="11" t="s">
        <v>7102</v>
      </c>
      <c r="E2935" s="11" t="s">
        <v>7105</v>
      </c>
      <c r="F2935" s="11" t="s">
        <v>7106</v>
      </c>
      <c r="G2935" s="11" t="s">
        <v>7107</v>
      </c>
      <c r="H2935" s="11" t="s">
        <v>7108</v>
      </c>
      <c r="I2935" s="11" t="s">
        <v>7113</v>
      </c>
    </row>
    <row r="2936" spans="1:9" ht="43.2" x14ac:dyDescent="0.55000000000000004">
      <c r="A2936" s="10" t="s">
        <v>6472</v>
      </c>
      <c r="B2936" s="11" t="s">
        <v>2915</v>
      </c>
      <c r="C2936" s="11" t="s">
        <v>7101</v>
      </c>
      <c r="D2936" s="11" t="s">
        <v>7102</v>
      </c>
      <c r="E2936" s="11" t="s">
        <v>7105</v>
      </c>
      <c r="F2936" s="11" t="s">
        <v>7106</v>
      </c>
      <c r="G2936" s="11" t="s">
        <v>7107</v>
      </c>
      <c r="H2936" s="11" t="s">
        <v>7108</v>
      </c>
      <c r="I2936" s="11" t="s">
        <v>7113</v>
      </c>
    </row>
    <row r="2937" spans="1:9" ht="43.2" x14ac:dyDescent="0.55000000000000004">
      <c r="A2937" s="10" t="s">
        <v>6473</v>
      </c>
      <c r="B2937" s="11" t="s">
        <v>2916</v>
      </c>
      <c r="C2937" s="11" t="s">
        <v>7101</v>
      </c>
      <c r="D2937" s="11" t="s">
        <v>7102</v>
      </c>
      <c r="E2937" s="11" t="s">
        <v>7105</v>
      </c>
      <c r="F2937" s="11" t="s">
        <v>7106</v>
      </c>
      <c r="G2937" s="11" t="s">
        <v>7107</v>
      </c>
      <c r="H2937" s="11" t="s">
        <v>7108</v>
      </c>
      <c r="I2937" s="11" t="s">
        <v>7113</v>
      </c>
    </row>
    <row r="2938" spans="1:9" ht="86.4" x14ac:dyDescent="0.55000000000000004">
      <c r="A2938" s="10" t="s">
        <v>6474</v>
      </c>
      <c r="B2938" s="11" t="s">
        <v>2917</v>
      </c>
      <c r="C2938" s="11" t="s">
        <v>7101</v>
      </c>
      <c r="D2938" s="11" t="s">
        <v>7102</v>
      </c>
      <c r="E2938" s="11" t="s">
        <v>7105</v>
      </c>
      <c r="F2938" s="11" t="s">
        <v>7106</v>
      </c>
      <c r="G2938" s="11" t="s">
        <v>7107</v>
      </c>
      <c r="H2938" s="11" t="s">
        <v>7108</v>
      </c>
      <c r="I2938" s="11" t="s">
        <v>7113</v>
      </c>
    </row>
    <row r="2939" spans="1:9" ht="43.2" x14ac:dyDescent="0.55000000000000004">
      <c r="A2939" s="10" t="s">
        <v>6475</v>
      </c>
      <c r="B2939" s="11" t="s">
        <v>2918</v>
      </c>
      <c r="C2939" s="11" t="s">
        <v>7101</v>
      </c>
      <c r="D2939" s="11" t="s">
        <v>7102</v>
      </c>
      <c r="E2939" s="11" t="s">
        <v>7105</v>
      </c>
      <c r="F2939" s="11" t="s">
        <v>7106</v>
      </c>
      <c r="G2939" s="11" t="s">
        <v>7107</v>
      </c>
      <c r="H2939" s="11" t="s">
        <v>7108</v>
      </c>
      <c r="I2939" s="11" t="s">
        <v>7113</v>
      </c>
    </row>
    <row r="2940" spans="1:9" ht="100.8" x14ac:dyDescent="0.55000000000000004">
      <c r="A2940" s="10" t="s">
        <v>6476</v>
      </c>
      <c r="B2940" s="11" t="s">
        <v>2919</v>
      </c>
      <c r="C2940" s="11" t="s">
        <v>7101</v>
      </c>
      <c r="D2940" s="11" t="s">
        <v>7102</v>
      </c>
      <c r="E2940" s="11" t="s">
        <v>7105</v>
      </c>
      <c r="F2940" s="11" t="s">
        <v>7106</v>
      </c>
      <c r="G2940" s="11" t="s">
        <v>7107</v>
      </c>
      <c r="H2940" s="11" t="s">
        <v>7108</v>
      </c>
      <c r="I2940" s="11" t="s">
        <v>7113</v>
      </c>
    </row>
    <row r="2941" spans="1:9" ht="72" x14ac:dyDescent="0.55000000000000004">
      <c r="A2941" s="10" t="s">
        <v>6477</v>
      </c>
      <c r="B2941" s="11" t="s">
        <v>2920</v>
      </c>
      <c r="C2941" s="11" t="s">
        <v>7101</v>
      </c>
      <c r="D2941" s="11" t="s">
        <v>7102</v>
      </c>
      <c r="E2941" s="11" t="s">
        <v>7105</v>
      </c>
      <c r="F2941" s="11" t="s">
        <v>7106</v>
      </c>
      <c r="G2941" s="11" t="s">
        <v>7107</v>
      </c>
      <c r="H2941" s="11" t="s">
        <v>7108</v>
      </c>
      <c r="I2941" s="11" t="s">
        <v>7113</v>
      </c>
    </row>
    <row r="2942" spans="1:9" ht="43.2" x14ac:dyDescent="0.55000000000000004">
      <c r="A2942" s="10" t="s">
        <v>6478</v>
      </c>
      <c r="B2942" s="11" t="s">
        <v>2921</v>
      </c>
      <c r="C2942" s="11" t="s">
        <v>7101</v>
      </c>
      <c r="D2942" s="11" t="s">
        <v>7102</v>
      </c>
      <c r="E2942" s="11" t="s">
        <v>7105</v>
      </c>
      <c r="F2942" s="11" t="s">
        <v>7106</v>
      </c>
      <c r="G2942" s="11" t="s">
        <v>7107</v>
      </c>
      <c r="H2942" s="11" t="s">
        <v>7108</v>
      </c>
      <c r="I2942" s="11" t="s">
        <v>7113</v>
      </c>
    </row>
    <row r="2943" spans="1:9" ht="43.2" x14ac:dyDescent="0.55000000000000004">
      <c r="A2943" s="10" t="s">
        <v>6479</v>
      </c>
      <c r="B2943" s="11" t="s">
        <v>2922</v>
      </c>
      <c r="C2943" s="11" t="s">
        <v>7101</v>
      </c>
      <c r="D2943" s="11" t="s">
        <v>7102</v>
      </c>
      <c r="E2943" s="11" t="s">
        <v>7105</v>
      </c>
      <c r="F2943" s="11" t="s">
        <v>7106</v>
      </c>
      <c r="G2943" s="11" t="s">
        <v>7107</v>
      </c>
      <c r="H2943" s="11" t="s">
        <v>7108</v>
      </c>
      <c r="I2943" s="11" t="s">
        <v>7113</v>
      </c>
    </row>
    <row r="2944" spans="1:9" ht="57.6" x14ac:dyDescent="0.55000000000000004">
      <c r="A2944" s="10" t="s">
        <v>6480</v>
      </c>
      <c r="B2944" s="11" t="s">
        <v>2923</v>
      </c>
      <c r="C2944" s="11" t="s">
        <v>7101</v>
      </c>
      <c r="D2944" s="11" t="s">
        <v>7102</v>
      </c>
      <c r="E2944" s="11" t="s">
        <v>7105</v>
      </c>
      <c r="F2944" s="11" t="s">
        <v>7106</v>
      </c>
      <c r="G2944" s="11" t="s">
        <v>7107</v>
      </c>
      <c r="H2944" s="11" t="s">
        <v>7108</v>
      </c>
      <c r="I2944" s="11" t="s">
        <v>7113</v>
      </c>
    </row>
    <row r="2945" spans="1:9" ht="43.2" x14ac:dyDescent="0.55000000000000004">
      <c r="A2945" s="10" t="s">
        <v>6481</v>
      </c>
      <c r="B2945" s="11" t="s">
        <v>2924</v>
      </c>
      <c r="C2945" s="11" t="s">
        <v>7101</v>
      </c>
      <c r="D2945" s="11" t="s">
        <v>7102</v>
      </c>
      <c r="E2945" s="11" t="s">
        <v>7105</v>
      </c>
      <c r="F2945" s="11" t="s">
        <v>7106</v>
      </c>
      <c r="G2945" s="11" t="s">
        <v>7107</v>
      </c>
      <c r="H2945" s="11" t="s">
        <v>7108</v>
      </c>
      <c r="I2945" s="11" t="s">
        <v>7113</v>
      </c>
    </row>
    <row r="2946" spans="1:9" ht="57.6" x14ac:dyDescent="0.55000000000000004">
      <c r="A2946" s="10" t="s">
        <v>6482</v>
      </c>
      <c r="B2946" s="11" t="s">
        <v>2925</v>
      </c>
      <c r="C2946" s="11" t="s">
        <v>7101</v>
      </c>
      <c r="D2946" s="11" t="s">
        <v>7102</v>
      </c>
      <c r="E2946" s="11" t="s">
        <v>7105</v>
      </c>
      <c r="F2946" s="11" t="s">
        <v>7106</v>
      </c>
      <c r="G2946" s="11" t="s">
        <v>7107</v>
      </c>
      <c r="H2946" s="11" t="s">
        <v>7108</v>
      </c>
      <c r="I2946" s="11" t="s">
        <v>7113</v>
      </c>
    </row>
    <row r="2947" spans="1:9" ht="72" x14ac:dyDescent="0.55000000000000004">
      <c r="A2947" s="10" t="s">
        <v>6483</v>
      </c>
      <c r="B2947" s="11" t="s">
        <v>2926</v>
      </c>
      <c r="C2947" s="11" t="s">
        <v>7101</v>
      </c>
      <c r="D2947" s="11" t="s">
        <v>7102</v>
      </c>
      <c r="E2947" s="11" t="s">
        <v>7105</v>
      </c>
      <c r="F2947" s="11" t="s">
        <v>7106</v>
      </c>
      <c r="G2947" s="11" t="s">
        <v>7107</v>
      </c>
      <c r="H2947" s="11" t="s">
        <v>7108</v>
      </c>
      <c r="I2947" s="11" t="s">
        <v>7113</v>
      </c>
    </row>
    <row r="2948" spans="1:9" ht="57.6" x14ac:dyDescent="0.55000000000000004">
      <c r="A2948" s="10" t="s">
        <v>6484</v>
      </c>
      <c r="B2948" s="11" t="s">
        <v>2927</v>
      </c>
      <c r="C2948" s="11" t="s">
        <v>7101</v>
      </c>
      <c r="D2948" s="11" t="s">
        <v>7102</v>
      </c>
      <c r="E2948" s="11" t="s">
        <v>7105</v>
      </c>
      <c r="F2948" s="11" t="s">
        <v>7106</v>
      </c>
      <c r="G2948" s="11" t="s">
        <v>7107</v>
      </c>
      <c r="H2948" s="11" t="s">
        <v>7108</v>
      </c>
      <c r="I2948" s="11" t="s">
        <v>7113</v>
      </c>
    </row>
    <row r="2949" spans="1:9" ht="57.6" x14ac:dyDescent="0.55000000000000004">
      <c r="A2949" s="10" t="s">
        <v>6485</v>
      </c>
      <c r="B2949" s="11" t="s">
        <v>2928</v>
      </c>
      <c r="C2949" s="11" t="s">
        <v>7101</v>
      </c>
      <c r="D2949" s="11" t="s">
        <v>7102</v>
      </c>
      <c r="E2949" s="11" t="s">
        <v>7105</v>
      </c>
      <c r="F2949" s="11" t="s">
        <v>7106</v>
      </c>
      <c r="G2949" s="11" t="s">
        <v>7107</v>
      </c>
      <c r="H2949" s="11" t="s">
        <v>7108</v>
      </c>
      <c r="I2949" s="11" t="s">
        <v>7113</v>
      </c>
    </row>
    <row r="2950" spans="1:9" ht="43.2" x14ac:dyDescent="0.55000000000000004">
      <c r="A2950" s="10" t="s">
        <v>6486</v>
      </c>
      <c r="B2950" s="11" t="s">
        <v>2929</v>
      </c>
      <c r="C2950" s="11" t="s">
        <v>7101</v>
      </c>
      <c r="D2950" s="11" t="s">
        <v>7102</v>
      </c>
      <c r="E2950" s="11" t="s">
        <v>7105</v>
      </c>
      <c r="F2950" s="11" t="s">
        <v>7106</v>
      </c>
      <c r="G2950" s="11" t="s">
        <v>7107</v>
      </c>
      <c r="H2950" s="11" t="s">
        <v>7108</v>
      </c>
      <c r="I2950" s="11" t="s">
        <v>7113</v>
      </c>
    </row>
    <row r="2951" spans="1:9" ht="72" x14ac:dyDescent="0.55000000000000004">
      <c r="A2951" s="10" t="s">
        <v>6487</v>
      </c>
      <c r="B2951" s="11" t="s">
        <v>2930</v>
      </c>
      <c r="C2951" s="11" t="s">
        <v>7101</v>
      </c>
      <c r="D2951" s="11" t="s">
        <v>7102</v>
      </c>
      <c r="E2951" s="11" t="s">
        <v>7105</v>
      </c>
      <c r="F2951" s="11" t="s">
        <v>7106</v>
      </c>
      <c r="G2951" s="11" t="s">
        <v>7107</v>
      </c>
      <c r="H2951" s="11" t="s">
        <v>7108</v>
      </c>
      <c r="I2951" s="11" t="s">
        <v>7113</v>
      </c>
    </row>
    <row r="2952" spans="1:9" ht="86.4" x14ac:dyDescent="0.55000000000000004">
      <c r="A2952" s="10" t="s">
        <v>6488</v>
      </c>
      <c r="B2952" s="11" t="s">
        <v>2931</v>
      </c>
      <c r="C2952" s="11" t="s">
        <v>7101</v>
      </c>
      <c r="D2952" s="11" t="s">
        <v>7102</v>
      </c>
      <c r="E2952" s="11" t="s">
        <v>7105</v>
      </c>
      <c r="F2952" s="11" t="s">
        <v>7106</v>
      </c>
      <c r="G2952" s="11" t="s">
        <v>7107</v>
      </c>
      <c r="H2952" s="11" t="s">
        <v>7108</v>
      </c>
      <c r="I2952" s="11" t="s">
        <v>7113</v>
      </c>
    </row>
    <row r="2953" spans="1:9" ht="43.2" x14ac:dyDescent="0.55000000000000004">
      <c r="A2953" s="10" t="s">
        <v>6489</v>
      </c>
      <c r="B2953" s="11" t="s">
        <v>2932</v>
      </c>
      <c r="C2953" s="11" t="s">
        <v>7101</v>
      </c>
      <c r="D2953" s="11" t="s">
        <v>7102</v>
      </c>
      <c r="E2953" s="11" t="s">
        <v>7105</v>
      </c>
      <c r="F2953" s="11" t="s">
        <v>7106</v>
      </c>
      <c r="G2953" s="11" t="s">
        <v>7107</v>
      </c>
      <c r="H2953" s="11" t="s">
        <v>7108</v>
      </c>
      <c r="I2953" s="11" t="s">
        <v>7113</v>
      </c>
    </row>
    <row r="2954" spans="1:9" ht="57.6" x14ac:dyDescent="0.55000000000000004">
      <c r="A2954" s="10" t="s">
        <v>6490</v>
      </c>
      <c r="B2954" s="11" t="s">
        <v>2933</v>
      </c>
      <c r="C2954" s="11" t="s">
        <v>7101</v>
      </c>
      <c r="D2954" s="11" t="s">
        <v>7102</v>
      </c>
      <c r="E2954" s="11" t="s">
        <v>7105</v>
      </c>
      <c r="F2954" s="11" t="s">
        <v>7106</v>
      </c>
      <c r="G2954" s="11" t="s">
        <v>7107</v>
      </c>
      <c r="H2954" s="11" t="s">
        <v>7108</v>
      </c>
      <c r="I2954" s="11" t="s">
        <v>7113</v>
      </c>
    </row>
    <row r="2955" spans="1:9" ht="43.2" x14ac:dyDescent="0.55000000000000004">
      <c r="A2955" s="10" t="s">
        <v>6491</v>
      </c>
      <c r="B2955" s="11" t="s">
        <v>2934</v>
      </c>
      <c r="C2955" s="11" t="s">
        <v>7101</v>
      </c>
      <c r="D2955" s="11" t="s">
        <v>7102</v>
      </c>
      <c r="E2955" s="11" t="s">
        <v>7105</v>
      </c>
      <c r="F2955" s="11" t="s">
        <v>7106</v>
      </c>
      <c r="G2955" s="11" t="s">
        <v>7107</v>
      </c>
      <c r="H2955" s="11" t="s">
        <v>7108</v>
      </c>
      <c r="I2955" s="11" t="s">
        <v>7113</v>
      </c>
    </row>
    <row r="2956" spans="1:9" ht="57.6" x14ac:dyDescent="0.55000000000000004">
      <c r="A2956" s="10" t="s">
        <v>6492</v>
      </c>
      <c r="B2956" s="11" t="s">
        <v>2935</v>
      </c>
      <c r="C2956" s="11" t="s">
        <v>7101</v>
      </c>
      <c r="D2956" s="11" t="s">
        <v>7102</v>
      </c>
      <c r="E2956" s="11" t="s">
        <v>7105</v>
      </c>
      <c r="F2956" s="11" t="s">
        <v>7106</v>
      </c>
      <c r="G2956" s="11" t="s">
        <v>7107</v>
      </c>
      <c r="H2956" s="11" t="s">
        <v>7108</v>
      </c>
      <c r="I2956" s="11" t="s">
        <v>7113</v>
      </c>
    </row>
    <row r="2957" spans="1:9" ht="57.6" x14ac:dyDescent="0.55000000000000004">
      <c r="A2957" s="10" t="s">
        <v>6493</v>
      </c>
      <c r="B2957" s="11" t="s">
        <v>2936</v>
      </c>
      <c r="C2957" s="11" t="s">
        <v>7101</v>
      </c>
      <c r="D2957" s="11" t="s">
        <v>7102</v>
      </c>
      <c r="E2957" s="11" t="s">
        <v>7105</v>
      </c>
      <c r="F2957" s="11" t="s">
        <v>7106</v>
      </c>
      <c r="G2957" s="11" t="s">
        <v>7107</v>
      </c>
      <c r="H2957" s="11" t="s">
        <v>7108</v>
      </c>
      <c r="I2957" s="11" t="s">
        <v>7113</v>
      </c>
    </row>
    <row r="2958" spans="1:9" ht="43.2" x14ac:dyDescent="0.55000000000000004">
      <c r="A2958" s="10" t="s">
        <v>6494</v>
      </c>
      <c r="B2958" s="11" t="s">
        <v>2937</v>
      </c>
      <c r="C2958" s="11" t="s">
        <v>7101</v>
      </c>
      <c r="D2958" s="11" t="s">
        <v>7102</v>
      </c>
      <c r="E2958" s="11" t="s">
        <v>7105</v>
      </c>
      <c r="F2958" s="11" t="s">
        <v>7106</v>
      </c>
      <c r="G2958" s="11" t="s">
        <v>7107</v>
      </c>
      <c r="H2958" s="11" t="s">
        <v>7108</v>
      </c>
      <c r="I2958" s="11" t="s">
        <v>7113</v>
      </c>
    </row>
    <row r="2959" spans="1:9" ht="43.2" x14ac:dyDescent="0.55000000000000004">
      <c r="A2959" s="10" t="s">
        <v>6495</v>
      </c>
      <c r="B2959" s="11" t="s">
        <v>2938</v>
      </c>
      <c r="C2959" s="11" t="s">
        <v>7101</v>
      </c>
      <c r="D2959" s="11" t="s">
        <v>7102</v>
      </c>
      <c r="E2959" s="11" t="s">
        <v>7105</v>
      </c>
      <c r="F2959" s="11" t="s">
        <v>7106</v>
      </c>
      <c r="G2959" s="11" t="s">
        <v>7107</v>
      </c>
      <c r="H2959" s="11" t="s">
        <v>7108</v>
      </c>
      <c r="I2959" s="11" t="s">
        <v>7113</v>
      </c>
    </row>
    <row r="2960" spans="1:9" ht="57.6" x14ac:dyDescent="0.55000000000000004">
      <c r="A2960" s="10" t="s">
        <v>6496</v>
      </c>
      <c r="B2960" s="11" t="s">
        <v>2939</v>
      </c>
      <c r="C2960" s="11" t="s">
        <v>7101</v>
      </c>
      <c r="D2960" s="11" t="s">
        <v>7102</v>
      </c>
      <c r="E2960" s="11" t="s">
        <v>7105</v>
      </c>
      <c r="F2960" s="11" t="s">
        <v>7106</v>
      </c>
      <c r="G2960" s="11" t="s">
        <v>7107</v>
      </c>
      <c r="H2960" s="11" t="s">
        <v>7108</v>
      </c>
      <c r="I2960" s="11" t="s">
        <v>7113</v>
      </c>
    </row>
    <row r="2961" spans="1:9" ht="43.2" x14ac:dyDescent="0.55000000000000004">
      <c r="A2961" s="10" t="s">
        <v>6497</v>
      </c>
      <c r="B2961" s="11" t="s">
        <v>2940</v>
      </c>
      <c r="C2961" s="11" t="s">
        <v>7101</v>
      </c>
      <c r="D2961" s="11" t="s">
        <v>7102</v>
      </c>
      <c r="E2961" s="11" t="s">
        <v>7105</v>
      </c>
      <c r="F2961" s="11" t="s">
        <v>7106</v>
      </c>
      <c r="G2961" s="11" t="s">
        <v>7107</v>
      </c>
      <c r="H2961" s="11" t="s">
        <v>7108</v>
      </c>
      <c r="I2961" s="11" t="s">
        <v>7113</v>
      </c>
    </row>
    <row r="2962" spans="1:9" ht="57.6" x14ac:dyDescent="0.55000000000000004">
      <c r="A2962" s="10" t="s">
        <v>6498</v>
      </c>
      <c r="B2962" s="11" t="s">
        <v>2941</v>
      </c>
      <c r="C2962" s="11" t="s">
        <v>7101</v>
      </c>
      <c r="D2962" s="11" t="s">
        <v>7102</v>
      </c>
      <c r="E2962" s="11" t="s">
        <v>7105</v>
      </c>
      <c r="F2962" s="11" t="s">
        <v>7106</v>
      </c>
      <c r="G2962" s="11" t="s">
        <v>7107</v>
      </c>
      <c r="H2962" s="11" t="s">
        <v>7108</v>
      </c>
      <c r="I2962" s="11" t="s">
        <v>7113</v>
      </c>
    </row>
    <row r="2963" spans="1:9" ht="72" x14ac:dyDescent="0.55000000000000004">
      <c r="A2963" s="10" t="s">
        <v>6499</v>
      </c>
      <c r="B2963" s="11" t="s">
        <v>2942</v>
      </c>
      <c r="C2963" s="11" t="s">
        <v>7101</v>
      </c>
      <c r="D2963" s="11" t="s">
        <v>7102</v>
      </c>
      <c r="E2963" s="11" t="s">
        <v>7105</v>
      </c>
      <c r="F2963" s="11" t="s">
        <v>7106</v>
      </c>
      <c r="G2963" s="11" t="s">
        <v>7107</v>
      </c>
      <c r="H2963" s="11" t="s">
        <v>7108</v>
      </c>
      <c r="I2963" s="11" t="s">
        <v>7113</v>
      </c>
    </row>
    <row r="2964" spans="1:9" ht="43.2" x14ac:dyDescent="0.55000000000000004">
      <c r="A2964" s="10" t="s">
        <v>6500</v>
      </c>
      <c r="B2964" s="11" t="s">
        <v>2943</v>
      </c>
      <c r="C2964" s="11" t="s">
        <v>7101</v>
      </c>
      <c r="D2964" s="11" t="s">
        <v>7102</v>
      </c>
      <c r="E2964" s="11" t="s">
        <v>7105</v>
      </c>
      <c r="F2964" s="11" t="s">
        <v>7106</v>
      </c>
      <c r="G2964" s="11" t="s">
        <v>7107</v>
      </c>
      <c r="H2964" s="11" t="s">
        <v>7108</v>
      </c>
      <c r="I2964" s="11" t="s">
        <v>7113</v>
      </c>
    </row>
    <row r="2965" spans="1:9" ht="57.6" x14ac:dyDescent="0.55000000000000004">
      <c r="A2965" s="10" t="s">
        <v>6501</v>
      </c>
      <c r="B2965" s="11" t="s">
        <v>2944</v>
      </c>
      <c r="C2965" s="11" t="s">
        <v>7101</v>
      </c>
      <c r="D2965" s="11" t="s">
        <v>7102</v>
      </c>
      <c r="E2965" s="11" t="s">
        <v>7105</v>
      </c>
      <c r="F2965" s="11" t="s">
        <v>7106</v>
      </c>
      <c r="G2965" s="11" t="s">
        <v>7107</v>
      </c>
      <c r="H2965" s="11" t="s">
        <v>7108</v>
      </c>
      <c r="I2965" s="11" t="s">
        <v>7113</v>
      </c>
    </row>
    <row r="2966" spans="1:9" ht="43.2" x14ac:dyDescent="0.55000000000000004">
      <c r="A2966" s="10" t="s">
        <v>6502</v>
      </c>
      <c r="B2966" s="11" t="s">
        <v>2945</v>
      </c>
      <c r="C2966" s="11" t="s">
        <v>7101</v>
      </c>
      <c r="D2966" s="11" t="s">
        <v>7102</v>
      </c>
      <c r="E2966" s="11" t="s">
        <v>7105</v>
      </c>
      <c r="F2966" s="11" t="s">
        <v>7106</v>
      </c>
      <c r="G2966" s="11" t="s">
        <v>7107</v>
      </c>
      <c r="H2966" s="11" t="s">
        <v>7108</v>
      </c>
      <c r="I2966" s="11" t="s">
        <v>7113</v>
      </c>
    </row>
    <row r="2967" spans="1:9" ht="57.6" x14ac:dyDescent="0.55000000000000004">
      <c r="A2967" s="10" t="s">
        <v>6503</v>
      </c>
      <c r="B2967" s="11" t="s">
        <v>2946</v>
      </c>
      <c r="C2967" s="11" t="s">
        <v>7101</v>
      </c>
      <c r="D2967" s="11" t="s">
        <v>7102</v>
      </c>
      <c r="E2967" s="11" t="s">
        <v>7105</v>
      </c>
      <c r="F2967" s="11" t="s">
        <v>7106</v>
      </c>
      <c r="G2967" s="11" t="s">
        <v>7107</v>
      </c>
      <c r="H2967" s="11" t="s">
        <v>7108</v>
      </c>
      <c r="I2967" s="11" t="s">
        <v>7113</v>
      </c>
    </row>
    <row r="2968" spans="1:9" ht="43.2" x14ac:dyDescent="0.55000000000000004">
      <c r="A2968" s="10" t="s">
        <v>6504</v>
      </c>
      <c r="B2968" s="11" t="s">
        <v>2947</v>
      </c>
      <c r="C2968" s="11" t="s">
        <v>7101</v>
      </c>
      <c r="D2968" s="11" t="s">
        <v>7102</v>
      </c>
      <c r="E2968" s="11" t="s">
        <v>7105</v>
      </c>
      <c r="F2968" s="11" t="s">
        <v>7106</v>
      </c>
      <c r="G2968" s="11" t="s">
        <v>7107</v>
      </c>
      <c r="H2968" s="11" t="s">
        <v>7108</v>
      </c>
      <c r="I2968" s="11" t="s">
        <v>7113</v>
      </c>
    </row>
    <row r="2969" spans="1:9" ht="43.2" x14ac:dyDescent="0.55000000000000004">
      <c r="A2969" s="10" t="s">
        <v>6505</v>
      </c>
      <c r="B2969" s="11" t="s">
        <v>2948</v>
      </c>
      <c r="C2969" s="11" t="s">
        <v>7101</v>
      </c>
      <c r="D2969" s="11" t="s">
        <v>7102</v>
      </c>
      <c r="E2969" s="11" t="s">
        <v>7105</v>
      </c>
      <c r="F2969" s="11" t="s">
        <v>7106</v>
      </c>
      <c r="G2969" s="11" t="s">
        <v>7107</v>
      </c>
      <c r="H2969" s="11" t="s">
        <v>7108</v>
      </c>
      <c r="I2969" s="11" t="s">
        <v>7113</v>
      </c>
    </row>
    <row r="2970" spans="1:9" ht="86.4" x14ac:dyDescent="0.55000000000000004">
      <c r="A2970" s="10" t="s">
        <v>6506</v>
      </c>
      <c r="B2970" s="11" t="s">
        <v>2949</v>
      </c>
      <c r="C2970" s="11" t="s">
        <v>7101</v>
      </c>
      <c r="D2970" s="11" t="s">
        <v>7102</v>
      </c>
      <c r="E2970" s="11" t="s">
        <v>7105</v>
      </c>
      <c r="F2970" s="11" t="s">
        <v>7106</v>
      </c>
      <c r="G2970" s="11" t="s">
        <v>7107</v>
      </c>
      <c r="H2970" s="11" t="s">
        <v>7108</v>
      </c>
      <c r="I2970" s="11" t="s">
        <v>7113</v>
      </c>
    </row>
    <row r="2971" spans="1:9" ht="43.2" x14ac:dyDescent="0.55000000000000004">
      <c r="A2971" s="10" t="s">
        <v>6507</v>
      </c>
      <c r="B2971" s="11" t="s">
        <v>2950</v>
      </c>
      <c r="C2971" s="11" t="s">
        <v>7101</v>
      </c>
      <c r="D2971" s="11" t="s">
        <v>7102</v>
      </c>
      <c r="E2971" s="11" t="s">
        <v>7105</v>
      </c>
      <c r="F2971" s="11" t="s">
        <v>7106</v>
      </c>
      <c r="G2971" s="11" t="s">
        <v>7107</v>
      </c>
      <c r="H2971" s="11" t="s">
        <v>7108</v>
      </c>
      <c r="I2971" s="11" t="s">
        <v>7113</v>
      </c>
    </row>
    <row r="2972" spans="1:9" ht="72" x14ac:dyDescent="0.55000000000000004">
      <c r="A2972" s="10" t="s">
        <v>6508</v>
      </c>
      <c r="B2972" s="11" t="s">
        <v>2951</v>
      </c>
      <c r="C2972" s="11" t="s">
        <v>7101</v>
      </c>
      <c r="D2972" s="11" t="s">
        <v>7102</v>
      </c>
      <c r="E2972" s="11" t="s">
        <v>7105</v>
      </c>
      <c r="F2972" s="11" t="s">
        <v>7106</v>
      </c>
      <c r="G2972" s="11" t="s">
        <v>7107</v>
      </c>
      <c r="H2972" s="11" t="s">
        <v>7108</v>
      </c>
      <c r="I2972" s="11" t="s">
        <v>7113</v>
      </c>
    </row>
    <row r="2973" spans="1:9" ht="57.6" x14ac:dyDescent="0.55000000000000004">
      <c r="A2973" s="10" t="s">
        <v>6509</v>
      </c>
      <c r="B2973" s="11" t="s">
        <v>2952</v>
      </c>
      <c r="C2973" s="11" t="s">
        <v>7101</v>
      </c>
      <c r="D2973" s="11" t="s">
        <v>7102</v>
      </c>
      <c r="E2973" s="11" t="s">
        <v>7105</v>
      </c>
      <c r="F2973" s="11" t="s">
        <v>7106</v>
      </c>
      <c r="G2973" s="11" t="s">
        <v>7107</v>
      </c>
      <c r="H2973" s="11" t="s">
        <v>7108</v>
      </c>
      <c r="I2973" s="11" t="s">
        <v>7113</v>
      </c>
    </row>
    <row r="2974" spans="1:9" ht="43.2" x14ac:dyDescent="0.55000000000000004">
      <c r="A2974" s="10" t="s">
        <v>6510</v>
      </c>
      <c r="B2974" s="11" t="s">
        <v>2953</v>
      </c>
      <c r="C2974" s="11" t="s">
        <v>7101</v>
      </c>
      <c r="D2974" s="11" t="s">
        <v>7102</v>
      </c>
      <c r="E2974" s="11" t="s">
        <v>7105</v>
      </c>
      <c r="F2974" s="11" t="s">
        <v>7106</v>
      </c>
      <c r="G2974" s="11" t="s">
        <v>7107</v>
      </c>
      <c r="H2974" s="11" t="s">
        <v>7108</v>
      </c>
      <c r="I2974" s="11" t="s">
        <v>7113</v>
      </c>
    </row>
    <row r="2975" spans="1:9" ht="100.8" x14ac:dyDescent="0.55000000000000004">
      <c r="A2975" s="10" t="s">
        <v>6511</v>
      </c>
      <c r="B2975" s="11" t="s">
        <v>2954</v>
      </c>
      <c r="C2975" s="11" t="s">
        <v>7101</v>
      </c>
      <c r="D2975" s="11" t="s">
        <v>7102</v>
      </c>
      <c r="E2975" s="11" t="s">
        <v>7105</v>
      </c>
      <c r="F2975" s="11" t="s">
        <v>7106</v>
      </c>
      <c r="G2975" s="11" t="s">
        <v>7107</v>
      </c>
      <c r="H2975" s="11" t="s">
        <v>7108</v>
      </c>
      <c r="I2975" s="11" t="s">
        <v>7113</v>
      </c>
    </row>
    <row r="2976" spans="1:9" ht="72" x14ac:dyDescent="0.55000000000000004">
      <c r="A2976" s="10" t="s">
        <v>6512</v>
      </c>
      <c r="B2976" s="11" t="s">
        <v>2955</v>
      </c>
      <c r="C2976" s="11" t="s">
        <v>7101</v>
      </c>
      <c r="D2976" s="11" t="s">
        <v>7102</v>
      </c>
      <c r="E2976" s="11" t="s">
        <v>7105</v>
      </c>
      <c r="F2976" s="11">
        <v>2009</v>
      </c>
      <c r="G2976" s="11" t="s">
        <v>7107</v>
      </c>
      <c r="H2976" s="11" t="s">
        <v>7109</v>
      </c>
      <c r="I2976" s="11" t="s">
        <v>7113</v>
      </c>
    </row>
    <row r="2977" spans="1:9" ht="86.4" x14ac:dyDescent="0.55000000000000004">
      <c r="A2977" s="10" t="s">
        <v>6513</v>
      </c>
      <c r="B2977" s="11" t="s">
        <v>2956</v>
      </c>
      <c r="C2977" s="11" t="s">
        <v>7101</v>
      </c>
      <c r="D2977" s="11" t="s">
        <v>7102</v>
      </c>
      <c r="E2977" s="11" t="s">
        <v>7105</v>
      </c>
      <c r="F2977" s="11" t="s">
        <v>7106</v>
      </c>
      <c r="G2977" s="11" t="s">
        <v>7107</v>
      </c>
      <c r="H2977" s="11" t="s">
        <v>7108</v>
      </c>
      <c r="I2977" s="11" t="s">
        <v>7113</v>
      </c>
    </row>
    <row r="2978" spans="1:9" ht="100.8" x14ac:dyDescent="0.55000000000000004">
      <c r="A2978" s="10" t="s">
        <v>6514</v>
      </c>
      <c r="B2978" s="11" t="s">
        <v>2957</v>
      </c>
      <c r="C2978" s="11" t="s">
        <v>7101</v>
      </c>
      <c r="D2978" s="11" t="s">
        <v>7102</v>
      </c>
      <c r="E2978" s="11" t="s">
        <v>7105</v>
      </c>
      <c r="F2978" s="11" t="s">
        <v>7106</v>
      </c>
      <c r="G2978" s="11" t="s">
        <v>7107</v>
      </c>
      <c r="H2978" s="11" t="s">
        <v>7108</v>
      </c>
      <c r="I2978" s="11" t="s">
        <v>7113</v>
      </c>
    </row>
    <row r="2979" spans="1:9" ht="86.4" x14ac:dyDescent="0.55000000000000004">
      <c r="A2979" s="10" t="s">
        <v>6515</v>
      </c>
      <c r="B2979" s="11" t="s">
        <v>2958</v>
      </c>
      <c r="C2979" s="11" t="s">
        <v>7101</v>
      </c>
      <c r="D2979" s="11" t="s">
        <v>7102</v>
      </c>
      <c r="E2979" s="11" t="s">
        <v>7105</v>
      </c>
      <c r="F2979" s="11" t="s">
        <v>7106</v>
      </c>
      <c r="G2979" s="11" t="s">
        <v>7107</v>
      </c>
      <c r="H2979" s="11" t="s">
        <v>7108</v>
      </c>
      <c r="I2979" s="11" t="s">
        <v>7113</v>
      </c>
    </row>
    <row r="2980" spans="1:9" ht="72" x14ac:dyDescent="0.55000000000000004">
      <c r="A2980" s="10" t="s">
        <v>6516</v>
      </c>
      <c r="B2980" s="11" t="s">
        <v>2959</v>
      </c>
      <c r="C2980" s="11" t="s">
        <v>7101</v>
      </c>
      <c r="D2980" s="11" t="s">
        <v>7102</v>
      </c>
      <c r="E2980" s="11" t="s">
        <v>7105</v>
      </c>
      <c r="F2980" s="11" t="s">
        <v>7106</v>
      </c>
      <c r="G2980" s="11" t="s">
        <v>7107</v>
      </c>
      <c r="H2980" s="11" t="s">
        <v>7108</v>
      </c>
      <c r="I2980" s="11" t="s">
        <v>7113</v>
      </c>
    </row>
    <row r="2981" spans="1:9" ht="86.4" x14ac:dyDescent="0.55000000000000004">
      <c r="A2981" s="10" t="s">
        <v>6517</v>
      </c>
      <c r="B2981" s="11" t="s">
        <v>2960</v>
      </c>
      <c r="C2981" s="11" t="s">
        <v>7101</v>
      </c>
      <c r="D2981" s="11" t="s">
        <v>7102</v>
      </c>
      <c r="E2981" s="11" t="s">
        <v>7105</v>
      </c>
      <c r="F2981" s="11" t="s">
        <v>7106</v>
      </c>
      <c r="G2981" s="11" t="s">
        <v>7107</v>
      </c>
      <c r="H2981" s="11" t="s">
        <v>7108</v>
      </c>
      <c r="I2981" s="11" t="s">
        <v>7113</v>
      </c>
    </row>
    <row r="2982" spans="1:9" ht="43.2" x14ac:dyDescent="0.55000000000000004">
      <c r="A2982" s="10" t="s">
        <v>6518</v>
      </c>
      <c r="B2982" s="11" t="s">
        <v>2961</v>
      </c>
      <c r="C2982" s="11" t="s">
        <v>7101</v>
      </c>
      <c r="D2982" s="11" t="s">
        <v>7102</v>
      </c>
      <c r="E2982" s="11" t="s">
        <v>7105</v>
      </c>
      <c r="F2982" s="11" t="s">
        <v>7106</v>
      </c>
      <c r="G2982" s="11" t="s">
        <v>7107</v>
      </c>
      <c r="H2982" s="11" t="s">
        <v>7108</v>
      </c>
      <c r="I2982" s="11" t="s">
        <v>7113</v>
      </c>
    </row>
    <row r="2983" spans="1:9" ht="100.8" x14ac:dyDescent="0.55000000000000004">
      <c r="A2983" s="10" t="s">
        <v>6519</v>
      </c>
      <c r="B2983" s="11" t="s">
        <v>2962</v>
      </c>
      <c r="C2983" s="11" t="s">
        <v>7101</v>
      </c>
      <c r="D2983" s="11" t="s">
        <v>7102</v>
      </c>
      <c r="E2983" s="11" t="s">
        <v>7105</v>
      </c>
      <c r="F2983" s="11" t="s">
        <v>7106</v>
      </c>
      <c r="G2983" s="11" t="s">
        <v>7107</v>
      </c>
      <c r="H2983" s="11" t="s">
        <v>7108</v>
      </c>
      <c r="I2983" s="11" t="s">
        <v>7113</v>
      </c>
    </row>
    <row r="2984" spans="1:9" ht="72" x14ac:dyDescent="0.55000000000000004">
      <c r="A2984" s="10" t="s">
        <v>6520</v>
      </c>
      <c r="B2984" s="11" t="s">
        <v>2963</v>
      </c>
      <c r="C2984" s="11" t="s">
        <v>7101</v>
      </c>
      <c r="D2984" s="11" t="s">
        <v>7102</v>
      </c>
      <c r="E2984" s="11" t="s">
        <v>7105</v>
      </c>
      <c r="F2984" s="11" t="s">
        <v>7106</v>
      </c>
      <c r="G2984" s="11" t="s">
        <v>7107</v>
      </c>
      <c r="H2984" s="11" t="s">
        <v>7108</v>
      </c>
      <c r="I2984" s="11" t="s">
        <v>7113</v>
      </c>
    </row>
    <row r="2985" spans="1:9" ht="57.6" x14ac:dyDescent="0.55000000000000004">
      <c r="A2985" s="10" t="s">
        <v>6521</v>
      </c>
      <c r="B2985" s="11" t="s">
        <v>2964</v>
      </c>
      <c r="C2985" s="11" t="s">
        <v>7101</v>
      </c>
      <c r="D2985" s="11" t="s">
        <v>7102</v>
      </c>
      <c r="E2985" s="11" t="s">
        <v>7105</v>
      </c>
      <c r="F2985" s="11">
        <v>2009</v>
      </c>
      <c r="G2985" s="11" t="s">
        <v>7107</v>
      </c>
      <c r="H2985" s="11" t="s">
        <v>7109</v>
      </c>
      <c r="I2985" s="11" t="s">
        <v>7113</v>
      </c>
    </row>
    <row r="2986" spans="1:9" ht="57.6" x14ac:dyDescent="0.55000000000000004">
      <c r="A2986" s="10" t="s">
        <v>6522</v>
      </c>
      <c r="B2986" s="11" t="s">
        <v>2965</v>
      </c>
      <c r="C2986" s="11" t="s">
        <v>7101</v>
      </c>
      <c r="D2986" s="11" t="s">
        <v>7102</v>
      </c>
      <c r="E2986" s="11" t="s">
        <v>7105</v>
      </c>
      <c r="F2986" s="11" t="s">
        <v>7106</v>
      </c>
      <c r="G2986" s="11" t="s">
        <v>7107</v>
      </c>
      <c r="H2986" s="11" t="s">
        <v>7108</v>
      </c>
      <c r="I2986" s="11" t="s">
        <v>7113</v>
      </c>
    </row>
    <row r="2987" spans="1:9" ht="43.2" x14ac:dyDescent="0.55000000000000004">
      <c r="A2987" s="10" t="s">
        <v>6523</v>
      </c>
      <c r="B2987" s="11" t="s">
        <v>2966</v>
      </c>
      <c r="C2987" s="11" t="s">
        <v>7101</v>
      </c>
      <c r="D2987" s="11" t="s">
        <v>7102</v>
      </c>
      <c r="E2987" s="11" t="s">
        <v>7105</v>
      </c>
      <c r="F2987" s="11" t="s">
        <v>7106</v>
      </c>
      <c r="G2987" s="11" t="s">
        <v>7107</v>
      </c>
      <c r="H2987" s="11" t="s">
        <v>7108</v>
      </c>
      <c r="I2987" s="11" t="s">
        <v>7113</v>
      </c>
    </row>
    <row r="2988" spans="1:9" ht="43.2" x14ac:dyDescent="0.55000000000000004">
      <c r="A2988" s="10" t="s">
        <v>6524</v>
      </c>
      <c r="B2988" s="11" t="s">
        <v>2967</v>
      </c>
      <c r="C2988" s="11" t="s">
        <v>7101</v>
      </c>
      <c r="D2988" s="11" t="s">
        <v>7102</v>
      </c>
      <c r="E2988" s="11" t="s">
        <v>7105</v>
      </c>
      <c r="F2988" s="11" t="s">
        <v>7106</v>
      </c>
      <c r="G2988" s="11" t="s">
        <v>7107</v>
      </c>
      <c r="H2988" s="11" t="s">
        <v>7108</v>
      </c>
      <c r="I2988" s="11" t="s">
        <v>7113</v>
      </c>
    </row>
    <row r="2989" spans="1:9" ht="57.6" x14ac:dyDescent="0.55000000000000004">
      <c r="A2989" s="10" t="s">
        <v>6525</v>
      </c>
      <c r="B2989" s="11" t="s">
        <v>2968</v>
      </c>
      <c r="C2989" s="11" t="s">
        <v>7101</v>
      </c>
      <c r="D2989" s="11" t="s">
        <v>7102</v>
      </c>
      <c r="E2989" s="11" t="s">
        <v>7105</v>
      </c>
      <c r="F2989" s="11" t="s">
        <v>7106</v>
      </c>
      <c r="G2989" s="11" t="s">
        <v>7107</v>
      </c>
      <c r="H2989" s="11" t="s">
        <v>7108</v>
      </c>
      <c r="I2989" s="11" t="s">
        <v>7113</v>
      </c>
    </row>
    <row r="2990" spans="1:9" ht="57.6" x14ac:dyDescent="0.55000000000000004">
      <c r="A2990" s="10" t="s">
        <v>6526</v>
      </c>
      <c r="B2990" s="11" t="s">
        <v>2969</v>
      </c>
      <c r="C2990" s="11" t="s">
        <v>7101</v>
      </c>
      <c r="D2990" s="11" t="s">
        <v>7102</v>
      </c>
      <c r="E2990" s="11" t="s">
        <v>7105</v>
      </c>
      <c r="F2990" s="11" t="s">
        <v>7106</v>
      </c>
      <c r="G2990" s="11" t="s">
        <v>7107</v>
      </c>
      <c r="H2990" s="11" t="s">
        <v>7108</v>
      </c>
      <c r="I2990" s="11" t="s">
        <v>7113</v>
      </c>
    </row>
    <row r="2991" spans="1:9" ht="57.6" x14ac:dyDescent="0.55000000000000004">
      <c r="A2991" s="10" t="s">
        <v>6527</v>
      </c>
      <c r="B2991" s="11" t="s">
        <v>2970</v>
      </c>
      <c r="C2991" s="11" t="s">
        <v>7101</v>
      </c>
      <c r="D2991" s="11" t="s">
        <v>7102</v>
      </c>
      <c r="E2991" s="11" t="s">
        <v>7105</v>
      </c>
      <c r="F2991" s="11" t="s">
        <v>7106</v>
      </c>
      <c r="G2991" s="11" t="s">
        <v>7107</v>
      </c>
      <c r="H2991" s="11" t="s">
        <v>7108</v>
      </c>
      <c r="I2991" s="11" t="s">
        <v>7113</v>
      </c>
    </row>
    <row r="2992" spans="1:9" ht="43.2" x14ac:dyDescent="0.55000000000000004">
      <c r="A2992" s="10" t="s">
        <v>6528</v>
      </c>
      <c r="B2992" s="11" t="s">
        <v>2971</v>
      </c>
      <c r="C2992" s="11" t="s">
        <v>7101</v>
      </c>
      <c r="D2992" s="11" t="s">
        <v>7102</v>
      </c>
      <c r="E2992" s="11" t="s">
        <v>7105</v>
      </c>
      <c r="F2992" s="11" t="s">
        <v>7106</v>
      </c>
      <c r="G2992" s="11" t="s">
        <v>7107</v>
      </c>
      <c r="H2992" s="11" t="s">
        <v>7108</v>
      </c>
      <c r="I2992" s="11" t="s">
        <v>7113</v>
      </c>
    </row>
    <row r="2993" spans="1:9" ht="57.6" x14ac:dyDescent="0.55000000000000004">
      <c r="A2993" s="10" t="s">
        <v>6529</v>
      </c>
      <c r="B2993" s="11" t="s">
        <v>2972</v>
      </c>
      <c r="C2993" s="11" t="s">
        <v>7101</v>
      </c>
      <c r="D2993" s="11" t="s">
        <v>7102</v>
      </c>
      <c r="E2993" s="11" t="s">
        <v>7105</v>
      </c>
      <c r="F2993" s="11" t="s">
        <v>7106</v>
      </c>
      <c r="G2993" s="11" t="s">
        <v>7107</v>
      </c>
      <c r="H2993" s="11" t="s">
        <v>7108</v>
      </c>
      <c r="I2993" s="11" t="s">
        <v>7113</v>
      </c>
    </row>
    <row r="2994" spans="1:9" ht="86.4" x14ac:dyDescent="0.55000000000000004">
      <c r="A2994" s="10" t="s">
        <v>6530</v>
      </c>
      <c r="B2994" s="11" t="s">
        <v>2973</v>
      </c>
      <c r="C2994" s="11" t="s">
        <v>7101</v>
      </c>
      <c r="D2994" s="11" t="s">
        <v>7102</v>
      </c>
      <c r="E2994" s="11" t="s">
        <v>7105</v>
      </c>
      <c r="F2994" s="11" t="s">
        <v>7106</v>
      </c>
      <c r="G2994" s="11" t="s">
        <v>7107</v>
      </c>
      <c r="H2994" s="11" t="s">
        <v>7108</v>
      </c>
      <c r="I2994" s="11" t="s">
        <v>7113</v>
      </c>
    </row>
    <row r="2995" spans="1:9" ht="86.4" x14ac:dyDescent="0.55000000000000004">
      <c r="A2995" s="10" t="s">
        <v>6531</v>
      </c>
      <c r="B2995" s="11" t="s">
        <v>2974</v>
      </c>
      <c r="C2995" s="11" t="s">
        <v>7101</v>
      </c>
      <c r="D2995" s="11" t="s">
        <v>7102</v>
      </c>
      <c r="E2995" s="11" t="s">
        <v>7105</v>
      </c>
      <c r="F2995" s="11" t="s">
        <v>7106</v>
      </c>
      <c r="G2995" s="11" t="s">
        <v>7107</v>
      </c>
      <c r="H2995" s="11" t="s">
        <v>7108</v>
      </c>
      <c r="I2995" s="11" t="s">
        <v>7113</v>
      </c>
    </row>
    <row r="2996" spans="1:9" ht="72" x14ac:dyDescent="0.55000000000000004">
      <c r="A2996" s="10" t="s">
        <v>6532</v>
      </c>
      <c r="B2996" s="11" t="s">
        <v>2975</v>
      </c>
      <c r="C2996" s="11" t="s">
        <v>7101</v>
      </c>
      <c r="D2996" s="11" t="s">
        <v>7102</v>
      </c>
      <c r="E2996" s="11" t="s">
        <v>7105</v>
      </c>
      <c r="F2996" s="11" t="s">
        <v>7106</v>
      </c>
      <c r="G2996" s="11" t="s">
        <v>7107</v>
      </c>
      <c r="H2996" s="11" t="s">
        <v>7108</v>
      </c>
      <c r="I2996" s="11" t="s">
        <v>7113</v>
      </c>
    </row>
    <row r="2997" spans="1:9" ht="86.4" x14ac:dyDescent="0.55000000000000004">
      <c r="A2997" s="10" t="s">
        <v>6533</v>
      </c>
      <c r="B2997" s="11" t="s">
        <v>2976</v>
      </c>
      <c r="C2997" s="11" t="s">
        <v>7101</v>
      </c>
      <c r="D2997" s="11" t="s">
        <v>7102</v>
      </c>
      <c r="E2997" s="11" t="s">
        <v>7105</v>
      </c>
      <c r="F2997" s="11" t="s">
        <v>7106</v>
      </c>
      <c r="G2997" s="11" t="s">
        <v>7107</v>
      </c>
      <c r="H2997" s="11" t="s">
        <v>7108</v>
      </c>
      <c r="I2997" s="11" t="s">
        <v>7113</v>
      </c>
    </row>
    <row r="2998" spans="1:9" ht="100.8" x14ac:dyDescent="0.55000000000000004">
      <c r="A2998" s="10" t="s">
        <v>6534</v>
      </c>
      <c r="B2998" s="11" t="s">
        <v>2977</v>
      </c>
      <c r="C2998" s="11" t="s">
        <v>7101</v>
      </c>
      <c r="D2998" s="11" t="s">
        <v>7102</v>
      </c>
      <c r="E2998" s="11" t="s">
        <v>7105</v>
      </c>
      <c r="F2998" s="11" t="s">
        <v>7106</v>
      </c>
      <c r="G2998" s="11" t="s">
        <v>7107</v>
      </c>
      <c r="H2998" s="11" t="s">
        <v>7108</v>
      </c>
      <c r="I2998" s="11" t="s">
        <v>7113</v>
      </c>
    </row>
    <row r="2999" spans="1:9" ht="72" x14ac:dyDescent="0.55000000000000004">
      <c r="A2999" s="10" t="s">
        <v>6535</v>
      </c>
      <c r="B2999" s="11" t="s">
        <v>2978</v>
      </c>
      <c r="C2999" s="11" t="s">
        <v>7101</v>
      </c>
      <c r="D2999" s="11" t="s">
        <v>7102</v>
      </c>
      <c r="E2999" s="11" t="s">
        <v>7105</v>
      </c>
      <c r="F2999" s="11" t="s">
        <v>7106</v>
      </c>
      <c r="G2999" s="11" t="s">
        <v>7107</v>
      </c>
      <c r="H2999" s="11" t="s">
        <v>7108</v>
      </c>
      <c r="I2999" s="11" t="s">
        <v>7113</v>
      </c>
    </row>
    <row r="3000" spans="1:9" ht="72" x14ac:dyDescent="0.55000000000000004">
      <c r="A3000" s="10" t="s">
        <v>6536</v>
      </c>
      <c r="B3000" s="11" t="s">
        <v>2979</v>
      </c>
      <c r="C3000" s="11" t="s">
        <v>7101</v>
      </c>
      <c r="D3000" s="11" t="s">
        <v>7102</v>
      </c>
      <c r="E3000" s="11" t="s">
        <v>7105</v>
      </c>
      <c r="F3000" s="11" t="s">
        <v>7106</v>
      </c>
      <c r="G3000" s="11" t="s">
        <v>7107</v>
      </c>
      <c r="H3000" s="11" t="s">
        <v>7108</v>
      </c>
      <c r="I3000" s="11" t="s">
        <v>7113</v>
      </c>
    </row>
    <row r="3001" spans="1:9" ht="43.2" x14ac:dyDescent="0.55000000000000004">
      <c r="A3001" s="10" t="s">
        <v>6537</v>
      </c>
      <c r="B3001" s="11" t="s">
        <v>2980</v>
      </c>
      <c r="C3001" s="11" t="s">
        <v>7101</v>
      </c>
      <c r="D3001" s="11" t="s">
        <v>7102</v>
      </c>
      <c r="E3001" s="11" t="s">
        <v>7105</v>
      </c>
      <c r="F3001" s="11" t="s">
        <v>7106</v>
      </c>
      <c r="G3001" s="11" t="s">
        <v>7107</v>
      </c>
      <c r="H3001" s="11" t="s">
        <v>7108</v>
      </c>
      <c r="I3001" s="11" t="s">
        <v>7113</v>
      </c>
    </row>
    <row r="3002" spans="1:9" ht="100.8" x14ac:dyDescent="0.55000000000000004">
      <c r="A3002" s="10" t="s">
        <v>6538</v>
      </c>
      <c r="B3002" s="11" t="s">
        <v>2981</v>
      </c>
      <c r="C3002" s="11" t="s">
        <v>7101</v>
      </c>
      <c r="D3002" s="11" t="s">
        <v>7102</v>
      </c>
      <c r="E3002" s="11" t="s">
        <v>7105</v>
      </c>
      <c r="F3002" s="11" t="s">
        <v>7106</v>
      </c>
      <c r="G3002" s="11" t="s">
        <v>7107</v>
      </c>
      <c r="H3002" s="11" t="s">
        <v>7108</v>
      </c>
      <c r="I3002" s="11" t="s">
        <v>7113</v>
      </c>
    </row>
    <row r="3003" spans="1:9" ht="57.6" x14ac:dyDescent="0.55000000000000004">
      <c r="A3003" s="10" t="s">
        <v>6539</v>
      </c>
      <c r="B3003" s="11" t="s">
        <v>2982</v>
      </c>
      <c r="C3003" s="11" t="s">
        <v>7101</v>
      </c>
      <c r="D3003" s="11" t="s">
        <v>7102</v>
      </c>
      <c r="E3003" s="11" t="s">
        <v>7105</v>
      </c>
      <c r="F3003" s="11" t="s">
        <v>7106</v>
      </c>
      <c r="G3003" s="11" t="s">
        <v>7107</v>
      </c>
      <c r="H3003" s="11" t="s">
        <v>7108</v>
      </c>
      <c r="I3003" s="11" t="s">
        <v>7113</v>
      </c>
    </row>
    <row r="3004" spans="1:9" ht="72" x14ac:dyDescent="0.55000000000000004">
      <c r="A3004" s="10" t="s">
        <v>6540</v>
      </c>
      <c r="B3004" s="11" t="s">
        <v>2983</v>
      </c>
      <c r="C3004" s="11" t="s">
        <v>7101</v>
      </c>
      <c r="D3004" s="11" t="s">
        <v>7102</v>
      </c>
      <c r="E3004" s="11" t="s">
        <v>7105</v>
      </c>
      <c r="F3004" s="11" t="s">
        <v>7106</v>
      </c>
      <c r="G3004" s="11" t="s">
        <v>7107</v>
      </c>
      <c r="H3004" s="11" t="s">
        <v>7108</v>
      </c>
      <c r="I3004" s="11" t="s">
        <v>7113</v>
      </c>
    </row>
    <row r="3005" spans="1:9" ht="72" x14ac:dyDescent="0.55000000000000004">
      <c r="A3005" s="10" t="s">
        <v>6541</v>
      </c>
      <c r="B3005" s="11" t="s">
        <v>2984</v>
      </c>
      <c r="C3005" s="11" t="s">
        <v>7101</v>
      </c>
      <c r="D3005" s="11" t="s">
        <v>7102</v>
      </c>
      <c r="E3005" s="11" t="s">
        <v>7105</v>
      </c>
      <c r="F3005" s="11" t="s">
        <v>7106</v>
      </c>
      <c r="G3005" s="11" t="s">
        <v>7107</v>
      </c>
      <c r="H3005" s="11" t="s">
        <v>7108</v>
      </c>
      <c r="I3005" s="11" t="s">
        <v>7113</v>
      </c>
    </row>
    <row r="3006" spans="1:9" ht="86.4" x14ac:dyDescent="0.55000000000000004">
      <c r="A3006" s="10" t="s">
        <v>6542</v>
      </c>
      <c r="B3006" s="11" t="s">
        <v>2985</v>
      </c>
      <c r="C3006" s="11" t="s">
        <v>7101</v>
      </c>
      <c r="D3006" s="11" t="s">
        <v>7102</v>
      </c>
      <c r="E3006" s="11" t="s">
        <v>7105</v>
      </c>
      <c r="F3006" s="11" t="s">
        <v>7106</v>
      </c>
      <c r="G3006" s="11" t="s">
        <v>7107</v>
      </c>
      <c r="H3006" s="11" t="s">
        <v>7108</v>
      </c>
      <c r="I3006" s="11" t="s">
        <v>7113</v>
      </c>
    </row>
    <row r="3007" spans="1:9" ht="43.2" x14ac:dyDescent="0.55000000000000004">
      <c r="A3007" s="10" t="s">
        <v>6543</v>
      </c>
      <c r="B3007" s="11" t="s">
        <v>2986</v>
      </c>
      <c r="C3007" s="11" t="s">
        <v>7101</v>
      </c>
      <c r="D3007" s="11" t="s">
        <v>7102</v>
      </c>
      <c r="E3007" s="11" t="s">
        <v>7105</v>
      </c>
      <c r="F3007" s="11" t="s">
        <v>7106</v>
      </c>
      <c r="G3007" s="11" t="s">
        <v>7107</v>
      </c>
      <c r="H3007" s="11" t="s">
        <v>7108</v>
      </c>
      <c r="I3007" s="11" t="s">
        <v>7113</v>
      </c>
    </row>
    <row r="3008" spans="1:9" ht="57.6" x14ac:dyDescent="0.55000000000000004">
      <c r="A3008" s="10" t="s">
        <v>6544</v>
      </c>
      <c r="B3008" s="11" t="s">
        <v>2987</v>
      </c>
      <c r="C3008" s="11" t="s">
        <v>7101</v>
      </c>
      <c r="D3008" s="11" t="s">
        <v>7102</v>
      </c>
      <c r="E3008" s="11" t="s">
        <v>7105</v>
      </c>
      <c r="F3008" s="11" t="s">
        <v>7106</v>
      </c>
      <c r="G3008" s="11" t="s">
        <v>7107</v>
      </c>
      <c r="H3008" s="11" t="s">
        <v>7108</v>
      </c>
      <c r="I3008" s="11" t="s">
        <v>7113</v>
      </c>
    </row>
    <row r="3009" spans="1:9" ht="72" x14ac:dyDescent="0.55000000000000004">
      <c r="A3009" s="10" t="s">
        <v>6545</v>
      </c>
      <c r="B3009" s="11" t="s">
        <v>2988</v>
      </c>
      <c r="C3009" s="11" t="s">
        <v>7101</v>
      </c>
      <c r="D3009" s="11" t="s">
        <v>7102</v>
      </c>
      <c r="E3009" s="11" t="s">
        <v>7105</v>
      </c>
      <c r="F3009" s="11" t="s">
        <v>7106</v>
      </c>
      <c r="G3009" s="11" t="s">
        <v>7107</v>
      </c>
      <c r="H3009" s="11" t="s">
        <v>7108</v>
      </c>
      <c r="I3009" s="11" t="s">
        <v>7113</v>
      </c>
    </row>
    <row r="3010" spans="1:9" ht="57.6" x14ac:dyDescent="0.55000000000000004">
      <c r="A3010" s="10" t="s">
        <v>6546</v>
      </c>
      <c r="B3010" s="11" t="s">
        <v>2989</v>
      </c>
      <c r="C3010" s="11" t="s">
        <v>7101</v>
      </c>
      <c r="D3010" s="11" t="s">
        <v>7102</v>
      </c>
      <c r="E3010" s="11" t="s">
        <v>7105</v>
      </c>
      <c r="F3010" s="11" t="s">
        <v>7106</v>
      </c>
      <c r="G3010" s="11" t="s">
        <v>7107</v>
      </c>
      <c r="H3010" s="11" t="s">
        <v>7108</v>
      </c>
      <c r="I3010" s="11" t="s">
        <v>7113</v>
      </c>
    </row>
    <row r="3011" spans="1:9" ht="115.2" x14ac:dyDescent="0.55000000000000004">
      <c r="A3011" s="10" t="s">
        <v>6547</v>
      </c>
      <c r="B3011" s="11" t="s">
        <v>2990</v>
      </c>
      <c r="C3011" s="11" t="s">
        <v>7101</v>
      </c>
      <c r="D3011" s="11" t="s">
        <v>7102</v>
      </c>
      <c r="E3011" s="11" t="s">
        <v>7105</v>
      </c>
      <c r="F3011" s="11" t="s">
        <v>7106</v>
      </c>
      <c r="G3011" s="11" t="s">
        <v>7107</v>
      </c>
      <c r="H3011" s="11" t="s">
        <v>7108</v>
      </c>
      <c r="I3011" s="11" t="s">
        <v>7113</v>
      </c>
    </row>
    <row r="3012" spans="1:9" ht="72" x14ac:dyDescent="0.55000000000000004">
      <c r="A3012" s="10" t="s">
        <v>6548</v>
      </c>
      <c r="B3012" s="11" t="s">
        <v>2991</v>
      </c>
      <c r="C3012" s="11" t="s">
        <v>7101</v>
      </c>
      <c r="D3012" s="11" t="s">
        <v>7102</v>
      </c>
      <c r="E3012" s="11" t="s">
        <v>7105</v>
      </c>
      <c r="F3012" s="11" t="s">
        <v>7106</v>
      </c>
      <c r="G3012" s="11" t="s">
        <v>7107</v>
      </c>
      <c r="H3012" s="11" t="s">
        <v>7108</v>
      </c>
      <c r="I3012" s="11" t="s">
        <v>7113</v>
      </c>
    </row>
    <row r="3013" spans="1:9" ht="100.8" x14ac:dyDescent="0.55000000000000004">
      <c r="A3013" s="10" t="s">
        <v>6549</v>
      </c>
      <c r="B3013" s="11" t="s">
        <v>2992</v>
      </c>
      <c r="C3013" s="11" t="s">
        <v>7101</v>
      </c>
      <c r="D3013" s="11" t="s">
        <v>7102</v>
      </c>
      <c r="E3013" s="11" t="s">
        <v>7105</v>
      </c>
      <c r="F3013" s="11" t="s">
        <v>7106</v>
      </c>
      <c r="G3013" s="11" t="s">
        <v>7107</v>
      </c>
      <c r="H3013" s="11" t="s">
        <v>7108</v>
      </c>
      <c r="I3013" s="11" t="s">
        <v>7113</v>
      </c>
    </row>
    <row r="3014" spans="1:9" ht="86.4" x14ac:dyDescent="0.55000000000000004">
      <c r="A3014" s="10" t="s">
        <v>6550</v>
      </c>
      <c r="B3014" s="11" t="s">
        <v>2993</v>
      </c>
      <c r="C3014" s="11" t="s">
        <v>7101</v>
      </c>
      <c r="D3014" s="11" t="s">
        <v>7102</v>
      </c>
      <c r="E3014" s="11" t="s">
        <v>7105</v>
      </c>
      <c r="F3014" s="11" t="s">
        <v>7106</v>
      </c>
      <c r="G3014" s="11" t="s">
        <v>7107</v>
      </c>
      <c r="H3014" s="11" t="s">
        <v>7108</v>
      </c>
      <c r="I3014" s="11" t="s">
        <v>7113</v>
      </c>
    </row>
    <row r="3015" spans="1:9" ht="43.2" x14ac:dyDescent="0.55000000000000004">
      <c r="A3015" s="10" t="s">
        <v>6551</v>
      </c>
      <c r="B3015" s="11" t="s">
        <v>2994</v>
      </c>
      <c r="C3015" s="11" t="s">
        <v>7101</v>
      </c>
      <c r="D3015" s="11" t="s">
        <v>7102</v>
      </c>
      <c r="E3015" s="11" t="s">
        <v>7105</v>
      </c>
      <c r="F3015" s="11" t="s">
        <v>7106</v>
      </c>
      <c r="G3015" s="11" t="s">
        <v>7107</v>
      </c>
      <c r="H3015" s="11" t="s">
        <v>7108</v>
      </c>
      <c r="I3015" s="11" t="s">
        <v>7113</v>
      </c>
    </row>
    <row r="3016" spans="1:9" ht="72" x14ac:dyDescent="0.55000000000000004">
      <c r="A3016" s="10" t="s">
        <v>6552</v>
      </c>
      <c r="B3016" s="11" t="s">
        <v>2995</v>
      </c>
      <c r="C3016" s="11" t="s">
        <v>7101</v>
      </c>
      <c r="D3016" s="11" t="s">
        <v>7102</v>
      </c>
      <c r="E3016" s="11" t="s">
        <v>7105</v>
      </c>
      <c r="F3016" s="11" t="s">
        <v>7106</v>
      </c>
      <c r="G3016" s="11" t="s">
        <v>7107</v>
      </c>
      <c r="H3016" s="11" t="s">
        <v>7108</v>
      </c>
      <c r="I3016" s="11" t="s">
        <v>7113</v>
      </c>
    </row>
    <row r="3017" spans="1:9" ht="57.6" x14ac:dyDescent="0.55000000000000004">
      <c r="A3017" s="10" t="s">
        <v>6553</v>
      </c>
      <c r="B3017" s="11" t="s">
        <v>2996</v>
      </c>
      <c r="C3017" s="11" t="s">
        <v>7101</v>
      </c>
      <c r="D3017" s="11" t="s">
        <v>7102</v>
      </c>
      <c r="E3017" s="11" t="s">
        <v>7105</v>
      </c>
      <c r="F3017" s="11" t="s">
        <v>7106</v>
      </c>
      <c r="G3017" s="11" t="s">
        <v>7107</v>
      </c>
      <c r="H3017" s="11" t="s">
        <v>7108</v>
      </c>
      <c r="I3017" s="11" t="s">
        <v>7113</v>
      </c>
    </row>
    <row r="3018" spans="1:9" ht="86.4" x14ac:dyDescent="0.55000000000000004">
      <c r="A3018" s="10" t="s">
        <v>6554</v>
      </c>
      <c r="B3018" s="11" t="s">
        <v>2997</v>
      </c>
      <c r="C3018" s="11" t="s">
        <v>7101</v>
      </c>
      <c r="D3018" s="11" t="s">
        <v>7102</v>
      </c>
      <c r="E3018" s="11" t="s">
        <v>7105</v>
      </c>
      <c r="F3018" s="11" t="s">
        <v>7106</v>
      </c>
      <c r="G3018" s="11" t="s">
        <v>7107</v>
      </c>
      <c r="H3018" s="11" t="s">
        <v>7108</v>
      </c>
      <c r="I3018" s="11" t="s">
        <v>7113</v>
      </c>
    </row>
    <row r="3019" spans="1:9" ht="86.4" x14ac:dyDescent="0.55000000000000004">
      <c r="A3019" s="10" t="s">
        <v>6555</v>
      </c>
      <c r="B3019" s="11" t="s">
        <v>2998</v>
      </c>
      <c r="C3019" s="11" t="s">
        <v>7101</v>
      </c>
      <c r="D3019" s="11" t="s">
        <v>7102</v>
      </c>
      <c r="E3019" s="11" t="s">
        <v>7105</v>
      </c>
      <c r="F3019" s="11" t="s">
        <v>7106</v>
      </c>
      <c r="G3019" s="11" t="s">
        <v>7107</v>
      </c>
      <c r="H3019" s="11" t="s">
        <v>7108</v>
      </c>
      <c r="I3019" s="11" t="s">
        <v>7113</v>
      </c>
    </row>
    <row r="3020" spans="1:9" ht="100.8" x14ac:dyDescent="0.55000000000000004">
      <c r="A3020" s="10" t="s">
        <v>6556</v>
      </c>
      <c r="B3020" s="11" t="s">
        <v>2999</v>
      </c>
      <c r="C3020" s="11" t="s">
        <v>7101</v>
      </c>
      <c r="D3020" s="11" t="s">
        <v>7102</v>
      </c>
      <c r="E3020" s="11" t="s">
        <v>7105</v>
      </c>
      <c r="F3020" s="11" t="s">
        <v>7106</v>
      </c>
      <c r="G3020" s="11" t="s">
        <v>7107</v>
      </c>
      <c r="H3020" s="11" t="s">
        <v>7108</v>
      </c>
      <c r="I3020" s="11" t="s">
        <v>7113</v>
      </c>
    </row>
    <row r="3021" spans="1:9" ht="86.4" x14ac:dyDescent="0.55000000000000004">
      <c r="A3021" s="10" t="s">
        <v>6557</v>
      </c>
      <c r="B3021" s="11" t="s">
        <v>3000</v>
      </c>
      <c r="C3021" s="11" t="s">
        <v>7101</v>
      </c>
      <c r="D3021" s="11" t="s">
        <v>7102</v>
      </c>
      <c r="E3021" s="11" t="s">
        <v>7105</v>
      </c>
      <c r="F3021" s="11" t="s">
        <v>7106</v>
      </c>
      <c r="G3021" s="11" t="s">
        <v>7107</v>
      </c>
      <c r="H3021" s="11" t="s">
        <v>7108</v>
      </c>
      <c r="I3021" s="11" t="s">
        <v>7113</v>
      </c>
    </row>
    <row r="3022" spans="1:9" ht="86.4" x14ac:dyDescent="0.55000000000000004">
      <c r="A3022" s="10" t="s">
        <v>6558</v>
      </c>
      <c r="B3022" s="11" t="s">
        <v>3001</v>
      </c>
      <c r="C3022" s="11" t="s">
        <v>7101</v>
      </c>
      <c r="D3022" s="11" t="s">
        <v>7102</v>
      </c>
      <c r="E3022" s="11" t="s">
        <v>7105</v>
      </c>
      <c r="F3022" s="11" t="s">
        <v>7106</v>
      </c>
      <c r="G3022" s="11" t="s">
        <v>7107</v>
      </c>
      <c r="H3022" s="11" t="s">
        <v>7108</v>
      </c>
      <c r="I3022" s="11" t="s">
        <v>7113</v>
      </c>
    </row>
    <row r="3023" spans="1:9" ht="57.6" x14ac:dyDescent="0.55000000000000004">
      <c r="A3023" s="10" t="s">
        <v>6559</v>
      </c>
      <c r="B3023" s="11" t="s">
        <v>3002</v>
      </c>
      <c r="C3023" s="11" t="s">
        <v>7101</v>
      </c>
      <c r="D3023" s="11" t="s">
        <v>7102</v>
      </c>
      <c r="E3023" s="11" t="s">
        <v>7105</v>
      </c>
      <c r="F3023" s="11" t="s">
        <v>7106</v>
      </c>
      <c r="G3023" s="11" t="s">
        <v>7107</v>
      </c>
      <c r="H3023" s="11" t="s">
        <v>7108</v>
      </c>
      <c r="I3023" s="11" t="s">
        <v>7113</v>
      </c>
    </row>
    <row r="3024" spans="1:9" ht="86.4" x14ac:dyDescent="0.55000000000000004">
      <c r="A3024" s="10" t="s">
        <v>6560</v>
      </c>
      <c r="B3024" s="11" t="s">
        <v>3003</v>
      </c>
      <c r="C3024" s="11" t="s">
        <v>7101</v>
      </c>
      <c r="D3024" s="11" t="s">
        <v>7102</v>
      </c>
      <c r="E3024" s="11" t="s">
        <v>7105</v>
      </c>
      <c r="F3024" s="11" t="s">
        <v>7106</v>
      </c>
      <c r="G3024" s="11" t="s">
        <v>7107</v>
      </c>
      <c r="H3024" s="11" t="s">
        <v>7108</v>
      </c>
      <c r="I3024" s="11" t="s">
        <v>7113</v>
      </c>
    </row>
    <row r="3025" spans="1:9" ht="72" x14ac:dyDescent="0.55000000000000004">
      <c r="A3025" s="10" t="s">
        <v>6561</v>
      </c>
      <c r="B3025" s="11" t="s">
        <v>3004</v>
      </c>
      <c r="C3025" s="11" t="s">
        <v>7101</v>
      </c>
      <c r="D3025" s="11" t="s">
        <v>7102</v>
      </c>
      <c r="E3025" s="11" t="s">
        <v>7105</v>
      </c>
      <c r="F3025" s="11" t="s">
        <v>7106</v>
      </c>
      <c r="G3025" s="11" t="s">
        <v>7107</v>
      </c>
      <c r="H3025" s="11" t="s">
        <v>7108</v>
      </c>
      <c r="I3025" s="11" t="s">
        <v>7113</v>
      </c>
    </row>
    <row r="3026" spans="1:9" ht="100.8" x14ac:dyDescent="0.55000000000000004">
      <c r="A3026" s="10" t="s">
        <v>6562</v>
      </c>
      <c r="B3026" s="11" t="s">
        <v>3005</v>
      </c>
      <c r="C3026" s="11" t="s">
        <v>7101</v>
      </c>
      <c r="D3026" s="11" t="s">
        <v>7102</v>
      </c>
      <c r="E3026" s="11" t="s">
        <v>7105</v>
      </c>
      <c r="F3026" s="11" t="s">
        <v>7106</v>
      </c>
      <c r="G3026" s="11" t="s">
        <v>7107</v>
      </c>
      <c r="H3026" s="11" t="s">
        <v>7108</v>
      </c>
      <c r="I3026" s="11" t="s">
        <v>7113</v>
      </c>
    </row>
    <row r="3027" spans="1:9" ht="72" x14ac:dyDescent="0.55000000000000004">
      <c r="A3027" s="10" t="s">
        <v>6563</v>
      </c>
      <c r="B3027" s="11" t="s">
        <v>3006</v>
      </c>
      <c r="C3027" s="11" t="s">
        <v>7101</v>
      </c>
      <c r="D3027" s="11" t="s">
        <v>7102</v>
      </c>
      <c r="E3027" s="11" t="s">
        <v>7105</v>
      </c>
      <c r="F3027" s="11" t="s">
        <v>7106</v>
      </c>
      <c r="G3027" s="11" t="s">
        <v>7107</v>
      </c>
      <c r="H3027" s="11" t="s">
        <v>7108</v>
      </c>
      <c r="I3027" s="11" t="s">
        <v>7113</v>
      </c>
    </row>
    <row r="3028" spans="1:9" ht="72" x14ac:dyDescent="0.55000000000000004">
      <c r="A3028" s="10" t="s">
        <v>6564</v>
      </c>
      <c r="B3028" s="11" t="s">
        <v>3007</v>
      </c>
      <c r="C3028" s="11" t="s">
        <v>7101</v>
      </c>
      <c r="D3028" s="11" t="s">
        <v>7102</v>
      </c>
      <c r="E3028" s="11" t="s">
        <v>7105</v>
      </c>
      <c r="F3028" s="11" t="s">
        <v>7106</v>
      </c>
      <c r="G3028" s="11" t="s">
        <v>7107</v>
      </c>
      <c r="H3028" s="11" t="s">
        <v>7108</v>
      </c>
      <c r="I3028" s="11" t="s">
        <v>7113</v>
      </c>
    </row>
    <row r="3029" spans="1:9" ht="57.6" x14ac:dyDescent="0.55000000000000004">
      <c r="A3029" s="10" t="s">
        <v>6565</v>
      </c>
      <c r="B3029" s="11" t="s">
        <v>3008</v>
      </c>
      <c r="C3029" s="11" t="s">
        <v>7101</v>
      </c>
      <c r="D3029" s="11" t="s">
        <v>7102</v>
      </c>
      <c r="E3029" s="11" t="s">
        <v>7105</v>
      </c>
      <c r="F3029" s="11" t="s">
        <v>7106</v>
      </c>
      <c r="G3029" s="11" t="s">
        <v>7107</v>
      </c>
      <c r="H3029" s="11" t="s">
        <v>7108</v>
      </c>
      <c r="I3029" s="11" t="s">
        <v>7113</v>
      </c>
    </row>
    <row r="3030" spans="1:9" ht="57.6" x14ac:dyDescent="0.55000000000000004">
      <c r="A3030" s="10" t="s">
        <v>6566</v>
      </c>
      <c r="B3030" s="11" t="s">
        <v>3009</v>
      </c>
      <c r="C3030" s="11" t="s">
        <v>7101</v>
      </c>
      <c r="D3030" s="11" t="s">
        <v>7102</v>
      </c>
      <c r="E3030" s="11" t="s">
        <v>7105</v>
      </c>
      <c r="F3030" s="11" t="s">
        <v>7106</v>
      </c>
      <c r="G3030" s="11" t="s">
        <v>7107</v>
      </c>
      <c r="H3030" s="11" t="s">
        <v>7108</v>
      </c>
      <c r="I3030" s="11" t="s">
        <v>7113</v>
      </c>
    </row>
    <row r="3031" spans="1:9" ht="57.6" x14ac:dyDescent="0.55000000000000004">
      <c r="A3031" s="10" t="s">
        <v>6567</v>
      </c>
      <c r="B3031" s="11" t="s">
        <v>3010</v>
      </c>
      <c r="C3031" s="11" t="s">
        <v>7101</v>
      </c>
      <c r="D3031" s="11" t="s">
        <v>7102</v>
      </c>
      <c r="E3031" s="11" t="s">
        <v>7105</v>
      </c>
      <c r="F3031" s="11" t="s">
        <v>7106</v>
      </c>
      <c r="G3031" s="11" t="s">
        <v>7107</v>
      </c>
      <c r="H3031" s="11" t="s">
        <v>7108</v>
      </c>
      <c r="I3031" s="11" t="s">
        <v>7113</v>
      </c>
    </row>
    <row r="3032" spans="1:9" ht="43.2" x14ac:dyDescent="0.55000000000000004">
      <c r="A3032" s="10" t="s">
        <v>6568</v>
      </c>
      <c r="B3032" s="11" t="s">
        <v>3011</v>
      </c>
      <c r="C3032" s="11" t="s">
        <v>7101</v>
      </c>
      <c r="D3032" s="11" t="s">
        <v>7102</v>
      </c>
      <c r="E3032" s="11" t="s">
        <v>7105</v>
      </c>
      <c r="F3032" s="11" t="s">
        <v>7106</v>
      </c>
      <c r="G3032" s="11" t="s">
        <v>7107</v>
      </c>
      <c r="H3032" s="11" t="s">
        <v>7108</v>
      </c>
      <c r="I3032" s="11" t="s">
        <v>7113</v>
      </c>
    </row>
    <row r="3033" spans="1:9" ht="57.6" x14ac:dyDescent="0.55000000000000004">
      <c r="A3033" s="10" t="s">
        <v>6569</v>
      </c>
      <c r="B3033" s="11" t="s">
        <v>3012</v>
      </c>
      <c r="C3033" s="11" t="s">
        <v>7101</v>
      </c>
      <c r="D3033" s="11" t="s">
        <v>7102</v>
      </c>
      <c r="E3033" s="11" t="s">
        <v>7105</v>
      </c>
      <c r="F3033" s="11" t="s">
        <v>7106</v>
      </c>
      <c r="G3033" s="11" t="s">
        <v>7107</v>
      </c>
      <c r="H3033" s="11" t="s">
        <v>7108</v>
      </c>
      <c r="I3033" s="11" t="s">
        <v>7113</v>
      </c>
    </row>
    <row r="3034" spans="1:9" ht="72" x14ac:dyDescent="0.55000000000000004">
      <c r="A3034" s="10" t="s">
        <v>6570</v>
      </c>
      <c r="B3034" s="11" t="s">
        <v>3013</v>
      </c>
      <c r="C3034" s="11" t="s">
        <v>7101</v>
      </c>
      <c r="D3034" s="11" t="s">
        <v>7102</v>
      </c>
      <c r="E3034" s="11" t="s">
        <v>7105</v>
      </c>
      <c r="F3034" s="11" t="s">
        <v>7106</v>
      </c>
      <c r="G3034" s="11" t="s">
        <v>7107</v>
      </c>
      <c r="H3034" s="11" t="s">
        <v>7108</v>
      </c>
      <c r="I3034" s="11" t="s">
        <v>7113</v>
      </c>
    </row>
    <row r="3035" spans="1:9" ht="72" x14ac:dyDescent="0.55000000000000004">
      <c r="A3035" s="10" t="s">
        <v>6571</v>
      </c>
      <c r="B3035" s="11" t="s">
        <v>3014</v>
      </c>
      <c r="C3035" s="11" t="s">
        <v>7101</v>
      </c>
      <c r="D3035" s="11" t="s">
        <v>7102</v>
      </c>
      <c r="E3035" s="11" t="s">
        <v>7105</v>
      </c>
      <c r="F3035" s="11" t="s">
        <v>7106</v>
      </c>
      <c r="G3035" s="11" t="s">
        <v>7107</v>
      </c>
      <c r="H3035" s="11" t="s">
        <v>7108</v>
      </c>
      <c r="I3035" s="11" t="s">
        <v>7113</v>
      </c>
    </row>
    <row r="3036" spans="1:9" ht="43.2" x14ac:dyDescent="0.55000000000000004">
      <c r="A3036" s="10" t="s">
        <v>6572</v>
      </c>
      <c r="B3036" s="11" t="s">
        <v>3015</v>
      </c>
      <c r="C3036" s="11" t="s">
        <v>7101</v>
      </c>
      <c r="D3036" s="11" t="s">
        <v>7102</v>
      </c>
      <c r="E3036" s="11" t="s">
        <v>7105</v>
      </c>
      <c r="F3036" s="11" t="s">
        <v>7106</v>
      </c>
      <c r="G3036" s="11" t="s">
        <v>7107</v>
      </c>
      <c r="H3036" s="11" t="s">
        <v>7108</v>
      </c>
      <c r="I3036" s="11" t="s">
        <v>7113</v>
      </c>
    </row>
    <row r="3037" spans="1:9" ht="72" x14ac:dyDescent="0.55000000000000004">
      <c r="A3037" s="10" t="s">
        <v>6573</v>
      </c>
      <c r="B3037" s="11" t="s">
        <v>3016</v>
      </c>
      <c r="C3037" s="11" t="s">
        <v>7101</v>
      </c>
      <c r="D3037" s="11" t="s">
        <v>7102</v>
      </c>
      <c r="E3037" s="11" t="s">
        <v>7105</v>
      </c>
      <c r="F3037" s="11" t="s">
        <v>7106</v>
      </c>
      <c r="G3037" s="11" t="s">
        <v>7107</v>
      </c>
      <c r="H3037" s="11" t="s">
        <v>7108</v>
      </c>
      <c r="I3037" s="11" t="s">
        <v>7113</v>
      </c>
    </row>
    <row r="3038" spans="1:9" ht="100.8" x14ac:dyDescent="0.55000000000000004">
      <c r="A3038" s="10" t="s">
        <v>6574</v>
      </c>
      <c r="B3038" s="11" t="s">
        <v>3017</v>
      </c>
      <c r="C3038" s="11" t="s">
        <v>7101</v>
      </c>
      <c r="D3038" s="11" t="s">
        <v>7102</v>
      </c>
      <c r="E3038" s="11" t="s">
        <v>7105</v>
      </c>
      <c r="F3038" s="11" t="s">
        <v>7106</v>
      </c>
      <c r="G3038" s="11" t="s">
        <v>7107</v>
      </c>
      <c r="H3038" s="11" t="s">
        <v>7108</v>
      </c>
      <c r="I3038" s="11" t="s">
        <v>7113</v>
      </c>
    </row>
    <row r="3039" spans="1:9" ht="43.2" x14ac:dyDescent="0.55000000000000004">
      <c r="A3039" s="10" t="s">
        <v>6575</v>
      </c>
      <c r="B3039" s="11" t="s">
        <v>3011</v>
      </c>
      <c r="C3039" s="11" t="s">
        <v>7101</v>
      </c>
      <c r="D3039" s="11" t="s">
        <v>7102</v>
      </c>
      <c r="E3039" s="11" t="s">
        <v>7105</v>
      </c>
      <c r="F3039" s="11" t="s">
        <v>7106</v>
      </c>
      <c r="G3039" s="11" t="s">
        <v>7107</v>
      </c>
      <c r="H3039" s="11" t="s">
        <v>7108</v>
      </c>
      <c r="I3039" s="11" t="s">
        <v>7113</v>
      </c>
    </row>
    <row r="3040" spans="1:9" ht="72" x14ac:dyDescent="0.55000000000000004">
      <c r="A3040" s="10" t="s">
        <v>6576</v>
      </c>
      <c r="B3040" s="11" t="s">
        <v>3018</v>
      </c>
      <c r="C3040" s="11" t="s">
        <v>7101</v>
      </c>
      <c r="D3040" s="11" t="s">
        <v>7102</v>
      </c>
      <c r="E3040" s="11" t="s">
        <v>7105</v>
      </c>
      <c r="F3040" s="11" t="s">
        <v>7106</v>
      </c>
      <c r="G3040" s="11" t="s">
        <v>7107</v>
      </c>
      <c r="H3040" s="11" t="s">
        <v>7108</v>
      </c>
      <c r="I3040" s="11" t="s">
        <v>7113</v>
      </c>
    </row>
    <row r="3041" spans="1:9" ht="57.6" x14ac:dyDescent="0.55000000000000004">
      <c r="A3041" s="10" t="s">
        <v>6577</v>
      </c>
      <c r="B3041" s="11" t="s">
        <v>3019</v>
      </c>
      <c r="C3041" s="11" t="s">
        <v>7101</v>
      </c>
      <c r="D3041" s="11" t="s">
        <v>7102</v>
      </c>
      <c r="E3041" s="11" t="s">
        <v>7105</v>
      </c>
      <c r="F3041" s="11" t="s">
        <v>7106</v>
      </c>
      <c r="G3041" s="11" t="s">
        <v>7107</v>
      </c>
      <c r="H3041" s="11" t="s">
        <v>7108</v>
      </c>
      <c r="I3041" s="11" t="s">
        <v>7113</v>
      </c>
    </row>
    <row r="3042" spans="1:9" ht="115.2" x14ac:dyDescent="0.55000000000000004">
      <c r="A3042" s="10" t="s">
        <v>6578</v>
      </c>
      <c r="B3042" s="11" t="s">
        <v>3020</v>
      </c>
      <c r="C3042" s="11" t="s">
        <v>7101</v>
      </c>
      <c r="D3042" s="11" t="s">
        <v>7102</v>
      </c>
      <c r="E3042" s="11" t="s">
        <v>7105</v>
      </c>
      <c r="F3042" s="11" t="s">
        <v>7106</v>
      </c>
      <c r="G3042" s="11" t="s">
        <v>7107</v>
      </c>
      <c r="H3042" s="11" t="s">
        <v>7108</v>
      </c>
      <c r="I3042" s="11" t="s">
        <v>7113</v>
      </c>
    </row>
    <row r="3043" spans="1:9" ht="86.4" x14ac:dyDescent="0.55000000000000004">
      <c r="A3043" s="10" t="s">
        <v>6579</v>
      </c>
      <c r="B3043" s="11" t="s">
        <v>3021</v>
      </c>
      <c r="C3043" s="11" t="s">
        <v>7101</v>
      </c>
      <c r="D3043" s="11" t="s">
        <v>7102</v>
      </c>
      <c r="E3043" s="11" t="s">
        <v>7105</v>
      </c>
      <c r="F3043" s="11" t="s">
        <v>7106</v>
      </c>
      <c r="G3043" s="11" t="s">
        <v>7107</v>
      </c>
      <c r="H3043" s="11" t="s">
        <v>7108</v>
      </c>
      <c r="I3043" s="11" t="s">
        <v>7113</v>
      </c>
    </row>
    <row r="3044" spans="1:9" ht="86.4" x14ac:dyDescent="0.55000000000000004">
      <c r="A3044" s="10" t="s">
        <v>6580</v>
      </c>
      <c r="B3044" s="11" t="s">
        <v>3022</v>
      </c>
      <c r="C3044" s="11" t="s">
        <v>7101</v>
      </c>
      <c r="D3044" s="11" t="s">
        <v>7102</v>
      </c>
      <c r="E3044" s="11" t="s">
        <v>7105</v>
      </c>
      <c r="F3044" s="11" t="s">
        <v>7106</v>
      </c>
      <c r="G3044" s="11" t="s">
        <v>7107</v>
      </c>
      <c r="H3044" s="11" t="s">
        <v>7108</v>
      </c>
      <c r="I3044" s="11" t="s">
        <v>7113</v>
      </c>
    </row>
    <row r="3045" spans="1:9" ht="100.8" x14ac:dyDescent="0.55000000000000004">
      <c r="A3045" s="10" t="s">
        <v>6581</v>
      </c>
      <c r="B3045" s="11" t="s">
        <v>3023</v>
      </c>
      <c r="C3045" s="11" t="s">
        <v>7101</v>
      </c>
      <c r="D3045" s="11" t="s">
        <v>7102</v>
      </c>
      <c r="E3045" s="11" t="s">
        <v>7105</v>
      </c>
      <c r="F3045" s="11" t="s">
        <v>7106</v>
      </c>
      <c r="G3045" s="11" t="s">
        <v>7107</v>
      </c>
      <c r="H3045" s="11" t="s">
        <v>7108</v>
      </c>
      <c r="I3045" s="11" t="s">
        <v>7113</v>
      </c>
    </row>
    <row r="3046" spans="1:9" ht="72" x14ac:dyDescent="0.55000000000000004">
      <c r="A3046" s="10" t="s">
        <v>6582</v>
      </c>
      <c r="B3046" s="11" t="s">
        <v>3024</v>
      </c>
      <c r="C3046" s="11" t="s">
        <v>7101</v>
      </c>
      <c r="D3046" s="11" t="s">
        <v>7102</v>
      </c>
      <c r="E3046" s="11" t="s">
        <v>7105</v>
      </c>
      <c r="F3046" s="11" t="s">
        <v>7106</v>
      </c>
      <c r="G3046" s="11" t="s">
        <v>7107</v>
      </c>
      <c r="H3046" s="11" t="s">
        <v>7108</v>
      </c>
      <c r="I3046" s="11" t="s">
        <v>7113</v>
      </c>
    </row>
    <row r="3047" spans="1:9" ht="72" x14ac:dyDescent="0.55000000000000004">
      <c r="A3047" s="10" t="s">
        <v>6583</v>
      </c>
      <c r="B3047" s="11" t="s">
        <v>3025</v>
      </c>
      <c r="C3047" s="11" t="s">
        <v>7101</v>
      </c>
      <c r="D3047" s="11" t="s">
        <v>7102</v>
      </c>
      <c r="E3047" s="11" t="s">
        <v>7105</v>
      </c>
      <c r="F3047" s="11" t="s">
        <v>7106</v>
      </c>
      <c r="G3047" s="11" t="s">
        <v>7107</v>
      </c>
      <c r="H3047" s="11" t="s">
        <v>7108</v>
      </c>
      <c r="I3047" s="11" t="s">
        <v>7113</v>
      </c>
    </row>
    <row r="3048" spans="1:9" ht="72" x14ac:dyDescent="0.55000000000000004">
      <c r="A3048" s="10" t="s">
        <v>6584</v>
      </c>
      <c r="B3048" s="11" t="s">
        <v>3026</v>
      </c>
      <c r="C3048" s="11" t="s">
        <v>7101</v>
      </c>
      <c r="D3048" s="11" t="s">
        <v>7102</v>
      </c>
      <c r="E3048" s="11" t="s">
        <v>7105</v>
      </c>
      <c r="F3048" s="11" t="s">
        <v>7106</v>
      </c>
      <c r="G3048" s="11" t="s">
        <v>7107</v>
      </c>
      <c r="H3048" s="11" t="s">
        <v>7108</v>
      </c>
      <c r="I3048" s="11" t="s">
        <v>7113</v>
      </c>
    </row>
    <row r="3049" spans="1:9" ht="72" x14ac:dyDescent="0.55000000000000004">
      <c r="A3049" s="10" t="s">
        <v>6585</v>
      </c>
      <c r="B3049" s="11" t="s">
        <v>3027</v>
      </c>
      <c r="C3049" s="11" t="s">
        <v>7101</v>
      </c>
      <c r="D3049" s="11" t="s">
        <v>7102</v>
      </c>
      <c r="E3049" s="11" t="s">
        <v>7105</v>
      </c>
      <c r="F3049" s="11" t="s">
        <v>7106</v>
      </c>
      <c r="G3049" s="11" t="s">
        <v>7107</v>
      </c>
      <c r="H3049" s="11" t="s">
        <v>7108</v>
      </c>
      <c r="I3049" s="11" t="s">
        <v>7113</v>
      </c>
    </row>
    <row r="3050" spans="1:9" ht="43.2" x14ac:dyDescent="0.55000000000000004">
      <c r="A3050" s="10" t="s">
        <v>6586</v>
      </c>
      <c r="B3050" s="11" t="s">
        <v>3028</v>
      </c>
      <c r="C3050" s="11" t="s">
        <v>7101</v>
      </c>
      <c r="D3050" s="11" t="s">
        <v>7102</v>
      </c>
      <c r="E3050" s="11" t="s">
        <v>7105</v>
      </c>
      <c r="F3050" s="11" t="s">
        <v>7106</v>
      </c>
      <c r="G3050" s="11" t="s">
        <v>7107</v>
      </c>
      <c r="H3050" s="11" t="s">
        <v>7108</v>
      </c>
      <c r="I3050" s="11" t="s">
        <v>7113</v>
      </c>
    </row>
    <row r="3051" spans="1:9" ht="57.6" x14ac:dyDescent="0.55000000000000004">
      <c r="A3051" s="10" t="s">
        <v>6587</v>
      </c>
      <c r="B3051" s="11" t="s">
        <v>3029</v>
      </c>
      <c r="C3051" s="11" t="s">
        <v>7101</v>
      </c>
      <c r="D3051" s="11" t="s">
        <v>7102</v>
      </c>
      <c r="E3051" s="11" t="s">
        <v>7105</v>
      </c>
      <c r="F3051" s="11" t="s">
        <v>7106</v>
      </c>
      <c r="G3051" s="11" t="s">
        <v>7107</v>
      </c>
      <c r="H3051" s="11" t="s">
        <v>7108</v>
      </c>
      <c r="I3051" s="11" t="s">
        <v>7113</v>
      </c>
    </row>
    <row r="3052" spans="1:9" ht="72" x14ac:dyDescent="0.55000000000000004">
      <c r="A3052" s="10" t="s">
        <v>6588</v>
      </c>
      <c r="B3052" s="11" t="s">
        <v>3030</v>
      </c>
      <c r="C3052" s="11" t="s">
        <v>7101</v>
      </c>
      <c r="D3052" s="11" t="s">
        <v>7102</v>
      </c>
      <c r="E3052" s="11" t="s">
        <v>7105</v>
      </c>
      <c r="F3052" s="11" t="s">
        <v>7106</v>
      </c>
      <c r="G3052" s="11" t="s">
        <v>7107</v>
      </c>
      <c r="H3052" s="11" t="s">
        <v>7108</v>
      </c>
      <c r="I3052" s="11" t="s">
        <v>7113</v>
      </c>
    </row>
    <row r="3053" spans="1:9" ht="72" x14ac:dyDescent="0.55000000000000004">
      <c r="A3053" s="10" t="s">
        <v>6589</v>
      </c>
      <c r="B3053" s="11" t="s">
        <v>3031</v>
      </c>
      <c r="C3053" s="11" t="s">
        <v>7101</v>
      </c>
      <c r="D3053" s="11" t="s">
        <v>7102</v>
      </c>
      <c r="E3053" s="11" t="s">
        <v>7105</v>
      </c>
      <c r="F3053" s="11" t="s">
        <v>7106</v>
      </c>
      <c r="G3053" s="11" t="s">
        <v>7107</v>
      </c>
      <c r="H3053" s="11" t="s">
        <v>7108</v>
      </c>
      <c r="I3053" s="11" t="s">
        <v>7113</v>
      </c>
    </row>
    <row r="3054" spans="1:9" ht="57.6" x14ac:dyDescent="0.55000000000000004">
      <c r="A3054" s="10" t="s">
        <v>6590</v>
      </c>
      <c r="B3054" s="11" t="s">
        <v>3032</v>
      </c>
      <c r="C3054" s="11" t="s">
        <v>7101</v>
      </c>
      <c r="D3054" s="11" t="s">
        <v>7102</v>
      </c>
      <c r="E3054" s="11" t="s">
        <v>7105</v>
      </c>
      <c r="F3054" s="11" t="s">
        <v>7106</v>
      </c>
      <c r="G3054" s="11" t="s">
        <v>7107</v>
      </c>
      <c r="H3054" s="11" t="s">
        <v>7108</v>
      </c>
      <c r="I3054" s="11" t="s">
        <v>7113</v>
      </c>
    </row>
    <row r="3055" spans="1:9" ht="72" x14ac:dyDescent="0.55000000000000004">
      <c r="A3055" s="10" t="s">
        <v>6591</v>
      </c>
      <c r="B3055" s="11" t="s">
        <v>3033</v>
      </c>
      <c r="C3055" s="11" t="s">
        <v>7101</v>
      </c>
      <c r="D3055" s="11" t="s">
        <v>7102</v>
      </c>
      <c r="E3055" s="11" t="s">
        <v>7105</v>
      </c>
      <c r="F3055" s="11" t="s">
        <v>7106</v>
      </c>
      <c r="G3055" s="11" t="s">
        <v>7107</v>
      </c>
      <c r="H3055" s="11" t="s">
        <v>7108</v>
      </c>
      <c r="I3055" s="11" t="s">
        <v>7113</v>
      </c>
    </row>
    <row r="3056" spans="1:9" ht="86.4" x14ac:dyDescent="0.55000000000000004">
      <c r="A3056" s="10" t="s">
        <v>6592</v>
      </c>
      <c r="B3056" s="11" t="s">
        <v>3034</v>
      </c>
      <c r="C3056" s="11" t="s">
        <v>7101</v>
      </c>
      <c r="D3056" s="11" t="s">
        <v>7102</v>
      </c>
      <c r="E3056" s="11" t="s">
        <v>7105</v>
      </c>
      <c r="F3056" s="11" t="s">
        <v>7106</v>
      </c>
      <c r="G3056" s="11" t="s">
        <v>7107</v>
      </c>
      <c r="H3056" s="11" t="s">
        <v>7108</v>
      </c>
      <c r="I3056" s="11" t="s">
        <v>7113</v>
      </c>
    </row>
    <row r="3057" spans="1:9" ht="43.2" x14ac:dyDescent="0.55000000000000004">
      <c r="A3057" s="10" t="s">
        <v>6593</v>
      </c>
      <c r="B3057" s="11" t="s">
        <v>3035</v>
      </c>
      <c r="C3057" s="11" t="s">
        <v>7101</v>
      </c>
      <c r="D3057" s="11" t="s">
        <v>7102</v>
      </c>
      <c r="E3057" s="11" t="s">
        <v>7105</v>
      </c>
      <c r="F3057" s="11" t="s">
        <v>7106</v>
      </c>
      <c r="G3057" s="11" t="s">
        <v>7107</v>
      </c>
      <c r="H3057" s="11" t="s">
        <v>7108</v>
      </c>
      <c r="I3057" s="11" t="s">
        <v>7113</v>
      </c>
    </row>
    <row r="3058" spans="1:9" ht="72" x14ac:dyDescent="0.55000000000000004">
      <c r="A3058" s="10" t="s">
        <v>6594</v>
      </c>
      <c r="B3058" s="11" t="s">
        <v>3036</v>
      </c>
      <c r="C3058" s="11" t="s">
        <v>7101</v>
      </c>
      <c r="D3058" s="11" t="s">
        <v>7102</v>
      </c>
      <c r="E3058" s="11" t="s">
        <v>7105</v>
      </c>
      <c r="F3058" s="11" t="s">
        <v>7106</v>
      </c>
      <c r="G3058" s="11" t="s">
        <v>7107</v>
      </c>
      <c r="H3058" s="11" t="s">
        <v>7108</v>
      </c>
      <c r="I3058" s="11" t="s">
        <v>7113</v>
      </c>
    </row>
    <row r="3059" spans="1:9" ht="57.6" x14ac:dyDescent="0.55000000000000004">
      <c r="A3059" s="10" t="s">
        <v>6595</v>
      </c>
      <c r="B3059" s="11" t="s">
        <v>3037</v>
      </c>
      <c r="C3059" s="11" t="s">
        <v>7101</v>
      </c>
      <c r="D3059" s="11" t="s">
        <v>7102</v>
      </c>
      <c r="E3059" s="11" t="s">
        <v>7105</v>
      </c>
      <c r="F3059" s="11" t="s">
        <v>7106</v>
      </c>
      <c r="G3059" s="11" t="s">
        <v>7107</v>
      </c>
      <c r="H3059" s="11" t="s">
        <v>7108</v>
      </c>
      <c r="I3059" s="11" t="s">
        <v>7113</v>
      </c>
    </row>
    <row r="3060" spans="1:9" ht="72" x14ac:dyDescent="0.55000000000000004">
      <c r="A3060" s="10" t="s">
        <v>6596</v>
      </c>
      <c r="B3060" s="11" t="s">
        <v>3038</v>
      </c>
      <c r="C3060" s="11" t="s">
        <v>7101</v>
      </c>
      <c r="D3060" s="11" t="s">
        <v>7102</v>
      </c>
      <c r="E3060" s="11" t="s">
        <v>7105</v>
      </c>
      <c r="F3060" s="11" t="s">
        <v>7106</v>
      </c>
      <c r="G3060" s="11" t="s">
        <v>7107</v>
      </c>
      <c r="H3060" s="11" t="s">
        <v>7108</v>
      </c>
      <c r="I3060" s="11" t="s">
        <v>7113</v>
      </c>
    </row>
    <row r="3061" spans="1:9" ht="57.6" x14ac:dyDescent="0.55000000000000004">
      <c r="A3061" s="10" t="s">
        <v>6597</v>
      </c>
      <c r="B3061" s="11" t="s">
        <v>3039</v>
      </c>
      <c r="C3061" s="11" t="s">
        <v>7101</v>
      </c>
      <c r="D3061" s="11" t="s">
        <v>7102</v>
      </c>
      <c r="E3061" s="11" t="s">
        <v>7105</v>
      </c>
      <c r="F3061" s="11" t="s">
        <v>7106</v>
      </c>
      <c r="G3061" s="11" t="s">
        <v>7107</v>
      </c>
      <c r="H3061" s="11" t="s">
        <v>7108</v>
      </c>
      <c r="I3061" s="11" t="s">
        <v>7113</v>
      </c>
    </row>
    <row r="3062" spans="1:9" ht="72" x14ac:dyDescent="0.55000000000000004">
      <c r="A3062" s="10" t="s">
        <v>6598</v>
      </c>
      <c r="B3062" s="11" t="s">
        <v>3040</v>
      </c>
      <c r="C3062" s="11" t="s">
        <v>7101</v>
      </c>
      <c r="D3062" s="11" t="s">
        <v>7102</v>
      </c>
      <c r="E3062" s="11" t="s">
        <v>7105</v>
      </c>
      <c r="F3062" s="11" t="s">
        <v>7106</v>
      </c>
      <c r="G3062" s="11" t="s">
        <v>7107</v>
      </c>
      <c r="H3062" s="11" t="s">
        <v>7108</v>
      </c>
      <c r="I3062" s="11" t="s">
        <v>7113</v>
      </c>
    </row>
    <row r="3063" spans="1:9" ht="57.6" x14ac:dyDescent="0.55000000000000004">
      <c r="A3063" s="10" t="s">
        <v>6599</v>
      </c>
      <c r="B3063" s="11" t="s">
        <v>3041</v>
      </c>
      <c r="C3063" s="11" t="s">
        <v>7101</v>
      </c>
      <c r="D3063" s="11" t="s">
        <v>7102</v>
      </c>
      <c r="E3063" s="11" t="s">
        <v>7105</v>
      </c>
      <c r="F3063" s="11" t="s">
        <v>7106</v>
      </c>
      <c r="G3063" s="11" t="s">
        <v>7107</v>
      </c>
      <c r="H3063" s="11" t="s">
        <v>7108</v>
      </c>
      <c r="I3063" s="11" t="s">
        <v>7113</v>
      </c>
    </row>
    <row r="3064" spans="1:9" ht="72" x14ac:dyDescent="0.55000000000000004">
      <c r="A3064" s="10" t="s">
        <v>6600</v>
      </c>
      <c r="B3064" s="11" t="s">
        <v>3042</v>
      </c>
      <c r="C3064" s="11" t="s">
        <v>7101</v>
      </c>
      <c r="D3064" s="11" t="s">
        <v>7102</v>
      </c>
      <c r="E3064" s="11" t="s">
        <v>7105</v>
      </c>
      <c r="F3064" s="11" t="s">
        <v>7106</v>
      </c>
      <c r="G3064" s="11" t="s">
        <v>7107</v>
      </c>
      <c r="H3064" s="11" t="s">
        <v>7108</v>
      </c>
      <c r="I3064" s="11" t="s">
        <v>7113</v>
      </c>
    </row>
    <row r="3065" spans="1:9" ht="72" x14ac:dyDescent="0.55000000000000004">
      <c r="A3065" s="10" t="s">
        <v>6601</v>
      </c>
      <c r="B3065" s="11" t="s">
        <v>3043</v>
      </c>
      <c r="C3065" s="11" t="s">
        <v>7101</v>
      </c>
      <c r="D3065" s="11" t="s">
        <v>7102</v>
      </c>
      <c r="E3065" s="11" t="s">
        <v>7105</v>
      </c>
      <c r="F3065" s="11" t="s">
        <v>7106</v>
      </c>
      <c r="G3065" s="11" t="s">
        <v>7107</v>
      </c>
      <c r="H3065" s="11" t="s">
        <v>7108</v>
      </c>
      <c r="I3065" s="11" t="s">
        <v>7113</v>
      </c>
    </row>
    <row r="3066" spans="1:9" ht="100.8" x14ac:dyDescent="0.55000000000000004">
      <c r="A3066" s="10" t="s">
        <v>6602</v>
      </c>
      <c r="B3066" s="11" t="s">
        <v>3044</v>
      </c>
      <c r="C3066" s="11" t="s">
        <v>7101</v>
      </c>
      <c r="D3066" s="11" t="s">
        <v>7102</v>
      </c>
      <c r="E3066" s="11" t="s">
        <v>7105</v>
      </c>
      <c r="F3066" s="11" t="s">
        <v>7106</v>
      </c>
      <c r="G3066" s="11" t="s">
        <v>7107</v>
      </c>
      <c r="H3066" s="11" t="s">
        <v>7108</v>
      </c>
      <c r="I3066" s="11" t="s">
        <v>7113</v>
      </c>
    </row>
    <row r="3067" spans="1:9" ht="72" x14ac:dyDescent="0.55000000000000004">
      <c r="A3067" s="10" t="s">
        <v>6603</v>
      </c>
      <c r="B3067" s="11" t="s">
        <v>3045</v>
      </c>
      <c r="C3067" s="11" t="s">
        <v>7101</v>
      </c>
      <c r="D3067" s="11" t="s">
        <v>7102</v>
      </c>
      <c r="E3067" s="11" t="s">
        <v>7105</v>
      </c>
      <c r="F3067" s="11" t="s">
        <v>7106</v>
      </c>
      <c r="G3067" s="11" t="s">
        <v>7107</v>
      </c>
      <c r="H3067" s="11" t="s">
        <v>7108</v>
      </c>
      <c r="I3067" s="11" t="s">
        <v>7113</v>
      </c>
    </row>
    <row r="3068" spans="1:9" ht="72" x14ac:dyDescent="0.55000000000000004">
      <c r="A3068" s="10" t="s">
        <v>6604</v>
      </c>
      <c r="B3068" s="11" t="s">
        <v>3046</v>
      </c>
      <c r="C3068" s="11" t="s">
        <v>7101</v>
      </c>
      <c r="D3068" s="11" t="s">
        <v>7102</v>
      </c>
      <c r="E3068" s="11" t="s">
        <v>7105</v>
      </c>
      <c r="F3068" s="11" t="s">
        <v>7106</v>
      </c>
      <c r="G3068" s="11" t="s">
        <v>7107</v>
      </c>
      <c r="H3068" s="11" t="s">
        <v>7108</v>
      </c>
      <c r="I3068" s="11" t="s">
        <v>7113</v>
      </c>
    </row>
    <row r="3069" spans="1:9" ht="72" x14ac:dyDescent="0.55000000000000004">
      <c r="A3069" s="10" t="s">
        <v>6605</v>
      </c>
      <c r="B3069" s="11" t="s">
        <v>3047</v>
      </c>
      <c r="C3069" s="11" t="s">
        <v>7101</v>
      </c>
      <c r="D3069" s="11" t="s">
        <v>7102</v>
      </c>
      <c r="E3069" s="11" t="s">
        <v>7105</v>
      </c>
      <c r="F3069" s="11" t="s">
        <v>7106</v>
      </c>
      <c r="G3069" s="11" t="s">
        <v>7107</v>
      </c>
      <c r="H3069" s="11" t="s">
        <v>7108</v>
      </c>
      <c r="I3069" s="11" t="s">
        <v>7113</v>
      </c>
    </row>
    <row r="3070" spans="1:9" ht="57.6" x14ac:dyDescent="0.55000000000000004">
      <c r="A3070" s="10" t="s">
        <v>6606</v>
      </c>
      <c r="B3070" s="11" t="s">
        <v>3048</v>
      </c>
      <c r="C3070" s="11" t="s">
        <v>7101</v>
      </c>
      <c r="D3070" s="11" t="s">
        <v>7102</v>
      </c>
      <c r="E3070" s="11" t="s">
        <v>7105</v>
      </c>
      <c r="F3070" s="11" t="s">
        <v>7106</v>
      </c>
      <c r="G3070" s="11" t="s">
        <v>7107</v>
      </c>
      <c r="H3070" s="11" t="s">
        <v>7108</v>
      </c>
      <c r="I3070" s="11" t="s">
        <v>7113</v>
      </c>
    </row>
    <row r="3071" spans="1:9" ht="72" x14ac:dyDescent="0.55000000000000004">
      <c r="A3071" s="10" t="s">
        <v>6607</v>
      </c>
      <c r="B3071" s="11" t="s">
        <v>3049</v>
      </c>
      <c r="C3071" s="11" t="s">
        <v>7101</v>
      </c>
      <c r="D3071" s="11" t="s">
        <v>7102</v>
      </c>
      <c r="E3071" s="11" t="s">
        <v>7105</v>
      </c>
      <c r="F3071" s="11" t="s">
        <v>7106</v>
      </c>
      <c r="G3071" s="11" t="s">
        <v>7107</v>
      </c>
      <c r="H3071" s="11" t="s">
        <v>7108</v>
      </c>
      <c r="I3071" s="11" t="s">
        <v>7113</v>
      </c>
    </row>
    <row r="3072" spans="1:9" ht="72" x14ac:dyDescent="0.55000000000000004">
      <c r="A3072" s="10" t="s">
        <v>6608</v>
      </c>
      <c r="B3072" s="11" t="s">
        <v>3050</v>
      </c>
      <c r="C3072" s="11" t="s">
        <v>7101</v>
      </c>
      <c r="D3072" s="11" t="s">
        <v>7102</v>
      </c>
      <c r="E3072" s="11" t="s">
        <v>7105</v>
      </c>
      <c r="F3072" s="11" t="s">
        <v>7106</v>
      </c>
      <c r="G3072" s="11" t="s">
        <v>7107</v>
      </c>
      <c r="H3072" s="11" t="s">
        <v>7108</v>
      </c>
      <c r="I3072" s="11" t="s">
        <v>7113</v>
      </c>
    </row>
    <row r="3073" spans="1:9" ht="72" x14ac:dyDescent="0.55000000000000004">
      <c r="A3073" s="10" t="s">
        <v>6609</v>
      </c>
      <c r="B3073" s="11" t="s">
        <v>3051</v>
      </c>
      <c r="C3073" s="11" t="s">
        <v>7101</v>
      </c>
      <c r="D3073" s="11" t="s">
        <v>7102</v>
      </c>
      <c r="E3073" s="11" t="s">
        <v>7105</v>
      </c>
      <c r="F3073" s="11" t="s">
        <v>7106</v>
      </c>
      <c r="G3073" s="11" t="s">
        <v>7107</v>
      </c>
      <c r="H3073" s="11" t="s">
        <v>7108</v>
      </c>
      <c r="I3073" s="11" t="s">
        <v>7113</v>
      </c>
    </row>
    <row r="3074" spans="1:9" ht="86.4" x14ac:dyDescent="0.55000000000000004">
      <c r="A3074" s="10" t="s">
        <v>6610</v>
      </c>
      <c r="B3074" s="11" t="s">
        <v>3052</v>
      </c>
      <c r="C3074" s="11" t="s">
        <v>7101</v>
      </c>
      <c r="D3074" s="11" t="s">
        <v>7102</v>
      </c>
      <c r="E3074" s="11" t="s">
        <v>7105</v>
      </c>
      <c r="F3074" s="11" t="s">
        <v>7106</v>
      </c>
      <c r="G3074" s="11" t="s">
        <v>7107</v>
      </c>
      <c r="H3074" s="11" t="s">
        <v>7108</v>
      </c>
      <c r="I3074" s="11" t="s">
        <v>7113</v>
      </c>
    </row>
    <row r="3075" spans="1:9" ht="86.4" x14ac:dyDescent="0.55000000000000004">
      <c r="A3075" s="10" t="s">
        <v>6611</v>
      </c>
      <c r="B3075" s="11" t="s">
        <v>3053</v>
      </c>
      <c r="C3075" s="11" t="s">
        <v>7101</v>
      </c>
      <c r="D3075" s="11" t="s">
        <v>7102</v>
      </c>
      <c r="E3075" s="11" t="s">
        <v>7105</v>
      </c>
      <c r="F3075" s="11" t="s">
        <v>7106</v>
      </c>
      <c r="G3075" s="11" t="s">
        <v>7107</v>
      </c>
      <c r="H3075" s="11" t="s">
        <v>7108</v>
      </c>
      <c r="I3075" s="11" t="s">
        <v>7113</v>
      </c>
    </row>
    <row r="3076" spans="1:9" ht="72" x14ac:dyDescent="0.55000000000000004">
      <c r="A3076" s="10" t="s">
        <v>6612</v>
      </c>
      <c r="B3076" s="11" t="s">
        <v>3054</v>
      </c>
      <c r="C3076" s="11" t="s">
        <v>7101</v>
      </c>
      <c r="D3076" s="11" t="s">
        <v>7102</v>
      </c>
      <c r="E3076" s="11" t="s">
        <v>7105</v>
      </c>
      <c r="F3076" s="11" t="s">
        <v>7106</v>
      </c>
      <c r="G3076" s="11" t="s">
        <v>7107</v>
      </c>
      <c r="H3076" s="11" t="s">
        <v>7108</v>
      </c>
      <c r="I3076" s="11" t="s">
        <v>7113</v>
      </c>
    </row>
    <row r="3077" spans="1:9" ht="57.6" x14ac:dyDescent="0.55000000000000004">
      <c r="A3077" s="10" t="s">
        <v>6613</v>
      </c>
      <c r="B3077" s="11" t="s">
        <v>3055</v>
      </c>
      <c r="C3077" s="11" t="s">
        <v>7101</v>
      </c>
      <c r="D3077" s="11" t="s">
        <v>7102</v>
      </c>
      <c r="E3077" s="11" t="s">
        <v>7105</v>
      </c>
      <c r="F3077" s="11" t="s">
        <v>7106</v>
      </c>
      <c r="G3077" s="11" t="s">
        <v>7107</v>
      </c>
      <c r="H3077" s="11" t="s">
        <v>7108</v>
      </c>
      <c r="I3077" s="11" t="s">
        <v>7113</v>
      </c>
    </row>
    <row r="3078" spans="1:9" ht="72" x14ac:dyDescent="0.55000000000000004">
      <c r="A3078" s="10" t="s">
        <v>6614</v>
      </c>
      <c r="B3078" s="11" t="s">
        <v>3056</v>
      </c>
      <c r="C3078" s="11" t="s">
        <v>7101</v>
      </c>
      <c r="D3078" s="11" t="s">
        <v>7102</v>
      </c>
      <c r="E3078" s="11" t="s">
        <v>7105</v>
      </c>
      <c r="F3078" s="11" t="s">
        <v>7106</v>
      </c>
      <c r="G3078" s="11" t="s">
        <v>7107</v>
      </c>
      <c r="H3078" s="11" t="s">
        <v>7108</v>
      </c>
      <c r="I3078" s="11" t="s">
        <v>7113</v>
      </c>
    </row>
    <row r="3079" spans="1:9" ht="100.8" x14ac:dyDescent="0.55000000000000004">
      <c r="A3079" s="10" t="s">
        <v>6615</v>
      </c>
      <c r="B3079" s="11" t="s">
        <v>3057</v>
      </c>
      <c r="C3079" s="11" t="s">
        <v>7101</v>
      </c>
      <c r="D3079" s="11" t="s">
        <v>7102</v>
      </c>
      <c r="E3079" s="11" t="s">
        <v>7105</v>
      </c>
      <c r="F3079" s="11" t="s">
        <v>7106</v>
      </c>
      <c r="G3079" s="11" t="s">
        <v>7107</v>
      </c>
      <c r="H3079" s="11" t="s">
        <v>7108</v>
      </c>
      <c r="I3079" s="11" t="s">
        <v>7113</v>
      </c>
    </row>
    <row r="3080" spans="1:9" ht="72" x14ac:dyDescent="0.55000000000000004">
      <c r="A3080" s="10" t="s">
        <v>6616</v>
      </c>
      <c r="B3080" s="11" t="s">
        <v>3058</v>
      </c>
      <c r="C3080" s="11" t="s">
        <v>7101</v>
      </c>
      <c r="D3080" s="11" t="s">
        <v>7102</v>
      </c>
      <c r="E3080" s="11" t="s">
        <v>7105</v>
      </c>
      <c r="F3080" s="11" t="s">
        <v>7106</v>
      </c>
      <c r="G3080" s="11" t="s">
        <v>7107</v>
      </c>
      <c r="H3080" s="11" t="s">
        <v>7108</v>
      </c>
      <c r="I3080" s="11" t="s">
        <v>7113</v>
      </c>
    </row>
    <row r="3081" spans="1:9" ht="72" x14ac:dyDescent="0.55000000000000004">
      <c r="A3081" s="10" t="s">
        <v>6617</v>
      </c>
      <c r="B3081" s="11" t="s">
        <v>3059</v>
      </c>
      <c r="C3081" s="11" t="s">
        <v>7101</v>
      </c>
      <c r="D3081" s="11" t="s">
        <v>7102</v>
      </c>
      <c r="E3081" s="11" t="s">
        <v>7105</v>
      </c>
      <c r="F3081" s="11" t="s">
        <v>7106</v>
      </c>
      <c r="G3081" s="11" t="s">
        <v>7107</v>
      </c>
      <c r="H3081" s="11" t="s">
        <v>7108</v>
      </c>
      <c r="I3081" s="11" t="s">
        <v>7113</v>
      </c>
    </row>
    <row r="3082" spans="1:9" ht="72" x14ac:dyDescent="0.55000000000000004">
      <c r="A3082" s="10" t="s">
        <v>6618</v>
      </c>
      <c r="B3082" s="11" t="s">
        <v>3060</v>
      </c>
      <c r="C3082" s="11" t="s">
        <v>7101</v>
      </c>
      <c r="D3082" s="11" t="s">
        <v>7102</v>
      </c>
      <c r="E3082" s="11" t="s">
        <v>7105</v>
      </c>
      <c r="F3082" s="11" t="s">
        <v>7106</v>
      </c>
      <c r="G3082" s="11" t="s">
        <v>7107</v>
      </c>
      <c r="H3082" s="11" t="s">
        <v>7108</v>
      </c>
      <c r="I3082" s="11" t="s">
        <v>7113</v>
      </c>
    </row>
    <row r="3083" spans="1:9" ht="57.6" x14ac:dyDescent="0.55000000000000004">
      <c r="A3083" s="10" t="s">
        <v>6619</v>
      </c>
      <c r="B3083" s="11" t="s">
        <v>3061</v>
      </c>
      <c r="C3083" s="11" t="s">
        <v>7101</v>
      </c>
      <c r="D3083" s="11" t="s">
        <v>7102</v>
      </c>
      <c r="E3083" s="11" t="s">
        <v>7105</v>
      </c>
      <c r="F3083" s="11" t="s">
        <v>7106</v>
      </c>
      <c r="G3083" s="11" t="s">
        <v>7107</v>
      </c>
      <c r="H3083" s="11" t="s">
        <v>7108</v>
      </c>
      <c r="I3083" s="11" t="s">
        <v>7113</v>
      </c>
    </row>
    <row r="3084" spans="1:9" ht="57.6" x14ac:dyDescent="0.55000000000000004">
      <c r="A3084" s="10" t="s">
        <v>6620</v>
      </c>
      <c r="B3084" s="11" t="s">
        <v>3062</v>
      </c>
      <c r="C3084" s="11" t="s">
        <v>7101</v>
      </c>
      <c r="D3084" s="11" t="s">
        <v>7102</v>
      </c>
      <c r="E3084" s="11" t="s">
        <v>7105</v>
      </c>
      <c r="F3084" s="11" t="s">
        <v>7106</v>
      </c>
      <c r="G3084" s="11" t="s">
        <v>7107</v>
      </c>
      <c r="H3084" s="11" t="s">
        <v>7108</v>
      </c>
      <c r="I3084" s="11" t="s">
        <v>7113</v>
      </c>
    </row>
    <row r="3085" spans="1:9" ht="72" x14ac:dyDescent="0.55000000000000004">
      <c r="A3085" s="10" t="s">
        <v>6621</v>
      </c>
      <c r="B3085" s="11" t="s">
        <v>3063</v>
      </c>
      <c r="C3085" s="11" t="s">
        <v>7101</v>
      </c>
      <c r="D3085" s="11" t="s">
        <v>7102</v>
      </c>
      <c r="E3085" s="11" t="s">
        <v>7105</v>
      </c>
      <c r="F3085" s="11" t="s">
        <v>7106</v>
      </c>
      <c r="G3085" s="11" t="s">
        <v>7107</v>
      </c>
      <c r="H3085" s="11" t="s">
        <v>7108</v>
      </c>
      <c r="I3085" s="11" t="s">
        <v>7113</v>
      </c>
    </row>
    <row r="3086" spans="1:9" ht="72" x14ac:dyDescent="0.55000000000000004">
      <c r="A3086" s="10" t="s">
        <v>6622</v>
      </c>
      <c r="B3086" s="11" t="s">
        <v>3064</v>
      </c>
      <c r="C3086" s="11" t="s">
        <v>7101</v>
      </c>
      <c r="D3086" s="11" t="s">
        <v>7102</v>
      </c>
      <c r="E3086" s="11" t="s">
        <v>7105</v>
      </c>
      <c r="F3086" s="11" t="s">
        <v>7106</v>
      </c>
      <c r="G3086" s="11" t="s">
        <v>7107</v>
      </c>
      <c r="H3086" s="11" t="s">
        <v>7108</v>
      </c>
      <c r="I3086" s="11" t="s">
        <v>7113</v>
      </c>
    </row>
    <row r="3087" spans="1:9" ht="57.6" x14ac:dyDescent="0.55000000000000004">
      <c r="A3087" s="10" t="s">
        <v>6623</v>
      </c>
      <c r="B3087" s="11" t="s">
        <v>3065</v>
      </c>
      <c r="C3087" s="11" t="s">
        <v>7101</v>
      </c>
      <c r="D3087" s="11" t="s">
        <v>7102</v>
      </c>
      <c r="E3087" s="11" t="s">
        <v>7105</v>
      </c>
      <c r="F3087" s="11" t="s">
        <v>7106</v>
      </c>
      <c r="G3087" s="11" t="s">
        <v>7107</v>
      </c>
      <c r="H3087" s="11" t="s">
        <v>7108</v>
      </c>
      <c r="I3087" s="11" t="s">
        <v>7113</v>
      </c>
    </row>
    <row r="3088" spans="1:9" ht="72" x14ac:dyDescent="0.55000000000000004">
      <c r="A3088" s="10" t="s">
        <v>6624</v>
      </c>
      <c r="B3088" s="11" t="s">
        <v>3066</v>
      </c>
      <c r="C3088" s="11" t="s">
        <v>7101</v>
      </c>
      <c r="D3088" s="11" t="s">
        <v>7102</v>
      </c>
      <c r="E3088" s="11" t="s">
        <v>7105</v>
      </c>
      <c r="F3088" s="11" t="s">
        <v>7106</v>
      </c>
      <c r="G3088" s="11" t="s">
        <v>7107</v>
      </c>
      <c r="H3088" s="11" t="s">
        <v>7108</v>
      </c>
      <c r="I3088" s="11" t="s">
        <v>7113</v>
      </c>
    </row>
    <row r="3089" spans="1:9" ht="86.4" x14ac:dyDescent="0.55000000000000004">
      <c r="A3089" s="10" t="s">
        <v>6625</v>
      </c>
      <c r="B3089" s="11" t="s">
        <v>3067</v>
      </c>
      <c r="C3089" s="11" t="s">
        <v>7101</v>
      </c>
      <c r="D3089" s="11" t="s">
        <v>7102</v>
      </c>
      <c r="E3089" s="11" t="s">
        <v>7105</v>
      </c>
      <c r="F3089" s="11" t="s">
        <v>7106</v>
      </c>
      <c r="G3089" s="11" t="s">
        <v>7107</v>
      </c>
      <c r="H3089" s="11" t="s">
        <v>7108</v>
      </c>
      <c r="I3089" s="11" t="s">
        <v>7113</v>
      </c>
    </row>
    <row r="3090" spans="1:9" ht="72" x14ac:dyDescent="0.55000000000000004">
      <c r="A3090" s="10" t="s">
        <v>6626</v>
      </c>
      <c r="B3090" s="11" t="s">
        <v>3068</v>
      </c>
      <c r="C3090" s="11" t="s">
        <v>7101</v>
      </c>
      <c r="D3090" s="11" t="s">
        <v>7102</v>
      </c>
      <c r="E3090" s="11" t="s">
        <v>7105</v>
      </c>
      <c r="F3090" s="11" t="s">
        <v>7106</v>
      </c>
      <c r="G3090" s="11" t="s">
        <v>7107</v>
      </c>
      <c r="H3090" s="11" t="s">
        <v>7108</v>
      </c>
      <c r="I3090" s="11" t="s">
        <v>7113</v>
      </c>
    </row>
    <row r="3091" spans="1:9" ht="72" x14ac:dyDescent="0.55000000000000004">
      <c r="A3091" s="10" t="s">
        <v>6627</v>
      </c>
      <c r="B3091" s="11" t="s">
        <v>3069</v>
      </c>
      <c r="C3091" s="11" t="s">
        <v>7101</v>
      </c>
      <c r="D3091" s="11" t="s">
        <v>7102</v>
      </c>
      <c r="E3091" s="11" t="s">
        <v>7105</v>
      </c>
      <c r="F3091" s="11" t="s">
        <v>7106</v>
      </c>
      <c r="G3091" s="11" t="s">
        <v>7107</v>
      </c>
      <c r="H3091" s="11" t="s">
        <v>7108</v>
      </c>
      <c r="I3091" s="11" t="s">
        <v>7113</v>
      </c>
    </row>
    <row r="3092" spans="1:9" ht="86.4" x14ac:dyDescent="0.55000000000000004">
      <c r="A3092" s="10" t="s">
        <v>6628</v>
      </c>
      <c r="B3092" s="11" t="s">
        <v>3070</v>
      </c>
      <c r="C3092" s="11" t="s">
        <v>7101</v>
      </c>
      <c r="D3092" s="11" t="s">
        <v>7102</v>
      </c>
      <c r="E3092" s="11" t="s">
        <v>7105</v>
      </c>
      <c r="F3092" s="11" t="s">
        <v>7106</v>
      </c>
      <c r="G3092" s="11" t="s">
        <v>7107</v>
      </c>
      <c r="H3092" s="11" t="s">
        <v>7108</v>
      </c>
      <c r="I3092" s="11" t="s">
        <v>7113</v>
      </c>
    </row>
    <row r="3093" spans="1:9" ht="72" x14ac:dyDescent="0.55000000000000004">
      <c r="A3093" s="10" t="s">
        <v>6629</v>
      </c>
      <c r="B3093" s="11" t="s">
        <v>3071</v>
      </c>
      <c r="C3093" s="11" t="s">
        <v>7101</v>
      </c>
      <c r="D3093" s="11" t="s">
        <v>7102</v>
      </c>
      <c r="E3093" s="11" t="s">
        <v>7105</v>
      </c>
      <c r="F3093" s="11" t="s">
        <v>7106</v>
      </c>
      <c r="G3093" s="11" t="s">
        <v>7107</v>
      </c>
      <c r="H3093" s="11" t="s">
        <v>7108</v>
      </c>
      <c r="I3093" s="11" t="s">
        <v>7113</v>
      </c>
    </row>
    <row r="3094" spans="1:9" ht="72" x14ac:dyDescent="0.55000000000000004">
      <c r="A3094" s="10" t="s">
        <v>6630</v>
      </c>
      <c r="B3094" s="11" t="s">
        <v>3072</v>
      </c>
      <c r="C3094" s="11" t="s">
        <v>7101</v>
      </c>
      <c r="D3094" s="11" t="s">
        <v>7102</v>
      </c>
      <c r="E3094" s="11" t="s">
        <v>7105</v>
      </c>
      <c r="F3094" s="11" t="s">
        <v>7106</v>
      </c>
      <c r="G3094" s="11" t="s">
        <v>7107</v>
      </c>
      <c r="H3094" s="11" t="s">
        <v>7108</v>
      </c>
      <c r="I3094" s="11" t="s">
        <v>7113</v>
      </c>
    </row>
    <row r="3095" spans="1:9" ht="72" x14ac:dyDescent="0.55000000000000004">
      <c r="A3095" s="10" t="s">
        <v>6631</v>
      </c>
      <c r="B3095" s="11" t="s">
        <v>3073</v>
      </c>
      <c r="C3095" s="11" t="s">
        <v>7101</v>
      </c>
      <c r="D3095" s="11" t="s">
        <v>7102</v>
      </c>
      <c r="E3095" s="11" t="s">
        <v>7105</v>
      </c>
      <c r="F3095" s="11" t="s">
        <v>7106</v>
      </c>
      <c r="G3095" s="11" t="s">
        <v>7107</v>
      </c>
      <c r="H3095" s="11" t="s">
        <v>7108</v>
      </c>
      <c r="I3095" s="11" t="s">
        <v>7113</v>
      </c>
    </row>
    <row r="3096" spans="1:9" ht="72" x14ac:dyDescent="0.55000000000000004">
      <c r="A3096" s="10" t="s">
        <v>6632</v>
      </c>
      <c r="B3096" s="11" t="s">
        <v>3074</v>
      </c>
      <c r="C3096" s="11" t="s">
        <v>7101</v>
      </c>
      <c r="D3096" s="11" t="s">
        <v>7102</v>
      </c>
      <c r="E3096" s="11" t="s">
        <v>7105</v>
      </c>
      <c r="F3096" s="11" t="s">
        <v>7106</v>
      </c>
      <c r="G3096" s="11" t="s">
        <v>7107</v>
      </c>
      <c r="H3096" s="11" t="s">
        <v>7108</v>
      </c>
      <c r="I3096" s="11" t="s">
        <v>7113</v>
      </c>
    </row>
    <row r="3097" spans="1:9" ht="43.2" x14ac:dyDescent="0.55000000000000004">
      <c r="A3097" s="10" t="s">
        <v>6633</v>
      </c>
      <c r="B3097" s="11" t="s">
        <v>3075</v>
      </c>
      <c r="C3097" s="11" t="s">
        <v>7101</v>
      </c>
      <c r="D3097" s="11" t="s">
        <v>7102</v>
      </c>
      <c r="E3097" s="11" t="s">
        <v>7105</v>
      </c>
      <c r="F3097" s="11" t="s">
        <v>7106</v>
      </c>
      <c r="G3097" s="11" t="s">
        <v>7107</v>
      </c>
      <c r="H3097" s="11" t="s">
        <v>7108</v>
      </c>
      <c r="I3097" s="11" t="s">
        <v>7113</v>
      </c>
    </row>
    <row r="3098" spans="1:9" ht="72" x14ac:dyDescent="0.55000000000000004">
      <c r="A3098" s="10" t="s">
        <v>6634</v>
      </c>
      <c r="B3098" s="11" t="s">
        <v>3076</v>
      </c>
      <c r="C3098" s="11" t="s">
        <v>7101</v>
      </c>
      <c r="D3098" s="11" t="s">
        <v>7102</v>
      </c>
      <c r="E3098" s="11" t="s">
        <v>7105</v>
      </c>
      <c r="F3098" s="11" t="s">
        <v>7106</v>
      </c>
      <c r="G3098" s="11" t="s">
        <v>7107</v>
      </c>
      <c r="H3098" s="11" t="s">
        <v>7108</v>
      </c>
      <c r="I3098" s="11" t="s">
        <v>7113</v>
      </c>
    </row>
    <row r="3099" spans="1:9" ht="86.4" x14ac:dyDescent="0.55000000000000004">
      <c r="A3099" s="10" t="s">
        <v>6635</v>
      </c>
      <c r="B3099" s="11" t="s">
        <v>3077</v>
      </c>
      <c r="C3099" s="11" t="s">
        <v>7101</v>
      </c>
      <c r="D3099" s="11" t="s">
        <v>7102</v>
      </c>
      <c r="E3099" s="11" t="s">
        <v>7105</v>
      </c>
      <c r="F3099" s="11" t="s">
        <v>7106</v>
      </c>
      <c r="G3099" s="11" t="s">
        <v>7107</v>
      </c>
      <c r="H3099" s="11" t="s">
        <v>7108</v>
      </c>
      <c r="I3099" s="11" t="s">
        <v>7113</v>
      </c>
    </row>
    <row r="3100" spans="1:9" ht="72" x14ac:dyDescent="0.55000000000000004">
      <c r="A3100" s="10" t="s">
        <v>6636</v>
      </c>
      <c r="B3100" s="11" t="s">
        <v>3078</v>
      </c>
      <c r="C3100" s="11" t="s">
        <v>7101</v>
      </c>
      <c r="D3100" s="11" t="s">
        <v>7102</v>
      </c>
      <c r="E3100" s="11" t="s">
        <v>7105</v>
      </c>
      <c r="F3100" s="11" t="s">
        <v>7106</v>
      </c>
      <c r="G3100" s="11" t="s">
        <v>7107</v>
      </c>
      <c r="H3100" s="11" t="s">
        <v>7108</v>
      </c>
      <c r="I3100" s="11" t="s">
        <v>7113</v>
      </c>
    </row>
    <row r="3101" spans="1:9" ht="72" x14ac:dyDescent="0.55000000000000004">
      <c r="A3101" s="10" t="s">
        <v>6637</v>
      </c>
      <c r="B3101" s="11" t="s">
        <v>3079</v>
      </c>
      <c r="C3101" s="11" t="s">
        <v>7101</v>
      </c>
      <c r="D3101" s="11" t="s">
        <v>7102</v>
      </c>
      <c r="E3101" s="11" t="s">
        <v>7105</v>
      </c>
      <c r="F3101" s="11" t="s">
        <v>7106</v>
      </c>
      <c r="G3101" s="11" t="s">
        <v>7107</v>
      </c>
      <c r="H3101" s="11" t="s">
        <v>7108</v>
      </c>
      <c r="I3101" s="11" t="s">
        <v>7113</v>
      </c>
    </row>
    <row r="3102" spans="1:9" ht="86.4" x14ac:dyDescent="0.55000000000000004">
      <c r="A3102" s="10" t="s">
        <v>6638</v>
      </c>
      <c r="B3102" s="11" t="s">
        <v>3080</v>
      </c>
      <c r="C3102" s="11" t="s">
        <v>7101</v>
      </c>
      <c r="D3102" s="11" t="s">
        <v>7102</v>
      </c>
      <c r="E3102" s="11" t="s">
        <v>7105</v>
      </c>
      <c r="F3102" s="11" t="s">
        <v>7106</v>
      </c>
      <c r="G3102" s="11" t="s">
        <v>7107</v>
      </c>
      <c r="H3102" s="11" t="s">
        <v>7108</v>
      </c>
      <c r="I3102" s="11" t="s">
        <v>7113</v>
      </c>
    </row>
    <row r="3103" spans="1:9" ht="86.4" x14ac:dyDescent="0.55000000000000004">
      <c r="A3103" s="10" t="s">
        <v>6639</v>
      </c>
      <c r="B3103" s="11" t="s">
        <v>3081</v>
      </c>
      <c r="C3103" s="11" t="s">
        <v>7101</v>
      </c>
      <c r="D3103" s="11" t="s">
        <v>7102</v>
      </c>
      <c r="E3103" s="11" t="s">
        <v>7105</v>
      </c>
      <c r="F3103" s="11" t="s">
        <v>7106</v>
      </c>
      <c r="G3103" s="11" t="s">
        <v>7107</v>
      </c>
      <c r="H3103" s="11" t="s">
        <v>7108</v>
      </c>
      <c r="I3103" s="11" t="s">
        <v>7113</v>
      </c>
    </row>
    <row r="3104" spans="1:9" ht="100.8" x14ac:dyDescent="0.55000000000000004">
      <c r="A3104" s="10" t="s">
        <v>6640</v>
      </c>
      <c r="B3104" s="11" t="s">
        <v>3082</v>
      </c>
      <c r="C3104" s="11" t="s">
        <v>7101</v>
      </c>
      <c r="D3104" s="11" t="s">
        <v>7102</v>
      </c>
      <c r="E3104" s="11" t="s">
        <v>7105</v>
      </c>
      <c r="F3104" s="11" t="s">
        <v>7106</v>
      </c>
      <c r="G3104" s="11" t="s">
        <v>7107</v>
      </c>
      <c r="H3104" s="11" t="s">
        <v>7108</v>
      </c>
      <c r="I3104" s="11" t="s">
        <v>7113</v>
      </c>
    </row>
    <row r="3105" spans="1:9" ht="86.4" x14ac:dyDescent="0.55000000000000004">
      <c r="A3105" s="10" t="s">
        <v>6641</v>
      </c>
      <c r="B3105" s="11" t="s">
        <v>3083</v>
      </c>
      <c r="C3105" s="11" t="s">
        <v>7101</v>
      </c>
      <c r="D3105" s="11" t="s">
        <v>7102</v>
      </c>
      <c r="E3105" s="11" t="s">
        <v>7105</v>
      </c>
      <c r="F3105" s="11" t="s">
        <v>7106</v>
      </c>
      <c r="G3105" s="11" t="s">
        <v>7107</v>
      </c>
      <c r="H3105" s="11" t="s">
        <v>7108</v>
      </c>
      <c r="I3105" s="11" t="s">
        <v>7113</v>
      </c>
    </row>
    <row r="3106" spans="1:9" ht="43.2" x14ac:dyDescent="0.55000000000000004">
      <c r="A3106" s="10" t="s">
        <v>6642</v>
      </c>
      <c r="B3106" s="11" t="s">
        <v>3084</v>
      </c>
      <c r="C3106" s="11" t="s">
        <v>7101</v>
      </c>
      <c r="D3106" s="11" t="s">
        <v>7102</v>
      </c>
      <c r="E3106" s="11" t="s">
        <v>7105</v>
      </c>
      <c r="F3106" s="11" t="s">
        <v>7106</v>
      </c>
      <c r="G3106" s="11" t="s">
        <v>7107</v>
      </c>
      <c r="H3106" s="11" t="s">
        <v>7108</v>
      </c>
      <c r="I3106" s="11" t="s">
        <v>7113</v>
      </c>
    </row>
    <row r="3107" spans="1:9" ht="72" x14ac:dyDescent="0.55000000000000004">
      <c r="A3107" s="10" t="s">
        <v>6643</v>
      </c>
      <c r="B3107" s="11" t="s">
        <v>3085</v>
      </c>
      <c r="C3107" s="11" t="s">
        <v>7101</v>
      </c>
      <c r="D3107" s="11" t="s">
        <v>7102</v>
      </c>
      <c r="E3107" s="11" t="s">
        <v>7105</v>
      </c>
      <c r="F3107" s="11" t="s">
        <v>7106</v>
      </c>
      <c r="G3107" s="11" t="s">
        <v>7107</v>
      </c>
      <c r="H3107" s="11" t="s">
        <v>7108</v>
      </c>
      <c r="I3107" s="11" t="s">
        <v>7113</v>
      </c>
    </row>
    <row r="3108" spans="1:9" ht="57.6" x14ac:dyDescent="0.55000000000000004">
      <c r="A3108" s="10" t="s">
        <v>6644</v>
      </c>
      <c r="B3108" s="11" t="s">
        <v>3086</v>
      </c>
      <c r="C3108" s="11" t="s">
        <v>7101</v>
      </c>
      <c r="D3108" s="11" t="s">
        <v>7102</v>
      </c>
      <c r="E3108" s="11" t="s">
        <v>7105</v>
      </c>
      <c r="F3108" s="11" t="s">
        <v>7106</v>
      </c>
      <c r="G3108" s="11" t="s">
        <v>7107</v>
      </c>
      <c r="H3108" s="11" t="s">
        <v>7108</v>
      </c>
      <c r="I3108" s="11" t="s">
        <v>7113</v>
      </c>
    </row>
    <row r="3109" spans="1:9" ht="72" x14ac:dyDescent="0.55000000000000004">
      <c r="A3109" s="10" t="s">
        <v>6645</v>
      </c>
      <c r="B3109" s="11" t="s">
        <v>3087</v>
      </c>
      <c r="C3109" s="11" t="s">
        <v>7101</v>
      </c>
      <c r="D3109" s="11" t="s">
        <v>7102</v>
      </c>
      <c r="E3109" s="11" t="s">
        <v>7105</v>
      </c>
      <c r="F3109" s="11" t="s">
        <v>7106</v>
      </c>
      <c r="G3109" s="11" t="s">
        <v>7107</v>
      </c>
      <c r="H3109" s="11" t="s">
        <v>7108</v>
      </c>
      <c r="I3109" s="11" t="s">
        <v>7113</v>
      </c>
    </row>
    <row r="3110" spans="1:9" ht="43.2" x14ac:dyDescent="0.55000000000000004">
      <c r="A3110" s="10" t="s">
        <v>6646</v>
      </c>
      <c r="B3110" s="11" t="s">
        <v>3088</v>
      </c>
      <c r="C3110" s="11" t="s">
        <v>7101</v>
      </c>
      <c r="D3110" s="11" t="s">
        <v>7102</v>
      </c>
      <c r="E3110" s="11" t="s">
        <v>7105</v>
      </c>
      <c r="F3110" s="11" t="s">
        <v>7106</v>
      </c>
      <c r="G3110" s="11" t="s">
        <v>7107</v>
      </c>
      <c r="H3110" s="11" t="s">
        <v>7108</v>
      </c>
      <c r="I3110" s="11" t="s">
        <v>7113</v>
      </c>
    </row>
    <row r="3111" spans="1:9" ht="86.4" x14ac:dyDescent="0.55000000000000004">
      <c r="A3111" s="10" t="s">
        <v>6647</v>
      </c>
      <c r="B3111" s="11" t="s">
        <v>3089</v>
      </c>
      <c r="C3111" s="11" t="s">
        <v>7101</v>
      </c>
      <c r="D3111" s="11" t="s">
        <v>7102</v>
      </c>
      <c r="E3111" s="11" t="s">
        <v>7105</v>
      </c>
      <c r="F3111" s="11" t="s">
        <v>7106</v>
      </c>
      <c r="G3111" s="11" t="s">
        <v>7107</v>
      </c>
      <c r="H3111" s="11" t="s">
        <v>7108</v>
      </c>
      <c r="I3111" s="11" t="s">
        <v>7113</v>
      </c>
    </row>
    <row r="3112" spans="1:9" ht="43.2" x14ac:dyDescent="0.55000000000000004">
      <c r="A3112" s="10" t="s">
        <v>6648</v>
      </c>
      <c r="B3112" s="11" t="s">
        <v>3090</v>
      </c>
      <c r="C3112" s="11" t="s">
        <v>7101</v>
      </c>
      <c r="D3112" s="11" t="s">
        <v>7102</v>
      </c>
      <c r="E3112" s="11" t="s">
        <v>7105</v>
      </c>
      <c r="F3112" s="11" t="s">
        <v>7106</v>
      </c>
      <c r="G3112" s="11" t="s">
        <v>7107</v>
      </c>
      <c r="H3112" s="11" t="s">
        <v>7108</v>
      </c>
      <c r="I3112" s="11" t="s">
        <v>7113</v>
      </c>
    </row>
    <row r="3113" spans="1:9" ht="86.4" x14ac:dyDescent="0.55000000000000004">
      <c r="A3113" s="10" t="s">
        <v>6649</v>
      </c>
      <c r="B3113" s="11" t="s">
        <v>3091</v>
      </c>
      <c r="C3113" s="11" t="s">
        <v>7101</v>
      </c>
      <c r="D3113" s="11" t="s">
        <v>7102</v>
      </c>
      <c r="E3113" s="11" t="s">
        <v>7105</v>
      </c>
      <c r="F3113" s="11" t="s">
        <v>7106</v>
      </c>
      <c r="G3113" s="11" t="s">
        <v>7107</v>
      </c>
      <c r="H3113" s="11" t="s">
        <v>7108</v>
      </c>
      <c r="I3113" s="11" t="s">
        <v>7113</v>
      </c>
    </row>
    <row r="3114" spans="1:9" ht="100.8" x14ac:dyDescent="0.55000000000000004">
      <c r="A3114" s="10" t="s">
        <v>6650</v>
      </c>
      <c r="B3114" s="11" t="s">
        <v>3092</v>
      </c>
      <c r="C3114" s="11" t="s">
        <v>7101</v>
      </c>
      <c r="D3114" s="11" t="s">
        <v>7102</v>
      </c>
      <c r="E3114" s="11" t="s">
        <v>7105</v>
      </c>
      <c r="F3114" s="11" t="s">
        <v>7106</v>
      </c>
      <c r="G3114" s="11" t="s">
        <v>7107</v>
      </c>
      <c r="H3114" s="11" t="s">
        <v>7108</v>
      </c>
      <c r="I3114" s="11" t="s">
        <v>7113</v>
      </c>
    </row>
    <row r="3115" spans="1:9" ht="100.8" x14ac:dyDescent="0.55000000000000004">
      <c r="A3115" s="10" t="s">
        <v>6651</v>
      </c>
      <c r="B3115" s="11" t="s">
        <v>3093</v>
      </c>
      <c r="C3115" s="11" t="s">
        <v>7101</v>
      </c>
      <c r="D3115" s="11" t="s">
        <v>7102</v>
      </c>
      <c r="E3115" s="11" t="s">
        <v>7105</v>
      </c>
      <c r="F3115" s="11" t="s">
        <v>7106</v>
      </c>
      <c r="G3115" s="11" t="s">
        <v>7107</v>
      </c>
      <c r="H3115" s="11" t="s">
        <v>7108</v>
      </c>
      <c r="I3115" s="11" t="s">
        <v>7113</v>
      </c>
    </row>
    <row r="3116" spans="1:9" ht="86.4" x14ac:dyDescent="0.55000000000000004">
      <c r="A3116" s="10" t="s">
        <v>6652</v>
      </c>
      <c r="B3116" s="11" t="s">
        <v>3094</v>
      </c>
      <c r="C3116" s="11" t="s">
        <v>7101</v>
      </c>
      <c r="D3116" s="11" t="s">
        <v>7102</v>
      </c>
      <c r="E3116" s="11" t="s">
        <v>7105</v>
      </c>
      <c r="F3116" s="11" t="s">
        <v>7106</v>
      </c>
      <c r="G3116" s="11" t="s">
        <v>7107</v>
      </c>
      <c r="H3116" s="11" t="s">
        <v>7108</v>
      </c>
      <c r="I3116" s="11" t="s">
        <v>7113</v>
      </c>
    </row>
    <row r="3117" spans="1:9" ht="86.4" x14ac:dyDescent="0.55000000000000004">
      <c r="A3117" s="10" t="s">
        <v>6653</v>
      </c>
      <c r="B3117" s="11" t="s">
        <v>3095</v>
      </c>
      <c r="C3117" s="11" t="s">
        <v>7101</v>
      </c>
      <c r="D3117" s="11" t="s">
        <v>7102</v>
      </c>
      <c r="E3117" s="11" t="s">
        <v>7105</v>
      </c>
      <c r="F3117" s="11" t="s">
        <v>7106</v>
      </c>
      <c r="G3117" s="11" t="s">
        <v>7107</v>
      </c>
      <c r="H3117" s="11" t="s">
        <v>7108</v>
      </c>
      <c r="I3117" s="11" t="s">
        <v>7113</v>
      </c>
    </row>
    <row r="3118" spans="1:9" ht="86.4" x14ac:dyDescent="0.55000000000000004">
      <c r="A3118" s="10" t="s">
        <v>6654</v>
      </c>
      <c r="B3118" s="11" t="s">
        <v>3096</v>
      </c>
      <c r="C3118" s="11" t="s">
        <v>7101</v>
      </c>
      <c r="D3118" s="11" t="s">
        <v>7102</v>
      </c>
      <c r="E3118" s="11" t="s">
        <v>7105</v>
      </c>
      <c r="F3118" s="11" t="s">
        <v>7106</v>
      </c>
      <c r="G3118" s="11" t="s">
        <v>7107</v>
      </c>
      <c r="H3118" s="11" t="s">
        <v>7108</v>
      </c>
      <c r="I3118" s="11" t="s">
        <v>7113</v>
      </c>
    </row>
    <row r="3119" spans="1:9" ht="86.4" x14ac:dyDescent="0.55000000000000004">
      <c r="A3119" s="10" t="s">
        <v>6655</v>
      </c>
      <c r="B3119" s="11" t="s">
        <v>3097</v>
      </c>
      <c r="C3119" s="11" t="s">
        <v>7101</v>
      </c>
      <c r="D3119" s="11" t="s">
        <v>7102</v>
      </c>
      <c r="E3119" s="11" t="s">
        <v>7105</v>
      </c>
      <c r="F3119" s="11" t="s">
        <v>7106</v>
      </c>
      <c r="G3119" s="11" t="s">
        <v>7107</v>
      </c>
      <c r="H3119" s="11" t="s">
        <v>7108</v>
      </c>
      <c r="I3119" s="11" t="s">
        <v>7113</v>
      </c>
    </row>
    <row r="3120" spans="1:9" ht="72" x14ac:dyDescent="0.55000000000000004">
      <c r="A3120" s="10" t="s">
        <v>6656</v>
      </c>
      <c r="B3120" s="11" t="s">
        <v>3098</v>
      </c>
      <c r="C3120" s="11" t="s">
        <v>7101</v>
      </c>
      <c r="D3120" s="11" t="s">
        <v>7102</v>
      </c>
      <c r="E3120" s="11" t="s">
        <v>7105</v>
      </c>
      <c r="F3120" s="11" t="s">
        <v>7106</v>
      </c>
      <c r="G3120" s="11" t="s">
        <v>7107</v>
      </c>
      <c r="H3120" s="11" t="s">
        <v>7108</v>
      </c>
      <c r="I3120" s="11" t="s">
        <v>7113</v>
      </c>
    </row>
    <row r="3121" spans="1:9" ht="86.4" x14ac:dyDescent="0.55000000000000004">
      <c r="A3121" s="10" t="s">
        <v>6657</v>
      </c>
      <c r="B3121" s="11" t="s">
        <v>3099</v>
      </c>
      <c r="C3121" s="11" t="s">
        <v>7101</v>
      </c>
      <c r="D3121" s="11" t="s">
        <v>7102</v>
      </c>
      <c r="E3121" s="11" t="s">
        <v>7105</v>
      </c>
      <c r="F3121" s="11" t="s">
        <v>7106</v>
      </c>
      <c r="G3121" s="11" t="s">
        <v>7107</v>
      </c>
      <c r="H3121" s="11" t="s">
        <v>7108</v>
      </c>
      <c r="I3121" s="11" t="s">
        <v>7113</v>
      </c>
    </row>
    <row r="3122" spans="1:9" ht="72" x14ac:dyDescent="0.55000000000000004">
      <c r="A3122" s="10" t="s">
        <v>6658</v>
      </c>
      <c r="B3122" s="11" t="s">
        <v>3100</v>
      </c>
      <c r="C3122" s="11" t="s">
        <v>7101</v>
      </c>
      <c r="D3122" s="11" t="s">
        <v>7102</v>
      </c>
      <c r="E3122" s="11" t="s">
        <v>7105</v>
      </c>
      <c r="F3122" s="11" t="s">
        <v>7106</v>
      </c>
      <c r="G3122" s="11" t="s">
        <v>7107</v>
      </c>
      <c r="H3122" s="11" t="s">
        <v>7108</v>
      </c>
      <c r="I3122" s="11" t="s">
        <v>7113</v>
      </c>
    </row>
    <row r="3123" spans="1:9" ht="115.2" x14ac:dyDescent="0.55000000000000004">
      <c r="A3123" s="10" t="s">
        <v>6659</v>
      </c>
      <c r="B3123" s="11" t="s">
        <v>3101</v>
      </c>
      <c r="C3123" s="11" t="s">
        <v>7101</v>
      </c>
      <c r="D3123" s="11" t="s">
        <v>7102</v>
      </c>
      <c r="E3123" s="11" t="s">
        <v>7105</v>
      </c>
      <c r="F3123" s="11" t="s">
        <v>7106</v>
      </c>
      <c r="G3123" s="11" t="s">
        <v>7107</v>
      </c>
      <c r="H3123" s="11" t="s">
        <v>7108</v>
      </c>
      <c r="I3123" s="11" t="s">
        <v>7113</v>
      </c>
    </row>
    <row r="3124" spans="1:9" ht="86.4" x14ac:dyDescent="0.55000000000000004">
      <c r="A3124" s="10" t="s">
        <v>6660</v>
      </c>
      <c r="B3124" s="11" t="s">
        <v>3102</v>
      </c>
      <c r="C3124" s="11" t="s">
        <v>7101</v>
      </c>
      <c r="D3124" s="11" t="s">
        <v>7102</v>
      </c>
      <c r="E3124" s="11" t="s">
        <v>7105</v>
      </c>
      <c r="F3124" s="11" t="s">
        <v>7106</v>
      </c>
      <c r="G3124" s="11" t="s">
        <v>7107</v>
      </c>
      <c r="H3124" s="11" t="s">
        <v>7108</v>
      </c>
      <c r="I3124" s="11" t="s">
        <v>7113</v>
      </c>
    </row>
    <row r="3125" spans="1:9" ht="57.6" x14ac:dyDescent="0.55000000000000004">
      <c r="A3125" s="10" t="s">
        <v>6661</v>
      </c>
      <c r="B3125" s="11" t="s">
        <v>3103</v>
      </c>
      <c r="C3125" s="11" t="s">
        <v>7101</v>
      </c>
      <c r="D3125" s="11" t="s">
        <v>7102</v>
      </c>
      <c r="E3125" s="11" t="s">
        <v>7105</v>
      </c>
      <c r="F3125" s="11" t="s">
        <v>7106</v>
      </c>
      <c r="G3125" s="11" t="s">
        <v>7107</v>
      </c>
      <c r="H3125" s="11" t="s">
        <v>7108</v>
      </c>
      <c r="I3125" s="11" t="s">
        <v>7113</v>
      </c>
    </row>
    <row r="3126" spans="1:9" ht="100.8" x14ac:dyDescent="0.55000000000000004">
      <c r="A3126" s="10" t="s">
        <v>6662</v>
      </c>
      <c r="B3126" s="11" t="s">
        <v>3104</v>
      </c>
      <c r="C3126" s="11" t="s">
        <v>7101</v>
      </c>
      <c r="D3126" s="11" t="s">
        <v>7102</v>
      </c>
      <c r="E3126" s="11" t="s">
        <v>7105</v>
      </c>
      <c r="F3126" s="11" t="s">
        <v>7106</v>
      </c>
      <c r="G3126" s="11" t="s">
        <v>7107</v>
      </c>
      <c r="H3126" s="11" t="s">
        <v>7108</v>
      </c>
      <c r="I3126" s="11" t="s">
        <v>7113</v>
      </c>
    </row>
    <row r="3127" spans="1:9" ht="100.8" x14ac:dyDescent="0.55000000000000004">
      <c r="A3127" s="10" t="s">
        <v>6663</v>
      </c>
      <c r="B3127" s="11" t="s">
        <v>3105</v>
      </c>
      <c r="C3127" s="11" t="s">
        <v>7101</v>
      </c>
      <c r="D3127" s="11" t="s">
        <v>7102</v>
      </c>
      <c r="E3127" s="11" t="s">
        <v>7105</v>
      </c>
      <c r="F3127" s="11" t="s">
        <v>7106</v>
      </c>
      <c r="G3127" s="11" t="s">
        <v>7107</v>
      </c>
      <c r="H3127" s="11" t="s">
        <v>7108</v>
      </c>
      <c r="I3127" s="11" t="s">
        <v>7113</v>
      </c>
    </row>
    <row r="3128" spans="1:9" ht="43.2" x14ac:dyDescent="0.55000000000000004">
      <c r="A3128" s="10" t="s">
        <v>6664</v>
      </c>
      <c r="B3128" s="11" t="s">
        <v>3106</v>
      </c>
      <c r="C3128" s="11" t="s">
        <v>7101</v>
      </c>
      <c r="D3128" s="11" t="s">
        <v>7102</v>
      </c>
      <c r="E3128" s="11" t="s">
        <v>7105</v>
      </c>
      <c r="F3128" s="11" t="s">
        <v>7106</v>
      </c>
      <c r="G3128" s="11" t="s">
        <v>7107</v>
      </c>
      <c r="H3128" s="11" t="s">
        <v>7108</v>
      </c>
      <c r="I3128" s="11" t="s">
        <v>7113</v>
      </c>
    </row>
    <row r="3129" spans="1:9" ht="72" x14ac:dyDescent="0.55000000000000004">
      <c r="A3129" s="10" t="s">
        <v>6665</v>
      </c>
      <c r="B3129" s="11" t="s">
        <v>3107</v>
      </c>
      <c r="C3129" s="11" t="s">
        <v>7101</v>
      </c>
      <c r="D3129" s="11" t="s">
        <v>7102</v>
      </c>
      <c r="E3129" s="11" t="s">
        <v>7105</v>
      </c>
      <c r="F3129" s="11" t="s">
        <v>7106</v>
      </c>
      <c r="G3129" s="11" t="s">
        <v>7107</v>
      </c>
      <c r="H3129" s="11" t="s">
        <v>7108</v>
      </c>
      <c r="I3129" s="11" t="s">
        <v>7113</v>
      </c>
    </row>
    <row r="3130" spans="1:9" ht="43.2" x14ac:dyDescent="0.55000000000000004">
      <c r="A3130" s="10" t="s">
        <v>6666</v>
      </c>
      <c r="B3130" s="11" t="s">
        <v>3108</v>
      </c>
      <c r="C3130" s="11" t="s">
        <v>7101</v>
      </c>
      <c r="D3130" s="11" t="s">
        <v>7102</v>
      </c>
      <c r="E3130" s="11" t="s">
        <v>7105</v>
      </c>
      <c r="F3130" s="11" t="s">
        <v>7106</v>
      </c>
      <c r="G3130" s="11" t="s">
        <v>7107</v>
      </c>
      <c r="H3130" s="11" t="s">
        <v>7108</v>
      </c>
      <c r="I3130" s="11" t="s">
        <v>7113</v>
      </c>
    </row>
    <row r="3131" spans="1:9" ht="43.2" x14ac:dyDescent="0.55000000000000004">
      <c r="A3131" s="10" t="s">
        <v>6667</v>
      </c>
      <c r="B3131" s="11" t="s">
        <v>3109</v>
      </c>
      <c r="C3131" s="11" t="s">
        <v>7101</v>
      </c>
      <c r="D3131" s="11" t="s">
        <v>7102</v>
      </c>
      <c r="E3131" s="11" t="s">
        <v>7105</v>
      </c>
      <c r="F3131" s="11" t="s">
        <v>7106</v>
      </c>
      <c r="G3131" s="11" t="s">
        <v>7107</v>
      </c>
      <c r="H3131" s="11" t="s">
        <v>7108</v>
      </c>
      <c r="I3131" s="11" t="s">
        <v>7113</v>
      </c>
    </row>
    <row r="3132" spans="1:9" ht="57.6" x14ac:dyDescent="0.55000000000000004">
      <c r="A3132" s="10" t="s">
        <v>6668</v>
      </c>
      <c r="B3132" s="11" t="s">
        <v>3110</v>
      </c>
      <c r="C3132" s="11" t="s">
        <v>7101</v>
      </c>
      <c r="D3132" s="11" t="s">
        <v>7102</v>
      </c>
      <c r="E3132" s="11" t="s">
        <v>7105</v>
      </c>
      <c r="F3132" s="11" t="s">
        <v>7106</v>
      </c>
      <c r="G3132" s="11" t="s">
        <v>7107</v>
      </c>
      <c r="H3132" s="11" t="s">
        <v>7108</v>
      </c>
      <c r="I3132" s="11" t="s">
        <v>7113</v>
      </c>
    </row>
    <row r="3133" spans="1:9" ht="43.2" x14ac:dyDescent="0.55000000000000004">
      <c r="A3133" s="10" t="s">
        <v>6669</v>
      </c>
      <c r="B3133" s="11" t="s">
        <v>3111</v>
      </c>
      <c r="C3133" s="11" t="s">
        <v>7101</v>
      </c>
      <c r="D3133" s="11" t="s">
        <v>7102</v>
      </c>
      <c r="E3133" s="11" t="s">
        <v>7105</v>
      </c>
      <c r="F3133" s="11" t="s">
        <v>7106</v>
      </c>
      <c r="G3133" s="11" t="s">
        <v>7107</v>
      </c>
      <c r="H3133" s="11" t="s">
        <v>7108</v>
      </c>
      <c r="I3133" s="11" t="s">
        <v>7113</v>
      </c>
    </row>
    <row r="3134" spans="1:9" ht="100.8" x14ac:dyDescent="0.55000000000000004">
      <c r="A3134" s="10" t="s">
        <v>6670</v>
      </c>
      <c r="B3134" s="11" t="s">
        <v>3112</v>
      </c>
      <c r="C3134" s="11" t="s">
        <v>7101</v>
      </c>
      <c r="D3134" s="11" t="s">
        <v>7102</v>
      </c>
      <c r="E3134" s="11" t="s">
        <v>7105</v>
      </c>
      <c r="F3134" s="11" t="s">
        <v>7106</v>
      </c>
      <c r="G3134" s="11" t="s">
        <v>7107</v>
      </c>
      <c r="H3134" s="11" t="s">
        <v>7108</v>
      </c>
      <c r="I3134" s="11" t="s">
        <v>7113</v>
      </c>
    </row>
    <row r="3135" spans="1:9" ht="86.4" x14ac:dyDescent="0.55000000000000004">
      <c r="A3135" s="10" t="s">
        <v>6671</v>
      </c>
      <c r="B3135" s="11" t="s">
        <v>3113</v>
      </c>
      <c r="C3135" s="11" t="s">
        <v>7101</v>
      </c>
      <c r="D3135" s="11" t="s">
        <v>7102</v>
      </c>
      <c r="E3135" s="11" t="s">
        <v>7105</v>
      </c>
      <c r="F3135" s="11" t="s">
        <v>7106</v>
      </c>
      <c r="G3135" s="11" t="s">
        <v>7107</v>
      </c>
      <c r="H3135" s="11" t="s">
        <v>7108</v>
      </c>
      <c r="I3135" s="11" t="s">
        <v>7113</v>
      </c>
    </row>
    <row r="3136" spans="1:9" ht="43.2" x14ac:dyDescent="0.55000000000000004">
      <c r="A3136" s="10" t="s">
        <v>6672</v>
      </c>
      <c r="B3136" s="11" t="s">
        <v>3114</v>
      </c>
      <c r="C3136" s="11" t="s">
        <v>7101</v>
      </c>
      <c r="D3136" s="11" t="s">
        <v>7102</v>
      </c>
      <c r="E3136" s="11" t="s">
        <v>7105</v>
      </c>
      <c r="F3136" s="11" t="s">
        <v>7106</v>
      </c>
      <c r="G3136" s="11" t="s">
        <v>7107</v>
      </c>
      <c r="H3136" s="11" t="s">
        <v>7108</v>
      </c>
      <c r="I3136" s="11" t="s">
        <v>7113</v>
      </c>
    </row>
    <row r="3137" spans="1:9" ht="57.6" x14ac:dyDescent="0.55000000000000004">
      <c r="A3137" s="10" t="s">
        <v>6673</v>
      </c>
      <c r="B3137" s="11" t="s">
        <v>3115</v>
      </c>
      <c r="C3137" s="11" t="s">
        <v>7101</v>
      </c>
      <c r="D3137" s="11" t="s">
        <v>7102</v>
      </c>
      <c r="E3137" s="11" t="s">
        <v>7105</v>
      </c>
      <c r="F3137" s="11" t="s">
        <v>7106</v>
      </c>
      <c r="G3137" s="11" t="s">
        <v>7107</v>
      </c>
      <c r="H3137" s="11" t="s">
        <v>7108</v>
      </c>
      <c r="I3137" s="11" t="s">
        <v>7113</v>
      </c>
    </row>
    <row r="3138" spans="1:9" ht="72" x14ac:dyDescent="0.55000000000000004">
      <c r="A3138" s="10" t="s">
        <v>6674</v>
      </c>
      <c r="B3138" s="11" t="s">
        <v>3116</v>
      </c>
      <c r="C3138" s="11" t="s">
        <v>7101</v>
      </c>
      <c r="D3138" s="11" t="s">
        <v>7102</v>
      </c>
      <c r="E3138" s="11" t="s">
        <v>7105</v>
      </c>
      <c r="F3138" s="11" t="s">
        <v>7106</v>
      </c>
      <c r="G3138" s="11" t="s">
        <v>7107</v>
      </c>
      <c r="H3138" s="11" t="s">
        <v>7108</v>
      </c>
      <c r="I3138" s="11" t="s">
        <v>7113</v>
      </c>
    </row>
    <row r="3139" spans="1:9" ht="100.8" x14ac:dyDescent="0.55000000000000004">
      <c r="A3139" s="10" t="s">
        <v>6675</v>
      </c>
      <c r="B3139" s="11" t="s">
        <v>3117</v>
      </c>
      <c r="C3139" s="11" t="s">
        <v>7101</v>
      </c>
      <c r="D3139" s="11" t="s">
        <v>7102</v>
      </c>
      <c r="E3139" s="11" t="s">
        <v>7105</v>
      </c>
      <c r="F3139" s="11" t="s">
        <v>7106</v>
      </c>
      <c r="G3139" s="11" t="s">
        <v>7107</v>
      </c>
      <c r="H3139" s="11" t="s">
        <v>7108</v>
      </c>
      <c r="I3139" s="11" t="s">
        <v>7113</v>
      </c>
    </row>
    <row r="3140" spans="1:9" ht="72" x14ac:dyDescent="0.55000000000000004">
      <c r="A3140" s="10" t="s">
        <v>6676</v>
      </c>
      <c r="B3140" s="11" t="s">
        <v>3118</v>
      </c>
      <c r="C3140" s="11" t="s">
        <v>7101</v>
      </c>
      <c r="D3140" s="11" t="s">
        <v>7102</v>
      </c>
      <c r="E3140" s="11" t="s">
        <v>7105</v>
      </c>
      <c r="F3140" s="11" t="s">
        <v>7106</v>
      </c>
      <c r="G3140" s="11" t="s">
        <v>7107</v>
      </c>
      <c r="H3140" s="11" t="s">
        <v>7108</v>
      </c>
      <c r="I3140" s="11" t="s">
        <v>7113</v>
      </c>
    </row>
    <row r="3141" spans="1:9" ht="86.4" x14ac:dyDescent="0.55000000000000004">
      <c r="A3141" s="10" t="s">
        <v>6677</v>
      </c>
      <c r="B3141" s="11" t="s">
        <v>3119</v>
      </c>
      <c r="C3141" s="11" t="s">
        <v>7101</v>
      </c>
      <c r="D3141" s="11" t="s">
        <v>7102</v>
      </c>
      <c r="E3141" s="11" t="s">
        <v>7105</v>
      </c>
      <c r="F3141" s="11" t="s">
        <v>7106</v>
      </c>
      <c r="G3141" s="11" t="s">
        <v>7107</v>
      </c>
      <c r="H3141" s="11" t="s">
        <v>7108</v>
      </c>
      <c r="I3141" s="11" t="s">
        <v>7113</v>
      </c>
    </row>
    <row r="3142" spans="1:9" ht="86.4" x14ac:dyDescent="0.55000000000000004">
      <c r="A3142" s="10" t="s">
        <v>6678</v>
      </c>
      <c r="B3142" s="11" t="s">
        <v>3120</v>
      </c>
      <c r="C3142" s="11" t="s">
        <v>7101</v>
      </c>
      <c r="D3142" s="11" t="s">
        <v>7102</v>
      </c>
      <c r="E3142" s="11" t="s">
        <v>7105</v>
      </c>
      <c r="F3142" s="11" t="s">
        <v>7106</v>
      </c>
      <c r="G3142" s="11" t="s">
        <v>7107</v>
      </c>
      <c r="H3142" s="11" t="s">
        <v>7108</v>
      </c>
      <c r="I3142" s="11" t="s">
        <v>7113</v>
      </c>
    </row>
    <row r="3143" spans="1:9" ht="100.8" x14ac:dyDescent="0.55000000000000004">
      <c r="A3143" s="10" t="s">
        <v>6679</v>
      </c>
      <c r="B3143" s="11" t="s">
        <v>3121</v>
      </c>
      <c r="C3143" s="11" t="s">
        <v>7101</v>
      </c>
      <c r="D3143" s="11" t="s">
        <v>7102</v>
      </c>
      <c r="E3143" s="11" t="s">
        <v>7105</v>
      </c>
      <c r="F3143" s="11" t="s">
        <v>7106</v>
      </c>
      <c r="G3143" s="11" t="s">
        <v>7107</v>
      </c>
      <c r="H3143" s="11" t="s">
        <v>7108</v>
      </c>
      <c r="I3143" s="11" t="s">
        <v>7113</v>
      </c>
    </row>
    <row r="3144" spans="1:9" ht="115.2" x14ac:dyDescent="0.55000000000000004">
      <c r="A3144" s="10" t="s">
        <v>6680</v>
      </c>
      <c r="B3144" s="11" t="s">
        <v>3122</v>
      </c>
      <c r="C3144" s="11" t="s">
        <v>7101</v>
      </c>
      <c r="D3144" s="11" t="s">
        <v>7102</v>
      </c>
      <c r="E3144" s="11" t="s">
        <v>7105</v>
      </c>
      <c r="F3144" s="11" t="s">
        <v>7106</v>
      </c>
      <c r="G3144" s="11" t="s">
        <v>7107</v>
      </c>
      <c r="H3144" s="11" t="s">
        <v>7108</v>
      </c>
      <c r="I3144" s="11" t="s">
        <v>7113</v>
      </c>
    </row>
    <row r="3145" spans="1:9" ht="100.8" x14ac:dyDescent="0.55000000000000004">
      <c r="A3145" s="10" t="s">
        <v>6681</v>
      </c>
      <c r="B3145" s="11" t="s">
        <v>3123</v>
      </c>
      <c r="C3145" s="11" t="s">
        <v>7101</v>
      </c>
      <c r="D3145" s="11" t="s">
        <v>7102</v>
      </c>
      <c r="E3145" s="11" t="s">
        <v>7105</v>
      </c>
      <c r="F3145" s="11" t="s">
        <v>7106</v>
      </c>
      <c r="G3145" s="11" t="s">
        <v>7107</v>
      </c>
      <c r="H3145" s="11" t="s">
        <v>7108</v>
      </c>
      <c r="I3145" s="11" t="s">
        <v>7113</v>
      </c>
    </row>
    <row r="3146" spans="1:9" ht="86.4" x14ac:dyDescent="0.55000000000000004">
      <c r="A3146" s="10" t="s">
        <v>6682</v>
      </c>
      <c r="B3146" s="11" t="s">
        <v>3124</v>
      </c>
      <c r="C3146" s="11" t="s">
        <v>7101</v>
      </c>
      <c r="D3146" s="11" t="s">
        <v>7102</v>
      </c>
      <c r="E3146" s="11" t="s">
        <v>7105</v>
      </c>
      <c r="F3146" s="11" t="s">
        <v>7106</v>
      </c>
      <c r="G3146" s="11" t="s">
        <v>7107</v>
      </c>
      <c r="H3146" s="11" t="s">
        <v>7108</v>
      </c>
      <c r="I3146" s="11" t="s">
        <v>7113</v>
      </c>
    </row>
    <row r="3147" spans="1:9" ht="115.2" x14ac:dyDescent="0.55000000000000004">
      <c r="A3147" s="10" t="s">
        <v>6683</v>
      </c>
      <c r="B3147" s="11" t="s">
        <v>3125</v>
      </c>
      <c r="C3147" s="11" t="s">
        <v>7101</v>
      </c>
      <c r="D3147" s="11" t="s">
        <v>7102</v>
      </c>
      <c r="E3147" s="11" t="s">
        <v>7105</v>
      </c>
      <c r="F3147" s="11" t="s">
        <v>7106</v>
      </c>
      <c r="G3147" s="11" t="s">
        <v>7107</v>
      </c>
      <c r="H3147" s="11" t="s">
        <v>7108</v>
      </c>
      <c r="I3147" s="11" t="s">
        <v>7113</v>
      </c>
    </row>
    <row r="3148" spans="1:9" ht="57.6" x14ac:dyDescent="0.55000000000000004">
      <c r="A3148" s="10" t="s">
        <v>6684</v>
      </c>
      <c r="B3148" s="11" t="s">
        <v>3126</v>
      </c>
      <c r="C3148" s="11" t="s">
        <v>7101</v>
      </c>
      <c r="D3148" s="11" t="s">
        <v>7102</v>
      </c>
      <c r="E3148" s="11" t="s">
        <v>7105</v>
      </c>
      <c r="F3148" s="11" t="s">
        <v>7106</v>
      </c>
      <c r="G3148" s="11" t="s">
        <v>7107</v>
      </c>
      <c r="H3148" s="11" t="s">
        <v>7108</v>
      </c>
      <c r="I3148" s="11" t="s">
        <v>7113</v>
      </c>
    </row>
    <row r="3149" spans="1:9" ht="86.4" x14ac:dyDescent="0.55000000000000004">
      <c r="A3149" s="10" t="s">
        <v>6685</v>
      </c>
      <c r="B3149" s="11" t="s">
        <v>3127</v>
      </c>
      <c r="C3149" s="11" t="s">
        <v>7101</v>
      </c>
      <c r="D3149" s="11" t="s">
        <v>7102</v>
      </c>
      <c r="E3149" s="11" t="s">
        <v>7105</v>
      </c>
      <c r="F3149" s="11">
        <v>2009</v>
      </c>
      <c r="G3149" s="11" t="s">
        <v>7107</v>
      </c>
      <c r="H3149" s="11" t="s">
        <v>7109</v>
      </c>
      <c r="I3149" s="11" t="s">
        <v>7113</v>
      </c>
    </row>
    <row r="3150" spans="1:9" ht="57.6" x14ac:dyDescent="0.55000000000000004">
      <c r="A3150" s="10" t="s">
        <v>6686</v>
      </c>
      <c r="B3150" s="11" t="s">
        <v>3128</v>
      </c>
      <c r="C3150" s="11" t="s">
        <v>7101</v>
      </c>
      <c r="D3150" s="11" t="s">
        <v>7102</v>
      </c>
      <c r="E3150" s="11" t="s">
        <v>7105</v>
      </c>
      <c r="F3150" s="11" t="s">
        <v>7106</v>
      </c>
      <c r="G3150" s="11" t="s">
        <v>7107</v>
      </c>
      <c r="H3150" s="11" t="s">
        <v>7108</v>
      </c>
      <c r="I3150" s="11" t="s">
        <v>7113</v>
      </c>
    </row>
    <row r="3151" spans="1:9" ht="86.4" x14ac:dyDescent="0.55000000000000004">
      <c r="A3151" s="10" t="s">
        <v>6687</v>
      </c>
      <c r="B3151" s="11" t="s">
        <v>3129</v>
      </c>
      <c r="C3151" s="11" t="s">
        <v>7101</v>
      </c>
      <c r="D3151" s="11" t="s">
        <v>7102</v>
      </c>
      <c r="E3151" s="11" t="s">
        <v>7105</v>
      </c>
      <c r="F3151" s="11">
        <v>2009</v>
      </c>
      <c r="G3151" s="11" t="s">
        <v>7107</v>
      </c>
      <c r="H3151" s="11" t="s">
        <v>7109</v>
      </c>
      <c r="I3151" s="11" t="s">
        <v>7113</v>
      </c>
    </row>
    <row r="3152" spans="1:9" ht="57.6" x14ac:dyDescent="0.55000000000000004">
      <c r="A3152" s="10" t="s">
        <v>6688</v>
      </c>
      <c r="B3152" s="11" t="s">
        <v>3130</v>
      </c>
      <c r="C3152" s="11" t="s">
        <v>7101</v>
      </c>
      <c r="D3152" s="11" t="s">
        <v>7102</v>
      </c>
      <c r="E3152" s="11" t="s">
        <v>7105</v>
      </c>
      <c r="F3152" s="11" t="s">
        <v>7106</v>
      </c>
      <c r="G3152" s="11" t="s">
        <v>7107</v>
      </c>
      <c r="H3152" s="11" t="s">
        <v>7108</v>
      </c>
      <c r="I3152" s="11" t="s">
        <v>7113</v>
      </c>
    </row>
    <row r="3153" spans="1:9" ht="86.4" x14ac:dyDescent="0.55000000000000004">
      <c r="A3153" s="10" t="s">
        <v>6689</v>
      </c>
      <c r="B3153" s="11" t="s">
        <v>3131</v>
      </c>
      <c r="C3153" s="11" t="s">
        <v>7101</v>
      </c>
      <c r="D3153" s="11" t="s">
        <v>7102</v>
      </c>
      <c r="E3153" s="11" t="s">
        <v>7105</v>
      </c>
      <c r="F3153" s="11">
        <v>2009</v>
      </c>
      <c r="G3153" s="11" t="s">
        <v>7107</v>
      </c>
      <c r="H3153" s="11" t="s">
        <v>7109</v>
      </c>
      <c r="I3153" s="11" t="s">
        <v>7113</v>
      </c>
    </row>
    <row r="3154" spans="1:9" ht="86.4" x14ac:dyDescent="0.55000000000000004">
      <c r="A3154" s="10" t="s">
        <v>6690</v>
      </c>
      <c r="B3154" s="11" t="s">
        <v>3132</v>
      </c>
      <c r="C3154" s="11" t="s">
        <v>7101</v>
      </c>
      <c r="D3154" s="11" t="s">
        <v>7102</v>
      </c>
      <c r="E3154" s="11" t="s">
        <v>7105</v>
      </c>
      <c r="F3154" s="11" t="s">
        <v>7106</v>
      </c>
      <c r="G3154" s="11" t="s">
        <v>7107</v>
      </c>
      <c r="H3154" s="11" t="s">
        <v>7108</v>
      </c>
      <c r="I3154" s="11" t="s">
        <v>7113</v>
      </c>
    </row>
    <row r="3155" spans="1:9" ht="86.4" x14ac:dyDescent="0.55000000000000004">
      <c r="A3155" s="10" t="s">
        <v>6691</v>
      </c>
      <c r="B3155" s="11" t="s">
        <v>3133</v>
      </c>
      <c r="C3155" s="11" t="s">
        <v>7101</v>
      </c>
      <c r="D3155" s="11" t="s">
        <v>7102</v>
      </c>
      <c r="E3155" s="11" t="s">
        <v>7105</v>
      </c>
      <c r="F3155" s="11" t="s">
        <v>7106</v>
      </c>
      <c r="G3155" s="11" t="s">
        <v>7107</v>
      </c>
      <c r="H3155" s="11" t="s">
        <v>7108</v>
      </c>
      <c r="I3155" s="11" t="s">
        <v>7113</v>
      </c>
    </row>
    <row r="3156" spans="1:9" ht="57.6" x14ac:dyDescent="0.55000000000000004">
      <c r="A3156" s="10" t="s">
        <v>6692</v>
      </c>
      <c r="B3156" s="11" t="s">
        <v>3134</v>
      </c>
      <c r="C3156" s="11" t="s">
        <v>7101</v>
      </c>
      <c r="D3156" s="11" t="s">
        <v>7102</v>
      </c>
      <c r="E3156" s="11" t="s">
        <v>7105</v>
      </c>
      <c r="F3156" s="11" t="s">
        <v>7106</v>
      </c>
      <c r="G3156" s="11" t="s">
        <v>7107</v>
      </c>
      <c r="H3156" s="11" t="s">
        <v>7108</v>
      </c>
      <c r="I3156" s="11" t="s">
        <v>7113</v>
      </c>
    </row>
    <row r="3157" spans="1:9" ht="57.6" x14ac:dyDescent="0.55000000000000004">
      <c r="A3157" s="10" t="s">
        <v>6693</v>
      </c>
      <c r="B3157" s="11" t="s">
        <v>3135</v>
      </c>
      <c r="C3157" s="11" t="s">
        <v>7101</v>
      </c>
      <c r="D3157" s="11" t="s">
        <v>7102</v>
      </c>
      <c r="E3157" s="11" t="s">
        <v>7105</v>
      </c>
      <c r="F3157" s="11" t="s">
        <v>7106</v>
      </c>
      <c r="G3157" s="11" t="s">
        <v>7107</v>
      </c>
      <c r="H3157" s="11" t="s">
        <v>7108</v>
      </c>
      <c r="I3157" s="11" t="s">
        <v>7113</v>
      </c>
    </row>
    <row r="3158" spans="1:9" ht="72" x14ac:dyDescent="0.55000000000000004">
      <c r="A3158" s="10" t="s">
        <v>6694</v>
      </c>
      <c r="B3158" s="11" t="s">
        <v>3136</v>
      </c>
      <c r="C3158" s="11" t="s">
        <v>7101</v>
      </c>
      <c r="D3158" s="11" t="s">
        <v>7102</v>
      </c>
      <c r="E3158" s="11" t="s">
        <v>7105</v>
      </c>
      <c r="F3158" s="11" t="s">
        <v>7106</v>
      </c>
      <c r="G3158" s="11" t="s">
        <v>7107</v>
      </c>
      <c r="H3158" s="11" t="s">
        <v>7108</v>
      </c>
      <c r="I3158" s="11" t="s">
        <v>7113</v>
      </c>
    </row>
    <row r="3159" spans="1:9" ht="57.6" x14ac:dyDescent="0.55000000000000004">
      <c r="A3159" s="10" t="s">
        <v>6695</v>
      </c>
      <c r="B3159" s="11" t="s">
        <v>3137</v>
      </c>
      <c r="C3159" s="11" t="s">
        <v>7101</v>
      </c>
      <c r="D3159" s="11" t="s">
        <v>7102</v>
      </c>
      <c r="E3159" s="11" t="s">
        <v>7105</v>
      </c>
      <c r="F3159" s="11" t="s">
        <v>7106</v>
      </c>
      <c r="G3159" s="11" t="s">
        <v>7107</v>
      </c>
      <c r="H3159" s="11" t="s">
        <v>7108</v>
      </c>
      <c r="I3159" s="11" t="s">
        <v>7113</v>
      </c>
    </row>
    <row r="3160" spans="1:9" ht="72" x14ac:dyDescent="0.55000000000000004">
      <c r="A3160" s="10" t="s">
        <v>6696</v>
      </c>
      <c r="B3160" s="11" t="s">
        <v>3138</v>
      </c>
      <c r="C3160" s="11" t="s">
        <v>7101</v>
      </c>
      <c r="D3160" s="11" t="s">
        <v>7102</v>
      </c>
      <c r="E3160" s="11" t="s">
        <v>7105</v>
      </c>
      <c r="F3160" s="11" t="s">
        <v>7106</v>
      </c>
      <c r="G3160" s="11" t="s">
        <v>7107</v>
      </c>
      <c r="H3160" s="11" t="s">
        <v>7108</v>
      </c>
      <c r="I3160" s="11" t="s">
        <v>7113</v>
      </c>
    </row>
    <row r="3161" spans="1:9" ht="86.4" x14ac:dyDescent="0.55000000000000004">
      <c r="A3161" s="10" t="s">
        <v>6697</v>
      </c>
      <c r="B3161" s="11" t="s">
        <v>3139</v>
      </c>
      <c r="C3161" s="11" t="s">
        <v>7101</v>
      </c>
      <c r="D3161" s="11" t="s">
        <v>7102</v>
      </c>
      <c r="E3161" s="11" t="s">
        <v>7105</v>
      </c>
      <c r="F3161" s="11" t="s">
        <v>7106</v>
      </c>
      <c r="G3161" s="11" t="s">
        <v>7107</v>
      </c>
      <c r="H3161" s="11" t="s">
        <v>7108</v>
      </c>
      <c r="I3161" s="11" t="s">
        <v>7113</v>
      </c>
    </row>
    <row r="3162" spans="1:9" ht="57.6" x14ac:dyDescent="0.55000000000000004">
      <c r="A3162" s="10" t="s">
        <v>6698</v>
      </c>
      <c r="B3162" s="11" t="s">
        <v>3140</v>
      </c>
      <c r="C3162" s="11" t="s">
        <v>7101</v>
      </c>
      <c r="D3162" s="11" t="s">
        <v>7102</v>
      </c>
      <c r="E3162" s="11" t="s">
        <v>7105</v>
      </c>
      <c r="F3162" s="11" t="s">
        <v>7106</v>
      </c>
      <c r="G3162" s="11" t="s">
        <v>7107</v>
      </c>
      <c r="H3162" s="11" t="s">
        <v>7108</v>
      </c>
      <c r="I3162" s="11" t="s">
        <v>7113</v>
      </c>
    </row>
    <row r="3163" spans="1:9" ht="57.6" x14ac:dyDescent="0.55000000000000004">
      <c r="A3163" s="10" t="s">
        <v>6699</v>
      </c>
      <c r="B3163" s="11" t="s">
        <v>3141</v>
      </c>
      <c r="C3163" s="11" t="s">
        <v>7101</v>
      </c>
      <c r="D3163" s="11" t="s">
        <v>7102</v>
      </c>
      <c r="E3163" s="11" t="s">
        <v>7105</v>
      </c>
      <c r="F3163" s="11" t="s">
        <v>7106</v>
      </c>
      <c r="G3163" s="11" t="s">
        <v>7107</v>
      </c>
      <c r="H3163" s="11" t="s">
        <v>7108</v>
      </c>
      <c r="I3163" s="11" t="s">
        <v>7113</v>
      </c>
    </row>
    <row r="3164" spans="1:9" ht="86.4" x14ac:dyDescent="0.55000000000000004">
      <c r="A3164" s="10" t="s">
        <v>6700</v>
      </c>
      <c r="B3164" s="11" t="s">
        <v>3142</v>
      </c>
      <c r="C3164" s="11" t="s">
        <v>7101</v>
      </c>
      <c r="D3164" s="11" t="s">
        <v>7102</v>
      </c>
      <c r="E3164" s="11" t="s">
        <v>7105</v>
      </c>
      <c r="F3164" s="11" t="s">
        <v>7106</v>
      </c>
      <c r="G3164" s="11" t="s">
        <v>7107</v>
      </c>
      <c r="H3164" s="11" t="s">
        <v>7108</v>
      </c>
      <c r="I3164" s="11" t="s">
        <v>7113</v>
      </c>
    </row>
    <row r="3165" spans="1:9" ht="43.2" x14ac:dyDescent="0.55000000000000004">
      <c r="A3165" s="10" t="s">
        <v>6701</v>
      </c>
      <c r="B3165" s="11" t="s">
        <v>3143</v>
      </c>
      <c r="C3165" s="11" t="s">
        <v>7101</v>
      </c>
      <c r="D3165" s="11" t="s">
        <v>7102</v>
      </c>
      <c r="E3165" s="11" t="s">
        <v>7105</v>
      </c>
      <c r="F3165" s="11" t="s">
        <v>7106</v>
      </c>
      <c r="G3165" s="11" t="s">
        <v>7107</v>
      </c>
      <c r="H3165" s="11" t="s">
        <v>7108</v>
      </c>
      <c r="I3165" s="11" t="s">
        <v>7113</v>
      </c>
    </row>
    <row r="3166" spans="1:9" ht="57.6" x14ac:dyDescent="0.55000000000000004">
      <c r="A3166" s="10" t="s">
        <v>6702</v>
      </c>
      <c r="B3166" s="11" t="s">
        <v>3144</v>
      </c>
      <c r="C3166" s="11" t="s">
        <v>7101</v>
      </c>
      <c r="D3166" s="11" t="s">
        <v>7102</v>
      </c>
      <c r="E3166" s="11" t="s">
        <v>7105</v>
      </c>
      <c r="F3166" s="11" t="s">
        <v>7106</v>
      </c>
      <c r="G3166" s="11" t="s">
        <v>7107</v>
      </c>
      <c r="H3166" s="11" t="s">
        <v>7108</v>
      </c>
      <c r="I3166" s="11" t="s">
        <v>7113</v>
      </c>
    </row>
    <row r="3167" spans="1:9" ht="72" x14ac:dyDescent="0.55000000000000004">
      <c r="A3167" s="10" t="s">
        <v>6703</v>
      </c>
      <c r="B3167" s="11" t="s">
        <v>3145</v>
      </c>
      <c r="C3167" s="11" t="s">
        <v>7101</v>
      </c>
      <c r="D3167" s="11" t="s">
        <v>7102</v>
      </c>
      <c r="E3167" s="11" t="s">
        <v>7105</v>
      </c>
      <c r="F3167" s="11" t="s">
        <v>7106</v>
      </c>
      <c r="G3167" s="11" t="s">
        <v>7107</v>
      </c>
      <c r="H3167" s="11" t="s">
        <v>7108</v>
      </c>
      <c r="I3167" s="11" t="s">
        <v>7113</v>
      </c>
    </row>
    <row r="3168" spans="1:9" ht="43.2" x14ac:dyDescent="0.55000000000000004">
      <c r="A3168" s="10" t="s">
        <v>6704</v>
      </c>
      <c r="B3168" s="11" t="s">
        <v>3146</v>
      </c>
      <c r="C3168" s="11" t="s">
        <v>7101</v>
      </c>
      <c r="D3168" s="11" t="s">
        <v>7102</v>
      </c>
      <c r="E3168" s="11" t="s">
        <v>7105</v>
      </c>
      <c r="F3168" s="11" t="s">
        <v>7106</v>
      </c>
      <c r="G3168" s="11" t="s">
        <v>7107</v>
      </c>
      <c r="H3168" s="11" t="s">
        <v>7108</v>
      </c>
      <c r="I3168" s="11" t="s">
        <v>7113</v>
      </c>
    </row>
    <row r="3169" spans="1:9" ht="72" x14ac:dyDescent="0.55000000000000004">
      <c r="A3169" s="10" t="s">
        <v>6705</v>
      </c>
      <c r="B3169" s="11" t="s">
        <v>3147</v>
      </c>
      <c r="C3169" s="11" t="s">
        <v>7101</v>
      </c>
      <c r="D3169" s="11" t="s">
        <v>7102</v>
      </c>
      <c r="E3169" s="11" t="s">
        <v>7105</v>
      </c>
      <c r="F3169" s="11" t="s">
        <v>7106</v>
      </c>
      <c r="G3169" s="11" t="s">
        <v>7107</v>
      </c>
      <c r="H3169" s="11" t="s">
        <v>7108</v>
      </c>
      <c r="I3169" s="11" t="s">
        <v>7113</v>
      </c>
    </row>
    <row r="3170" spans="1:9" ht="72" x14ac:dyDescent="0.55000000000000004">
      <c r="A3170" s="10" t="s">
        <v>6706</v>
      </c>
      <c r="B3170" s="11" t="s">
        <v>3148</v>
      </c>
      <c r="C3170" s="11" t="s">
        <v>7101</v>
      </c>
      <c r="D3170" s="11" t="s">
        <v>7102</v>
      </c>
      <c r="E3170" s="11" t="s">
        <v>7105</v>
      </c>
      <c r="F3170" s="11" t="s">
        <v>7106</v>
      </c>
      <c r="G3170" s="11" t="s">
        <v>7107</v>
      </c>
      <c r="H3170" s="11" t="s">
        <v>7108</v>
      </c>
      <c r="I3170" s="11" t="s">
        <v>7113</v>
      </c>
    </row>
    <row r="3171" spans="1:9" ht="72" x14ac:dyDescent="0.55000000000000004">
      <c r="A3171" s="10" t="s">
        <v>6707</v>
      </c>
      <c r="B3171" s="11" t="s">
        <v>3149</v>
      </c>
      <c r="C3171" s="11" t="s">
        <v>7101</v>
      </c>
      <c r="D3171" s="11" t="s">
        <v>7102</v>
      </c>
      <c r="E3171" s="11" t="s">
        <v>7105</v>
      </c>
      <c r="F3171" s="11" t="s">
        <v>7106</v>
      </c>
      <c r="G3171" s="11" t="s">
        <v>7107</v>
      </c>
      <c r="H3171" s="11" t="s">
        <v>7108</v>
      </c>
      <c r="I3171" s="11" t="s">
        <v>7113</v>
      </c>
    </row>
    <row r="3172" spans="1:9" ht="72" x14ac:dyDescent="0.55000000000000004">
      <c r="A3172" s="10" t="s">
        <v>6708</v>
      </c>
      <c r="B3172" s="11" t="s">
        <v>3150</v>
      </c>
      <c r="C3172" s="11" t="s">
        <v>7101</v>
      </c>
      <c r="D3172" s="11" t="s">
        <v>7102</v>
      </c>
      <c r="E3172" s="11" t="s">
        <v>7105</v>
      </c>
      <c r="F3172" s="11" t="s">
        <v>7106</v>
      </c>
      <c r="G3172" s="11" t="s">
        <v>7107</v>
      </c>
      <c r="H3172" s="11" t="s">
        <v>7108</v>
      </c>
      <c r="I3172" s="11" t="s">
        <v>7113</v>
      </c>
    </row>
    <row r="3173" spans="1:9" ht="72" x14ac:dyDescent="0.55000000000000004">
      <c r="A3173" s="10" t="s">
        <v>6709</v>
      </c>
      <c r="B3173" s="11" t="s">
        <v>3151</v>
      </c>
      <c r="C3173" s="11" t="s">
        <v>7101</v>
      </c>
      <c r="D3173" s="11" t="s">
        <v>7102</v>
      </c>
      <c r="E3173" s="11" t="s">
        <v>7105</v>
      </c>
      <c r="F3173" s="11" t="s">
        <v>7106</v>
      </c>
      <c r="G3173" s="11" t="s">
        <v>7107</v>
      </c>
      <c r="H3173" s="11" t="s">
        <v>7108</v>
      </c>
      <c r="I3173" s="11" t="s">
        <v>7113</v>
      </c>
    </row>
    <row r="3174" spans="1:9" ht="72" x14ac:dyDescent="0.55000000000000004">
      <c r="A3174" s="10" t="s">
        <v>6710</v>
      </c>
      <c r="B3174" s="11" t="s">
        <v>3152</v>
      </c>
      <c r="C3174" s="11" t="s">
        <v>7101</v>
      </c>
      <c r="D3174" s="11" t="s">
        <v>7102</v>
      </c>
      <c r="E3174" s="11" t="s">
        <v>7105</v>
      </c>
      <c r="F3174" s="11" t="s">
        <v>7106</v>
      </c>
      <c r="G3174" s="11" t="s">
        <v>7107</v>
      </c>
      <c r="H3174" s="11" t="s">
        <v>7108</v>
      </c>
      <c r="I3174" s="11" t="s">
        <v>7113</v>
      </c>
    </row>
    <row r="3175" spans="1:9" ht="72" x14ac:dyDescent="0.55000000000000004">
      <c r="A3175" s="10" t="s">
        <v>6711</v>
      </c>
      <c r="B3175" s="11" t="s">
        <v>3153</v>
      </c>
      <c r="C3175" s="11" t="s">
        <v>7101</v>
      </c>
      <c r="D3175" s="11" t="s">
        <v>7102</v>
      </c>
      <c r="E3175" s="11" t="s">
        <v>7105</v>
      </c>
      <c r="F3175" s="11" t="s">
        <v>7106</v>
      </c>
      <c r="G3175" s="11" t="s">
        <v>7107</v>
      </c>
      <c r="H3175" s="11" t="s">
        <v>7108</v>
      </c>
      <c r="I3175" s="11" t="s">
        <v>7113</v>
      </c>
    </row>
    <row r="3176" spans="1:9" ht="72" x14ac:dyDescent="0.55000000000000004">
      <c r="A3176" s="10" t="s">
        <v>6712</v>
      </c>
      <c r="B3176" s="11" t="s">
        <v>3154</v>
      </c>
      <c r="C3176" s="11" t="s">
        <v>7101</v>
      </c>
      <c r="D3176" s="11" t="s">
        <v>7102</v>
      </c>
      <c r="E3176" s="11" t="s">
        <v>7105</v>
      </c>
      <c r="F3176" s="11" t="s">
        <v>7106</v>
      </c>
      <c r="G3176" s="11" t="s">
        <v>7107</v>
      </c>
      <c r="H3176" s="11" t="s">
        <v>7108</v>
      </c>
      <c r="I3176" s="11" t="s">
        <v>7113</v>
      </c>
    </row>
    <row r="3177" spans="1:9" ht="72" x14ac:dyDescent="0.55000000000000004">
      <c r="A3177" s="10" t="s">
        <v>6713</v>
      </c>
      <c r="B3177" s="11" t="s">
        <v>3155</v>
      </c>
      <c r="C3177" s="11" t="s">
        <v>7101</v>
      </c>
      <c r="D3177" s="11" t="s">
        <v>7102</v>
      </c>
      <c r="E3177" s="11" t="s">
        <v>7105</v>
      </c>
      <c r="F3177" s="11" t="s">
        <v>7106</v>
      </c>
      <c r="G3177" s="11" t="s">
        <v>7107</v>
      </c>
      <c r="H3177" s="11" t="s">
        <v>7108</v>
      </c>
      <c r="I3177" s="11" t="s">
        <v>7113</v>
      </c>
    </row>
    <row r="3178" spans="1:9" ht="72" x14ac:dyDescent="0.55000000000000004">
      <c r="A3178" s="10" t="s">
        <v>6714</v>
      </c>
      <c r="B3178" s="11" t="s">
        <v>3156</v>
      </c>
      <c r="C3178" s="11" t="s">
        <v>7101</v>
      </c>
      <c r="D3178" s="11" t="s">
        <v>7102</v>
      </c>
      <c r="E3178" s="11" t="s">
        <v>7105</v>
      </c>
      <c r="F3178" s="11" t="s">
        <v>7106</v>
      </c>
      <c r="G3178" s="11" t="s">
        <v>7107</v>
      </c>
      <c r="H3178" s="11" t="s">
        <v>7108</v>
      </c>
      <c r="I3178" s="11" t="s">
        <v>7113</v>
      </c>
    </row>
    <row r="3179" spans="1:9" ht="72" x14ac:dyDescent="0.55000000000000004">
      <c r="A3179" s="10" t="s">
        <v>6715</v>
      </c>
      <c r="B3179" s="11" t="s">
        <v>3157</v>
      </c>
      <c r="C3179" s="11" t="s">
        <v>7101</v>
      </c>
      <c r="D3179" s="11" t="s">
        <v>7102</v>
      </c>
      <c r="E3179" s="11" t="s">
        <v>7105</v>
      </c>
      <c r="F3179" s="11" t="s">
        <v>7106</v>
      </c>
      <c r="G3179" s="11" t="s">
        <v>7107</v>
      </c>
      <c r="H3179" s="11" t="s">
        <v>7108</v>
      </c>
      <c r="I3179" s="11" t="s">
        <v>7113</v>
      </c>
    </row>
    <row r="3180" spans="1:9" ht="72" x14ac:dyDescent="0.55000000000000004">
      <c r="A3180" s="10" t="s">
        <v>6716</v>
      </c>
      <c r="B3180" s="11" t="s">
        <v>3158</v>
      </c>
      <c r="C3180" s="11" t="s">
        <v>7101</v>
      </c>
      <c r="D3180" s="11" t="s">
        <v>7102</v>
      </c>
      <c r="E3180" s="11" t="s">
        <v>7105</v>
      </c>
      <c r="F3180" s="11" t="s">
        <v>7106</v>
      </c>
      <c r="G3180" s="11" t="s">
        <v>7107</v>
      </c>
      <c r="H3180" s="11" t="s">
        <v>7108</v>
      </c>
      <c r="I3180" s="11" t="s">
        <v>7113</v>
      </c>
    </row>
    <row r="3181" spans="1:9" ht="72" x14ac:dyDescent="0.55000000000000004">
      <c r="A3181" s="10" t="s">
        <v>6717</v>
      </c>
      <c r="B3181" s="11" t="s">
        <v>3159</v>
      </c>
      <c r="C3181" s="11" t="s">
        <v>7101</v>
      </c>
      <c r="D3181" s="11" t="s">
        <v>7102</v>
      </c>
      <c r="E3181" s="11" t="s">
        <v>7105</v>
      </c>
      <c r="F3181" s="11" t="s">
        <v>7106</v>
      </c>
      <c r="G3181" s="11" t="s">
        <v>7107</v>
      </c>
      <c r="H3181" s="11" t="s">
        <v>7108</v>
      </c>
      <c r="I3181" s="11" t="s">
        <v>7113</v>
      </c>
    </row>
    <row r="3182" spans="1:9" ht="72" x14ac:dyDescent="0.55000000000000004">
      <c r="A3182" s="10" t="s">
        <v>6718</v>
      </c>
      <c r="B3182" s="11" t="s">
        <v>3160</v>
      </c>
      <c r="C3182" s="11" t="s">
        <v>7101</v>
      </c>
      <c r="D3182" s="11" t="s">
        <v>7102</v>
      </c>
      <c r="E3182" s="11" t="s">
        <v>7105</v>
      </c>
      <c r="F3182" s="11" t="s">
        <v>7106</v>
      </c>
      <c r="G3182" s="11" t="s">
        <v>7107</v>
      </c>
      <c r="H3182" s="11" t="s">
        <v>7108</v>
      </c>
      <c r="I3182" s="11" t="s">
        <v>7113</v>
      </c>
    </row>
    <row r="3183" spans="1:9" ht="72" x14ac:dyDescent="0.55000000000000004">
      <c r="A3183" s="10" t="s">
        <v>6719</v>
      </c>
      <c r="B3183" s="11" t="s">
        <v>3161</v>
      </c>
      <c r="C3183" s="11" t="s">
        <v>7101</v>
      </c>
      <c r="D3183" s="11" t="s">
        <v>7102</v>
      </c>
      <c r="E3183" s="11" t="s">
        <v>7105</v>
      </c>
      <c r="F3183" s="11" t="s">
        <v>7106</v>
      </c>
      <c r="G3183" s="11" t="s">
        <v>7107</v>
      </c>
      <c r="H3183" s="11" t="s">
        <v>7108</v>
      </c>
      <c r="I3183" s="11" t="s">
        <v>7113</v>
      </c>
    </row>
    <row r="3184" spans="1:9" ht="72" x14ac:dyDescent="0.55000000000000004">
      <c r="A3184" s="10" t="s">
        <v>6720</v>
      </c>
      <c r="B3184" s="11" t="s">
        <v>3162</v>
      </c>
      <c r="C3184" s="11" t="s">
        <v>7101</v>
      </c>
      <c r="D3184" s="11" t="s">
        <v>7102</v>
      </c>
      <c r="E3184" s="11" t="s">
        <v>7105</v>
      </c>
      <c r="F3184" s="11" t="s">
        <v>7106</v>
      </c>
      <c r="G3184" s="11" t="s">
        <v>7107</v>
      </c>
      <c r="H3184" s="11" t="s">
        <v>7108</v>
      </c>
      <c r="I3184" s="11" t="s">
        <v>7113</v>
      </c>
    </row>
    <row r="3185" spans="1:9" ht="72" x14ac:dyDescent="0.55000000000000004">
      <c r="A3185" s="10" t="s">
        <v>6721</v>
      </c>
      <c r="B3185" s="11" t="s">
        <v>3163</v>
      </c>
      <c r="C3185" s="11" t="s">
        <v>7101</v>
      </c>
      <c r="D3185" s="11" t="s">
        <v>7102</v>
      </c>
      <c r="E3185" s="11" t="s">
        <v>7105</v>
      </c>
      <c r="F3185" s="11" t="s">
        <v>7106</v>
      </c>
      <c r="G3185" s="11" t="s">
        <v>7107</v>
      </c>
      <c r="H3185" s="11" t="s">
        <v>7108</v>
      </c>
      <c r="I3185" s="11" t="s">
        <v>7113</v>
      </c>
    </row>
    <row r="3186" spans="1:9" ht="72" x14ac:dyDescent="0.55000000000000004">
      <c r="A3186" s="10" t="s">
        <v>6722</v>
      </c>
      <c r="B3186" s="11" t="s">
        <v>3051</v>
      </c>
      <c r="C3186" s="11" t="s">
        <v>7101</v>
      </c>
      <c r="D3186" s="11" t="s">
        <v>7102</v>
      </c>
      <c r="E3186" s="11" t="s">
        <v>7105</v>
      </c>
      <c r="F3186" s="11" t="s">
        <v>7106</v>
      </c>
      <c r="G3186" s="11" t="s">
        <v>7107</v>
      </c>
      <c r="H3186" s="11" t="s">
        <v>7108</v>
      </c>
      <c r="I3186" s="11" t="s">
        <v>7113</v>
      </c>
    </row>
    <row r="3187" spans="1:9" ht="72" x14ac:dyDescent="0.55000000000000004">
      <c r="A3187" s="10" t="s">
        <v>6723</v>
      </c>
      <c r="B3187" s="11" t="s">
        <v>3164</v>
      </c>
      <c r="C3187" s="11" t="s">
        <v>7101</v>
      </c>
      <c r="D3187" s="11" t="s">
        <v>7102</v>
      </c>
      <c r="E3187" s="11" t="s">
        <v>7105</v>
      </c>
      <c r="F3187" s="11" t="s">
        <v>7106</v>
      </c>
      <c r="G3187" s="11" t="s">
        <v>7107</v>
      </c>
      <c r="H3187" s="11" t="s">
        <v>7108</v>
      </c>
      <c r="I3187" s="11" t="s">
        <v>7113</v>
      </c>
    </row>
    <row r="3188" spans="1:9" ht="72" x14ac:dyDescent="0.55000000000000004">
      <c r="A3188" s="10" t="s">
        <v>6724</v>
      </c>
      <c r="B3188" s="11" t="s">
        <v>3165</v>
      </c>
      <c r="C3188" s="11" t="s">
        <v>7101</v>
      </c>
      <c r="D3188" s="11" t="s">
        <v>7102</v>
      </c>
      <c r="E3188" s="11" t="s">
        <v>7105</v>
      </c>
      <c r="F3188" s="11" t="s">
        <v>7106</v>
      </c>
      <c r="G3188" s="11" t="s">
        <v>7107</v>
      </c>
      <c r="H3188" s="11" t="s">
        <v>7108</v>
      </c>
      <c r="I3188" s="11" t="s">
        <v>7113</v>
      </c>
    </row>
    <row r="3189" spans="1:9" ht="72" x14ac:dyDescent="0.55000000000000004">
      <c r="A3189" s="10" t="s">
        <v>6725</v>
      </c>
      <c r="B3189" s="11" t="s">
        <v>3027</v>
      </c>
      <c r="C3189" s="11" t="s">
        <v>7101</v>
      </c>
      <c r="D3189" s="11" t="s">
        <v>7102</v>
      </c>
      <c r="E3189" s="11" t="s">
        <v>7105</v>
      </c>
      <c r="F3189" s="11" t="s">
        <v>7106</v>
      </c>
      <c r="G3189" s="11" t="s">
        <v>7107</v>
      </c>
      <c r="H3189" s="11" t="s">
        <v>7108</v>
      </c>
      <c r="I3189" s="11" t="s">
        <v>7113</v>
      </c>
    </row>
    <row r="3190" spans="1:9" ht="72" x14ac:dyDescent="0.55000000000000004">
      <c r="A3190" s="10" t="s">
        <v>6726</v>
      </c>
      <c r="B3190" s="11" t="s">
        <v>3069</v>
      </c>
      <c r="C3190" s="11" t="s">
        <v>7101</v>
      </c>
      <c r="D3190" s="11" t="s">
        <v>7102</v>
      </c>
      <c r="E3190" s="11" t="s">
        <v>7105</v>
      </c>
      <c r="F3190" s="11" t="s">
        <v>7106</v>
      </c>
      <c r="G3190" s="11" t="s">
        <v>7107</v>
      </c>
      <c r="H3190" s="11" t="s">
        <v>7108</v>
      </c>
      <c r="I3190" s="11" t="s">
        <v>7113</v>
      </c>
    </row>
    <row r="3191" spans="1:9" ht="43.2" x14ac:dyDescent="0.55000000000000004">
      <c r="A3191" s="10" t="s">
        <v>6727</v>
      </c>
      <c r="B3191" s="11" t="s">
        <v>3166</v>
      </c>
      <c r="C3191" s="11" t="s">
        <v>7101</v>
      </c>
      <c r="D3191" s="11" t="s">
        <v>7102</v>
      </c>
      <c r="E3191" s="11" t="s">
        <v>7105</v>
      </c>
      <c r="F3191" s="11" t="s">
        <v>7106</v>
      </c>
      <c r="G3191" s="11" t="s">
        <v>7107</v>
      </c>
      <c r="H3191" s="11" t="s">
        <v>7108</v>
      </c>
      <c r="I3191" s="11" t="s">
        <v>7113</v>
      </c>
    </row>
    <row r="3192" spans="1:9" ht="86.4" x14ac:dyDescent="0.55000000000000004">
      <c r="A3192" s="10" t="s">
        <v>6728</v>
      </c>
      <c r="B3192" s="11" t="s">
        <v>3167</v>
      </c>
      <c r="C3192" s="11" t="s">
        <v>7101</v>
      </c>
      <c r="D3192" s="11" t="s">
        <v>7102</v>
      </c>
      <c r="E3192" s="11" t="s">
        <v>7105</v>
      </c>
      <c r="F3192" s="11" t="s">
        <v>7106</v>
      </c>
      <c r="G3192" s="11" t="s">
        <v>7107</v>
      </c>
      <c r="H3192" s="11" t="s">
        <v>7108</v>
      </c>
      <c r="I3192" s="11" t="s">
        <v>7113</v>
      </c>
    </row>
    <row r="3193" spans="1:9" ht="86.4" x14ac:dyDescent="0.55000000000000004">
      <c r="A3193" s="10" t="s">
        <v>6729</v>
      </c>
      <c r="B3193" s="11" t="s">
        <v>3168</v>
      </c>
      <c r="C3193" s="11" t="s">
        <v>7101</v>
      </c>
      <c r="D3193" s="11" t="s">
        <v>7102</v>
      </c>
      <c r="E3193" s="11" t="s">
        <v>7105</v>
      </c>
      <c r="F3193" s="11" t="s">
        <v>7106</v>
      </c>
      <c r="G3193" s="11" t="s">
        <v>7107</v>
      </c>
      <c r="H3193" s="11" t="s">
        <v>7108</v>
      </c>
      <c r="I3193" s="11" t="s">
        <v>7113</v>
      </c>
    </row>
    <row r="3194" spans="1:9" ht="43.2" x14ac:dyDescent="0.55000000000000004">
      <c r="A3194" s="10" t="s">
        <v>6730</v>
      </c>
      <c r="B3194" s="11" t="s">
        <v>3169</v>
      </c>
      <c r="C3194" s="11" t="s">
        <v>7101</v>
      </c>
      <c r="D3194" s="11" t="s">
        <v>7102</v>
      </c>
      <c r="E3194" s="11" t="s">
        <v>7105</v>
      </c>
      <c r="F3194" s="11" t="s">
        <v>7106</v>
      </c>
      <c r="G3194" s="11" t="s">
        <v>7107</v>
      </c>
      <c r="H3194" s="11" t="s">
        <v>7108</v>
      </c>
      <c r="I3194" s="11" t="s">
        <v>7113</v>
      </c>
    </row>
    <row r="3195" spans="1:9" ht="57.6" x14ac:dyDescent="0.55000000000000004">
      <c r="A3195" s="10" t="s">
        <v>6731</v>
      </c>
      <c r="B3195" s="11" t="s">
        <v>3170</v>
      </c>
      <c r="C3195" s="11" t="s">
        <v>7101</v>
      </c>
      <c r="D3195" s="11" t="s">
        <v>7102</v>
      </c>
      <c r="E3195" s="11" t="s">
        <v>7105</v>
      </c>
      <c r="F3195" s="11" t="s">
        <v>7106</v>
      </c>
      <c r="G3195" s="11" t="s">
        <v>7107</v>
      </c>
      <c r="H3195" s="11" t="s">
        <v>7108</v>
      </c>
      <c r="I3195" s="11" t="s">
        <v>7113</v>
      </c>
    </row>
    <row r="3196" spans="1:9" ht="57.6" x14ac:dyDescent="0.55000000000000004">
      <c r="A3196" s="10" t="s">
        <v>6732</v>
      </c>
      <c r="B3196" s="11" t="s">
        <v>3171</v>
      </c>
      <c r="C3196" s="11" t="s">
        <v>7101</v>
      </c>
      <c r="D3196" s="11" t="s">
        <v>7102</v>
      </c>
      <c r="E3196" s="11" t="s">
        <v>7105</v>
      </c>
      <c r="F3196" s="11" t="s">
        <v>7106</v>
      </c>
      <c r="G3196" s="11" t="s">
        <v>7107</v>
      </c>
      <c r="H3196" s="11" t="s">
        <v>7108</v>
      </c>
      <c r="I3196" s="11" t="s">
        <v>7113</v>
      </c>
    </row>
    <row r="3197" spans="1:9" ht="72" x14ac:dyDescent="0.55000000000000004">
      <c r="A3197" s="10" t="s">
        <v>6733</v>
      </c>
      <c r="B3197" s="11" t="s">
        <v>3172</v>
      </c>
      <c r="C3197" s="11" t="s">
        <v>7101</v>
      </c>
      <c r="D3197" s="11" t="s">
        <v>7102</v>
      </c>
      <c r="E3197" s="11" t="s">
        <v>7105</v>
      </c>
      <c r="F3197" s="11" t="s">
        <v>7106</v>
      </c>
      <c r="G3197" s="11" t="s">
        <v>7107</v>
      </c>
      <c r="H3197" s="11" t="s">
        <v>7108</v>
      </c>
      <c r="I3197" s="11" t="s">
        <v>7113</v>
      </c>
    </row>
    <row r="3198" spans="1:9" ht="43.2" x14ac:dyDescent="0.55000000000000004">
      <c r="A3198" s="10" t="s">
        <v>6734</v>
      </c>
      <c r="B3198" s="11" t="s">
        <v>3173</v>
      </c>
      <c r="C3198" s="11" t="s">
        <v>7101</v>
      </c>
      <c r="D3198" s="11" t="s">
        <v>7102</v>
      </c>
      <c r="E3198" s="11" t="s">
        <v>7105</v>
      </c>
      <c r="F3198" s="11" t="s">
        <v>7106</v>
      </c>
      <c r="G3198" s="11" t="s">
        <v>7107</v>
      </c>
      <c r="H3198" s="11" t="s">
        <v>7108</v>
      </c>
      <c r="I3198" s="11" t="s">
        <v>7113</v>
      </c>
    </row>
    <row r="3199" spans="1:9" ht="72" x14ac:dyDescent="0.55000000000000004">
      <c r="A3199" s="10" t="s">
        <v>6735</v>
      </c>
      <c r="B3199" s="11" t="s">
        <v>3174</v>
      </c>
      <c r="C3199" s="11" t="s">
        <v>7101</v>
      </c>
      <c r="D3199" s="11" t="s">
        <v>7102</v>
      </c>
      <c r="E3199" s="11" t="s">
        <v>7105</v>
      </c>
      <c r="F3199" s="11" t="s">
        <v>7106</v>
      </c>
      <c r="G3199" s="11" t="s">
        <v>7107</v>
      </c>
      <c r="H3199" s="11" t="s">
        <v>7108</v>
      </c>
      <c r="I3199" s="11" t="s">
        <v>7113</v>
      </c>
    </row>
    <row r="3200" spans="1:9" ht="57.6" x14ac:dyDescent="0.55000000000000004">
      <c r="A3200" s="10" t="s">
        <v>6736</v>
      </c>
      <c r="B3200" s="11" t="s">
        <v>3175</v>
      </c>
      <c r="C3200" s="11" t="s">
        <v>7101</v>
      </c>
      <c r="D3200" s="11" t="s">
        <v>7102</v>
      </c>
      <c r="E3200" s="11" t="s">
        <v>7105</v>
      </c>
      <c r="F3200" s="11" t="s">
        <v>7106</v>
      </c>
      <c r="G3200" s="11" t="s">
        <v>7107</v>
      </c>
      <c r="H3200" s="11" t="s">
        <v>7108</v>
      </c>
      <c r="I3200" s="11" t="s">
        <v>7113</v>
      </c>
    </row>
    <row r="3201" spans="1:9" ht="43.2" x14ac:dyDescent="0.55000000000000004">
      <c r="A3201" s="10" t="s">
        <v>6737</v>
      </c>
      <c r="B3201" s="11" t="s">
        <v>3176</v>
      </c>
      <c r="C3201" s="11" t="s">
        <v>7101</v>
      </c>
      <c r="D3201" s="11" t="s">
        <v>7102</v>
      </c>
      <c r="E3201" s="11" t="s">
        <v>7105</v>
      </c>
      <c r="F3201" s="11" t="s">
        <v>7106</v>
      </c>
      <c r="G3201" s="11" t="s">
        <v>7107</v>
      </c>
      <c r="H3201" s="11" t="s">
        <v>7108</v>
      </c>
      <c r="I3201" s="11" t="s">
        <v>7113</v>
      </c>
    </row>
    <row r="3202" spans="1:9" ht="72" x14ac:dyDescent="0.55000000000000004">
      <c r="A3202" s="10" t="s">
        <v>6738</v>
      </c>
      <c r="B3202" s="11" t="s">
        <v>3177</v>
      </c>
      <c r="C3202" s="11" t="s">
        <v>7101</v>
      </c>
      <c r="D3202" s="11" t="s">
        <v>7102</v>
      </c>
      <c r="E3202" s="11" t="s">
        <v>7105</v>
      </c>
      <c r="F3202" s="11" t="s">
        <v>7106</v>
      </c>
      <c r="G3202" s="11" t="s">
        <v>7107</v>
      </c>
      <c r="H3202" s="11" t="s">
        <v>7108</v>
      </c>
      <c r="I3202" s="11" t="s">
        <v>7113</v>
      </c>
    </row>
    <row r="3203" spans="1:9" ht="100.8" x14ac:dyDescent="0.55000000000000004">
      <c r="A3203" s="10" t="s">
        <v>6739</v>
      </c>
      <c r="B3203" s="11" t="s">
        <v>3178</v>
      </c>
      <c r="C3203" s="11" t="s">
        <v>7101</v>
      </c>
      <c r="D3203" s="11" t="s">
        <v>7102</v>
      </c>
      <c r="E3203" s="11" t="s">
        <v>7105</v>
      </c>
      <c r="F3203" s="11" t="s">
        <v>7106</v>
      </c>
      <c r="G3203" s="11" t="s">
        <v>7107</v>
      </c>
      <c r="H3203" s="11" t="s">
        <v>7108</v>
      </c>
      <c r="I3203" s="11" t="s">
        <v>7113</v>
      </c>
    </row>
    <row r="3204" spans="1:9" ht="43.2" x14ac:dyDescent="0.55000000000000004">
      <c r="A3204" s="10" t="s">
        <v>6740</v>
      </c>
      <c r="B3204" s="11" t="s">
        <v>3179</v>
      </c>
      <c r="C3204" s="11" t="s">
        <v>7101</v>
      </c>
      <c r="D3204" s="11" t="s">
        <v>7102</v>
      </c>
      <c r="E3204" s="11" t="s">
        <v>7105</v>
      </c>
      <c r="F3204" s="11" t="s">
        <v>7106</v>
      </c>
      <c r="G3204" s="11" t="s">
        <v>7107</v>
      </c>
      <c r="H3204" s="11" t="s">
        <v>7108</v>
      </c>
      <c r="I3204" s="11" t="s">
        <v>7113</v>
      </c>
    </row>
    <row r="3205" spans="1:9" ht="86.4" x14ac:dyDescent="0.55000000000000004">
      <c r="A3205" s="10" t="s">
        <v>6741</v>
      </c>
      <c r="B3205" s="11" t="s">
        <v>3180</v>
      </c>
      <c r="C3205" s="11" t="s">
        <v>7101</v>
      </c>
      <c r="D3205" s="11" t="s">
        <v>7102</v>
      </c>
      <c r="E3205" s="11" t="s">
        <v>7105</v>
      </c>
      <c r="F3205" s="11" t="s">
        <v>7106</v>
      </c>
      <c r="G3205" s="11" t="s">
        <v>7107</v>
      </c>
      <c r="H3205" s="11" t="s">
        <v>7108</v>
      </c>
      <c r="I3205" s="11" t="s">
        <v>7113</v>
      </c>
    </row>
    <row r="3206" spans="1:9" ht="43.2" x14ac:dyDescent="0.55000000000000004">
      <c r="A3206" s="10" t="s">
        <v>6742</v>
      </c>
      <c r="B3206" s="11" t="s">
        <v>3181</v>
      </c>
      <c r="C3206" s="11" t="s">
        <v>7101</v>
      </c>
      <c r="D3206" s="11" t="s">
        <v>7102</v>
      </c>
      <c r="E3206" s="11" t="s">
        <v>7105</v>
      </c>
      <c r="F3206" s="11" t="s">
        <v>7106</v>
      </c>
      <c r="G3206" s="11" t="s">
        <v>7107</v>
      </c>
      <c r="H3206" s="11" t="s">
        <v>7108</v>
      </c>
      <c r="I3206" s="11" t="s">
        <v>7113</v>
      </c>
    </row>
    <row r="3207" spans="1:9" ht="43.2" x14ac:dyDescent="0.55000000000000004">
      <c r="A3207" s="10" t="s">
        <v>6743</v>
      </c>
      <c r="B3207" s="11" t="s">
        <v>3179</v>
      </c>
      <c r="C3207" s="11" t="s">
        <v>7101</v>
      </c>
      <c r="D3207" s="11" t="s">
        <v>7102</v>
      </c>
      <c r="E3207" s="11" t="s">
        <v>7105</v>
      </c>
      <c r="F3207" s="11" t="s">
        <v>7106</v>
      </c>
      <c r="G3207" s="11" t="s">
        <v>7107</v>
      </c>
      <c r="H3207" s="11" t="s">
        <v>7108</v>
      </c>
      <c r="I3207" s="11" t="s">
        <v>7113</v>
      </c>
    </row>
    <row r="3208" spans="1:9" ht="43.2" x14ac:dyDescent="0.55000000000000004">
      <c r="A3208" s="10" t="s">
        <v>6744</v>
      </c>
      <c r="B3208" s="11" t="s">
        <v>3182</v>
      </c>
      <c r="C3208" s="11" t="s">
        <v>7101</v>
      </c>
      <c r="D3208" s="11" t="s">
        <v>7102</v>
      </c>
      <c r="E3208" s="11" t="s">
        <v>7105</v>
      </c>
      <c r="F3208" s="11" t="s">
        <v>7106</v>
      </c>
      <c r="G3208" s="11" t="s">
        <v>7107</v>
      </c>
      <c r="H3208" s="11" t="s">
        <v>7108</v>
      </c>
      <c r="I3208" s="11" t="s">
        <v>7113</v>
      </c>
    </row>
    <row r="3209" spans="1:9" ht="57.6" x14ac:dyDescent="0.55000000000000004">
      <c r="A3209" s="10" t="s">
        <v>6745</v>
      </c>
      <c r="B3209" s="11" t="s">
        <v>3183</v>
      </c>
      <c r="C3209" s="11" t="s">
        <v>7101</v>
      </c>
      <c r="D3209" s="11" t="s">
        <v>7102</v>
      </c>
      <c r="E3209" s="11" t="s">
        <v>7105</v>
      </c>
      <c r="F3209" s="11" t="s">
        <v>7106</v>
      </c>
      <c r="G3209" s="11" t="s">
        <v>7107</v>
      </c>
      <c r="H3209" s="11" t="s">
        <v>7108</v>
      </c>
      <c r="I3209" s="11" t="s">
        <v>7113</v>
      </c>
    </row>
    <row r="3210" spans="1:9" ht="43.2" x14ac:dyDescent="0.55000000000000004">
      <c r="A3210" s="10" t="s">
        <v>6746</v>
      </c>
      <c r="B3210" s="11" t="s">
        <v>3184</v>
      </c>
      <c r="C3210" s="11" t="s">
        <v>7101</v>
      </c>
      <c r="D3210" s="11" t="s">
        <v>7102</v>
      </c>
      <c r="E3210" s="11" t="s">
        <v>7105</v>
      </c>
      <c r="F3210" s="11" t="s">
        <v>7106</v>
      </c>
      <c r="G3210" s="11" t="s">
        <v>7107</v>
      </c>
      <c r="H3210" s="11" t="s">
        <v>7108</v>
      </c>
      <c r="I3210" s="11" t="s">
        <v>7113</v>
      </c>
    </row>
    <row r="3211" spans="1:9" ht="43.2" x14ac:dyDescent="0.55000000000000004">
      <c r="A3211" s="10" t="s">
        <v>6747</v>
      </c>
      <c r="B3211" s="11" t="s">
        <v>3185</v>
      </c>
      <c r="C3211" s="11" t="s">
        <v>7101</v>
      </c>
      <c r="D3211" s="11" t="s">
        <v>7102</v>
      </c>
      <c r="E3211" s="11" t="s">
        <v>7105</v>
      </c>
      <c r="F3211" s="11" t="s">
        <v>7106</v>
      </c>
      <c r="G3211" s="11" t="s">
        <v>7107</v>
      </c>
      <c r="H3211" s="11" t="s">
        <v>7108</v>
      </c>
      <c r="I3211" s="11" t="s">
        <v>7113</v>
      </c>
    </row>
    <row r="3212" spans="1:9" ht="86.4" x14ac:dyDescent="0.55000000000000004">
      <c r="A3212" s="10" t="s">
        <v>6748</v>
      </c>
      <c r="B3212" s="11" t="s">
        <v>3186</v>
      </c>
      <c r="C3212" s="11" t="s">
        <v>7101</v>
      </c>
      <c r="D3212" s="11" t="s">
        <v>7102</v>
      </c>
      <c r="E3212" s="11" t="s">
        <v>7105</v>
      </c>
      <c r="F3212" s="11" t="s">
        <v>7106</v>
      </c>
      <c r="G3212" s="11" t="s">
        <v>7107</v>
      </c>
      <c r="H3212" s="11" t="s">
        <v>7108</v>
      </c>
      <c r="I3212" s="11" t="s">
        <v>7113</v>
      </c>
    </row>
    <row r="3213" spans="1:9" ht="57.6" x14ac:dyDescent="0.55000000000000004">
      <c r="A3213" s="10" t="s">
        <v>6749</v>
      </c>
      <c r="B3213" s="11" t="s">
        <v>3187</v>
      </c>
      <c r="C3213" s="11" t="s">
        <v>7101</v>
      </c>
      <c r="D3213" s="11" t="s">
        <v>7102</v>
      </c>
      <c r="E3213" s="11" t="s">
        <v>7105</v>
      </c>
      <c r="F3213" s="11" t="s">
        <v>7106</v>
      </c>
      <c r="G3213" s="11" t="s">
        <v>7107</v>
      </c>
      <c r="H3213" s="11" t="s">
        <v>7108</v>
      </c>
      <c r="I3213" s="11" t="s">
        <v>7113</v>
      </c>
    </row>
    <row r="3214" spans="1:9" ht="43.2" x14ac:dyDescent="0.55000000000000004">
      <c r="A3214" s="10" t="s">
        <v>6750</v>
      </c>
      <c r="B3214" s="11" t="s">
        <v>3188</v>
      </c>
      <c r="C3214" s="11" t="s">
        <v>7101</v>
      </c>
      <c r="D3214" s="11" t="s">
        <v>7102</v>
      </c>
      <c r="E3214" s="11" t="s">
        <v>7105</v>
      </c>
      <c r="F3214" s="11" t="s">
        <v>7106</v>
      </c>
      <c r="G3214" s="11" t="s">
        <v>7107</v>
      </c>
      <c r="H3214" s="11" t="s">
        <v>7108</v>
      </c>
      <c r="I3214" s="11" t="s">
        <v>7113</v>
      </c>
    </row>
    <row r="3215" spans="1:9" ht="57.6" x14ac:dyDescent="0.55000000000000004">
      <c r="A3215" s="10" t="s">
        <v>6751</v>
      </c>
      <c r="B3215" s="11" t="s">
        <v>3189</v>
      </c>
      <c r="C3215" s="11" t="s">
        <v>7101</v>
      </c>
      <c r="D3215" s="11" t="s">
        <v>7102</v>
      </c>
      <c r="E3215" s="11" t="s">
        <v>7105</v>
      </c>
      <c r="F3215" s="11" t="s">
        <v>7106</v>
      </c>
      <c r="G3215" s="11" t="s">
        <v>7107</v>
      </c>
      <c r="H3215" s="11" t="s">
        <v>7108</v>
      </c>
      <c r="I3215" s="11" t="s">
        <v>7113</v>
      </c>
    </row>
    <row r="3216" spans="1:9" ht="86.4" x14ac:dyDescent="0.55000000000000004">
      <c r="A3216" s="10" t="s">
        <v>6752</v>
      </c>
      <c r="B3216" s="11" t="s">
        <v>3190</v>
      </c>
      <c r="C3216" s="11" t="s">
        <v>7101</v>
      </c>
      <c r="D3216" s="11" t="s">
        <v>7102</v>
      </c>
      <c r="E3216" s="11" t="s">
        <v>7105</v>
      </c>
      <c r="F3216" s="11" t="s">
        <v>7106</v>
      </c>
      <c r="G3216" s="11" t="s">
        <v>7107</v>
      </c>
      <c r="H3216" s="11" t="s">
        <v>7108</v>
      </c>
      <c r="I3216" s="11" t="s">
        <v>7113</v>
      </c>
    </row>
    <row r="3217" spans="1:9" ht="57.6" x14ac:dyDescent="0.55000000000000004">
      <c r="A3217" s="10" t="s">
        <v>6753</v>
      </c>
      <c r="B3217" s="11" t="s">
        <v>3191</v>
      </c>
      <c r="C3217" s="11" t="s">
        <v>7101</v>
      </c>
      <c r="D3217" s="11" t="s">
        <v>7102</v>
      </c>
      <c r="E3217" s="11" t="s">
        <v>7105</v>
      </c>
      <c r="F3217" s="11" t="s">
        <v>7106</v>
      </c>
      <c r="G3217" s="11" t="s">
        <v>7107</v>
      </c>
      <c r="H3217" s="11" t="s">
        <v>7108</v>
      </c>
      <c r="I3217" s="11" t="s">
        <v>7113</v>
      </c>
    </row>
    <row r="3218" spans="1:9" ht="115.2" x14ac:dyDescent="0.55000000000000004">
      <c r="A3218" s="10" t="s">
        <v>6754</v>
      </c>
      <c r="B3218" s="11" t="s">
        <v>3192</v>
      </c>
      <c r="C3218" s="11" t="s">
        <v>7101</v>
      </c>
      <c r="D3218" s="11" t="s">
        <v>7102</v>
      </c>
      <c r="E3218" s="11" t="s">
        <v>7105</v>
      </c>
      <c r="F3218" s="11" t="s">
        <v>7106</v>
      </c>
      <c r="G3218" s="11" t="s">
        <v>7107</v>
      </c>
      <c r="H3218" s="11" t="s">
        <v>7108</v>
      </c>
      <c r="I3218" s="11" t="s">
        <v>7113</v>
      </c>
    </row>
    <row r="3219" spans="1:9" ht="43.2" x14ac:dyDescent="0.55000000000000004">
      <c r="A3219" s="10" t="s">
        <v>6755</v>
      </c>
      <c r="B3219" s="11" t="s">
        <v>3193</v>
      </c>
      <c r="C3219" s="11" t="s">
        <v>7101</v>
      </c>
      <c r="D3219" s="11" t="s">
        <v>7102</v>
      </c>
      <c r="E3219" s="11" t="s">
        <v>7105</v>
      </c>
      <c r="F3219" s="11" t="s">
        <v>7106</v>
      </c>
      <c r="G3219" s="11" t="s">
        <v>7107</v>
      </c>
      <c r="H3219" s="11" t="s">
        <v>7108</v>
      </c>
      <c r="I3219" s="11" t="s">
        <v>7113</v>
      </c>
    </row>
    <row r="3220" spans="1:9" ht="57.6" x14ac:dyDescent="0.55000000000000004">
      <c r="A3220" s="10" t="s">
        <v>6756</v>
      </c>
      <c r="B3220" s="11" t="s">
        <v>3194</v>
      </c>
      <c r="C3220" s="11" t="s">
        <v>7101</v>
      </c>
      <c r="D3220" s="11" t="s">
        <v>7102</v>
      </c>
      <c r="E3220" s="11" t="s">
        <v>7105</v>
      </c>
      <c r="F3220" s="11" t="s">
        <v>7106</v>
      </c>
      <c r="G3220" s="11" t="s">
        <v>7107</v>
      </c>
      <c r="H3220" s="11" t="s">
        <v>7108</v>
      </c>
      <c r="I3220" s="11" t="s">
        <v>7113</v>
      </c>
    </row>
    <row r="3221" spans="1:9" ht="57.6" x14ac:dyDescent="0.55000000000000004">
      <c r="A3221" s="10" t="s">
        <v>6757</v>
      </c>
      <c r="B3221" s="11" t="s">
        <v>3195</v>
      </c>
      <c r="C3221" s="11" t="s">
        <v>7101</v>
      </c>
      <c r="D3221" s="11" t="s">
        <v>7102</v>
      </c>
      <c r="E3221" s="11" t="s">
        <v>7105</v>
      </c>
      <c r="F3221" s="11" t="s">
        <v>7106</v>
      </c>
      <c r="G3221" s="11" t="s">
        <v>7107</v>
      </c>
      <c r="H3221" s="11" t="s">
        <v>7108</v>
      </c>
      <c r="I3221" s="11" t="s">
        <v>7113</v>
      </c>
    </row>
    <row r="3222" spans="1:9" ht="72" x14ac:dyDescent="0.55000000000000004">
      <c r="A3222" s="10" t="s">
        <v>6758</v>
      </c>
      <c r="B3222" s="11" t="s">
        <v>3196</v>
      </c>
      <c r="C3222" s="11" t="s">
        <v>7101</v>
      </c>
      <c r="D3222" s="11" t="s">
        <v>7102</v>
      </c>
      <c r="E3222" s="11" t="s">
        <v>7105</v>
      </c>
      <c r="F3222" s="11" t="s">
        <v>7106</v>
      </c>
      <c r="G3222" s="11" t="s">
        <v>7107</v>
      </c>
      <c r="H3222" s="11" t="s">
        <v>7108</v>
      </c>
      <c r="I3222" s="11" t="s">
        <v>7113</v>
      </c>
    </row>
    <row r="3223" spans="1:9" ht="57.6" x14ac:dyDescent="0.55000000000000004">
      <c r="A3223" s="10" t="s">
        <v>6759</v>
      </c>
      <c r="B3223" s="11" t="s">
        <v>3197</v>
      </c>
      <c r="C3223" s="11" t="s">
        <v>7101</v>
      </c>
      <c r="D3223" s="11" t="s">
        <v>7102</v>
      </c>
      <c r="E3223" s="11" t="s">
        <v>7105</v>
      </c>
      <c r="F3223" s="11" t="s">
        <v>7106</v>
      </c>
      <c r="G3223" s="11" t="s">
        <v>7107</v>
      </c>
      <c r="H3223" s="11" t="s">
        <v>7108</v>
      </c>
      <c r="I3223" s="11" t="s">
        <v>7113</v>
      </c>
    </row>
    <row r="3224" spans="1:9" ht="72" x14ac:dyDescent="0.55000000000000004">
      <c r="A3224" s="10" t="s">
        <v>6760</v>
      </c>
      <c r="B3224" s="11" t="s">
        <v>3198</v>
      </c>
      <c r="C3224" s="11" t="s">
        <v>7101</v>
      </c>
      <c r="D3224" s="11" t="s">
        <v>7102</v>
      </c>
      <c r="E3224" s="11" t="s">
        <v>7105</v>
      </c>
      <c r="F3224" s="11" t="s">
        <v>7106</v>
      </c>
      <c r="G3224" s="11" t="s">
        <v>7107</v>
      </c>
      <c r="H3224" s="11" t="s">
        <v>7108</v>
      </c>
      <c r="I3224" s="11" t="s">
        <v>7113</v>
      </c>
    </row>
    <row r="3225" spans="1:9" ht="57.6" x14ac:dyDescent="0.55000000000000004">
      <c r="A3225" s="10" t="s">
        <v>6761</v>
      </c>
      <c r="B3225" s="11" t="s">
        <v>3199</v>
      </c>
      <c r="C3225" s="11" t="s">
        <v>7101</v>
      </c>
      <c r="D3225" s="11" t="s">
        <v>7102</v>
      </c>
      <c r="E3225" s="11" t="s">
        <v>7105</v>
      </c>
      <c r="F3225" s="11" t="s">
        <v>7106</v>
      </c>
      <c r="G3225" s="11" t="s">
        <v>7107</v>
      </c>
      <c r="H3225" s="11" t="s">
        <v>7108</v>
      </c>
      <c r="I3225" s="11" t="s">
        <v>7113</v>
      </c>
    </row>
    <row r="3226" spans="1:9" ht="57.6" x14ac:dyDescent="0.55000000000000004">
      <c r="A3226" s="10" t="s">
        <v>6762</v>
      </c>
      <c r="B3226" s="11" t="s">
        <v>3200</v>
      </c>
      <c r="C3226" s="11" t="s">
        <v>7101</v>
      </c>
      <c r="D3226" s="11" t="s">
        <v>7102</v>
      </c>
      <c r="E3226" s="11" t="s">
        <v>7105</v>
      </c>
      <c r="F3226" s="11" t="s">
        <v>7106</v>
      </c>
      <c r="G3226" s="11" t="s">
        <v>7107</v>
      </c>
      <c r="H3226" s="11" t="s">
        <v>7108</v>
      </c>
      <c r="I3226" s="11" t="s">
        <v>7113</v>
      </c>
    </row>
    <row r="3227" spans="1:9" ht="72" x14ac:dyDescent="0.55000000000000004">
      <c r="A3227" s="10" t="s">
        <v>6763</v>
      </c>
      <c r="B3227" s="11" t="s">
        <v>3201</v>
      </c>
      <c r="C3227" s="11" t="s">
        <v>7101</v>
      </c>
      <c r="D3227" s="11" t="s">
        <v>7102</v>
      </c>
      <c r="E3227" s="11" t="s">
        <v>7105</v>
      </c>
      <c r="F3227" s="11" t="s">
        <v>7106</v>
      </c>
      <c r="G3227" s="11" t="s">
        <v>7107</v>
      </c>
      <c r="H3227" s="11" t="s">
        <v>7108</v>
      </c>
      <c r="I3227" s="11" t="s">
        <v>7113</v>
      </c>
    </row>
    <row r="3228" spans="1:9" ht="72" x14ac:dyDescent="0.55000000000000004">
      <c r="A3228" s="10" t="s">
        <v>6764</v>
      </c>
      <c r="B3228" s="11" t="s">
        <v>3202</v>
      </c>
      <c r="C3228" s="11" t="s">
        <v>7101</v>
      </c>
      <c r="D3228" s="11" t="s">
        <v>7102</v>
      </c>
      <c r="E3228" s="11" t="s">
        <v>7105</v>
      </c>
      <c r="F3228" s="11" t="s">
        <v>7106</v>
      </c>
      <c r="G3228" s="11" t="s">
        <v>7107</v>
      </c>
      <c r="H3228" s="11" t="s">
        <v>7108</v>
      </c>
      <c r="I3228" s="11" t="s">
        <v>7113</v>
      </c>
    </row>
    <row r="3229" spans="1:9" ht="100.8" x14ac:dyDescent="0.55000000000000004">
      <c r="A3229" s="10" t="s">
        <v>6765</v>
      </c>
      <c r="B3229" s="11" t="s">
        <v>3203</v>
      </c>
      <c r="C3229" s="11" t="s">
        <v>7101</v>
      </c>
      <c r="D3229" s="11" t="s">
        <v>7102</v>
      </c>
      <c r="E3229" s="11" t="s">
        <v>7105</v>
      </c>
      <c r="F3229" s="11" t="s">
        <v>7106</v>
      </c>
      <c r="G3229" s="11" t="s">
        <v>7107</v>
      </c>
      <c r="H3229" s="11" t="s">
        <v>7108</v>
      </c>
      <c r="I3229" s="11" t="s">
        <v>7113</v>
      </c>
    </row>
    <row r="3230" spans="1:9" ht="86.4" x14ac:dyDescent="0.55000000000000004">
      <c r="A3230" s="10" t="s">
        <v>6766</v>
      </c>
      <c r="B3230" s="11" t="s">
        <v>3204</v>
      </c>
      <c r="C3230" s="11" t="s">
        <v>7101</v>
      </c>
      <c r="D3230" s="11" t="s">
        <v>7102</v>
      </c>
      <c r="E3230" s="11" t="s">
        <v>7105</v>
      </c>
      <c r="F3230" s="11" t="s">
        <v>7106</v>
      </c>
      <c r="G3230" s="11" t="s">
        <v>7107</v>
      </c>
      <c r="H3230" s="11" t="s">
        <v>7108</v>
      </c>
      <c r="I3230" s="11" t="s">
        <v>7113</v>
      </c>
    </row>
    <row r="3231" spans="1:9" ht="86.4" x14ac:dyDescent="0.55000000000000004">
      <c r="A3231" s="10" t="s">
        <v>6767</v>
      </c>
      <c r="B3231" s="11" t="s">
        <v>3205</v>
      </c>
      <c r="C3231" s="11" t="s">
        <v>7101</v>
      </c>
      <c r="D3231" s="11" t="s">
        <v>7102</v>
      </c>
      <c r="E3231" s="11" t="s">
        <v>7105</v>
      </c>
      <c r="F3231" s="11" t="s">
        <v>7106</v>
      </c>
      <c r="G3231" s="11" t="s">
        <v>7107</v>
      </c>
      <c r="H3231" s="11" t="s">
        <v>7108</v>
      </c>
      <c r="I3231" s="11" t="s">
        <v>7113</v>
      </c>
    </row>
    <row r="3232" spans="1:9" ht="72" x14ac:dyDescent="0.55000000000000004">
      <c r="A3232" s="10" t="s">
        <v>6768</v>
      </c>
      <c r="B3232" s="11" t="s">
        <v>3206</v>
      </c>
      <c r="C3232" s="11" t="s">
        <v>7101</v>
      </c>
      <c r="D3232" s="11" t="s">
        <v>7102</v>
      </c>
      <c r="E3232" s="11" t="s">
        <v>7105</v>
      </c>
      <c r="F3232" s="11" t="s">
        <v>7106</v>
      </c>
      <c r="G3232" s="11" t="s">
        <v>7107</v>
      </c>
      <c r="H3232" s="11" t="s">
        <v>7108</v>
      </c>
      <c r="I3232" s="11" t="s">
        <v>7113</v>
      </c>
    </row>
    <row r="3233" spans="1:9" ht="57.6" x14ac:dyDescent="0.55000000000000004">
      <c r="A3233" s="10" t="s">
        <v>6769</v>
      </c>
      <c r="B3233" s="11" t="s">
        <v>3207</v>
      </c>
      <c r="C3233" s="11" t="s">
        <v>7101</v>
      </c>
      <c r="D3233" s="11" t="s">
        <v>7102</v>
      </c>
      <c r="E3233" s="11" t="s">
        <v>7105</v>
      </c>
      <c r="F3233" s="11" t="s">
        <v>7106</v>
      </c>
      <c r="G3233" s="11" t="s">
        <v>7107</v>
      </c>
      <c r="H3233" s="11" t="s">
        <v>7108</v>
      </c>
      <c r="I3233" s="11" t="s">
        <v>7113</v>
      </c>
    </row>
    <row r="3234" spans="1:9" ht="43.2" x14ac:dyDescent="0.55000000000000004">
      <c r="A3234" s="10" t="s">
        <v>6770</v>
      </c>
      <c r="B3234" s="11" t="s">
        <v>3208</v>
      </c>
      <c r="C3234" s="11" t="s">
        <v>7101</v>
      </c>
      <c r="D3234" s="11" t="s">
        <v>7102</v>
      </c>
      <c r="E3234" s="11" t="s">
        <v>7105</v>
      </c>
      <c r="F3234" s="11" t="s">
        <v>7106</v>
      </c>
      <c r="G3234" s="11" t="s">
        <v>7107</v>
      </c>
      <c r="H3234" s="11" t="s">
        <v>7108</v>
      </c>
      <c r="I3234" s="11" t="s">
        <v>7113</v>
      </c>
    </row>
    <row r="3235" spans="1:9" ht="86.4" x14ac:dyDescent="0.55000000000000004">
      <c r="A3235" s="10" t="s">
        <v>6771</v>
      </c>
      <c r="B3235" s="11" t="s">
        <v>3209</v>
      </c>
      <c r="C3235" s="11" t="s">
        <v>7101</v>
      </c>
      <c r="D3235" s="11" t="s">
        <v>7102</v>
      </c>
      <c r="E3235" s="11" t="s">
        <v>7105</v>
      </c>
      <c r="F3235" s="11" t="s">
        <v>7106</v>
      </c>
      <c r="G3235" s="11" t="s">
        <v>7107</v>
      </c>
      <c r="H3235" s="11" t="s">
        <v>7108</v>
      </c>
      <c r="I3235" s="11" t="s">
        <v>7113</v>
      </c>
    </row>
    <row r="3236" spans="1:9" ht="72" x14ac:dyDescent="0.55000000000000004">
      <c r="A3236" s="10" t="s">
        <v>6772</v>
      </c>
      <c r="B3236" s="11" t="s">
        <v>3210</v>
      </c>
      <c r="C3236" s="11" t="s">
        <v>7101</v>
      </c>
      <c r="D3236" s="11" t="s">
        <v>7102</v>
      </c>
      <c r="E3236" s="11" t="s">
        <v>7105</v>
      </c>
      <c r="F3236" s="11" t="s">
        <v>7106</v>
      </c>
      <c r="G3236" s="11" t="s">
        <v>7107</v>
      </c>
      <c r="H3236" s="11" t="s">
        <v>7108</v>
      </c>
      <c r="I3236" s="11" t="s">
        <v>7113</v>
      </c>
    </row>
    <row r="3237" spans="1:9" ht="72" x14ac:dyDescent="0.55000000000000004">
      <c r="A3237" s="10" t="s">
        <v>6773</v>
      </c>
      <c r="B3237" s="11" t="s">
        <v>3211</v>
      </c>
      <c r="C3237" s="11" t="s">
        <v>7101</v>
      </c>
      <c r="D3237" s="11" t="s">
        <v>7102</v>
      </c>
      <c r="E3237" s="11" t="s">
        <v>7105</v>
      </c>
      <c r="F3237" s="11" t="s">
        <v>7106</v>
      </c>
      <c r="G3237" s="11" t="s">
        <v>7107</v>
      </c>
      <c r="H3237" s="11" t="s">
        <v>7108</v>
      </c>
      <c r="I3237" s="11" t="s">
        <v>7113</v>
      </c>
    </row>
    <row r="3238" spans="1:9" ht="86.4" x14ac:dyDescent="0.55000000000000004">
      <c r="A3238" s="10" t="s">
        <v>6774</v>
      </c>
      <c r="B3238" s="11" t="s">
        <v>3212</v>
      </c>
      <c r="C3238" s="11" t="s">
        <v>7101</v>
      </c>
      <c r="D3238" s="11" t="s">
        <v>7102</v>
      </c>
      <c r="E3238" s="11" t="s">
        <v>7105</v>
      </c>
      <c r="F3238" s="11" t="s">
        <v>7106</v>
      </c>
      <c r="G3238" s="11" t="s">
        <v>7107</v>
      </c>
      <c r="H3238" s="11" t="s">
        <v>7108</v>
      </c>
      <c r="I3238" s="11" t="s">
        <v>7113</v>
      </c>
    </row>
    <row r="3239" spans="1:9" ht="57.6" x14ac:dyDescent="0.55000000000000004">
      <c r="A3239" s="10" t="s">
        <v>6775</v>
      </c>
      <c r="B3239" s="11" t="s">
        <v>3213</v>
      </c>
      <c r="C3239" s="11" t="s">
        <v>7101</v>
      </c>
      <c r="D3239" s="11" t="s">
        <v>7102</v>
      </c>
      <c r="E3239" s="11" t="s">
        <v>7105</v>
      </c>
      <c r="F3239" s="11" t="s">
        <v>7106</v>
      </c>
      <c r="G3239" s="11" t="s">
        <v>7107</v>
      </c>
      <c r="H3239" s="11" t="s">
        <v>7108</v>
      </c>
      <c r="I3239" s="11" t="s">
        <v>7113</v>
      </c>
    </row>
    <row r="3240" spans="1:9" ht="57.6" x14ac:dyDescent="0.55000000000000004">
      <c r="A3240" s="10" t="s">
        <v>6776</v>
      </c>
      <c r="B3240" s="11" t="s">
        <v>3214</v>
      </c>
      <c r="C3240" s="11" t="s">
        <v>7101</v>
      </c>
      <c r="D3240" s="11" t="s">
        <v>7102</v>
      </c>
      <c r="E3240" s="11" t="s">
        <v>7105</v>
      </c>
      <c r="F3240" s="11" t="s">
        <v>7106</v>
      </c>
      <c r="G3240" s="11" t="s">
        <v>7107</v>
      </c>
      <c r="H3240" s="11" t="s">
        <v>7108</v>
      </c>
      <c r="I3240" s="11" t="s">
        <v>7113</v>
      </c>
    </row>
    <row r="3241" spans="1:9" ht="57.6" x14ac:dyDescent="0.55000000000000004">
      <c r="A3241" s="10" t="s">
        <v>6777</v>
      </c>
      <c r="B3241" s="11" t="s">
        <v>3215</v>
      </c>
      <c r="C3241" s="11" t="s">
        <v>7101</v>
      </c>
      <c r="D3241" s="11" t="s">
        <v>7102</v>
      </c>
      <c r="E3241" s="11" t="s">
        <v>7105</v>
      </c>
      <c r="F3241" s="11" t="s">
        <v>7106</v>
      </c>
      <c r="G3241" s="11" t="s">
        <v>7107</v>
      </c>
      <c r="H3241" s="11" t="s">
        <v>7108</v>
      </c>
      <c r="I3241" s="11" t="s">
        <v>7113</v>
      </c>
    </row>
    <row r="3242" spans="1:9" ht="57.6" x14ac:dyDescent="0.55000000000000004">
      <c r="A3242" s="10" t="s">
        <v>6778</v>
      </c>
      <c r="B3242" s="11" t="s">
        <v>3216</v>
      </c>
      <c r="C3242" s="11" t="s">
        <v>7101</v>
      </c>
      <c r="D3242" s="11" t="s">
        <v>7102</v>
      </c>
      <c r="E3242" s="11" t="s">
        <v>7105</v>
      </c>
      <c r="F3242" s="11" t="s">
        <v>7106</v>
      </c>
      <c r="G3242" s="11" t="s">
        <v>7107</v>
      </c>
      <c r="H3242" s="11" t="s">
        <v>7108</v>
      </c>
      <c r="I3242" s="11" t="s">
        <v>7113</v>
      </c>
    </row>
    <row r="3243" spans="1:9" ht="86.4" x14ac:dyDescent="0.55000000000000004">
      <c r="A3243" s="10" t="s">
        <v>6779</v>
      </c>
      <c r="B3243" s="11" t="s">
        <v>3217</v>
      </c>
      <c r="C3243" s="11" t="s">
        <v>7101</v>
      </c>
      <c r="D3243" s="11" t="s">
        <v>7102</v>
      </c>
      <c r="E3243" s="11" t="s">
        <v>7105</v>
      </c>
      <c r="F3243" s="11" t="s">
        <v>7106</v>
      </c>
      <c r="G3243" s="11" t="s">
        <v>7107</v>
      </c>
      <c r="H3243" s="11" t="s">
        <v>7108</v>
      </c>
      <c r="I3243" s="11" t="s">
        <v>7113</v>
      </c>
    </row>
    <row r="3244" spans="1:9" ht="57.6" x14ac:dyDescent="0.55000000000000004">
      <c r="A3244" s="10" t="s">
        <v>6780</v>
      </c>
      <c r="B3244" s="11" t="s">
        <v>3218</v>
      </c>
      <c r="C3244" s="11" t="s">
        <v>7101</v>
      </c>
      <c r="D3244" s="11" t="s">
        <v>7102</v>
      </c>
      <c r="E3244" s="11" t="s">
        <v>7105</v>
      </c>
      <c r="F3244" s="11" t="s">
        <v>7106</v>
      </c>
      <c r="G3244" s="11" t="s">
        <v>7107</v>
      </c>
      <c r="H3244" s="11" t="s">
        <v>7108</v>
      </c>
      <c r="I3244" s="11" t="s">
        <v>7113</v>
      </c>
    </row>
    <row r="3245" spans="1:9" ht="57.6" x14ac:dyDescent="0.55000000000000004">
      <c r="A3245" s="10" t="s">
        <v>6781</v>
      </c>
      <c r="B3245" s="11" t="s">
        <v>3219</v>
      </c>
      <c r="C3245" s="11" t="s">
        <v>7101</v>
      </c>
      <c r="D3245" s="11" t="s">
        <v>7102</v>
      </c>
      <c r="E3245" s="11" t="s">
        <v>7105</v>
      </c>
      <c r="F3245" s="11" t="s">
        <v>7106</v>
      </c>
      <c r="G3245" s="11" t="s">
        <v>7107</v>
      </c>
      <c r="H3245" s="11" t="s">
        <v>7108</v>
      </c>
      <c r="I3245" s="11" t="s">
        <v>7113</v>
      </c>
    </row>
    <row r="3246" spans="1:9" ht="57.6" x14ac:dyDescent="0.55000000000000004">
      <c r="A3246" s="10" t="s">
        <v>6782</v>
      </c>
      <c r="B3246" s="11" t="s">
        <v>3220</v>
      </c>
      <c r="C3246" s="11" t="s">
        <v>7101</v>
      </c>
      <c r="D3246" s="11" t="s">
        <v>7102</v>
      </c>
      <c r="E3246" s="11" t="s">
        <v>7105</v>
      </c>
      <c r="F3246" s="11" t="s">
        <v>7106</v>
      </c>
      <c r="G3246" s="11" t="s">
        <v>7107</v>
      </c>
      <c r="H3246" s="11" t="s">
        <v>7108</v>
      </c>
      <c r="I3246" s="11" t="s">
        <v>7113</v>
      </c>
    </row>
    <row r="3247" spans="1:9" ht="57.6" x14ac:dyDescent="0.55000000000000004">
      <c r="A3247" s="10" t="s">
        <v>6783</v>
      </c>
      <c r="B3247" s="11" t="s">
        <v>3221</v>
      </c>
      <c r="C3247" s="11" t="s">
        <v>7101</v>
      </c>
      <c r="D3247" s="11" t="s">
        <v>7102</v>
      </c>
      <c r="E3247" s="11" t="s">
        <v>7105</v>
      </c>
      <c r="F3247" s="11" t="s">
        <v>7106</v>
      </c>
      <c r="G3247" s="11" t="s">
        <v>7107</v>
      </c>
      <c r="H3247" s="11" t="s">
        <v>7108</v>
      </c>
      <c r="I3247" s="11" t="s">
        <v>7113</v>
      </c>
    </row>
    <row r="3248" spans="1:9" ht="72" x14ac:dyDescent="0.55000000000000004">
      <c r="A3248" s="10" t="s">
        <v>6784</v>
      </c>
      <c r="B3248" s="11" t="s">
        <v>3222</v>
      </c>
      <c r="C3248" s="11" t="s">
        <v>7101</v>
      </c>
      <c r="D3248" s="11" t="s">
        <v>7102</v>
      </c>
      <c r="E3248" s="11" t="s">
        <v>7105</v>
      </c>
      <c r="F3248" s="11" t="s">
        <v>7106</v>
      </c>
      <c r="G3248" s="11" t="s">
        <v>7107</v>
      </c>
      <c r="H3248" s="11" t="s">
        <v>7108</v>
      </c>
      <c r="I3248" s="11" t="s">
        <v>7113</v>
      </c>
    </row>
    <row r="3249" spans="1:9" ht="72" x14ac:dyDescent="0.55000000000000004">
      <c r="A3249" s="10" t="s">
        <v>6785</v>
      </c>
      <c r="B3249" s="11" t="s">
        <v>3223</v>
      </c>
      <c r="C3249" s="11" t="s">
        <v>7101</v>
      </c>
      <c r="D3249" s="11" t="s">
        <v>7102</v>
      </c>
      <c r="E3249" s="11" t="s">
        <v>7105</v>
      </c>
      <c r="F3249" s="11" t="s">
        <v>7106</v>
      </c>
      <c r="G3249" s="11" t="s">
        <v>7107</v>
      </c>
      <c r="H3249" s="11" t="s">
        <v>7108</v>
      </c>
      <c r="I3249" s="11" t="s">
        <v>7113</v>
      </c>
    </row>
    <row r="3250" spans="1:9" ht="72" x14ac:dyDescent="0.55000000000000004">
      <c r="A3250" s="10" t="s">
        <v>6786</v>
      </c>
      <c r="B3250" s="11" t="s">
        <v>3224</v>
      </c>
      <c r="C3250" s="11" t="s">
        <v>7101</v>
      </c>
      <c r="D3250" s="11" t="s">
        <v>7102</v>
      </c>
      <c r="E3250" s="11" t="s">
        <v>7105</v>
      </c>
      <c r="F3250" s="11" t="s">
        <v>7106</v>
      </c>
      <c r="G3250" s="11" t="s">
        <v>7107</v>
      </c>
      <c r="H3250" s="11" t="s">
        <v>7108</v>
      </c>
      <c r="I3250" s="11" t="s">
        <v>7113</v>
      </c>
    </row>
    <row r="3251" spans="1:9" ht="57.6" x14ac:dyDescent="0.55000000000000004">
      <c r="A3251" s="10" t="s">
        <v>6787</v>
      </c>
      <c r="B3251" s="11" t="s">
        <v>3225</v>
      </c>
      <c r="C3251" s="11" t="s">
        <v>7101</v>
      </c>
      <c r="D3251" s="11" t="s">
        <v>7102</v>
      </c>
      <c r="E3251" s="11" t="s">
        <v>7105</v>
      </c>
      <c r="F3251" s="11" t="s">
        <v>7106</v>
      </c>
      <c r="G3251" s="11" t="s">
        <v>7107</v>
      </c>
      <c r="H3251" s="11" t="s">
        <v>7108</v>
      </c>
      <c r="I3251" s="11" t="s">
        <v>7113</v>
      </c>
    </row>
    <row r="3252" spans="1:9" ht="57.6" x14ac:dyDescent="0.55000000000000004">
      <c r="A3252" s="10" t="s">
        <v>6788</v>
      </c>
      <c r="B3252" s="11" t="s">
        <v>3226</v>
      </c>
      <c r="C3252" s="11" t="s">
        <v>7101</v>
      </c>
      <c r="D3252" s="11" t="s">
        <v>7102</v>
      </c>
      <c r="E3252" s="11" t="s">
        <v>7105</v>
      </c>
      <c r="F3252" s="11" t="s">
        <v>7106</v>
      </c>
      <c r="G3252" s="11" t="s">
        <v>7107</v>
      </c>
      <c r="H3252" s="11" t="s">
        <v>7108</v>
      </c>
      <c r="I3252" s="11" t="s">
        <v>7113</v>
      </c>
    </row>
    <row r="3253" spans="1:9" ht="72" x14ac:dyDescent="0.55000000000000004">
      <c r="A3253" s="10" t="s">
        <v>6789</v>
      </c>
      <c r="B3253" s="11" t="s">
        <v>3227</v>
      </c>
      <c r="C3253" s="11" t="s">
        <v>7101</v>
      </c>
      <c r="D3253" s="11" t="s">
        <v>7102</v>
      </c>
      <c r="E3253" s="11" t="s">
        <v>7105</v>
      </c>
      <c r="F3253" s="11" t="s">
        <v>7106</v>
      </c>
      <c r="G3253" s="11" t="s">
        <v>7107</v>
      </c>
      <c r="H3253" s="11" t="s">
        <v>7108</v>
      </c>
      <c r="I3253" s="11" t="s">
        <v>7113</v>
      </c>
    </row>
    <row r="3254" spans="1:9" ht="72" x14ac:dyDescent="0.55000000000000004">
      <c r="A3254" s="10" t="s">
        <v>6790</v>
      </c>
      <c r="B3254" s="11" t="s">
        <v>3228</v>
      </c>
      <c r="C3254" s="11" t="s">
        <v>7101</v>
      </c>
      <c r="D3254" s="11" t="s">
        <v>7102</v>
      </c>
      <c r="E3254" s="11" t="s">
        <v>7105</v>
      </c>
      <c r="F3254" s="11" t="s">
        <v>7106</v>
      </c>
      <c r="G3254" s="11" t="s">
        <v>7107</v>
      </c>
      <c r="H3254" s="11" t="s">
        <v>7108</v>
      </c>
      <c r="I3254" s="11" t="s">
        <v>7113</v>
      </c>
    </row>
    <row r="3255" spans="1:9" ht="57.6" x14ac:dyDescent="0.55000000000000004">
      <c r="A3255" s="10" t="s">
        <v>6791</v>
      </c>
      <c r="B3255" s="11" t="s">
        <v>3229</v>
      </c>
      <c r="C3255" s="11" t="s">
        <v>7101</v>
      </c>
      <c r="D3255" s="11" t="s">
        <v>7102</v>
      </c>
      <c r="E3255" s="11" t="s">
        <v>7105</v>
      </c>
      <c r="F3255" s="11" t="s">
        <v>7106</v>
      </c>
      <c r="G3255" s="11" t="s">
        <v>7107</v>
      </c>
      <c r="H3255" s="11" t="s">
        <v>7108</v>
      </c>
      <c r="I3255" s="11" t="s">
        <v>7113</v>
      </c>
    </row>
    <row r="3256" spans="1:9" ht="57.6" x14ac:dyDescent="0.55000000000000004">
      <c r="A3256" s="10" t="s">
        <v>6792</v>
      </c>
      <c r="B3256" s="11" t="s">
        <v>3230</v>
      </c>
      <c r="C3256" s="11" t="s">
        <v>7101</v>
      </c>
      <c r="D3256" s="11" t="s">
        <v>7102</v>
      </c>
      <c r="E3256" s="11" t="s">
        <v>7105</v>
      </c>
      <c r="F3256" s="11" t="s">
        <v>7106</v>
      </c>
      <c r="G3256" s="11" t="s">
        <v>7107</v>
      </c>
      <c r="H3256" s="11" t="s">
        <v>7108</v>
      </c>
      <c r="I3256" s="11" t="s">
        <v>7113</v>
      </c>
    </row>
    <row r="3257" spans="1:9" ht="72" x14ac:dyDescent="0.55000000000000004">
      <c r="A3257" s="10" t="s">
        <v>6793</v>
      </c>
      <c r="B3257" s="11" t="s">
        <v>3231</v>
      </c>
      <c r="C3257" s="11" t="s">
        <v>7101</v>
      </c>
      <c r="D3257" s="11" t="s">
        <v>7102</v>
      </c>
      <c r="E3257" s="11" t="s">
        <v>7105</v>
      </c>
      <c r="F3257" s="11" t="s">
        <v>7106</v>
      </c>
      <c r="G3257" s="11" t="s">
        <v>7107</v>
      </c>
      <c r="H3257" s="11" t="s">
        <v>7108</v>
      </c>
      <c r="I3257" s="11" t="s">
        <v>7113</v>
      </c>
    </row>
    <row r="3258" spans="1:9" ht="86.4" x14ac:dyDescent="0.55000000000000004">
      <c r="A3258" s="10" t="s">
        <v>6794</v>
      </c>
      <c r="B3258" s="11" t="s">
        <v>3232</v>
      </c>
      <c r="C3258" s="11" t="s">
        <v>7101</v>
      </c>
      <c r="D3258" s="11" t="s">
        <v>7102</v>
      </c>
      <c r="E3258" s="11" t="s">
        <v>7105</v>
      </c>
      <c r="F3258" s="11" t="s">
        <v>7106</v>
      </c>
      <c r="G3258" s="11" t="s">
        <v>7107</v>
      </c>
      <c r="H3258" s="11" t="s">
        <v>7108</v>
      </c>
      <c r="I3258" s="11" t="s">
        <v>7113</v>
      </c>
    </row>
    <row r="3259" spans="1:9" ht="86.4" x14ac:dyDescent="0.55000000000000004">
      <c r="A3259" s="10" t="s">
        <v>6795</v>
      </c>
      <c r="B3259" s="11" t="s">
        <v>3233</v>
      </c>
      <c r="C3259" s="11" t="s">
        <v>7101</v>
      </c>
      <c r="D3259" s="11" t="s">
        <v>7102</v>
      </c>
      <c r="E3259" s="11" t="s">
        <v>7105</v>
      </c>
      <c r="F3259" s="11" t="s">
        <v>7106</v>
      </c>
      <c r="G3259" s="11" t="s">
        <v>7107</v>
      </c>
      <c r="H3259" s="11" t="s">
        <v>7108</v>
      </c>
      <c r="I3259" s="11" t="s">
        <v>7113</v>
      </c>
    </row>
    <row r="3260" spans="1:9" ht="86.4" x14ac:dyDescent="0.55000000000000004">
      <c r="A3260" s="10" t="s">
        <v>6796</v>
      </c>
      <c r="B3260" s="11" t="s">
        <v>3234</v>
      </c>
      <c r="C3260" s="11" t="s">
        <v>7101</v>
      </c>
      <c r="D3260" s="11" t="s">
        <v>7102</v>
      </c>
      <c r="E3260" s="11" t="s">
        <v>7105</v>
      </c>
      <c r="F3260" s="11" t="s">
        <v>7106</v>
      </c>
      <c r="G3260" s="11" t="s">
        <v>7107</v>
      </c>
      <c r="H3260" s="11" t="s">
        <v>7108</v>
      </c>
      <c r="I3260" s="11" t="s">
        <v>7113</v>
      </c>
    </row>
    <row r="3261" spans="1:9" ht="115.2" x14ac:dyDescent="0.55000000000000004">
      <c r="A3261" s="10" t="s">
        <v>6797</v>
      </c>
      <c r="B3261" s="11" t="s">
        <v>3235</v>
      </c>
      <c r="C3261" s="11" t="s">
        <v>7101</v>
      </c>
      <c r="D3261" s="11" t="s">
        <v>7102</v>
      </c>
      <c r="E3261" s="11" t="s">
        <v>7105</v>
      </c>
      <c r="F3261" s="11" t="s">
        <v>7106</v>
      </c>
      <c r="G3261" s="11" t="s">
        <v>7107</v>
      </c>
      <c r="H3261" s="11" t="s">
        <v>7108</v>
      </c>
      <c r="I3261" s="11" t="s">
        <v>7113</v>
      </c>
    </row>
    <row r="3262" spans="1:9" ht="86.4" x14ac:dyDescent="0.55000000000000004">
      <c r="A3262" s="10" t="s">
        <v>6798</v>
      </c>
      <c r="B3262" s="11" t="s">
        <v>3236</v>
      </c>
      <c r="C3262" s="11" t="s">
        <v>7101</v>
      </c>
      <c r="D3262" s="11" t="s">
        <v>7102</v>
      </c>
      <c r="E3262" s="11" t="s">
        <v>7105</v>
      </c>
      <c r="F3262" s="11" t="s">
        <v>7106</v>
      </c>
      <c r="G3262" s="11" t="s">
        <v>7107</v>
      </c>
      <c r="H3262" s="11" t="s">
        <v>7108</v>
      </c>
      <c r="I3262" s="11" t="s">
        <v>7113</v>
      </c>
    </row>
    <row r="3263" spans="1:9" ht="86.4" x14ac:dyDescent="0.55000000000000004">
      <c r="A3263" s="10" t="s">
        <v>6799</v>
      </c>
      <c r="B3263" s="11" t="s">
        <v>3237</v>
      </c>
      <c r="C3263" s="11" t="s">
        <v>7101</v>
      </c>
      <c r="D3263" s="11" t="s">
        <v>7102</v>
      </c>
      <c r="E3263" s="11" t="s">
        <v>7105</v>
      </c>
      <c r="F3263" s="11" t="s">
        <v>7106</v>
      </c>
      <c r="G3263" s="11" t="s">
        <v>7107</v>
      </c>
      <c r="H3263" s="11" t="s">
        <v>7108</v>
      </c>
      <c r="I3263" s="11" t="s">
        <v>7113</v>
      </c>
    </row>
    <row r="3264" spans="1:9" ht="72" x14ac:dyDescent="0.55000000000000004">
      <c r="A3264" s="10" t="s">
        <v>6800</v>
      </c>
      <c r="B3264" s="11" t="s">
        <v>3238</v>
      </c>
      <c r="C3264" s="11" t="s">
        <v>7101</v>
      </c>
      <c r="D3264" s="11" t="s">
        <v>7102</v>
      </c>
      <c r="E3264" s="11" t="s">
        <v>7105</v>
      </c>
      <c r="F3264" s="11" t="s">
        <v>7106</v>
      </c>
      <c r="G3264" s="11" t="s">
        <v>7107</v>
      </c>
      <c r="H3264" s="11" t="s">
        <v>7108</v>
      </c>
      <c r="I3264" s="11" t="s">
        <v>7113</v>
      </c>
    </row>
    <row r="3265" spans="1:9" ht="86.4" x14ac:dyDescent="0.55000000000000004">
      <c r="A3265" s="10" t="s">
        <v>6801</v>
      </c>
      <c r="B3265" s="11" t="s">
        <v>3239</v>
      </c>
      <c r="C3265" s="11" t="s">
        <v>7101</v>
      </c>
      <c r="D3265" s="11" t="s">
        <v>7102</v>
      </c>
      <c r="E3265" s="11" t="s">
        <v>7105</v>
      </c>
      <c r="F3265" s="11" t="s">
        <v>7106</v>
      </c>
      <c r="G3265" s="11" t="s">
        <v>7107</v>
      </c>
      <c r="H3265" s="11" t="s">
        <v>7108</v>
      </c>
      <c r="I3265" s="11" t="s">
        <v>7113</v>
      </c>
    </row>
    <row r="3266" spans="1:9" ht="86.4" x14ac:dyDescent="0.55000000000000004">
      <c r="A3266" s="10" t="s">
        <v>6802</v>
      </c>
      <c r="B3266" s="11" t="s">
        <v>3240</v>
      </c>
      <c r="C3266" s="11" t="s">
        <v>7101</v>
      </c>
      <c r="D3266" s="11" t="s">
        <v>7102</v>
      </c>
      <c r="E3266" s="11" t="s">
        <v>7105</v>
      </c>
      <c r="F3266" s="11" t="s">
        <v>7106</v>
      </c>
      <c r="G3266" s="11" t="s">
        <v>7107</v>
      </c>
      <c r="H3266" s="11" t="s">
        <v>7108</v>
      </c>
      <c r="I3266" s="11" t="s">
        <v>7113</v>
      </c>
    </row>
    <row r="3267" spans="1:9" ht="43.2" x14ac:dyDescent="0.55000000000000004">
      <c r="A3267" s="10" t="s">
        <v>6803</v>
      </c>
      <c r="B3267" s="11" t="s">
        <v>3241</v>
      </c>
      <c r="C3267" s="11" t="s">
        <v>7101</v>
      </c>
      <c r="D3267" s="11" t="s">
        <v>7102</v>
      </c>
      <c r="E3267" s="11" t="s">
        <v>7105</v>
      </c>
      <c r="F3267" s="11" t="s">
        <v>7106</v>
      </c>
      <c r="G3267" s="11" t="s">
        <v>7107</v>
      </c>
      <c r="H3267" s="11" t="s">
        <v>7108</v>
      </c>
      <c r="I3267" s="11" t="s">
        <v>7113</v>
      </c>
    </row>
    <row r="3268" spans="1:9" ht="43.2" x14ac:dyDescent="0.55000000000000004">
      <c r="A3268" s="10" t="s">
        <v>6804</v>
      </c>
      <c r="B3268" s="11" t="s">
        <v>3242</v>
      </c>
      <c r="C3268" s="11" t="s">
        <v>7101</v>
      </c>
      <c r="D3268" s="11" t="s">
        <v>7102</v>
      </c>
      <c r="E3268" s="11" t="s">
        <v>7105</v>
      </c>
      <c r="F3268" s="11" t="s">
        <v>7106</v>
      </c>
      <c r="G3268" s="11" t="s">
        <v>7107</v>
      </c>
      <c r="H3268" s="11" t="s">
        <v>7108</v>
      </c>
      <c r="I3268" s="11" t="s">
        <v>7113</v>
      </c>
    </row>
    <row r="3269" spans="1:9" ht="72" x14ac:dyDescent="0.55000000000000004">
      <c r="A3269" s="10" t="s">
        <v>6805</v>
      </c>
      <c r="B3269" s="11" t="s">
        <v>3243</v>
      </c>
      <c r="C3269" s="11" t="s">
        <v>7101</v>
      </c>
      <c r="D3269" s="11" t="s">
        <v>7102</v>
      </c>
      <c r="E3269" s="11" t="s">
        <v>7105</v>
      </c>
      <c r="F3269" s="11" t="s">
        <v>7106</v>
      </c>
      <c r="G3269" s="11" t="s">
        <v>7107</v>
      </c>
      <c r="H3269" s="11" t="s">
        <v>7108</v>
      </c>
      <c r="I3269" s="11" t="s">
        <v>7113</v>
      </c>
    </row>
    <row r="3270" spans="1:9" ht="43.2" x14ac:dyDescent="0.55000000000000004">
      <c r="A3270" s="10" t="s">
        <v>6806</v>
      </c>
      <c r="B3270" s="11" t="s">
        <v>3244</v>
      </c>
      <c r="C3270" s="11" t="s">
        <v>7101</v>
      </c>
      <c r="D3270" s="11" t="s">
        <v>7102</v>
      </c>
      <c r="E3270" s="11" t="s">
        <v>7105</v>
      </c>
      <c r="F3270" s="11" t="s">
        <v>7106</v>
      </c>
      <c r="G3270" s="11" t="s">
        <v>7107</v>
      </c>
      <c r="H3270" s="11" t="s">
        <v>7108</v>
      </c>
      <c r="I3270" s="11" t="s">
        <v>7113</v>
      </c>
    </row>
    <row r="3271" spans="1:9" ht="86.4" x14ac:dyDescent="0.55000000000000004">
      <c r="A3271" s="10" t="s">
        <v>6807</v>
      </c>
      <c r="B3271" s="11" t="s">
        <v>3245</v>
      </c>
      <c r="C3271" s="11" t="s">
        <v>7101</v>
      </c>
      <c r="D3271" s="11" t="s">
        <v>7102</v>
      </c>
      <c r="E3271" s="11" t="s">
        <v>7105</v>
      </c>
      <c r="F3271" s="11" t="s">
        <v>7106</v>
      </c>
      <c r="G3271" s="11" t="s">
        <v>7107</v>
      </c>
      <c r="H3271" s="11" t="s">
        <v>7108</v>
      </c>
      <c r="I3271" s="11" t="s">
        <v>7113</v>
      </c>
    </row>
    <row r="3272" spans="1:9" ht="86.4" x14ac:dyDescent="0.55000000000000004">
      <c r="A3272" s="10" t="s">
        <v>6808</v>
      </c>
      <c r="B3272" s="11" t="s">
        <v>3246</v>
      </c>
      <c r="C3272" s="11" t="s">
        <v>7101</v>
      </c>
      <c r="D3272" s="11" t="s">
        <v>7102</v>
      </c>
      <c r="E3272" s="11" t="s">
        <v>7105</v>
      </c>
      <c r="F3272" s="11" t="s">
        <v>7106</v>
      </c>
      <c r="G3272" s="11" t="s">
        <v>7107</v>
      </c>
      <c r="H3272" s="11" t="s">
        <v>7108</v>
      </c>
      <c r="I3272" s="11" t="s">
        <v>7113</v>
      </c>
    </row>
    <row r="3273" spans="1:9" ht="57.6" x14ac:dyDescent="0.55000000000000004">
      <c r="A3273" s="10" t="s">
        <v>6809</v>
      </c>
      <c r="B3273" s="11" t="s">
        <v>3247</v>
      </c>
      <c r="C3273" s="11" t="s">
        <v>7101</v>
      </c>
      <c r="D3273" s="11" t="s">
        <v>7102</v>
      </c>
      <c r="E3273" s="11" t="s">
        <v>7105</v>
      </c>
      <c r="F3273" s="11" t="s">
        <v>7106</v>
      </c>
      <c r="G3273" s="11" t="s">
        <v>7107</v>
      </c>
      <c r="H3273" s="11" t="s">
        <v>7108</v>
      </c>
      <c r="I3273" s="11" t="s">
        <v>7113</v>
      </c>
    </row>
    <row r="3274" spans="1:9" ht="86.4" x14ac:dyDescent="0.55000000000000004">
      <c r="A3274" s="10" t="s">
        <v>6810</v>
      </c>
      <c r="B3274" s="11" t="s">
        <v>3248</v>
      </c>
      <c r="C3274" s="11" t="s">
        <v>7101</v>
      </c>
      <c r="D3274" s="11" t="s">
        <v>7102</v>
      </c>
      <c r="E3274" s="11" t="s">
        <v>7105</v>
      </c>
      <c r="F3274" s="11" t="s">
        <v>7106</v>
      </c>
      <c r="G3274" s="11" t="s">
        <v>7107</v>
      </c>
      <c r="H3274" s="11" t="s">
        <v>7108</v>
      </c>
      <c r="I3274" s="11" t="s">
        <v>7113</v>
      </c>
    </row>
    <row r="3275" spans="1:9" ht="72" x14ac:dyDescent="0.55000000000000004">
      <c r="A3275" s="10" t="s">
        <v>6811</v>
      </c>
      <c r="B3275" s="11" t="s">
        <v>3249</v>
      </c>
      <c r="C3275" s="11" t="s">
        <v>7101</v>
      </c>
      <c r="D3275" s="11" t="s">
        <v>7102</v>
      </c>
      <c r="E3275" s="11" t="s">
        <v>7105</v>
      </c>
      <c r="F3275" s="11" t="s">
        <v>7106</v>
      </c>
      <c r="G3275" s="11" t="s">
        <v>7107</v>
      </c>
      <c r="H3275" s="11" t="s">
        <v>7108</v>
      </c>
      <c r="I3275" s="11" t="s">
        <v>7113</v>
      </c>
    </row>
    <row r="3276" spans="1:9" ht="86.4" x14ac:dyDescent="0.55000000000000004">
      <c r="A3276" s="10" t="s">
        <v>6812</v>
      </c>
      <c r="B3276" s="11" t="s">
        <v>3250</v>
      </c>
      <c r="C3276" s="11" t="s">
        <v>7101</v>
      </c>
      <c r="D3276" s="11" t="s">
        <v>7102</v>
      </c>
      <c r="E3276" s="11" t="s">
        <v>7105</v>
      </c>
      <c r="F3276" s="11" t="s">
        <v>7106</v>
      </c>
      <c r="G3276" s="11" t="s">
        <v>7107</v>
      </c>
      <c r="H3276" s="11" t="s">
        <v>7108</v>
      </c>
      <c r="I3276" s="11" t="s">
        <v>7113</v>
      </c>
    </row>
    <row r="3277" spans="1:9" ht="72" x14ac:dyDescent="0.55000000000000004">
      <c r="A3277" s="10" t="s">
        <v>6813</v>
      </c>
      <c r="B3277" s="11" t="s">
        <v>3251</v>
      </c>
      <c r="C3277" s="11" t="s">
        <v>7101</v>
      </c>
      <c r="D3277" s="11" t="s">
        <v>7102</v>
      </c>
      <c r="E3277" s="11" t="s">
        <v>7105</v>
      </c>
      <c r="F3277" s="11" t="s">
        <v>7106</v>
      </c>
      <c r="G3277" s="11" t="s">
        <v>7107</v>
      </c>
      <c r="H3277" s="11" t="s">
        <v>7108</v>
      </c>
      <c r="I3277" s="11" t="s">
        <v>7113</v>
      </c>
    </row>
    <row r="3278" spans="1:9" ht="57.6" x14ac:dyDescent="0.55000000000000004">
      <c r="A3278" s="10" t="s">
        <v>6814</v>
      </c>
      <c r="B3278" s="11" t="s">
        <v>3252</v>
      </c>
      <c r="C3278" s="11" t="s">
        <v>7101</v>
      </c>
      <c r="D3278" s="11" t="s">
        <v>7102</v>
      </c>
      <c r="E3278" s="11" t="s">
        <v>7105</v>
      </c>
      <c r="F3278" s="11" t="s">
        <v>7106</v>
      </c>
      <c r="G3278" s="11" t="s">
        <v>7107</v>
      </c>
      <c r="H3278" s="11" t="s">
        <v>7108</v>
      </c>
      <c r="I3278" s="11" t="s">
        <v>7113</v>
      </c>
    </row>
    <row r="3279" spans="1:9" ht="72" x14ac:dyDescent="0.55000000000000004">
      <c r="A3279" s="10" t="s">
        <v>6815</v>
      </c>
      <c r="B3279" s="11" t="s">
        <v>3253</v>
      </c>
      <c r="C3279" s="11" t="s">
        <v>7101</v>
      </c>
      <c r="D3279" s="11" t="s">
        <v>7102</v>
      </c>
      <c r="E3279" s="11" t="s">
        <v>7105</v>
      </c>
      <c r="F3279" s="11" t="s">
        <v>7106</v>
      </c>
      <c r="G3279" s="11" t="s">
        <v>7107</v>
      </c>
      <c r="H3279" s="11" t="s">
        <v>7108</v>
      </c>
      <c r="I3279" s="11" t="s">
        <v>7113</v>
      </c>
    </row>
    <row r="3280" spans="1:9" ht="72" x14ac:dyDescent="0.55000000000000004">
      <c r="A3280" s="10" t="s">
        <v>6816</v>
      </c>
      <c r="B3280" s="11" t="s">
        <v>3254</v>
      </c>
      <c r="C3280" s="11" t="s">
        <v>7101</v>
      </c>
      <c r="D3280" s="11" t="s">
        <v>7102</v>
      </c>
      <c r="E3280" s="11" t="s">
        <v>7105</v>
      </c>
      <c r="F3280" s="11" t="s">
        <v>7106</v>
      </c>
      <c r="G3280" s="11" t="s">
        <v>7107</v>
      </c>
      <c r="H3280" s="11" t="s">
        <v>7108</v>
      </c>
      <c r="I3280" s="11" t="s">
        <v>7113</v>
      </c>
    </row>
    <row r="3281" spans="1:9" ht="86.4" x14ac:dyDescent="0.55000000000000004">
      <c r="A3281" s="10" t="s">
        <v>6817</v>
      </c>
      <c r="B3281" s="11" t="s">
        <v>3255</v>
      </c>
      <c r="C3281" s="11" t="s">
        <v>7101</v>
      </c>
      <c r="D3281" s="11" t="s">
        <v>7102</v>
      </c>
      <c r="E3281" s="11" t="s">
        <v>7105</v>
      </c>
      <c r="F3281" s="11" t="s">
        <v>7106</v>
      </c>
      <c r="G3281" s="11" t="s">
        <v>7107</v>
      </c>
      <c r="H3281" s="11" t="s">
        <v>7108</v>
      </c>
      <c r="I3281" s="11" t="s">
        <v>7113</v>
      </c>
    </row>
    <row r="3282" spans="1:9" ht="72" x14ac:dyDescent="0.55000000000000004">
      <c r="A3282" s="10" t="s">
        <v>6818</v>
      </c>
      <c r="B3282" s="11" t="s">
        <v>3256</v>
      </c>
      <c r="C3282" s="11" t="s">
        <v>7101</v>
      </c>
      <c r="D3282" s="11" t="s">
        <v>7102</v>
      </c>
      <c r="E3282" s="11" t="s">
        <v>7105</v>
      </c>
      <c r="F3282" s="11" t="s">
        <v>7106</v>
      </c>
      <c r="G3282" s="11" t="s">
        <v>7107</v>
      </c>
      <c r="H3282" s="11" t="s">
        <v>7108</v>
      </c>
      <c r="I3282" s="11" t="s">
        <v>7113</v>
      </c>
    </row>
    <row r="3283" spans="1:9" ht="72" x14ac:dyDescent="0.55000000000000004">
      <c r="A3283" s="10" t="s">
        <v>6819</v>
      </c>
      <c r="B3283" s="11" t="s">
        <v>3257</v>
      </c>
      <c r="C3283" s="11" t="s">
        <v>7101</v>
      </c>
      <c r="D3283" s="11" t="s">
        <v>7102</v>
      </c>
      <c r="E3283" s="11" t="s">
        <v>7105</v>
      </c>
      <c r="F3283" s="11" t="s">
        <v>7106</v>
      </c>
      <c r="G3283" s="11" t="s">
        <v>7107</v>
      </c>
      <c r="H3283" s="11" t="s">
        <v>7108</v>
      </c>
      <c r="I3283" s="11" t="s">
        <v>7113</v>
      </c>
    </row>
    <row r="3284" spans="1:9" ht="86.4" x14ac:dyDescent="0.55000000000000004">
      <c r="A3284" s="10" t="s">
        <v>6820</v>
      </c>
      <c r="B3284" s="11" t="s">
        <v>3258</v>
      </c>
      <c r="C3284" s="11" t="s">
        <v>7101</v>
      </c>
      <c r="D3284" s="11" t="s">
        <v>7102</v>
      </c>
      <c r="E3284" s="11" t="s">
        <v>7105</v>
      </c>
      <c r="F3284" s="11" t="s">
        <v>7106</v>
      </c>
      <c r="G3284" s="11" t="s">
        <v>7107</v>
      </c>
      <c r="H3284" s="11" t="s">
        <v>7108</v>
      </c>
      <c r="I3284" s="11" t="s">
        <v>7113</v>
      </c>
    </row>
    <row r="3285" spans="1:9" ht="57.6" x14ac:dyDescent="0.55000000000000004">
      <c r="A3285" s="10" t="s">
        <v>6821</v>
      </c>
      <c r="B3285" s="11" t="s">
        <v>3259</v>
      </c>
      <c r="C3285" s="11" t="s">
        <v>7101</v>
      </c>
      <c r="D3285" s="11" t="s">
        <v>7102</v>
      </c>
      <c r="E3285" s="11" t="s">
        <v>7105</v>
      </c>
      <c r="F3285" s="11" t="s">
        <v>7106</v>
      </c>
      <c r="G3285" s="11" t="s">
        <v>7107</v>
      </c>
      <c r="H3285" s="11" t="s">
        <v>7108</v>
      </c>
      <c r="I3285" s="11" t="s">
        <v>7113</v>
      </c>
    </row>
    <row r="3286" spans="1:9" ht="57.6" x14ac:dyDescent="0.55000000000000004">
      <c r="A3286" s="10" t="s">
        <v>6822</v>
      </c>
      <c r="B3286" s="11" t="s">
        <v>3260</v>
      </c>
      <c r="C3286" s="11" t="s">
        <v>7101</v>
      </c>
      <c r="D3286" s="11" t="s">
        <v>7102</v>
      </c>
      <c r="E3286" s="11" t="s">
        <v>7105</v>
      </c>
      <c r="F3286" s="11" t="s">
        <v>7106</v>
      </c>
      <c r="G3286" s="11" t="s">
        <v>7107</v>
      </c>
      <c r="H3286" s="11" t="s">
        <v>7108</v>
      </c>
      <c r="I3286" s="11" t="s">
        <v>7113</v>
      </c>
    </row>
    <row r="3287" spans="1:9" ht="72" x14ac:dyDescent="0.55000000000000004">
      <c r="A3287" s="10" t="s">
        <v>6823</v>
      </c>
      <c r="B3287" s="11" t="s">
        <v>3261</v>
      </c>
      <c r="C3287" s="11" t="s">
        <v>7101</v>
      </c>
      <c r="D3287" s="11" t="s">
        <v>7102</v>
      </c>
      <c r="E3287" s="11" t="s">
        <v>7105</v>
      </c>
      <c r="F3287" s="11" t="s">
        <v>7106</v>
      </c>
      <c r="G3287" s="11" t="s">
        <v>7107</v>
      </c>
      <c r="H3287" s="11" t="s">
        <v>7108</v>
      </c>
      <c r="I3287" s="11" t="s">
        <v>7113</v>
      </c>
    </row>
    <row r="3288" spans="1:9" ht="72" x14ac:dyDescent="0.55000000000000004">
      <c r="A3288" s="10" t="s">
        <v>6824</v>
      </c>
      <c r="B3288" s="11" t="s">
        <v>3262</v>
      </c>
      <c r="C3288" s="11" t="s">
        <v>7101</v>
      </c>
      <c r="D3288" s="11" t="s">
        <v>7102</v>
      </c>
      <c r="E3288" s="11" t="s">
        <v>7105</v>
      </c>
      <c r="F3288" s="11" t="s">
        <v>7106</v>
      </c>
      <c r="G3288" s="11" t="s">
        <v>7107</v>
      </c>
      <c r="H3288" s="11" t="s">
        <v>7108</v>
      </c>
      <c r="I3288" s="11" t="s">
        <v>7113</v>
      </c>
    </row>
    <row r="3289" spans="1:9" ht="43.2" x14ac:dyDescent="0.55000000000000004">
      <c r="A3289" s="10" t="s">
        <v>6825</v>
      </c>
      <c r="B3289" s="11" t="s">
        <v>3263</v>
      </c>
      <c r="C3289" s="11" t="s">
        <v>7101</v>
      </c>
      <c r="D3289" s="11" t="s">
        <v>7102</v>
      </c>
      <c r="E3289" s="11" t="s">
        <v>7105</v>
      </c>
      <c r="F3289" s="11" t="s">
        <v>7106</v>
      </c>
      <c r="G3289" s="11" t="s">
        <v>7107</v>
      </c>
      <c r="H3289" s="11" t="s">
        <v>7108</v>
      </c>
      <c r="I3289" s="11" t="s">
        <v>7113</v>
      </c>
    </row>
    <row r="3290" spans="1:9" ht="57.6" x14ac:dyDescent="0.55000000000000004">
      <c r="A3290" s="10" t="s">
        <v>6826</v>
      </c>
      <c r="B3290" s="11" t="s">
        <v>3264</v>
      </c>
      <c r="C3290" s="11" t="s">
        <v>7101</v>
      </c>
      <c r="D3290" s="11" t="s">
        <v>7102</v>
      </c>
      <c r="E3290" s="11" t="s">
        <v>7105</v>
      </c>
      <c r="F3290" s="11" t="s">
        <v>7106</v>
      </c>
      <c r="G3290" s="11" t="s">
        <v>7107</v>
      </c>
      <c r="H3290" s="11" t="s">
        <v>7108</v>
      </c>
      <c r="I3290" s="11" t="s">
        <v>7113</v>
      </c>
    </row>
    <row r="3291" spans="1:9" ht="100.8" x14ac:dyDescent="0.55000000000000004">
      <c r="A3291" s="10" t="s">
        <v>6827</v>
      </c>
      <c r="B3291" s="11" t="s">
        <v>3265</v>
      </c>
      <c r="C3291" s="11" t="s">
        <v>7101</v>
      </c>
      <c r="D3291" s="11" t="s">
        <v>7102</v>
      </c>
      <c r="E3291" s="11" t="s">
        <v>7105</v>
      </c>
      <c r="F3291" s="11" t="s">
        <v>7106</v>
      </c>
      <c r="G3291" s="11" t="s">
        <v>7107</v>
      </c>
      <c r="H3291" s="11" t="s">
        <v>7108</v>
      </c>
      <c r="I3291" s="11" t="s">
        <v>7113</v>
      </c>
    </row>
    <row r="3292" spans="1:9" ht="100.8" x14ac:dyDescent="0.55000000000000004">
      <c r="A3292" s="10" t="s">
        <v>6828</v>
      </c>
      <c r="B3292" s="11" t="s">
        <v>3266</v>
      </c>
      <c r="C3292" s="11" t="s">
        <v>7101</v>
      </c>
      <c r="D3292" s="11" t="s">
        <v>7102</v>
      </c>
      <c r="E3292" s="11" t="s">
        <v>7105</v>
      </c>
      <c r="F3292" s="11" t="s">
        <v>7106</v>
      </c>
      <c r="G3292" s="11" t="s">
        <v>7107</v>
      </c>
      <c r="H3292" s="11" t="s">
        <v>7108</v>
      </c>
      <c r="I3292" s="11" t="s">
        <v>7113</v>
      </c>
    </row>
    <row r="3293" spans="1:9" ht="72" x14ac:dyDescent="0.55000000000000004">
      <c r="A3293" s="10" t="s">
        <v>6829</v>
      </c>
      <c r="B3293" s="11" t="s">
        <v>3267</v>
      </c>
      <c r="C3293" s="11" t="s">
        <v>7101</v>
      </c>
      <c r="D3293" s="11" t="s">
        <v>7102</v>
      </c>
      <c r="E3293" s="11" t="s">
        <v>7105</v>
      </c>
      <c r="F3293" s="11" t="s">
        <v>7106</v>
      </c>
      <c r="G3293" s="11" t="s">
        <v>7107</v>
      </c>
      <c r="H3293" s="11" t="s">
        <v>7108</v>
      </c>
      <c r="I3293" s="11" t="s">
        <v>7113</v>
      </c>
    </row>
    <row r="3294" spans="1:9" ht="72" x14ac:dyDescent="0.55000000000000004">
      <c r="A3294" s="10" t="s">
        <v>6830</v>
      </c>
      <c r="B3294" s="11" t="s">
        <v>3268</v>
      </c>
      <c r="C3294" s="11" t="s">
        <v>7101</v>
      </c>
      <c r="D3294" s="11" t="s">
        <v>7102</v>
      </c>
      <c r="E3294" s="11" t="s">
        <v>7105</v>
      </c>
      <c r="F3294" s="11" t="s">
        <v>7106</v>
      </c>
      <c r="G3294" s="11" t="s">
        <v>7107</v>
      </c>
      <c r="H3294" s="11" t="s">
        <v>7108</v>
      </c>
      <c r="I3294" s="11" t="s">
        <v>7113</v>
      </c>
    </row>
    <row r="3295" spans="1:9" ht="43.2" x14ac:dyDescent="0.55000000000000004">
      <c r="A3295" s="10" t="s">
        <v>6831</v>
      </c>
      <c r="B3295" s="11" t="s">
        <v>3269</v>
      </c>
      <c r="C3295" s="11" t="s">
        <v>7101</v>
      </c>
      <c r="D3295" s="11" t="s">
        <v>7102</v>
      </c>
      <c r="E3295" s="11" t="s">
        <v>7105</v>
      </c>
      <c r="F3295" s="11" t="s">
        <v>7106</v>
      </c>
      <c r="G3295" s="11" t="s">
        <v>7107</v>
      </c>
      <c r="H3295" s="11" t="s">
        <v>7108</v>
      </c>
      <c r="I3295" s="11" t="s">
        <v>7113</v>
      </c>
    </row>
    <row r="3296" spans="1:9" ht="43.2" x14ac:dyDescent="0.55000000000000004">
      <c r="A3296" s="10" t="s">
        <v>6832</v>
      </c>
      <c r="B3296" s="11" t="s">
        <v>3270</v>
      </c>
      <c r="C3296" s="11" t="s">
        <v>7101</v>
      </c>
      <c r="D3296" s="11" t="s">
        <v>7102</v>
      </c>
      <c r="E3296" s="11" t="s">
        <v>7105</v>
      </c>
      <c r="F3296" s="11" t="s">
        <v>7106</v>
      </c>
      <c r="G3296" s="11" t="s">
        <v>7107</v>
      </c>
      <c r="H3296" s="11" t="s">
        <v>7108</v>
      </c>
      <c r="I3296" s="11" t="s">
        <v>7113</v>
      </c>
    </row>
    <row r="3297" spans="1:9" ht="57.6" x14ac:dyDescent="0.55000000000000004">
      <c r="A3297" s="10" t="s">
        <v>6833</v>
      </c>
      <c r="B3297" s="11" t="s">
        <v>3271</v>
      </c>
      <c r="C3297" s="11" t="s">
        <v>7101</v>
      </c>
      <c r="D3297" s="11" t="s">
        <v>7102</v>
      </c>
      <c r="E3297" s="11" t="s">
        <v>7105</v>
      </c>
      <c r="F3297" s="11" t="s">
        <v>7106</v>
      </c>
      <c r="G3297" s="11" t="s">
        <v>7107</v>
      </c>
      <c r="H3297" s="11" t="s">
        <v>7108</v>
      </c>
      <c r="I3297" s="11" t="s">
        <v>7113</v>
      </c>
    </row>
    <row r="3298" spans="1:9" ht="57.6" x14ac:dyDescent="0.55000000000000004">
      <c r="A3298" s="10" t="s">
        <v>6834</v>
      </c>
      <c r="B3298" s="11" t="s">
        <v>3272</v>
      </c>
      <c r="C3298" s="11" t="s">
        <v>7101</v>
      </c>
      <c r="D3298" s="11" t="s">
        <v>7102</v>
      </c>
      <c r="E3298" s="11" t="s">
        <v>7105</v>
      </c>
      <c r="F3298" s="11" t="s">
        <v>7106</v>
      </c>
      <c r="G3298" s="11" t="s">
        <v>7107</v>
      </c>
      <c r="H3298" s="11" t="s">
        <v>7108</v>
      </c>
      <c r="I3298" s="11" t="s">
        <v>7113</v>
      </c>
    </row>
    <row r="3299" spans="1:9" ht="43.2" x14ac:dyDescent="0.55000000000000004">
      <c r="A3299" s="10" t="s">
        <v>6835</v>
      </c>
      <c r="B3299" s="11" t="s">
        <v>3273</v>
      </c>
      <c r="C3299" s="11" t="s">
        <v>7101</v>
      </c>
      <c r="D3299" s="11" t="s">
        <v>7102</v>
      </c>
      <c r="E3299" s="11" t="s">
        <v>7105</v>
      </c>
      <c r="F3299" s="11" t="s">
        <v>7106</v>
      </c>
      <c r="G3299" s="11" t="s">
        <v>7107</v>
      </c>
      <c r="H3299" s="11" t="s">
        <v>7108</v>
      </c>
      <c r="I3299" s="11" t="s">
        <v>7113</v>
      </c>
    </row>
    <row r="3300" spans="1:9" ht="43.2" x14ac:dyDescent="0.55000000000000004">
      <c r="A3300" s="10" t="s">
        <v>6836</v>
      </c>
      <c r="B3300" s="11" t="s">
        <v>3274</v>
      </c>
      <c r="C3300" s="11" t="s">
        <v>7101</v>
      </c>
      <c r="D3300" s="11" t="s">
        <v>7102</v>
      </c>
      <c r="E3300" s="11" t="s">
        <v>7105</v>
      </c>
      <c r="F3300" s="11" t="s">
        <v>7106</v>
      </c>
      <c r="G3300" s="11" t="s">
        <v>7107</v>
      </c>
      <c r="H3300" s="11" t="s">
        <v>7108</v>
      </c>
      <c r="I3300" s="11" t="s">
        <v>7113</v>
      </c>
    </row>
    <row r="3301" spans="1:9" ht="72" x14ac:dyDescent="0.55000000000000004">
      <c r="A3301" s="10" t="s">
        <v>6837</v>
      </c>
      <c r="B3301" s="11" t="s">
        <v>3275</v>
      </c>
      <c r="C3301" s="11" t="s">
        <v>7101</v>
      </c>
      <c r="D3301" s="11" t="s">
        <v>7102</v>
      </c>
      <c r="E3301" s="11" t="s">
        <v>7105</v>
      </c>
      <c r="F3301" s="11" t="s">
        <v>7106</v>
      </c>
      <c r="G3301" s="11" t="s">
        <v>7107</v>
      </c>
      <c r="H3301" s="11" t="s">
        <v>7108</v>
      </c>
      <c r="I3301" s="11" t="s">
        <v>7113</v>
      </c>
    </row>
    <row r="3302" spans="1:9" ht="72" x14ac:dyDescent="0.55000000000000004">
      <c r="A3302" s="10" t="s">
        <v>6838</v>
      </c>
      <c r="B3302" s="11" t="s">
        <v>3276</v>
      </c>
      <c r="C3302" s="11" t="s">
        <v>7101</v>
      </c>
      <c r="D3302" s="11" t="s">
        <v>7102</v>
      </c>
      <c r="E3302" s="11" t="s">
        <v>7105</v>
      </c>
      <c r="F3302" s="11" t="s">
        <v>7106</v>
      </c>
      <c r="G3302" s="11" t="s">
        <v>7107</v>
      </c>
      <c r="H3302" s="11" t="s">
        <v>7108</v>
      </c>
      <c r="I3302" s="11" t="s">
        <v>7113</v>
      </c>
    </row>
    <row r="3303" spans="1:9" ht="86.4" x14ac:dyDescent="0.55000000000000004">
      <c r="A3303" s="10" t="s">
        <v>6839</v>
      </c>
      <c r="B3303" s="11" t="s">
        <v>3277</v>
      </c>
      <c r="C3303" s="11" t="s">
        <v>7101</v>
      </c>
      <c r="D3303" s="11" t="s">
        <v>7102</v>
      </c>
      <c r="E3303" s="11" t="s">
        <v>7105</v>
      </c>
      <c r="F3303" s="11" t="s">
        <v>7106</v>
      </c>
      <c r="G3303" s="11" t="s">
        <v>7107</v>
      </c>
      <c r="H3303" s="11" t="s">
        <v>7108</v>
      </c>
      <c r="I3303" s="11" t="s">
        <v>7113</v>
      </c>
    </row>
    <row r="3304" spans="1:9" ht="57.6" x14ac:dyDescent="0.55000000000000004">
      <c r="A3304" s="10" t="s">
        <v>6840</v>
      </c>
      <c r="B3304" s="11" t="s">
        <v>3278</v>
      </c>
      <c r="C3304" s="11" t="s">
        <v>7101</v>
      </c>
      <c r="D3304" s="11" t="s">
        <v>7102</v>
      </c>
      <c r="E3304" s="11" t="s">
        <v>7105</v>
      </c>
      <c r="F3304" s="11" t="s">
        <v>7106</v>
      </c>
      <c r="G3304" s="11" t="s">
        <v>7107</v>
      </c>
      <c r="H3304" s="11" t="s">
        <v>7108</v>
      </c>
      <c r="I3304" s="11" t="s">
        <v>7113</v>
      </c>
    </row>
    <row r="3305" spans="1:9" ht="57.6" x14ac:dyDescent="0.55000000000000004">
      <c r="A3305" s="10" t="s">
        <v>6841</v>
      </c>
      <c r="B3305" s="11" t="s">
        <v>3279</v>
      </c>
      <c r="C3305" s="11" t="s">
        <v>7101</v>
      </c>
      <c r="D3305" s="11" t="s">
        <v>7102</v>
      </c>
      <c r="E3305" s="11" t="s">
        <v>7105</v>
      </c>
      <c r="F3305" s="11" t="s">
        <v>7106</v>
      </c>
      <c r="G3305" s="11" t="s">
        <v>7107</v>
      </c>
      <c r="H3305" s="11" t="s">
        <v>7108</v>
      </c>
      <c r="I3305" s="11" t="s">
        <v>7113</v>
      </c>
    </row>
    <row r="3306" spans="1:9" ht="57.6" x14ac:dyDescent="0.55000000000000004">
      <c r="A3306" s="10" t="s">
        <v>6842</v>
      </c>
      <c r="B3306" s="11" t="s">
        <v>3280</v>
      </c>
      <c r="C3306" s="11" t="s">
        <v>7101</v>
      </c>
      <c r="D3306" s="11" t="s">
        <v>7102</v>
      </c>
      <c r="E3306" s="11" t="s">
        <v>7105</v>
      </c>
      <c r="F3306" s="11" t="s">
        <v>7106</v>
      </c>
      <c r="G3306" s="11" t="s">
        <v>7107</v>
      </c>
      <c r="H3306" s="11" t="s">
        <v>7108</v>
      </c>
      <c r="I3306" s="11" t="s">
        <v>7113</v>
      </c>
    </row>
    <row r="3307" spans="1:9" ht="57.6" x14ac:dyDescent="0.55000000000000004">
      <c r="A3307" s="10" t="s">
        <v>6843</v>
      </c>
      <c r="B3307" s="11" t="s">
        <v>3281</v>
      </c>
      <c r="C3307" s="11" t="s">
        <v>7101</v>
      </c>
      <c r="D3307" s="11" t="s">
        <v>7102</v>
      </c>
      <c r="E3307" s="11" t="s">
        <v>7105</v>
      </c>
      <c r="F3307" s="11" t="s">
        <v>7106</v>
      </c>
      <c r="G3307" s="11" t="s">
        <v>7107</v>
      </c>
      <c r="H3307" s="11" t="s">
        <v>7108</v>
      </c>
      <c r="I3307" s="11" t="s">
        <v>7113</v>
      </c>
    </row>
    <row r="3308" spans="1:9" ht="86.4" x14ac:dyDescent="0.55000000000000004">
      <c r="A3308" s="10" t="s">
        <v>6844</v>
      </c>
      <c r="B3308" s="11" t="s">
        <v>3282</v>
      </c>
      <c r="C3308" s="11" t="s">
        <v>7101</v>
      </c>
      <c r="D3308" s="11" t="s">
        <v>7102</v>
      </c>
      <c r="E3308" s="11" t="s">
        <v>7105</v>
      </c>
      <c r="F3308" s="11" t="s">
        <v>7106</v>
      </c>
      <c r="G3308" s="11" t="s">
        <v>7107</v>
      </c>
      <c r="H3308" s="11" t="s">
        <v>7108</v>
      </c>
      <c r="I3308" s="11" t="s">
        <v>7113</v>
      </c>
    </row>
    <row r="3309" spans="1:9" ht="86.4" x14ac:dyDescent="0.55000000000000004">
      <c r="A3309" s="10" t="s">
        <v>6845</v>
      </c>
      <c r="B3309" s="11" t="s">
        <v>3283</v>
      </c>
      <c r="C3309" s="11" t="s">
        <v>7101</v>
      </c>
      <c r="D3309" s="11" t="s">
        <v>7102</v>
      </c>
      <c r="E3309" s="11" t="s">
        <v>7105</v>
      </c>
      <c r="F3309" s="11" t="s">
        <v>7106</v>
      </c>
      <c r="G3309" s="11" t="s">
        <v>7107</v>
      </c>
      <c r="H3309" s="11" t="s">
        <v>7108</v>
      </c>
      <c r="I3309" s="11" t="s">
        <v>7113</v>
      </c>
    </row>
    <row r="3310" spans="1:9" ht="86.4" x14ac:dyDescent="0.55000000000000004">
      <c r="A3310" s="10" t="s">
        <v>6846</v>
      </c>
      <c r="B3310" s="11" t="s">
        <v>3284</v>
      </c>
      <c r="C3310" s="11" t="s">
        <v>7101</v>
      </c>
      <c r="D3310" s="11" t="s">
        <v>7102</v>
      </c>
      <c r="E3310" s="11" t="s">
        <v>7105</v>
      </c>
      <c r="F3310" s="11" t="s">
        <v>7106</v>
      </c>
      <c r="G3310" s="11" t="s">
        <v>7107</v>
      </c>
      <c r="H3310" s="11" t="s">
        <v>7108</v>
      </c>
      <c r="I3310" s="11" t="s">
        <v>7113</v>
      </c>
    </row>
    <row r="3311" spans="1:9" ht="72" x14ac:dyDescent="0.55000000000000004">
      <c r="A3311" s="10" t="s">
        <v>6847</v>
      </c>
      <c r="B3311" s="11" t="s">
        <v>3285</v>
      </c>
      <c r="C3311" s="11" t="s">
        <v>7101</v>
      </c>
      <c r="D3311" s="11" t="s">
        <v>7102</v>
      </c>
      <c r="E3311" s="11" t="s">
        <v>7105</v>
      </c>
      <c r="F3311" s="11" t="s">
        <v>7106</v>
      </c>
      <c r="G3311" s="11" t="s">
        <v>7107</v>
      </c>
      <c r="H3311" s="11" t="s">
        <v>7108</v>
      </c>
      <c r="I3311" s="11" t="s">
        <v>7113</v>
      </c>
    </row>
    <row r="3312" spans="1:9" ht="57.6" x14ac:dyDescent="0.55000000000000004">
      <c r="A3312" s="10" t="s">
        <v>6848</v>
      </c>
      <c r="B3312" s="11" t="s">
        <v>3286</v>
      </c>
      <c r="C3312" s="11" t="s">
        <v>7101</v>
      </c>
      <c r="D3312" s="11" t="s">
        <v>7102</v>
      </c>
      <c r="E3312" s="11" t="s">
        <v>7105</v>
      </c>
      <c r="F3312" s="11" t="s">
        <v>7106</v>
      </c>
      <c r="G3312" s="11" t="s">
        <v>7107</v>
      </c>
      <c r="H3312" s="11" t="s">
        <v>7108</v>
      </c>
      <c r="I3312" s="11" t="s">
        <v>7113</v>
      </c>
    </row>
    <row r="3313" spans="1:9" ht="100.8" x14ac:dyDescent="0.55000000000000004">
      <c r="A3313" s="10" t="s">
        <v>6849</v>
      </c>
      <c r="B3313" s="11" t="s">
        <v>3287</v>
      </c>
      <c r="C3313" s="11" t="s">
        <v>7101</v>
      </c>
      <c r="D3313" s="11" t="s">
        <v>7102</v>
      </c>
      <c r="E3313" s="11" t="s">
        <v>7105</v>
      </c>
      <c r="F3313" s="11" t="s">
        <v>7106</v>
      </c>
      <c r="G3313" s="11" t="s">
        <v>7107</v>
      </c>
      <c r="H3313" s="11" t="s">
        <v>7108</v>
      </c>
      <c r="I3313" s="11" t="s">
        <v>7113</v>
      </c>
    </row>
    <row r="3314" spans="1:9" ht="86.4" x14ac:dyDescent="0.55000000000000004">
      <c r="A3314" s="10" t="s">
        <v>6850</v>
      </c>
      <c r="B3314" s="11" t="s">
        <v>3288</v>
      </c>
      <c r="C3314" s="11" t="s">
        <v>7101</v>
      </c>
      <c r="D3314" s="11" t="s">
        <v>7102</v>
      </c>
      <c r="E3314" s="11" t="s">
        <v>7105</v>
      </c>
      <c r="F3314" s="11" t="s">
        <v>7106</v>
      </c>
      <c r="G3314" s="11" t="s">
        <v>7107</v>
      </c>
      <c r="H3314" s="11" t="s">
        <v>7108</v>
      </c>
      <c r="I3314" s="11" t="s">
        <v>7113</v>
      </c>
    </row>
    <row r="3315" spans="1:9" ht="57.6" x14ac:dyDescent="0.55000000000000004">
      <c r="A3315" s="10" t="s">
        <v>6851</v>
      </c>
      <c r="B3315" s="11" t="s">
        <v>3289</v>
      </c>
      <c r="C3315" s="11" t="s">
        <v>7101</v>
      </c>
      <c r="D3315" s="11" t="s">
        <v>7102</v>
      </c>
      <c r="E3315" s="11" t="s">
        <v>7105</v>
      </c>
      <c r="F3315" s="11" t="s">
        <v>7106</v>
      </c>
      <c r="G3315" s="11" t="s">
        <v>7107</v>
      </c>
      <c r="H3315" s="11" t="s">
        <v>7108</v>
      </c>
      <c r="I3315" s="11" t="s">
        <v>7113</v>
      </c>
    </row>
    <row r="3316" spans="1:9" ht="57.6" x14ac:dyDescent="0.55000000000000004">
      <c r="A3316" s="10" t="s">
        <v>6852</v>
      </c>
      <c r="B3316" s="11" t="s">
        <v>3290</v>
      </c>
      <c r="C3316" s="11" t="s">
        <v>7101</v>
      </c>
      <c r="D3316" s="11" t="s">
        <v>7102</v>
      </c>
      <c r="E3316" s="11" t="s">
        <v>7105</v>
      </c>
      <c r="F3316" s="11" t="s">
        <v>7106</v>
      </c>
      <c r="G3316" s="11" t="s">
        <v>7107</v>
      </c>
      <c r="H3316" s="11" t="s">
        <v>7108</v>
      </c>
      <c r="I3316" s="11" t="s">
        <v>7113</v>
      </c>
    </row>
    <row r="3317" spans="1:9" ht="86.4" x14ac:dyDescent="0.55000000000000004">
      <c r="A3317" s="10" t="s">
        <v>6853</v>
      </c>
      <c r="B3317" s="11" t="s">
        <v>3291</v>
      </c>
      <c r="C3317" s="11" t="s">
        <v>7101</v>
      </c>
      <c r="D3317" s="11" t="s">
        <v>7102</v>
      </c>
      <c r="E3317" s="11" t="s">
        <v>7105</v>
      </c>
      <c r="F3317" s="11" t="s">
        <v>7106</v>
      </c>
      <c r="G3317" s="11" t="s">
        <v>7107</v>
      </c>
      <c r="H3317" s="11" t="s">
        <v>7108</v>
      </c>
      <c r="I3317" s="11" t="s">
        <v>7113</v>
      </c>
    </row>
    <row r="3318" spans="1:9" ht="72" x14ac:dyDescent="0.55000000000000004">
      <c r="A3318" s="10" t="s">
        <v>6854</v>
      </c>
      <c r="B3318" s="11" t="s">
        <v>3292</v>
      </c>
      <c r="C3318" s="11" t="s">
        <v>7101</v>
      </c>
      <c r="D3318" s="11" t="s">
        <v>7102</v>
      </c>
      <c r="E3318" s="11" t="s">
        <v>7105</v>
      </c>
      <c r="F3318" s="11" t="s">
        <v>7106</v>
      </c>
      <c r="G3318" s="11" t="s">
        <v>7107</v>
      </c>
      <c r="H3318" s="11" t="s">
        <v>7108</v>
      </c>
      <c r="I3318" s="11" t="s">
        <v>7113</v>
      </c>
    </row>
    <row r="3319" spans="1:9" ht="57.6" x14ac:dyDescent="0.55000000000000004">
      <c r="A3319" s="10" t="s">
        <v>6855</v>
      </c>
      <c r="B3319" s="11" t="s">
        <v>3293</v>
      </c>
      <c r="C3319" s="11" t="s">
        <v>7101</v>
      </c>
      <c r="D3319" s="11" t="s">
        <v>7102</v>
      </c>
      <c r="E3319" s="11" t="s">
        <v>7105</v>
      </c>
      <c r="F3319" s="11" t="s">
        <v>7106</v>
      </c>
      <c r="G3319" s="11" t="s">
        <v>7107</v>
      </c>
      <c r="H3319" s="11" t="s">
        <v>7108</v>
      </c>
      <c r="I3319" s="11" t="s">
        <v>7113</v>
      </c>
    </row>
    <row r="3320" spans="1:9" ht="72" x14ac:dyDescent="0.55000000000000004">
      <c r="A3320" s="10" t="s">
        <v>6856</v>
      </c>
      <c r="B3320" s="11" t="s">
        <v>3294</v>
      </c>
      <c r="C3320" s="11" t="s">
        <v>7101</v>
      </c>
      <c r="D3320" s="11" t="s">
        <v>7102</v>
      </c>
      <c r="E3320" s="11" t="s">
        <v>7105</v>
      </c>
      <c r="F3320" s="11" t="s">
        <v>7106</v>
      </c>
      <c r="G3320" s="11" t="s">
        <v>7107</v>
      </c>
      <c r="H3320" s="11" t="s">
        <v>7108</v>
      </c>
      <c r="I3320" s="11" t="s">
        <v>7113</v>
      </c>
    </row>
    <row r="3321" spans="1:9" ht="86.4" x14ac:dyDescent="0.55000000000000004">
      <c r="A3321" s="10" t="s">
        <v>6857</v>
      </c>
      <c r="B3321" s="11" t="s">
        <v>3295</v>
      </c>
      <c r="C3321" s="11" t="s">
        <v>7101</v>
      </c>
      <c r="D3321" s="11" t="s">
        <v>7102</v>
      </c>
      <c r="E3321" s="11" t="s">
        <v>7105</v>
      </c>
      <c r="F3321" s="11">
        <v>2009</v>
      </c>
      <c r="G3321" s="11" t="s">
        <v>7107</v>
      </c>
      <c r="H3321" s="11" t="s">
        <v>7109</v>
      </c>
      <c r="I3321" s="11" t="s">
        <v>7113</v>
      </c>
    </row>
    <row r="3322" spans="1:9" ht="57.6" x14ac:dyDescent="0.55000000000000004">
      <c r="A3322" s="10" t="s">
        <v>6858</v>
      </c>
      <c r="B3322" s="11" t="s">
        <v>3296</v>
      </c>
      <c r="C3322" s="11" t="s">
        <v>7101</v>
      </c>
      <c r="D3322" s="11" t="s">
        <v>7102</v>
      </c>
      <c r="E3322" s="11" t="s">
        <v>7105</v>
      </c>
      <c r="F3322" s="11" t="s">
        <v>7106</v>
      </c>
      <c r="G3322" s="11" t="s">
        <v>7107</v>
      </c>
      <c r="H3322" s="11" t="s">
        <v>7108</v>
      </c>
      <c r="I3322" s="11" t="s">
        <v>7113</v>
      </c>
    </row>
    <row r="3323" spans="1:9" ht="43.2" x14ac:dyDescent="0.55000000000000004">
      <c r="A3323" s="10" t="s">
        <v>6859</v>
      </c>
      <c r="B3323" s="11" t="s">
        <v>3297</v>
      </c>
      <c r="C3323" s="11" t="s">
        <v>7101</v>
      </c>
      <c r="D3323" s="11" t="s">
        <v>7102</v>
      </c>
      <c r="E3323" s="11" t="s">
        <v>7105</v>
      </c>
      <c r="F3323" s="11" t="s">
        <v>7106</v>
      </c>
      <c r="G3323" s="11" t="s">
        <v>7107</v>
      </c>
      <c r="H3323" s="11" t="s">
        <v>7108</v>
      </c>
      <c r="I3323" s="11" t="s">
        <v>7113</v>
      </c>
    </row>
    <row r="3324" spans="1:9" ht="43.2" x14ac:dyDescent="0.55000000000000004">
      <c r="A3324" s="10" t="s">
        <v>6860</v>
      </c>
      <c r="B3324" s="11" t="s">
        <v>3298</v>
      </c>
      <c r="C3324" s="11" t="s">
        <v>7101</v>
      </c>
      <c r="D3324" s="11" t="s">
        <v>7102</v>
      </c>
      <c r="E3324" s="11" t="s">
        <v>7105</v>
      </c>
      <c r="F3324" s="11" t="s">
        <v>7106</v>
      </c>
      <c r="G3324" s="11" t="s">
        <v>7107</v>
      </c>
      <c r="H3324" s="11" t="s">
        <v>7108</v>
      </c>
      <c r="I3324" s="11" t="s">
        <v>7113</v>
      </c>
    </row>
    <row r="3325" spans="1:9" ht="57.6" x14ac:dyDescent="0.55000000000000004">
      <c r="A3325" s="10" t="s">
        <v>6861</v>
      </c>
      <c r="B3325" s="11" t="s">
        <v>3299</v>
      </c>
      <c r="C3325" s="11" t="s">
        <v>7101</v>
      </c>
      <c r="D3325" s="11" t="s">
        <v>7102</v>
      </c>
      <c r="E3325" s="11" t="s">
        <v>7105</v>
      </c>
      <c r="F3325" s="11" t="s">
        <v>7106</v>
      </c>
      <c r="G3325" s="11" t="s">
        <v>7107</v>
      </c>
      <c r="H3325" s="11" t="s">
        <v>7108</v>
      </c>
      <c r="I3325" s="11" t="s">
        <v>7113</v>
      </c>
    </row>
    <row r="3326" spans="1:9" ht="43.2" x14ac:dyDescent="0.55000000000000004">
      <c r="A3326" s="10" t="s">
        <v>6862</v>
      </c>
      <c r="B3326" s="11" t="s">
        <v>3300</v>
      </c>
      <c r="C3326" s="11" t="s">
        <v>7101</v>
      </c>
      <c r="D3326" s="11" t="s">
        <v>7102</v>
      </c>
      <c r="E3326" s="11" t="s">
        <v>7105</v>
      </c>
      <c r="F3326" s="11" t="s">
        <v>7106</v>
      </c>
      <c r="G3326" s="11" t="s">
        <v>7107</v>
      </c>
      <c r="H3326" s="11" t="s">
        <v>7108</v>
      </c>
      <c r="I3326" s="11" t="s">
        <v>7113</v>
      </c>
    </row>
    <row r="3327" spans="1:9" ht="57.6" x14ac:dyDescent="0.55000000000000004">
      <c r="A3327" s="10" t="s">
        <v>6863</v>
      </c>
      <c r="B3327" s="11" t="s">
        <v>3301</v>
      </c>
      <c r="C3327" s="11" t="s">
        <v>7101</v>
      </c>
      <c r="D3327" s="11" t="s">
        <v>7102</v>
      </c>
      <c r="E3327" s="11" t="s">
        <v>7105</v>
      </c>
      <c r="F3327" s="11" t="s">
        <v>7106</v>
      </c>
      <c r="G3327" s="11" t="s">
        <v>7107</v>
      </c>
      <c r="H3327" s="11" t="s">
        <v>7108</v>
      </c>
      <c r="I3327" s="11" t="s">
        <v>7113</v>
      </c>
    </row>
    <row r="3328" spans="1:9" ht="100.8" x14ac:dyDescent="0.55000000000000004">
      <c r="A3328" s="10" t="s">
        <v>6864</v>
      </c>
      <c r="B3328" s="11" t="s">
        <v>3302</v>
      </c>
      <c r="C3328" s="11" t="s">
        <v>7101</v>
      </c>
      <c r="D3328" s="11" t="s">
        <v>7102</v>
      </c>
      <c r="E3328" s="11" t="s">
        <v>7105</v>
      </c>
      <c r="F3328" s="11" t="s">
        <v>7106</v>
      </c>
      <c r="G3328" s="11" t="s">
        <v>7107</v>
      </c>
      <c r="H3328" s="11" t="s">
        <v>7108</v>
      </c>
      <c r="I3328" s="11" t="s">
        <v>7113</v>
      </c>
    </row>
    <row r="3329" spans="1:9" ht="43.2" x14ac:dyDescent="0.55000000000000004">
      <c r="A3329" s="10" t="s">
        <v>6865</v>
      </c>
      <c r="B3329" s="11" t="s">
        <v>3303</v>
      </c>
      <c r="C3329" s="11" t="s">
        <v>7101</v>
      </c>
      <c r="D3329" s="11" t="s">
        <v>7102</v>
      </c>
      <c r="E3329" s="11" t="s">
        <v>7105</v>
      </c>
      <c r="F3329" s="11" t="s">
        <v>7106</v>
      </c>
      <c r="G3329" s="11" t="s">
        <v>7107</v>
      </c>
      <c r="H3329" s="11" t="s">
        <v>7108</v>
      </c>
      <c r="I3329" s="11" t="s">
        <v>7113</v>
      </c>
    </row>
    <row r="3330" spans="1:9" ht="86.4" x14ac:dyDescent="0.55000000000000004">
      <c r="A3330" s="10" t="s">
        <v>6866</v>
      </c>
      <c r="B3330" s="11" t="s">
        <v>3304</v>
      </c>
      <c r="C3330" s="11" t="s">
        <v>7101</v>
      </c>
      <c r="D3330" s="11" t="s">
        <v>7102</v>
      </c>
      <c r="E3330" s="11" t="s">
        <v>7105</v>
      </c>
      <c r="F3330" s="11" t="s">
        <v>7106</v>
      </c>
      <c r="G3330" s="11" t="s">
        <v>7107</v>
      </c>
      <c r="H3330" s="11" t="s">
        <v>7108</v>
      </c>
      <c r="I3330" s="11" t="s">
        <v>7113</v>
      </c>
    </row>
    <row r="3331" spans="1:9" ht="57.6" x14ac:dyDescent="0.55000000000000004">
      <c r="A3331" s="10" t="s">
        <v>6867</v>
      </c>
      <c r="B3331" s="11" t="s">
        <v>3305</v>
      </c>
      <c r="C3331" s="11" t="s">
        <v>7101</v>
      </c>
      <c r="D3331" s="11" t="s">
        <v>7102</v>
      </c>
      <c r="E3331" s="11" t="s">
        <v>7105</v>
      </c>
      <c r="F3331" s="11" t="s">
        <v>7106</v>
      </c>
      <c r="G3331" s="11" t="s">
        <v>7107</v>
      </c>
      <c r="H3331" s="11" t="s">
        <v>7108</v>
      </c>
      <c r="I3331" s="11" t="s">
        <v>7113</v>
      </c>
    </row>
    <row r="3332" spans="1:9" ht="100.8" x14ac:dyDescent="0.55000000000000004">
      <c r="A3332" s="10" t="s">
        <v>6868</v>
      </c>
      <c r="B3332" s="11" t="s">
        <v>3306</v>
      </c>
      <c r="C3332" s="11" t="s">
        <v>7101</v>
      </c>
      <c r="D3332" s="11" t="s">
        <v>7102</v>
      </c>
      <c r="E3332" s="11" t="s">
        <v>7105</v>
      </c>
      <c r="F3332" s="11" t="s">
        <v>7106</v>
      </c>
      <c r="G3332" s="11" t="s">
        <v>7107</v>
      </c>
      <c r="H3332" s="11" t="s">
        <v>7108</v>
      </c>
      <c r="I3332" s="11" t="s">
        <v>7113</v>
      </c>
    </row>
    <row r="3333" spans="1:9" ht="43.2" x14ac:dyDescent="0.55000000000000004">
      <c r="A3333" s="10" t="s">
        <v>6869</v>
      </c>
      <c r="B3333" s="11" t="s">
        <v>3307</v>
      </c>
      <c r="C3333" s="11" t="s">
        <v>7101</v>
      </c>
      <c r="D3333" s="11" t="s">
        <v>7102</v>
      </c>
      <c r="E3333" s="11" t="s">
        <v>7105</v>
      </c>
      <c r="F3333" s="11" t="s">
        <v>7106</v>
      </c>
      <c r="G3333" s="11" t="s">
        <v>7107</v>
      </c>
      <c r="H3333" s="11" t="s">
        <v>7108</v>
      </c>
      <c r="I3333" s="11" t="s">
        <v>7113</v>
      </c>
    </row>
    <row r="3334" spans="1:9" ht="100.8" x14ac:dyDescent="0.55000000000000004">
      <c r="A3334" s="10" t="s">
        <v>6870</v>
      </c>
      <c r="B3334" s="11" t="s">
        <v>3308</v>
      </c>
      <c r="C3334" s="11" t="s">
        <v>7101</v>
      </c>
      <c r="D3334" s="11" t="s">
        <v>7102</v>
      </c>
      <c r="E3334" s="11" t="s">
        <v>7105</v>
      </c>
      <c r="F3334" s="11" t="s">
        <v>7106</v>
      </c>
      <c r="G3334" s="11" t="s">
        <v>7107</v>
      </c>
      <c r="H3334" s="11" t="s">
        <v>7108</v>
      </c>
      <c r="I3334" s="11" t="s">
        <v>7113</v>
      </c>
    </row>
    <row r="3335" spans="1:9" ht="43.2" x14ac:dyDescent="0.55000000000000004">
      <c r="A3335" s="10" t="s">
        <v>6871</v>
      </c>
      <c r="B3335" s="11" t="s">
        <v>3309</v>
      </c>
      <c r="C3335" s="11" t="s">
        <v>7101</v>
      </c>
      <c r="D3335" s="11" t="s">
        <v>7102</v>
      </c>
      <c r="E3335" s="11" t="s">
        <v>7105</v>
      </c>
      <c r="F3335" s="11" t="s">
        <v>7106</v>
      </c>
      <c r="G3335" s="11" t="s">
        <v>7107</v>
      </c>
      <c r="H3335" s="11" t="s">
        <v>7108</v>
      </c>
      <c r="I3335" s="11" t="s">
        <v>7113</v>
      </c>
    </row>
    <row r="3336" spans="1:9" ht="43.2" x14ac:dyDescent="0.55000000000000004">
      <c r="A3336" s="10" t="s">
        <v>6872</v>
      </c>
      <c r="B3336" s="11" t="s">
        <v>3310</v>
      </c>
      <c r="C3336" s="11" t="s">
        <v>7101</v>
      </c>
      <c r="D3336" s="11" t="s">
        <v>7102</v>
      </c>
      <c r="E3336" s="11" t="s">
        <v>7105</v>
      </c>
      <c r="F3336" s="11" t="s">
        <v>7106</v>
      </c>
      <c r="G3336" s="11" t="s">
        <v>7107</v>
      </c>
      <c r="H3336" s="11" t="s">
        <v>7108</v>
      </c>
      <c r="I3336" s="11" t="s">
        <v>7113</v>
      </c>
    </row>
    <row r="3337" spans="1:9" ht="72" x14ac:dyDescent="0.55000000000000004">
      <c r="A3337" s="10" t="s">
        <v>6873</v>
      </c>
      <c r="B3337" s="11" t="s">
        <v>3311</v>
      </c>
      <c r="C3337" s="11" t="s">
        <v>7101</v>
      </c>
      <c r="D3337" s="11" t="s">
        <v>7102</v>
      </c>
      <c r="E3337" s="11" t="s">
        <v>7105</v>
      </c>
      <c r="F3337" s="11" t="s">
        <v>7106</v>
      </c>
      <c r="G3337" s="11" t="s">
        <v>7107</v>
      </c>
      <c r="H3337" s="11" t="s">
        <v>7108</v>
      </c>
      <c r="I3337" s="11" t="s">
        <v>7113</v>
      </c>
    </row>
    <row r="3338" spans="1:9" ht="43.2" x14ac:dyDescent="0.55000000000000004">
      <c r="A3338" s="10" t="s">
        <v>6874</v>
      </c>
      <c r="B3338" s="11" t="s">
        <v>3312</v>
      </c>
      <c r="C3338" s="11" t="s">
        <v>7101</v>
      </c>
      <c r="D3338" s="11" t="s">
        <v>7102</v>
      </c>
      <c r="E3338" s="11" t="s">
        <v>7105</v>
      </c>
      <c r="F3338" s="11" t="s">
        <v>7106</v>
      </c>
      <c r="G3338" s="11" t="s">
        <v>7107</v>
      </c>
      <c r="H3338" s="11" t="s">
        <v>7108</v>
      </c>
      <c r="I3338" s="11" t="s">
        <v>7113</v>
      </c>
    </row>
    <row r="3339" spans="1:9" ht="72" x14ac:dyDescent="0.55000000000000004">
      <c r="A3339" s="10" t="s">
        <v>6875</v>
      </c>
      <c r="B3339" s="11" t="s">
        <v>3313</v>
      </c>
      <c r="C3339" s="11" t="s">
        <v>7101</v>
      </c>
      <c r="D3339" s="11" t="s">
        <v>7102</v>
      </c>
      <c r="E3339" s="11" t="s">
        <v>7105</v>
      </c>
      <c r="F3339" s="11" t="s">
        <v>7106</v>
      </c>
      <c r="G3339" s="11" t="s">
        <v>7107</v>
      </c>
      <c r="H3339" s="11" t="s">
        <v>7108</v>
      </c>
      <c r="I3339" s="11" t="s">
        <v>7113</v>
      </c>
    </row>
    <row r="3340" spans="1:9" ht="72" x14ac:dyDescent="0.55000000000000004">
      <c r="A3340" s="10" t="s">
        <v>6876</v>
      </c>
      <c r="B3340" s="11" t="s">
        <v>3314</v>
      </c>
      <c r="C3340" s="11" t="s">
        <v>7101</v>
      </c>
      <c r="D3340" s="11" t="s">
        <v>7102</v>
      </c>
      <c r="E3340" s="11" t="s">
        <v>7105</v>
      </c>
      <c r="F3340" s="11" t="s">
        <v>7106</v>
      </c>
      <c r="G3340" s="11" t="s">
        <v>7107</v>
      </c>
      <c r="H3340" s="11" t="s">
        <v>7108</v>
      </c>
      <c r="I3340" s="11" t="s">
        <v>7113</v>
      </c>
    </row>
    <row r="3341" spans="1:9" ht="72" x14ac:dyDescent="0.55000000000000004">
      <c r="A3341" s="10" t="s">
        <v>6877</v>
      </c>
      <c r="B3341" s="11" t="s">
        <v>3315</v>
      </c>
      <c r="C3341" s="11" t="s">
        <v>7101</v>
      </c>
      <c r="D3341" s="11" t="s">
        <v>7102</v>
      </c>
      <c r="E3341" s="11" t="s">
        <v>7105</v>
      </c>
      <c r="F3341" s="11" t="s">
        <v>7106</v>
      </c>
      <c r="G3341" s="11" t="s">
        <v>7107</v>
      </c>
      <c r="H3341" s="11" t="s">
        <v>7108</v>
      </c>
      <c r="I3341" s="11" t="s">
        <v>7113</v>
      </c>
    </row>
    <row r="3342" spans="1:9" ht="43.2" x14ac:dyDescent="0.55000000000000004">
      <c r="A3342" s="10" t="s">
        <v>6878</v>
      </c>
      <c r="B3342" s="11" t="s">
        <v>3316</v>
      </c>
      <c r="C3342" s="11" t="s">
        <v>7101</v>
      </c>
      <c r="D3342" s="11" t="s">
        <v>7102</v>
      </c>
      <c r="E3342" s="11" t="s">
        <v>7105</v>
      </c>
      <c r="F3342" s="11" t="s">
        <v>7106</v>
      </c>
      <c r="G3342" s="11" t="s">
        <v>7107</v>
      </c>
      <c r="H3342" s="11" t="s">
        <v>7108</v>
      </c>
      <c r="I3342" s="11" t="s">
        <v>7113</v>
      </c>
    </row>
    <row r="3343" spans="1:9" ht="72" x14ac:dyDescent="0.55000000000000004">
      <c r="A3343" s="10" t="s">
        <v>6879</v>
      </c>
      <c r="B3343" s="11" t="s">
        <v>3317</v>
      </c>
      <c r="C3343" s="11" t="s">
        <v>7101</v>
      </c>
      <c r="D3343" s="11" t="s">
        <v>7102</v>
      </c>
      <c r="E3343" s="11" t="s">
        <v>7105</v>
      </c>
      <c r="F3343" s="11" t="s">
        <v>7106</v>
      </c>
      <c r="G3343" s="11" t="s">
        <v>7107</v>
      </c>
      <c r="H3343" s="11" t="s">
        <v>7108</v>
      </c>
      <c r="I3343" s="11" t="s">
        <v>7113</v>
      </c>
    </row>
    <row r="3344" spans="1:9" ht="72" x14ac:dyDescent="0.55000000000000004">
      <c r="A3344" s="10" t="s">
        <v>6880</v>
      </c>
      <c r="B3344" s="11" t="s">
        <v>3318</v>
      </c>
      <c r="C3344" s="11" t="s">
        <v>7101</v>
      </c>
      <c r="D3344" s="11" t="s">
        <v>7102</v>
      </c>
      <c r="E3344" s="11" t="s">
        <v>7105</v>
      </c>
      <c r="F3344" s="11" t="s">
        <v>7106</v>
      </c>
      <c r="G3344" s="11" t="s">
        <v>7107</v>
      </c>
      <c r="H3344" s="11" t="s">
        <v>7108</v>
      </c>
      <c r="I3344" s="11" t="s">
        <v>7113</v>
      </c>
    </row>
    <row r="3345" spans="1:9" ht="72" x14ac:dyDescent="0.55000000000000004">
      <c r="A3345" s="10" t="s">
        <v>6881</v>
      </c>
      <c r="B3345" s="11" t="s">
        <v>3319</v>
      </c>
      <c r="C3345" s="11" t="s">
        <v>7101</v>
      </c>
      <c r="D3345" s="11" t="s">
        <v>7102</v>
      </c>
      <c r="E3345" s="11" t="s">
        <v>7105</v>
      </c>
      <c r="F3345" s="11" t="s">
        <v>7106</v>
      </c>
      <c r="G3345" s="11" t="s">
        <v>7107</v>
      </c>
      <c r="H3345" s="11" t="s">
        <v>7108</v>
      </c>
      <c r="I3345" s="11" t="s">
        <v>7113</v>
      </c>
    </row>
    <row r="3346" spans="1:9" ht="72" x14ac:dyDescent="0.55000000000000004">
      <c r="A3346" s="10" t="s">
        <v>6882</v>
      </c>
      <c r="B3346" s="11" t="s">
        <v>3320</v>
      </c>
      <c r="C3346" s="11" t="s">
        <v>7101</v>
      </c>
      <c r="D3346" s="11" t="s">
        <v>7102</v>
      </c>
      <c r="E3346" s="11" t="s">
        <v>7105</v>
      </c>
      <c r="F3346" s="11" t="s">
        <v>7106</v>
      </c>
      <c r="G3346" s="11" t="s">
        <v>7107</v>
      </c>
      <c r="H3346" s="11" t="s">
        <v>7108</v>
      </c>
      <c r="I3346" s="11" t="s">
        <v>7113</v>
      </c>
    </row>
    <row r="3347" spans="1:9" ht="57.6" x14ac:dyDescent="0.55000000000000004">
      <c r="A3347" s="10" t="s">
        <v>6883</v>
      </c>
      <c r="B3347" s="11" t="s">
        <v>3321</v>
      </c>
      <c r="C3347" s="11" t="s">
        <v>7101</v>
      </c>
      <c r="D3347" s="11" t="s">
        <v>7102</v>
      </c>
      <c r="E3347" s="11" t="s">
        <v>7105</v>
      </c>
      <c r="F3347" s="11" t="s">
        <v>7106</v>
      </c>
      <c r="G3347" s="11" t="s">
        <v>7107</v>
      </c>
      <c r="H3347" s="11" t="s">
        <v>7108</v>
      </c>
      <c r="I3347" s="11" t="s">
        <v>7113</v>
      </c>
    </row>
    <row r="3348" spans="1:9" ht="100.8" x14ac:dyDescent="0.55000000000000004">
      <c r="A3348" s="10" t="s">
        <v>6884</v>
      </c>
      <c r="B3348" s="11" t="s">
        <v>3322</v>
      </c>
      <c r="C3348" s="11" t="s">
        <v>7101</v>
      </c>
      <c r="D3348" s="11" t="s">
        <v>7102</v>
      </c>
      <c r="E3348" s="11" t="s">
        <v>7105</v>
      </c>
      <c r="F3348" s="11" t="s">
        <v>7106</v>
      </c>
      <c r="G3348" s="11" t="s">
        <v>7107</v>
      </c>
      <c r="H3348" s="11" t="s">
        <v>7108</v>
      </c>
      <c r="I3348" s="11" t="s">
        <v>7113</v>
      </c>
    </row>
    <row r="3349" spans="1:9" ht="100.8" x14ac:dyDescent="0.55000000000000004">
      <c r="A3349" s="10" t="s">
        <v>6885</v>
      </c>
      <c r="B3349" s="11" t="s">
        <v>3323</v>
      </c>
      <c r="C3349" s="11" t="s">
        <v>7101</v>
      </c>
      <c r="D3349" s="11" t="s">
        <v>7102</v>
      </c>
      <c r="E3349" s="11" t="s">
        <v>7105</v>
      </c>
      <c r="F3349" s="11" t="s">
        <v>7106</v>
      </c>
      <c r="G3349" s="11" t="s">
        <v>7107</v>
      </c>
      <c r="H3349" s="11" t="s">
        <v>7108</v>
      </c>
      <c r="I3349" s="11" t="s">
        <v>7113</v>
      </c>
    </row>
    <row r="3350" spans="1:9" ht="43.2" x14ac:dyDescent="0.55000000000000004">
      <c r="A3350" s="10" t="s">
        <v>6886</v>
      </c>
      <c r="B3350" s="11" t="s">
        <v>3324</v>
      </c>
      <c r="C3350" s="11" t="s">
        <v>7101</v>
      </c>
      <c r="D3350" s="11" t="s">
        <v>7102</v>
      </c>
      <c r="E3350" s="11" t="s">
        <v>7105</v>
      </c>
      <c r="F3350" s="11" t="s">
        <v>7106</v>
      </c>
      <c r="G3350" s="11" t="s">
        <v>7107</v>
      </c>
      <c r="H3350" s="11" t="s">
        <v>7108</v>
      </c>
      <c r="I3350" s="11" t="s">
        <v>7113</v>
      </c>
    </row>
    <row r="3351" spans="1:9" ht="115.2" x14ac:dyDescent="0.55000000000000004">
      <c r="A3351" s="10" t="s">
        <v>6887</v>
      </c>
      <c r="B3351" s="11" t="s">
        <v>3325</v>
      </c>
      <c r="C3351" s="11" t="s">
        <v>7101</v>
      </c>
      <c r="D3351" s="11" t="s">
        <v>7102</v>
      </c>
      <c r="E3351" s="11" t="s">
        <v>7105</v>
      </c>
      <c r="F3351" s="11" t="s">
        <v>7106</v>
      </c>
      <c r="G3351" s="11" t="s">
        <v>7107</v>
      </c>
      <c r="H3351" s="11" t="s">
        <v>7108</v>
      </c>
      <c r="I3351" s="11" t="s">
        <v>7113</v>
      </c>
    </row>
    <row r="3352" spans="1:9" ht="43.2" x14ac:dyDescent="0.55000000000000004">
      <c r="A3352" s="10" t="s">
        <v>6888</v>
      </c>
      <c r="B3352" s="11" t="s">
        <v>3326</v>
      </c>
      <c r="C3352" s="11" t="s">
        <v>7101</v>
      </c>
      <c r="D3352" s="11" t="s">
        <v>7102</v>
      </c>
      <c r="E3352" s="11" t="s">
        <v>7105</v>
      </c>
      <c r="F3352" s="11" t="s">
        <v>7106</v>
      </c>
      <c r="G3352" s="11" t="s">
        <v>7107</v>
      </c>
      <c r="H3352" s="11" t="s">
        <v>7108</v>
      </c>
      <c r="I3352" s="11" t="s">
        <v>7113</v>
      </c>
    </row>
    <row r="3353" spans="1:9" ht="86.4" x14ac:dyDescent="0.55000000000000004">
      <c r="A3353" s="10" t="s">
        <v>6889</v>
      </c>
      <c r="B3353" s="11" t="s">
        <v>3327</v>
      </c>
      <c r="C3353" s="11" t="s">
        <v>7101</v>
      </c>
      <c r="D3353" s="11" t="s">
        <v>7102</v>
      </c>
      <c r="E3353" s="11" t="s">
        <v>7105</v>
      </c>
      <c r="F3353" s="11" t="s">
        <v>7106</v>
      </c>
      <c r="G3353" s="11" t="s">
        <v>7107</v>
      </c>
      <c r="H3353" s="11" t="s">
        <v>7108</v>
      </c>
      <c r="I3353" s="11" t="s">
        <v>7113</v>
      </c>
    </row>
    <row r="3354" spans="1:9" ht="86.4" x14ac:dyDescent="0.55000000000000004">
      <c r="A3354" s="10" t="s">
        <v>6890</v>
      </c>
      <c r="B3354" s="11" t="s">
        <v>3328</v>
      </c>
      <c r="C3354" s="11" t="s">
        <v>7101</v>
      </c>
      <c r="D3354" s="11" t="s">
        <v>7102</v>
      </c>
      <c r="E3354" s="11" t="s">
        <v>7105</v>
      </c>
      <c r="F3354" s="11" t="s">
        <v>7106</v>
      </c>
      <c r="G3354" s="11" t="s">
        <v>7107</v>
      </c>
      <c r="H3354" s="11" t="s">
        <v>7108</v>
      </c>
      <c r="I3354" s="11" t="s">
        <v>7113</v>
      </c>
    </row>
    <row r="3355" spans="1:9" ht="86.4" x14ac:dyDescent="0.55000000000000004">
      <c r="A3355" s="10" t="s">
        <v>6891</v>
      </c>
      <c r="B3355" s="11" t="s">
        <v>3329</v>
      </c>
      <c r="C3355" s="11" t="s">
        <v>7101</v>
      </c>
      <c r="D3355" s="11" t="s">
        <v>7102</v>
      </c>
      <c r="E3355" s="11" t="s">
        <v>7105</v>
      </c>
      <c r="F3355" s="11" t="s">
        <v>7106</v>
      </c>
      <c r="G3355" s="11" t="s">
        <v>7107</v>
      </c>
      <c r="H3355" s="11" t="s">
        <v>7108</v>
      </c>
      <c r="I3355" s="11" t="s">
        <v>7113</v>
      </c>
    </row>
    <row r="3356" spans="1:9" ht="43.2" x14ac:dyDescent="0.55000000000000004">
      <c r="A3356" s="10" t="s">
        <v>6892</v>
      </c>
      <c r="B3356" s="11" t="s">
        <v>3330</v>
      </c>
      <c r="C3356" s="11" t="s">
        <v>7101</v>
      </c>
      <c r="D3356" s="11" t="s">
        <v>7102</v>
      </c>
      <c r="E3356" s="11" t="s">
        <v>7105</v>
      </c>
      <c r="F3356" s="11" t="s">
        <v>7106</v>
      </c>
      <c r="G3356" s="11" t="s">
        <v>7107</v>
      </c>
      <c r="H3356" s="11" t="s">
        <v>7108</v>
      </c>
      <c r="I3356" s="11" t="s">
        <v>7113</v>
      </c>
    </row>
    <row r="3357" spans="1:9" ht="100.8" x14ac:dyDescent="0.55000000000000004">
      <c r="A3357" s="10" t="s">
        <v>6893</v>
      </c>
      <c r="B3357" s="11" t="s">
        <v>3331</v>
      </c>
      <c r="C3357" s="11" t="s">
        <v>7101</v>
      </c>
      <c r="D3357" s="11" t="s">
        <v>7102</v>
      </c>
      <c r="E3357" s="11" t="s">
        <v>7105</v>
      </c>
      <c r="F3357" s="11" t="s">
        <v>7106</v>
      </c>
      <c r="G3357" s="11" t="s">
        <v>7107</v>
      </c>
      <c r="H3357" s="11" t="s">
        <v>7108</v>
      </c>
      <c r="I3357" s="11" t="s">
        <v>7113</v>
      </c>
    </row>
    <row r="3358" spans="1:9" ht="86.4" x14ac:dyDescent="0.55000000000000004">
      <c r="A3358" s="10" t="s">
        <v>6894</v>
      </c>
      <c r="B3358" s="11" t="s">
        <v>3332</v>
      </c>
      <c r="C3358" s="11" t="s">
        <v>7101</v>
      </c>
      <c r="D3358" s="11" t="s">
        <v>7102</v>
      </c>
      <c r="E3358" s="11" t="s">
        <v>7105</v>
      </c>
      <c r="F3358" s="11" t="s">
        <v>7106</v>
      </c>
      <c r="G3358" s="11" t="s">
        <v>7107</v>
      </c>
      <c r="H3358" s="11" t="s">
        <v>7108</v>
      </c>
      <c r="I3358" s="11" t="s">
        <v>7113</v>
      </c>
    </row>
    <row r="3359" spans="1:9" ht="86.4" x14ac:dyDescent="0.55000000000000004">
      <c r="A3359" s="10" t="s">
        <v>6895</v>
      </c>
      <c r="B3359" s="11" t="s">
        <v>3333</v>
      </c>
      <c r="C3359" s="11" t="s">
        <v>7101</v>
      </c>
      <c r="D3359" s="11" t="s">
        <v>7102</v>
      </c>
      <c r="E3359" s="11" t="s">
        <v>7105</v>
      </c>
      <c r="F3359" s="11" t="s">
        <v>7106</v>
      </c>
      <c r="G3359" s="11" t="s">
        <v>7107</v>
      </c>
      <c r="H3359" s="11" t="s">
        <v>7108</v>
      </c>
      <c r="I3359" s="11" t="s">
        <v>7113</v>
      </c>
    </row>
    <row r="3360" spans="1:9" ht="100.8" x14ac:dyDescent="0.55000000000000004">
      <c r="A3360" s="10" t="s">
        <v>6896</v>
      </c>
      <c r="B3360" s="11" t="s">
        <v>3334</v>
      </c>
      <c r="C3360" s="11" t="s">
        <v>7101</v>
      </c>
      <c r="D3360" s="11" t="s">
        <v>7102</v>
      </c>
      <c r="E3360" s="11" t="s">
        <v>7105</v>
      </c>
      <c r="F3360" s="11" t="s">
        <v>7106</v>
      </c>
      <c r="G3360" s="11" t="s">
        <v>7107</v>
      </c>
      <c r="H3360" s="11" t="s">
        <v>7108</v>
      </c>
      <c r="I3360" s="11" t="s">
        <v>7113</v>
      </c>
    </row>
    <row r="3361" spans="1:9" ht="86.4" x14ac:dyDescent="0.55000000000000004">
      <c r="A3361" s="10" t="s">
        <v>6897</v>
      </c>
      <c r="B3361" s="11" t="s">
        <v>3335</v>
      </c>
      <c r="C3361" s="11" t="s">
        <v>7101</v>
      </c>
      <c r="D3361" s="11" t="s">
        <v>7102</v>
      </c>
      <c r="E3361" s="11" t="s">
        <v>7105</v>
      </c>
      <c r="F3361" s="11" t="s">
        <v>7106</v>
      </c>
      <c r="G3361" s="11" t="s">
        <v>7107</v>
      </c>
      <c r="H3361" s="11" t="s">
        <v>7108</v>
      </c>
      <c r="I3361" s="11" t="s">
        <v>7113</v>
      </c>
    </row>
    <row r="3362" spans="1:9" ht="86.4" x14ac:dyDescent="0.55000000000000004">
      <c r="A3362" s="10" t="s">
        <v>6898</v>
      </c>
      <c r="B3362" s="11" t="s">
        <v>3336</v>
      </c>
      <c r="C3362" s="11" t="s">
        <v>7101</v>
      </c>
      <c r="D3362" s="11" t="s">
        <v>7102</v>
      </c>
      <c r="E3362" s="11" t="s">
        <v>7105</v>
      </c>
      <c r="F3362" s="11" t="s">
        <v>7106</v>
      </c>
      <c r="G3362" s="11" t="s">
        <v>7107</v>
      </c>
      <c r="H3362" s="11" t="s">
        <v>7108</v>
      </c>
      <c r="I3362" s="11" t="s">
        <v>7113</v>
      </c>
    </row>
    <row r="3363" spans="1:9" ht="86.4" x14ac:dyDescent="0.55000000000000004">
      <c r="A3363" s="10" t="s">
        <v>6899</v>
      </c>
      <c r="B3363" s="11" t="s">
        <v>3337</v>
      </c>
      <c r="C3363" s="11" t="s">
        <v>7101</v>
      </c>
      <c r="D3363" s="11" t="s">
        <v>7102</v>
      </c>
      <c r="E3363" s="11" t="s">
        <v>7105</v>
      </c>
      <c r="F3363" s="11" t="s">
        <v>7106</v>
      </c>
      <c r="G3363" s="11" t="s">
        <v>7107</v>
      </c>
      <c r="H3363" s="11" t="s">
        <v>7108</v>
      </c>
      <c r="I3363" s="11" t="s">
        <v>7113</v>
      </c>
    </row>
    <row r="3364" spans="1:9" ht="86.4" x14ac:dyDescent="0.55000000000000004">
      <c r="A3364" s="10" t="s">
        <v>6900</v>
      </c>
      <c r="B3364" s="11" t="s">
        <v>3338</v>
      </c>
      <c r="C3364" s="11" t="s">
        <v>7101</v>
      </c>
      <c r="D3364" s="11" t="s">
        <v>7102</v>
      </c>
      <c r="E3364" s="11" t="s">
        <v>7105</v>
      </c>
      <c r="F3364" s="11" t="s">
        <v>7106</v>
      </c>
      <c r="G3364" s="11" t="s">
        <v>7107</v>
      </c>
      <c r="H3364" s="11" t="s">
        <v>7108</v>
      </c>
      <c r="I3364" s="11" t="s">
        <v>7113</v>
      </c>
    </row>
    <row r="3365" spans="1:9" ht="43.2" x14ac:dyDescent="0.55000000000000004">
      <c r="A3365" s="10" t="s">
        <v>6901</v>
      </c>
      <c r="B3365" s="11" t="s">
        <v>3339</v>
      </c>
      <c r="C3365" s="11" t="s">
        <v>7101</v>
      </c>
      <c r="D3365" s="11" t="s">
        <v>7102</v>
      </c>
      <c r="E3365" s="11" t="s">
        <v>7105</v>
      </c>
      <c r="F3365" s="11" t="s">
        <v>7106</v>
      </c>
      <c r="G3365" s="11" t="s">
        <v>7107</v>
      </c>
      <c r="H3365" s="11" t="s">
        <v>7108</v>
      </c>
      <c r="I3365" s="11" t="s">
        <v>7113</v>
      </c>
    </row>
    <row r="3366" spans="1:9" ht="57.6" x14ac:dyDescent="0.55000000000000004">
      <c r="A3366" s="10" t="s">
        <v>6902</v>
      </c>
      <c r="B3366" s="11" t="s">
        <v>3340</v>
      </c>
      <c r="C3366" s="11" t="s">
        <v>7101</v>
      </c>
      <c r="D3366" s="11" t="s">
        <v>7102</v>
      </c>
      <c r="E3366" s="11" t="s">
        <v>7105</v>
      </c>
      <c r="F3366" s="11" t="s">
        <v>7106</v>
      </c>
      <c r="G3366" s="11" t="s">
        <v>7107</v>
      </c>
      <c r="H3366" s="11" t="s">
        <v>7108</v>
      </c>
      <c r="I3366" s="11" t="s">
        <v>7113</v>
      </c>
    </row>
    <row r="3367" spans="1:9" ht="43.2" x14ac:dyDescent="0.55000000000000004">
      <c r="A3367" s="10" t="s">
        <v>6903</v>
      </c>
      <c r="B3367" s="11" t="s">
        <v>3341</v>
      </c>
      <c r="C3367" s="11" t="s">
        <v>7101</v>
      </c>
      <c r="D3367" s="11" t="s">
        <v>7102</v>
      </c>
      <c r="E3367" s="11" t="s">
        <v>7105</v>
      </c>
      <c r="F3367" s="11" t="s">
        <v>7106</v>
      </c>
      <c r="G3367" s="11" t="s">
        <v>7107</v>
      </c>
      <c r="H3367" s="11" t="s">
        <v>7108</v>
      </c>
      <c r="I3367" s="11" t="s">
        <v>7113</v>
      </c>
    </row>
    <row r="3368" spans="1:9" ht="57.6" x14ac:dyDescent="0.55000000000000004">
      <c r="A3368" s="10" t="s">
        <v>6904</v>
      </c>
      <c r="B3368" s="11" t="s">
        <v>3342</v>
      </c>
      <c r="C3368" s="11" t="s">
        <v>7101</v>
      </c>
      <c r="D3368" s="11" t="s">
        <v>7102</v>
      </c>
      <c r="E3368" s="11" t="s">
        <v>7105</v>
      </c>
      <c r="F3368" s="11" t="s">
        <v>7106</v>
      </c>
      <c r="G3368" s="11" t="s">
        <v>7107</v>
      </c>
      <c r="H3368" s="11" t="s">
        <v>7108</v>
      </c>
      <c r="I3368" s="11" t="s">
        <v>7113</v>
      </c>
    </row>
    <row r="3369" spans="1:9" ht="43.2" x14ac:dyDescent="0.55000000000000004">
      <c r="A3369" s="10" t="s">
        <v>6905</v>
      </c>
      <c r="B3369" s="11" t="s">
        <v>3343</v>
      </c>
      <c r="C3369" s="11" t="s">
        <v>7101</v>
      </c>
      <c r="D3369" s="11" t="s">
        <v>7102</v>
      </c>
      <c r="E3369" s="11" t="s">
        <v>7105</v>
      </c>
      <c r="F3369" s="11" t="s">
        <v>7106</v>
      </c>
      <c r="G3369" s="11" t="s">
        <v>7107</v>
      </c>
      <c r="H3369" s="11" t="s">
        <v>7108</v>
      </c>
      <c r="I3369" s="11" t="s">
        <v>7113</v>
      </c>
    </row>
    <row r="3370" spans="1:9" ht="86.4" x14ac:dyDescent="0.55000000000000004">
      <c r="A3370" s="10" t="s">
        <v>6906</v>
      </c>
      <c r="B3370" s="11" t="s">
        <v>3344</v>
      </c>
      <c r="C3370" s="11" t="s">
        <v>7101</v>
      </c>
      <c r="D3370" s="11" t="s">
        <v>7102</v>
      </c>
      <c r="E3370" s="11" t="s">
        <v>7105</v>
      </c>
      <c r="F3370" s="11" t="s">
        <v>7106</v>
      </c>
      <c r="G3370" s="11" t="s">
        <v>7107</v>
      </c>
      <c r="H3370" s="11" t="s">
        <v>7108</v>
      </c>
      <c r="I3370" s="11" t="s">
        <v>7113</v>
      </c>
    </row>
    <row r="3371" spans="1:9" ht="100.8" x14ac:dyDescent="0.55000000000000004">
      <c r="A3371" s="10" t="s">
        <v>6907</v>
      </c>
      <c r="B3371" s="11" t="s">
        <v>3345</v>
      </c>
      <c r="C3371" s="11" t="s">
        <v>7101</v>
      </c>
      <c r="D3371" s="11" t="s">
        <v>7102</v>
      </c>
      <c r="E3371" s="11" t="s">
        <v>7105</v>
      </c>
      <c r="F3371" s="11" t="s">
        <v>7106</v>
      </c>
      <c r="G3371" s="11" t="s">
        <v>7107</v>
      </c>
      <c r="H3371" s="11" t="s">
        <v>7108</v>
      </c>
      <c r="I3371" s="11" t="s">
        <v>7113</v>
      </c>
    </row>
    <row r="3372" spans="1:9" ht="86.4" x14ac:dyDescent="0.55000000000000004">
      <c r="A3372" s="10" t="s">
        <v>6908</v>
      </c>
      <c r="B3372" s="11" t="s">
        <v>3346</v>
      </c>
      <c r="C3372" s="11" t="s">
        <v>7101</v>
      </c>
      <c r="D3372" s="11" t="s">
        <v>7102</v>
      </c>
      <c r="E3372" s="11" t="s">
        <v>7105</v>
      </c>
      <c r="F3372" s="11" t="s">
        <v>7106</v>
      </c>
      <c r="G3372" s="11" t="s">
        <v>7107</v>
      </c>
      <c r="H3372" s="11" t="s">
        <v>7108</v>
      </c>
      <c r="I3372" s="11" t="s">
        <v>7113</v>
      </c>
    </row>
    <row r="3373" spans="1:9" ht="43.2" x14ac:dyDescent="0.55000000000000004">
      <c r="A3373" s="10" t="s">
        <v>6909</v>
      </c>
      <c r="B3373" s="11" t="s">
        <v>3347</v>
      </c>
      <c r="C3373" s="11" t="s">
        <v>7101</v>
      </c>
      <c r="D3373" s="11" t="s">
        <v>7102</v>
      </c>
      <c r="E3373" s="11" t="s">
        <v>7105</v>
      </c>
      <c r="F3373" s="11" t="s">
        <v>7106</v>
      </c>
      <c r="G3373" s="11" t="s">
        <v>7107</v>
      </c>
      <c r="H3373" s="11" t="s">
        <v>7108</v>
      </c>
      <c r="I3373" s="11" t="s">
        <v>7113</v>
      </c>
    </row>
    <row r="3374" spans="1:9" ht="57.6" x14ac:dyDescent="0.55000000000000004">
      <c r="A3374" s="10" t="s">
        <v>6910</v>
      </c>
      <c r="B3374" s="11" t="s">
        <v>3348</v>
      </c>
      <c r="C3374" s="11" t="s">
        <v>7101</v>
      </c>
      <c r="D3374" s="11" t="s">
        <v>7102</v>
      </c>
      <c r="E3374" s="11" t="s">
        <v>7105</v>
      </c>
      <c r="F3374" s="11" t="s">
        <v>7106</v>
      </c>
      <c r="G3374" s="11" t="s">
        <v>7107</v>
      </c>
      <c r="H3374" s="11" t="s">
        <v>7108</v>
      </c>
      <c r="I3374" s="11" t="s">
        <v>7113</v>
      </c>
    </row>
    <row r="3375" spans="1:9" ht="72" x14ac:dyDescent="0.55000000000000004">
      <c r="A3375" s="10" t="s">
        <v>6911</v>
      </c>
      <c r="B3375" s="11" t="s">
        <v>3349</v>
      </c>
      <c r="C3375" s="11" t="s">
        <v>7101</v>
      </c>
      <c r="D3375" s="11" t="s">
        <v>7102</v>
      </c>
      <c r="E3375" s="11" t="s">
        <v>7105</v>
      </c>
      <c r="F3375" s="11" t="s">
        <v>7106</v>
      </c>
      <c r="G3375" s="11" t="s">
        <v>7107</v>
      </c>
      <c r="H3375" s="11" t="s">
        <v>7108</v>
      </c>
      <c r="I3375" s="11" t="s">
        <v>7113</v>
      </c>
    </row>
    <row r="3376" spans="1:9" ht="72" x14ac:dyDescent="0.55000000000000004">
      <c r="A3376" s="10" t="s">
        <v>6912</v>
      </c>
      <c r="B3376" s="11" t="s">
        <v>3350</v>
      </c>
      <c r="C3376" s="11" t="s">
        <v>7101</v>
      </c>
      <c r="D3376" s="11" t="s">
        <v>7102</v>
      </c>
      <c r="E3376" s="11" t="s">
        <v>7105</v>
      </c>
      <c r="F3376" s="11" t="s">
        <v>7106</v>
      </c>
      <c r="G3376" s="11" t="s">
        <v>7107</v>
      </c>
      <c r="H3376" s="11" t="s">
        <v>7108</v>
      </c>
      <c r="I3376" s="11" t="s">
        <v>7113</v>
      </c>
    </row>
    <row r="3377" spans="1:9" ht="72" x14ac:dyDescent="0.55000000000000004">
      <c r="A3377" s="10" t="s">
        <v>6913</v>
      </c>
      <c r="B3377" s="11" t="s">
        <v>3351</v>
      </c>
      <c r="C3377" s="11" t="s">
        <v>7101</v>
      </c>
      <c r="D3377" s="11" t="s">
        <v>7102</v>
      </c>
      <c r="E3377" s="11" t="s">
        <v>7105</v>
      </c>
      <c r="F3377" s="11" t="s">
        <v>7106</v>
      </c>
      <c r="G3377" s="11" t="s">
        <v>7107</v>
      </c>
      <c r="H3377" s="11" t="s">
        <v>7108</v>
      </c>
      <c r="I3377" s="11" t="s">
        <v>7113</v>
      </c>
    </row>
    <row r="3378" spans="1:9" ht="72" x14ac:dyDescent="0.55000000000000004">
      <c r="A3378" s="10" t="s">
        <v>6914</v>
      </c>
      <c r="B3378" s="11" t="s">
        <v>3352</v>
      </c>
      <c r="C3378" s="11" t="s">
        <v>7101</v>
      </c>
      <c r="D3378" s="11" t="s">
        <v>7102</v>
      </c>
      <c r="E3378" s="11" t="s">
        <v>7105</v>
      </c>
      <c r="F3378" s="11" t="s">
        <v>7106</v>
      </c>
      <c r="G3378" s="11" t="s">
        <v>7107</v>
      </c>
      <c r="H3378" s="11" t="s">
        <v>7108</v>
      </c>
      <c r="I3378" s="11" t="s">
        <v>7113</v>
      </c>
    </row>
    <row r="3379" spans="1:9" ht="43.2" x14ac:dyDescent="0.55000000000000004">
      <c r="A3379" s="10" t="s">
        <v>6915</v>
      </c>
      <c r="B3379" s="11" t="s">
        <v>3353</v>
      </c>
      <c r="C3379" s="11" t="s">
        <v>7101</v>
      </c>
      <c r="D3379" s="11" t="s">
        <v>7102</v>
      </c>
      <c r="E3379" s="11" t="s">
        <v>7105</v>
      </c>
      <c r="F3379" s="11" t="s">
        <v>7106</v>
      </c>
      <c r="G3379" s="11" t="s">
        <v>7107</v>
      </c>
      <c r="H3379" s="11" t="s">
        <v>7108</v>
      </c>
      <c r="I3379" s="11" t="s">
        <v>7113</v>
      </c>
    </row>
    <row r="3380" spans="1:9" ht="72" x14ac:dyDescent="0.55000000000000004">
      <c r="A3380" s="10" t="s">
        <v>6916</v>
      </c>
      <c r="B3380" s="11" t="s">
        <v>3354</v>
      </c>
      <c r="C3380" s="11" t="s">
        <v>7101</v>
      </c>
      <c r="D3380" s="11" t="s">
        <v>7102</v>
      </c>
      <c r="E3380" s="11" t="s">
        <v>7105</v>
      </c>
      <c r="F3380" s="11" t="s">
        <v>7106</v>
      </c>
      <c r="G3380" s="11" t="s">
        <v>7107</v>
      </c>
      <c r="H3380" s="11" t="s">
        <v>7108</v>
      </c>
      <c r="I3380" s="11" t="s">
        <v>7113</v>
      </c>
    </row>
    <row r="3381" spans="1:9" ht="57.6" x14ac:dyDescent="0.55000000000000004">
      <c r="A3381" s="10" t="s">
        <v>6917</v>
      </c>
      <c r="B3381" s="11" t="s">
        <v>3355</v>
      </c>
      <c r="C3381" s="11" t="s">
        <v>7101</v>
      </c>
      <c r="D3381" s="11" t="s">
        <v>7102</v>
      </c>
      <c r="E3381" s="11" t="s">
        <v>7105</v>
      </c>
      <c r="F3381" s="11" t="s">
        <v>7106</v>
      </c>
      <c r="G3381" s="11" t="s">
        <v>7107</v>
      </c>
      <c r="H3381" s="11" t="s">
        <v>7108</v>
      </c>
      <c r="I3381" s="11" t="s">
        <v>7113</v>
      </c>
    </row>
    <row r="3382" spans="1:9" ht="72" x14ac:dyDescent="0.55000000000000004">
      <c r="A3382" s="10" t="s">
        <v>6918</v>
      </c>
      <c r="B3382" s="11" t="s">
        <v>3356</v>
      </c>
      <c r="C3382" s="11" t="s">
        <v>7101</v>
      </c>
      <c r="D3382" s="11" t="s">
        <v>7102</v>
      </c>
      <c r="E3382" s="11" t="s">
        <v>7105</v>
      </c>
      <c r="F3382" s="11" t="s">
        <v>7106</v>
      </c>
      <c r="G3382" s="11" t="s">
        <v>7107</v>
      </c>
      <c r="H3382" s="11" t="s">
        <v>7108</v>
      </c>
      <c r="I3382" s="11" t="s">
        <v>7113</v>
      </c>
    </row>
    <row r="3383" spans="1:9" ht="86.4" x14ac:dyDescent="0.55000000000000004">
      <c r="A3383" s="10" t="s">
        <v>6919</v>
      </c>
      <c r="B3383" s="11" t="s">
        <v>3357</v>
      </c>
      <c r="C3383" s="11" t="s">
        <v>7101</v>
      </c>
      <c r="D3383" s="11" t="s">
        <v>7102</v>
      </c>
      <c r="E3383" s="11" t="s">
        <v>7105</v>
      </c>
      <c r="F3383" s="11" t="s">
        <v>7106</v>
      </c>
      <c r="G3383" s="11" t="s">
        <v>7107</v>
      </c>
      <c r="H3383" s="11" t="s">
        <v>7108</v>
      </c>
      <c r="I3383" s="11" t="s">
        <v>7113</v>
      </c>
    </row>
    <row r="3384" spans="1:9" ht="43.2" x14ac:dyDescent="0.55000000000000004">
      <c r="A3384" s="10" t="s">
        <v>6920</v>
      </c>
      <c r="B3384" s="11" t="s">
        <v>3358</v>
      </c>
      <c r="C3384" s="11" t="s">
        <v>7101</v>
      </c>
      <c r="D3384" s="11" t="s">
        <v>7102</v>
      </c>
      <c r="E3384" s="11" t="s">
        <v>7105</v>
      </c>
      <c r="F3384" s="11" t="s">
        <v>7106</v>
      </c>
      <c r="G3384" s="11" t="s">
        <v>7107</v>
      </c>
      <c r="H3384" s="11" t="s">
        <v>7108</v>
      </c>
      <c r="I3384" s="11" t="s">
        <v>7113</v>
      </c>
    </row>
    <row r="3385" spans="1:9" ht="57.6" x14ac:dyDescent="0.55000000000000004">
      <c r="A3385" s="10" t="s">
        <v>6921</v>
      </c>
      <c r="B3385" s="11" t="s">
        <v>3359</v>
      </c>
      <c r="C3385" s="11" t="s">
        <v>7101</v>
      </c>
      <c r="D3385" s="11" t="s">
        <v>7102</v>
      </c>
      <c r="E3385" s="11" t="s">
        <v>7105</v>
      </c>
      <c r="F3385" s="11" t="s">
        <v>7106</v>
      </c>
      <c r="G3385" s="11" t="s">
        <v>7107</v>
      </c>
      <c r="H3385" s="11" t="s">
        <v>7108</v>
      </c>
      <c r="I3385" s="11" t="s">
        <v>7113</v>
      </c>
    </row>
    <row r="3386" spans="1:9" ht="72" x14ac:dyDescent="0.55000000000000004">
      <c r="A3386" s="10" t="s">
        <v>6922</v>
      </c>
      <c r="B3386" s="11" t="s">
        <v>3360</v>
      </c>
      <c r="C3386" s="11" t="s">
        <v>7101</v>
      </c>
      <c r="D3386" s="11" t="s">
        <v>7102</v>
      </c>
      <c r="E3386" s="11" t="s">
        <v>7105</v>
      </c>
      <c r="F3386" s="11" t="s">
        <v>7106</v>
      </c>
      <c r="G3386" s="11" t="s">
        <v>7107</v>
      </c>
      <c r="H3386" s="11" t="s">
        <v>7108</v>
      </c>
      <c r="I3386" s="11" t="s">
        <v>7113</v>
      </c>
    </row>
    <row r="3387" spans="1:9" ht="57.6" x14ac:dyDescent="0.55000000000000004">
      <c r="A3387" s="10" t="s">
        <v>6923</v>
      </c>
      <c r="B3387" s="11" t="s">
        <v>3361</v>
      </c>
      <c r="C3387" s="11" t="s">
        <v>7101</v>
      </c>
      <c r="D3387" s="11" t="s">
        <v>7102</v>
      </c>
      <c r="E3387" s="11" t="s">
        <v>7105</v>
      </c>
      <c r="F3387" s="11" t="s">
        <v>7106</v>
      </c>
      <c r="G3387" s="11" t="s">
        <v>7107</v>
      </c>
      <c r="H3387" s="11" t="s">
        <v>7108</v>
      </c>
      <c r="I3387" s="11" t="s">
        <v>7113</v>
      </c>
    </row>
    <row r="3388" spans="1:9" ht="57.6" x14ac:dyDescent="0.55000000000000004">
      <c r="A3388" s="10" t="s">
        <v>6924</v>
      </c>
      <c r="B3388" s="11" t="s">
        <v>3362</v>
      </c>
      <c r="C3388" s="11" t="s">
        <v>7101</v>
      </c>
      <c r="D3388" s="11" t="s">
        <v>7102</v>
      </c>
      <c r="E3388" s="11" t="s">
        <v>7105</v>
      </c>
      <c r="F3388" s="11" t="s">
        <v>7106</v>
      </c>
      <c r="G3388" s="11" t="s">
        <v>7107</v>
      </c>
      <c r="H3388" s="11" t="s">
        <v>7108</v>
      </c>
      <c r="I3388" s="11" t="s">
        <v>7113</v>
      </c>
    </row>
    <row r="3389" spans="1:9" ht="57.6" x14ac:dyDescent="0.55000000000000004">
      <c r="A3389" s="10" t="s">
        <v>6925</v>
      </c>
      <c r="B3389" s="11" t="s">
        <v>3363</v>
      </c>
      <c r="C3389" s="11" t="s">
        <v>7101</v>
      </c>
      <c r="D3389" s="11" t="s">
        <v>7102</v>
      </c>
      <c r="E3389" s="11" t="s">
        <v>7105</v>
      </c>
      <c r="F3389" s="11" t="s">
        <v>7106</v>
      </c>
      <c r="G3389" s="11" t="s">
        <v>7107</v>
      </c>
      <c r="H3389" s="11" t="s">
        <v>7108</v>
      </c>
      <c r="I3389" s="11" t="s">
        <v>7113</v>
      </c>
    </row>
    <row r="3390" spans="1:9" ht="57.6" x14ac:dyDescent="0.55000000000000004">
      <c r="A3390" s="10" t="s">
        <v>6926</v>
      </c>
      <c r="B3390" s="11" t="s">
        <v>3364</v>
      </c>
      <c r="C3390" s="11" t="s">
        <v>7101</v>
      </c>
      <c r="D3390" s="11" t="s">
        <v>7102</v>
      </c>
      <c r="E3390" s="11" t="s">
        <v>7105</v>
      </c>
      <c r="F3390" s="11" t="s">
        <v>7106</v>
      </c>
      <c r="G3390" s="11" t="s">
        <v>7107</v>
      </c>
      <c r="H3390" s="11" t="s">
        <v>7108</v>
      </c>
      <c r="I3390" s="11" t="s">
        <v>7113</v>
      </c>
    </row>
    <row r="3391" spans="1:9" ht="57.6" x14ac:dyDescent="0.55000000000000004">
      <c r="A3391" s="10" t="s">
        <v>6927</v>
      </c>
      <c r="B3391" s="11" t="s">
        <v>3365</v>
      </c>
      <c r="C3391" s="11" t="s">
        <v>7101</v>
      </c>
      <c r="D3391" s="11" t="s">
        <v>7102</v>
      </c>
      <c r="E3391" s="11" t="s">
        <v>7105</v>
      </c>
      <c r="F3391" s="11" t="s">
        <v>7106</v>
      </c>
      <c r="G3391" s="11" t="s">
        <v>7107</v>
      </c>
      <c r="H3391" s="11" t="s">
        <v>7108</v>
      </c>
      <c r="I3391" s="11" t="s">
        <v>7113</v>
      </c>
    </row>
    <row r="3392" spans="1:9" ht="43.2" x14ac:dyDescent="0.55000000000000004">
      <c r="A3392" s="10" t="s">
        <v>6928</v>
      </c>
      <c r="B3392" s="11" t="s">
        <v>3366</v>
      </c>
      <c r="C3392" s="11" t="s">
        <v>7101</v>
      </c>
      <c r="D3392" s="11" t="s">
        <v>7102</v>
      </c>
      <c r="E3392" s="11" t="s">
        <v>7105</v>
      </c>
      <c r="F3392" s="11" t="s">
        <v>7106</v>
      </c>
      <c r="G3392" s="11" t="s">
        <v>7107</v>
      </c>
      <c r="H3392" s="11" t="s">
        <v>7108</v>
      </c>
      <c r="I3392" s="11" t="s">
        <v>7113</v>
      </c>
    </row>
    <row r="3393" spans="1:9" ht="86.4" x14ac:dyDescent="0.55000000000000004">
      <c r="A3393" s="10" t="s">
        <v>6929</v>
      </c>
      <c r="B3393" s="11" t="s">
        <v>3367</v>
      </c>
      <c r="C3393" s="11" t="s">
        <v>7101</v>
      </c>
      <c r="D3393" s="11" t="s">
        <v>7102</v>
      </c>
      <c r="E3393" s="11" t="s">
        <v>7105</v>
      </c>
      <c r="F3393" s="11" t="s">
        <v>7106</v>
      </c>
      <c r="G3393" s="11" t="s">
        <v>7107</v>
      </c>
      <c r="H3393" s="11" t="s">
        <v>7108</v>
      </c>
      <c r="I3393" s="11" t="s">
        <v>7113</v>
      </c>
    </row>
    <row r="3394" spans="1:9" ht="86.4" x14ac:dyDescent="0.55000000000000004">
      <c r="A3394" s="10" t="s">
        <v>6930</v>
      </c>
      <c r="B3394" s="11" t="s">
        <v>3368</v>
      </c>
      <c r="C3394" s="11" t="s">
        <v>7101</v>
      </c>
      <c r="D3394" s="11" t="s">
        <v>7102</v>
      </c>
      <c r="E3394" s="11" t="s">
        <v>7105</v>
      </c>
      <c r="F3394" s="11" t="s">
        <v>7106</v>
      </c>
      <c r="G3394" s="11" t="s">
        <v>7107</v>
      </c>
      <c r="H3394" s="11" t="s">
        <v>7108</v>
      </c>
      <c r="I3394" s="11" t="s">
        <v>7113</v>
      </c>
    </row>
    <row r="3395" spans="1:9" ht="86.4" x14ac:dyDescent="0.55000000000000004">
      <c r="A3395" s="10" t="s">
        <v>6931</v>
      </c>
      <c r="B3395" s="11" t="s">
        <v>3369</v>
      </c>
      <c r="C3395" s="11" t="s">
        <v>7101</v>
      </c>
      <c r="D3395" s="11" t="s">
        <v>7102</v>
      </c>
      <c r="E3395" s="11" t="s">
        <v>7105</v>
      </c>
      <c r="F3395" s="11" t="s">
        <v>7106</v>
      </c>
      <c r="G3395" s="11" t="s">
        <v>7107</v>
      </c>
      <c r="H3395" s="11" t="s">
        <v>7108</v>
      </c>
      <c r="I3395" s="11" t="s">
        <v>7113</v>
      </c>
    </row>
    <row r="3396" spans="1:9" ht="72" x14ac:dyDescent="0.55000000000000004">
      <c r="A3396" s="10" t="s">
        <v>6932</v>
      </c>
      <c r="B3396" s="11" t="s">
        <v>3370</v>
      </c>
      <c r="C3396" s="11" t="s">
        <v>7101</v>
      </c>
      <c r="D3396" s="11" t="s">
        <v>7102</v>
      </c>
      <c r="E3396" s="11" t="s">
        <v>7105</v>
      </c>
      <c r="F3396" s="11" t="s">
        <v>7106</v>
      </c>
      <c r="G3396" s="11" t="s">
        <v>7107</v>
      </c>
      <c r="H3396" s="11" t="s">
        <v>7108</v>
      </c>
      <c r="I3396" s="11" t="s">
        <v>7113</v>
      </c>
    </row>
    <row r="3397" spans="1:9" ht="57.6" x14ac:dyDescent="0.55000000000000004">
      <c r="A3397" s="10" t="s">
        <v>6933</v>
      </c>
      <c r="B3397" s="11" t="s">
        <v>3371</v>
      </c>
      <c r="C3397" s="11" t="s">
        <v>7101</v>
      </c>
      <c r="D3397" s="11" t="s">
        <v>7102</v>
      </c>
      <c r="E3397" s="11" t="s">
        <v>7105</v>
      </c>
      <c r="F3397" s="11" t="s">
        <v>7106</v>
      </c>
      <c r="G3397" s="11" t="s">
        <v>7107</v>
      </c>
      <c r="H3397" s="11" t="s">
        <v>7108</v>
      </c>
      <c r="I3397" s="11" t="s">
        <v>7113</v>
      </c>
    </row>
    <row r="3398" spans="1:9" ht="86.4" x14ac:dyDescent="0.55000000000000004">
      <c r="A3398" s="10" t="s">
        <v>6934</v>
      </c>
      <c r="B3398" s="11" t="s">
        <v>3372</v>
      </c>
      <c r="C3398" s="11" t="s">
        <v>7101</v>
      </c>
      <c r="D3398" s="11" t="s">
        <v>7102</v>
      </c>
      <c r="E3398" s="11" t="s">
        <v>7105</v>
      </c>
      <c r="F3398" s="11" t="s">
        <v>7106</v>
      </c>
      <c r="G3398" s="11" t="s">
        <v>7107</v>
      </c>
      <c r="H3398" s="11" t="s">
        <v>7108</v>
      </c>
      <c r="I3398" s="11" t="s">
        <v>7113</v>
      </c>
    </row>
    <row r="3399" spans="1:9" ht="86.4" x14ac:dyDescent="0.55000000000000004">
      <c r="A3399" s="10" t="s">
        <v>6935</v>
      </c>
      <c r="B3399" s="11" t="s">
        <v>3373</v>
      </c>
      <c r="C3399" s="11" t="s">
        <v>7101</v>
      </c>
      <c r="D3399" s="11" t="s">
        <v>7102</v>
      </c>
      <c r="E3399" s="11" t="s">
        <v>7105</v>
      </c>
      <c r="F3399" s="11" t="s">
        <v>7106</v>
      </c>
      <c r="G3399" s="11" t="s">
        <v>7107</v>
      </c>
      <c r="H3399" s="11" t="s">
        <v>7108</v>
      </c>
      <c r="I3399" s="11" t="s">
        <v>7113</v>
      </c>
    </row>
    <row r="3400" spans="1:9" ht="72" x14ac:dyDescent="0.55000000000000004">
      <c r="A3400" s="10" t="s">
        <v>6936</v>
      </c>
      <c r="B3400" s="11" t="s">
        <v>3374</v>
      </c>
      <c r="C3400" s="11" t="s">
        <v>7101</v>
      </c>
      <c r="D3400" s="11" t="s">
        <v>7102</v>
      </c>
      <c r="E3400" s="11" t="s">
        <v>7105</v>
      </c>
      <c r="F3400" s="11" t="s">
        <v>7106</v>
      </c>
      <c r="G3400" s="11" t="s">
        <v>7107</v>
      </c>
      <c r="H3400" s="11" t="s">
        <v>7108</v>
      </c>
      <c r="I3400" s="11" t="s">
        <v>7113</v>
      </c>
    </row>
    <row r="3401" spans="1:9" ht="100.8" x14ac:dyDescent="0.55000000000000004">
      <c r="A3401" s="10" t="s">
        <v>6937</v>
      </c>
      <c r="B3401" s="11" t="s">
        <v>3375</v>
      </c>
      <c r="C3401" s="11" t="s">
        <v>7101</v>
      </c>
      <c r="D3401" s="11" t="s">
        <v>7102</v>
      </c>
      <c r="E3401" s="11" t="s">
        <v>7105</v>
      </c>
      <c r="F3401" s="11" t="s">
        <v>7106</v>
      </c>
      <c r="G3401" s="11" t="s">
        <v>7107</v>
      </c>
      <c r="H3401" s="11" t="s">
        <v>7108</v>
      </c>
      <c r="I3401" s="11" t="s">
        <v>7113</v>
      </c>
    </row>
    <row r="3402" spans="1:9" ht="72" x14ac:dyDescent="0.55000000000000004">
      <c r="A3402" s="10" t="s">
        <v>6938</v>
      </c>
      <c r="B3402" s="11" t="s">
        <v>3376</v>
      </c>
      <c r="C3402" s="11" t="s">
        <v>7101</v>
      </c>
      <c r="D3402" s="11" t="s">
        <v>7102</v>
      </c>
      <c r="E3402" s="11" t="s">
        <v>7105</v>
      </c>
      <c r="F3402" s="11" t="s">
        <v>7106</v>
      </c>
      <c r="G3402" s="11" t="s">
        <v>7107</v>
      </c>
      <c r="H3402" s="11" t="s">
        <v>7108</v>
      </c>
      <c r="I3402" s="11" t="s">
        <v>7113</v>
      </c>
    </row>
    <row r="3403" spans="1:9" ht="100.8" x14ac:dyDescent="0.55000000000000004">
      <c r="A3403" s="10" t="s">
        <v>6939</v>
      </c>
      <c r="B3403" s="11" t="s">
        <v>3377</v>
      </c>
      <c r="C3403" s="11" t="s">
        <v>7101</v>
      </c>
      <c r="D3403" s="11" t="s">
        <v>7102</v>
      </c>
      <c r="E3403" s="11" t="s">
        <v>7105</v>
      </c>
      <c r="F3403" s="11" t="s">
        <v>7106</v>
      </c>
      <c r="G3403" s="11" t="s">
        <v>7107</v>
      </c>
      <c r="H3403" s="11" t="s">
        <v>7108</v>
      </c>
      <c r="I3403" s="11" t="s">
        <v>7113</v>
      </c>
    </row>
    <row r="3404" spans="1:9" ht="86.4" x14ac:dyDescent="0.55000000000000004">
      <c r="A3404" s="10" t="s">
        <v>6940</v>
      </c>
      <c r="B3404" s="11" t="s">
        <v>3378</v>
      </c>
      <c r="C3404" s="11" t="s">
        <v>7101</v>
      </c>
      <c r="D3404" s="11" t="s">
        <v>7102</v>
      </c>
      <c r="E3404" s="11" t="s">
        <v>7105</v>
      </c>
      <c r="F3404" s="11" t="s">
        <v>7106</v>
      </c>
      <c r="G3404" s="11" t="s">
        <v>7107</v>
      </c>
      <c r="H3404" s="11" t="s">
        <v>7108</v>
      </c>
      <c r="I3404" s="11" t="s">
        <v>7113</v>
      </c>
    </row>
    <row r="3405" spans="1:9" ht="86.4" x14ac:dyDescent="0.55000000000000004">
      <c r="A3405" s="10" t="s">
        <v>6941</v>
      </c>
      <c r="B3405" s="11" t="s">
        <v>3379</v>
      </c>
      <c r="C3405" s="11" t="s">
        <v>7101</v>
      </c>
      <c r="D3405" s="11" t="s">
        <v>7102</v>
      </c>
      <c r="E3405" s="11" t="s">
        <v>7105</v>
      </c>
      <c r="F3405" s="11" t="s">
        <v>7106</v>
      </c>
      <c r="G3405" s="11" t="s">
        <v>7107</v>
      </c>
      <c r="H3405" s="11" t="s">
        <v>7108</v>
      </c>
      <c r="I3405" s="11" t="s">
        <v>7113</v>
      </c>
    </row>
    <row r="3406" spans="1:9" ht="86.4" x14ac:dyDescent="0.55000000000000004">
      <c r="A3406" s="10" t="s">
        <v>6942</v>
      </c>
      <c r="B3406" s="11" t="s">
        <v>3380</v>
      </c>
      <c r="C3406" s="11" t="s">
        <v>7101</v>
      </c>
      <c r="D3406" s="11" t="s">
        <v>7102</v>
      </c>
      <c r="E3406" s="11" t="s">
        <v>7105</v>
      </c>
      <c r="F3406" s="11" t="s">
        <v>7106</v>
      </c>
      <c r="G3406" s="11" t="s">
        <v>7107</v>
      </c>
      <c r="H3406" s="11" t="s">
        <v>7108</v>
      </c>
      <c r="I3406" s="11" t="s">
        <v>7113</v>
      </c>
    </row>
    <row r="3407" spans="1:9" ht="72" x14ac:dyDescent="0.55000000000000004">
      <c r="A3407" s="10" t="s">
        <v>6943</v>
      </c>
      <c r="B3407" s="11" t="s">
        <v>3381</v>
      </c>
      <c r="C3407" s="11" t="s">
        <v>7101</v>
      </c>
      <c r="D3407" s="11" t="s">
        <v>7102</v>
      </c>
      <c r="E3407" s="11" t="s">
        <v>7105</v>
      </c>
      <c r="F3407" s="11" t="s">
        <v>7106</v>
      </c>
      <c r="G3407" s="11" t="s">
        <v>7107</v>
      </c>
      <c r="H3407" s="11" t="s">
        <v>7108</v>
      </c>
      <c r="I3407" s="11" t="s">
        <v>7113</v>
      </c>
    </row>
    <row r="3408" spans="1:9" ht="72" x14ac:dyDescent="0.55000000000000004">
      <c r="A3408" s="10" t="s">
        <v>6944</v>
      </c>
      <c r="B3408" s="11" t="s">
        <v>3382</v>
      </c>
      <c r="C3408" s="11" t="s">
        <v>7101</v>
      </c>
      <c r="D3408" s="11" t="s">
        <v>7102</v>
      </c>
      <c r="E3408" s="11" t="s">
        <v>7105</v>
      </c>
      <c r="F3408" s="11" t="s">
        <v>7106</v>
      </c>
      <c r="G3408" s="11" t="s">
        <v>7107</v>
      </c>
      <c r="H3408" s="11" t="s">
        <v>7108</v>
      </c>
      <c r="I3408" s="11" t="s">
        <v>7113</v>
      </c>
    </row>
    <row r="3409" spans="1:9" ht="57.6" x14ac:dyDescent="0.55000000000000004">
      <c r="A3409" s="10" t="s">
        <v>6945</v>
      </c>
      <c r="B3409" s="11" t="s">
        <v>3383</v>
      </c>
      <c r="C3409" s="11" t="s">
        <v>7101</v>
      </c>
      <c r="D3409" s="11" t="s">
        <v>7102</v>
      </c>
      <c r="E3409" s="11" t="s">
        <v>7105</v>
      </c>
      <c r="F3409" s="11" t="s">
        <v>7106</v>
      </c>
      <c r="G3409" s="11" t="s">
        <v>7107</v>
      </c>
      <c r="H3409" s="11" t="s">
        <v>7108</v>
      </c>
      <c r="I3409" s="11" t="s">
        <v>7113</v>
      </c>
    </row>
    <row r="3410" spans="1:9" ht="57.6" x14ac:dyDescent="0.55000000000000004">
      <c r="A3410" s="10" t="s">
        <v>6946</v>
      </c>
      <c r="B3410" s="11" t="s">
        <v>3384</v>
      </c>
      <c r="C3410" s="11" t="s">
        <v>7101</v>
      </c>
      <c r="D3410" s="11" t="s">
        <v>7102</v>
      </c>
      <c r="E3410" s="11" t="s">
        <v>7105</v>
      </c>
      <c r="F3410" s="11" t="s">
        <v>7106</v>
      </c>
      <c r="G3410" s="11" t="s">
        <v>7107</v>
      </c>
      <c r="H3410" s="11" t="s">
        <v>7108</v>
      </c>
      <c r="I3410" s="11" t="s">
        <v>7113</v>
      </c>
    </row>
    <row r="3411" spans="1:9" ht="43.2" x14ac:dyDescent="0.55000000000000004">
      <c r="A3411" s="10" t="s">
        <v>6947</v>
      </c>
      <c r="B3411" s="11" t="s">
        <v>3385</v>
      </c>
      <c r="C3411" s="11" t="s">
        <v>7101</v>
      </c>
      <c r="D3411" s="11" t="s">
        <v>7102</v>
      </c>
      <c r="E3411" s="11" t="s">
        <v>7105</v>
      </c>
      <c r="F3411" s="11" t="s">
        <v>7106</v>
      </c>
      <c r="G3411" s="11" t="s">
        <v>7107</v>
      </c>
      <c r="H3411" s="11" t="s">
        <v>7108</v>
      </c>
      <c r="I3411" s="11" t="s">
        <v>7113</v>
      </c>
    </row>
    <row r="3412" spans="1:9" ht="100.8" x14ac:dyDescent="0.55000000000000004">
      <c r="A3412" s="10" t="s">
        <v>6948</v>
      </c>
      <c r="B3412" s="11" t="s">
        <v>3386</v>
      </c>
      <c r="C3412" s="11" t="s">
        <v>7101</v>
      </c>
      <c r="D3412" s="11" t="s">
        <v>7102</v>
      </c>
      <c r="E3412" s="11" t="s">
        <v>7105</v>
      </c>
      <c r="F3412" s="11" t="s">
        <v>7106</v>
      </c>
      <c r="G3412" s="11" t="s">
        <v>7107</v>
      </c>
      <c r="H3412" s="11" t="s">
        <v>7108</v>
      </c>
      <c r="I3412" s="11" t="s">
        <v>7113</v>
      </c>
    </row>
    <row r="3413" spans="1:9" ht="72" x14ac:dyDescent="0.55000000000000004">
      <c r="A3413" s="10" t="s">
        <v>6949</v>
      </c>
      <c r="B3413" s="11" t="s">
        <v>3387</v>
      </c>
      <c r="C3413" s="11" t="s">
        <v>7101</v>
      </c>
      <c r="D3413" s="11" t="s">
        <v>7102</v>
      </c>
      <c r="E3413" s="11" t="s">
        <v>7105</v>
      </c>
      <c r="F3413" s="11" t="s">
        <v>7106</v>
      </c>
      <c r="G3413" s="11" t="s">
        <v>7107</v>
      </c>
      <c r="H3413" s="11" t="s">
        <v>7108</v>
      </c>
      <c r="I3413" s="11" t="s">
        <v>7113</v>
      </c>
    </row>
    <row r="3414" spans="1:9" ht="100.8" x14ac:dyDescent="0.55000000000000004">
      <c r="A3414" s="10" t="s">
        <v>6950</v>
      </c>
      <c r="B3414" s="11" t="s">
        <v>3388</v>
      </c>
      <c r="C3414" s="11" t="s">
        <v>7101</v>
      </c>
      <c r="D3414" s="11" t="s">
        <v>7102</v>
      </c>
      <c r="E3414" s="11" t="s">
        <v>7105</v>
      </c>
      <c r="F3414" s="11" t="s">
        <v>7106</v>
      </c>
      <c r="G3414" s="11" t="s">
        <v>7107</v>
      </c>
      <c r="H3414" s="11" t="s">
        <v>7108</v>
      </c>
      <c r="I3414" s="11" t="s">
        <v>7113</v>
      </c>
    </row>
    <row r="3415" spans="1:9" ht="86.4" x14ac:dyDescent="0.55000000000000004">
      <c r="A3415" s="10" t="s">
        <v>6951</v>
      </c>
      <c r="B3415" s="11" t="s">
        <v>3389</v>
      </c>
      <c r="C3415" s="11" t="s">
        <v>7101</v>
      </c>
      <c r="D3415" s="11" t="s">
        <v>7102</v>
      </c>
      <c r="E3415" s="11" t="s">
        <v>7105</v>
      </c>
      <c r="F3415" s="11" t="s">
        <v>7106</v>
      </c>
      <c r="G3415" s="11" t="s">
        <v>7107</v>
      </c>
      <c r="H3415" s="11" t="s">
        <v>7108</v>
      </c>
      <c r="I3415" s="11" t="s">
        <v>7113</v>
      </c>
    </row>
    <row r="3416" spans="1:9" ht="100.8" x14ac:dyDescent="0.55000000000000004">
      <c r="A3416" s="10" t="s">
        <v>6952</v>
      </c>
      <c r="B3416" s="11" t="s">
        <v>3390</v>
      </c>
      <c r="C3416" s="11" t="s">
        <v>7101</v>
      </c>
      <c r="D3416" s="11" t="s">
        <v>7102</v>
      </c>
      <c r="E3416" s="11" t="s">
        <v>7105</v>
      </c>
      <c r="F3416" s="11" t="s">
        <v>7106</v>
      </c>
      <c r="G3416" s="11" t="s">
        <v>7107</v>
      </c>
      <c r="H3416" s="11" t="s">
        <v>7108</v>
      </c>
      <c r="I3416" s="11" t="s">
        <v>7113</v>
      </c>
    </row>
    <row r="3417" spans="1:9" ht="86.4" x14ac:dyDescent="0.55000000000000004">
      <c r="A3417" s="10" t="s">
        <v>6953</v>
      </c>
      <c r="B3417" s="11" t="s">
        <v>3391</v>
      </c>
      <c r="C3417" s="11" t="s">
        <v>7101</v>
      </c>
      <c r="D3417" s="11" t="s">
        <v>7102</v>
      </c>
      <c r="E3417" s="11" t="s">
        <v>7105</v>
      </c>
      <c r="F3417" s="11" t="s">
        <v>7106</v>
      </c>
      <c r="G3417" s="11" t="s">
        <v>7107</v>
      </c>
      <c r="H3417" s="11" t="s">
        <v>7108</v>
      </c>
      <c r="I3417" s="11" t="s">
        <v>7113</v>
      </c>
    </row>
    <row r="3418" spans="1:9" ht="57.6" x14ac:dyDescent="0.55000000000000004">
      <c r="A3418" s="10" t="s">
        <v>6954</v>
      </c>
      <c r="B3418" s="11" t="s">
        <v>3392</v>
      </c>
      <c r="C3418" s="11" t="s">
        <v>7101</v>
      </c>
      <c r="D3418" s="11" t="s">
        <v>7102</v>
      </c>
      <c r="E3418" s="11" t="s">
        <v>7105</v>
      </c>
      <c r="F3418" s="11" t="s">
        <v>7106</v>
      </c>
      <c r="G3418" s="11" t="s">
        <v>7107</v>
      </c>
      <c r="H3418" s="11" t="s">
        <v>7108</v>
      </c>
      <c r="I3418" s="11" t="s">
        <v>7113</v>
      </c>
    </row>
    <row r="3419" spans="1:9" ht="57.6" x14ac:dyDescent="0.55000000000000004">
      <c r="A3419" s="10" t="s">
        <v>6955</v>
      </c>
      <c r="B3419" s="11" t="s">
        <v>3393</v>
      </c>
      <c r="C3419" s="11" t="s">
        <v>7101</v>
      </c>
      <c r="D3419" s="11" t="s">
        <v>7102</v>
      </c>
      <c r="E3419" s="11" t="s">
        <v>7105</v>
      </c>
      <c r="F3419" s="11" t="s">
        <v>7106</v>
      </c>
      <c r="G3419" s="11" t="s">
        <v>7107</v>
      </c>
      <c r="H3419" s="11" t="s">
        <v>7108</v>
      </c>
      <c r="I3419" s="11" t="s">
        <v>7113</v>
      </c>
    </row>
    <row r="3420" spans="1:9" ht="72" x14ac:dyDescent="0.55000000000000004">
      <c r="A3420" s="10" t="s">
        <v>6956</v>
      </c>
      <c r="B3420" s="11" t="s">
        <v>3394</v>
      </c>
      <c r="C3420" s="11" t="s">
        <v>7101</v>
      </c>
      <c r="D3420" s="11" t="s">
        <v>7102</v>
      </c>
      <c r="E3420" s="11" t="s">
        <v>7105</v>
      </c>
      <c r="F3420" s="11" t="s">
        <v>7106</v>
      </c>
      <c r="G3420" s="11" t="s">
        <v>7107</v>
      </c>
      <c r="H3420" s="11" t="s">
        <v>7108</v>
      </c>
      <c r="I3420" s="11" t="s">
        <v>7113</v>
      </c>
    </row>
    <row r="3421" spans="1:9" ht="43.2" x14ac:dyDescent="0.55000000000000004">
      <c r="A3421" s="10" t="s">
        <v>6957</v>
      </c>
      <c r="B3421" s="11" t="s">
        <v>3395</v>
      </c>
      <c r="C3421" s="11" t="s">
        <v>7101</v>
      </c>
      <c r="D3421" s="11" t="s">
        <v>7102</v>
      </c>
      <c r="E3421" s="11" t="s">
        <v>7105</v>
      </c>
      <c r="F3421" s="11" t="s">
        <v>7106</v>
      </c>
      <c r="G3421" s="11" t="s">
        <v>7107</v>
      </c>
      <c r="H3421" s="11" t="s">
        <v>7108</v>
      </c>
      <c r="I3421" s="11" t="s">
        <v>7113</v>
      </c>
    </row>
    <row r="3422" spans="1:9" ht="72" x14ac:dyDescent="0.55000000000000004">
      <c r="A3422" s="10" t="s">
        <v>6958</v>
      </c>
      <c r="B3422" s="11" t="s">
        <v>3396</v>
      </c>
      <c r="C3422" s="11" t="s">
        <v>7101</v>
      </c>
      <c r="D3422" s="11" t="s">
        <v>7102</v>
      </c>
      <c r="E3422" s="11" t="s">
        <v>7105</v>
      </c>
      <c r="F3422" s="11" t="s">
        <v>7106</v>
      </c>
      <c r="G3422" s="11" t="s">
        <v>7107</v>
      </c>
      <c r="H3422" s="11" t="s">
        <v>7108</v>
      </c>
      <c r="I3422" s="11" t="s">
        <v>7113</v>
      </c>
    </row>
    <row r="3423" spans="1:9" ht="100.8" x14ac:dyDescent="0.55000000000000004">
      <c r="A3423" s="10" t="s">
        <v>6959</v>
      </c>
      <c r="B3423" s="11" t="s">
        <v>3397</v>
      </c>
      <c r="C3423" s="11" t="s">
        <v>7101</v>
      </c>
      <c r="D3423" s="11" t="s">
        <v>7102</v>
      </c>
      <c r="E3423" s="11" t="s">
        <v>7105</v>
      </c>
      <c r="F3423" s="11" t="s">
        <v>7106</v>
      </c>
      <c r="G3423" s="11" t="s">
        <v>7107</v>
      </c>
      <c r="H3423" s="11" t="s">
        <v>7108</v>
      </c>
      <c r="I3423" s="11" t="s">
        <v>7113</v>
      </c>
    </row>
    <row r="3424" spans="1:9" ht="72" x14ac:dyDescent="0.55000000000000004">
      <c r="A3424" s="10" t="s">
        <v>6960</v>
      </c>
      <c r="B3424" s="11" t="s">
        <v>3398</v>
      </c>
      <c r="C3424" s="11" t="s">
        <v>7101</v>
      </c>
      <c r="D3424" s="11" t="s">
        <v>7102</v>
      </c>
      <c r="E3424" s="11" t="s">
        <v>7105</v>
      </c>
      <c r="F3424" s="11" t="s">
        <v>7106</v>
      </c>
      <c r="G3424" s="11" t="s">
        <v>7107</v>
      </c>
      <c r="H3424" s="11" t="s">
        <v>7108</v>
      </c>
      <c r="I3424" s="11" t="s">
        <v>7113</v>
      </c>
    </row>
    <row r="3425" spans="1:9" ht="57.6" x14ac:dyDescent="0.55000000000000004">
      <c r="A3425" s="10" t="s">
        <v>6961</v>
      </c>
      <c r="B3425" s="11" t="s">
        <v>3399</v>
      </c>
      <c r="C3425" s="11" t="s">
        <v>7101</v>
      </c>
      <c r="D3425" s="11" t="s">
        <v>7102</v>
      </c>
      <c r="E3425" s="11" t="s">
        <v>7105</v>
      </c>
      <c r="F3425" s="11" t="s">
        <v>7106</v>
      </c>
      <c r="G3425" s="11" t="s">
        <v>7107</v>
      </c>
      <c r="H3425" s="11" t="s">
        <v>7108</v>
      </c>
      <c r="I3425" s="11" t="s">
        <v>7113</v>
      </c>
    </row>
    <row r="3426" spans="1:9" ht="72" x14ac:dyDescent="0.55000000000000004">
      <c r="A3426" s="10" t="s">
        <v>6962</v>
      </c>
      <c r="B3426" s="11" t="s">
        <v>3400</v>
      </c>
      <c r="C3426" s="11" t="s">
        <v>7101</v>
      </c>
      <c r="D3426" s="11" t="s">
        <v>7102</v>
      </c>
      <c r="E3426" s="11" t="s">
        <v>7105</v>
      </c>
      <c r="F3426" s="11">
        <v>2009</v>
      </c>
      <c r="G3426" s="11" t="s">
        <v>7107</v>
      </c>
      <c r="H3426" s="11" t="s">
        <v>7109</v>
      </c>
      <c r="I3426" s="11" t="s">
        <v>7113</v>
      </c>
    </row>
    <row r="3427" spans="1:9" ht="86.4" x14ac:dyDescent="0.55000000000000004">
      <c r="A3427" s="10" t="s">
        <v>6963</v>
      </c>
      <c r="B3427" s="11" t="s">
        <v>3401</v>
      </c>
      <c r="C3427" s="11" t="s">
        <v>7101</v>
      </c>
      <c r="D3427" s="11" t="s">
        <v>7102</v>
      </c>
      <c r="E3427" s="11" t="s">
        <v>7105</v>
      </c>
      <c r="F3427" s="11" t="s">
        <v>7106</v>
      </c>
      <c r="G3427" s="11" t="s">
        <v>7107</v>
      </c>
      <c r="H3427" s="11" t="s">
        <v>7108</v>
      </c>
      <c r="I3427" s="11" t="s">
        <v>7113</v>
      </c>
    </row>
    <row r="3428" spans="1:9" ht="57.6" x14ac:dyDescent="0.55000000000000004">
      <c r="A3428" s="10" t="s">
        <v>6964</v>
      </c>
      <c r="B3428" s="11" t="s">
        <v>3402</v>
      </c>
      <c r="C3428" s="11" t="s">
        <v>7101</v>
      </c>
      <c r="D3428" s="11" t="s">
        <v>7102</v>
      </c>
      <c r="E3428" s="11" t="s">
        <v>7105</v>
      </c>
      <c r="F3428" s="11" t="s">
        <v>7106</v>
      </c>
      <c r="G3428" s="11" t="s">
        <v>7107</v>
      </c>
      <c r="H3428" s="11" t="s">
        <v>7108</v>
      </c>
      <c r="I3428" s="11" t="s">
        <v>7113</v>
      </c>
    </row>
    <row r="3429" spans="1:9" ht="72" x14ac:dyDescent="0.55000000000000004">
      <c r="A3429" s="10" t="s">
        <v>6965</v>
      </c>
      <c r="B3429" s="11" t="s">
        <v>3403</v>
      </c>
      <c r="C3429" s="11" t="s">
        <v>7101</v>
      </c>
      <c r="D3429" s="11" t="s">
        <v>7102</v>
      </c>
      <c r="E3429" s="11" t="s">
        <v>7105</v>
      </c>
      <c r="F3429" s="11" t="s">
        <v>7106</v>
      </c>
      <c r="G3429" s="11" t="s">
        <v>7107</v>
      </c>
      <c r="H3429" s="11" t="s">
        <v>7108</v>
      </c>
      <c r="I3429" s="11" t="s">
        <v>7113</v>
      </c>
    </row>
    <row r="3430" spans="1:9" ht="86.4" x14ac:dyDescent="0.55000000000000004">
      <c r="A3430" s="10" t="s">
        <v>6966</v>
      </c>
      <c r="B3430" s="11" t="s">
        <v>3404</v>
      </c>
      <c r="C3430" s="11" t="s">
        <v>7101</v>
      </c>
      <c r="D3430" s="11" t="s">
        <v>7102</v>
      </c>
      <c r="E3430" s="11" t="s">
        <v>7105</v>
      </c>
      <c r="F3430" s="11" t="s">
        <v>7106</v>
      </c>
      <c r="G3430" s="11" t="s">
        <v>7107</v>
      </c>
      <c r="H3430" s="11" t="s">
        <v>7108</v>
      </c>
      <c r="I3430" s="11" t="s">
        <v>7113</v>
      </c>
    </row>
    <row r="3431" spans="1:9" ht="57.6" x14ac:dyDescent="0.55000000000000004">
      <c r="A3431" s="10" t="s">
        <v>6967</v>
      </c>
      <c r="B3431" s="11" t="s">
        <v>3405</v>
      </c>
      <c r="C3431" s="11" t="s">
        <v>7101</v>
      </c>
      <c r="D3431" s="11" t="s">
        <v>7102</v>
      </c>
      <c r="E3431" s="11" t="s">
        <v>7105</v>
      </c>
      <c r="F3431" s="11" t="s">
        <v>7106</v>
      </c>
      <c r="G3431" s="11" t="s">
        <v>7107</v>
      </c>
      <c r="H3431" s="11" t="s">
        <v>7108</v>
      </c>
      <c r="I3431" s="11" t="s">
        <v>7113</v>
      </c>
    </row>
    <row r="3432" spans="1:9" ht="43.2" x14ac:dyDescent="0.55000000000000004">
      <c r="A3432" s="10" t="s">
        <v>6968</v>
      </c>
      <c r="B3432" s="11" t="s">
        <v>3406</v>
      </c>
      <c r="C3432" s="11" t="s">
        <v>7101</v>
      </c>
      <c r="D3432" s="11" t="s">
        <v>7102</v>
      </c>
      <c r="E3432" s="11" t="s">
        <v>7105</v>
      </c>
      <c r="F3432" s="11" t="s">
        <v>7106</v>
      </c>
      <c r="G3432" s="11" t="s">
        <v>7107</v>
      </c>
      <c r="H3432" s="11" t="s">
        <v>7108</v>
      </c>
      <c r="I3432" s="11" t="s">
        <v>7113</v>
      </c>
    </row>
    <row r="3433" spans="1:9" ht="86.4" x14ac:dyDescent="0.55000000000000004">
      <c r="A3433" s="10" t="s">
        <v>6969</v>
      </c>
      <c r="B3433" s="11" t="s">
        <v>3407</v>
      </c>
      <c r="C3433" s="11" t="s">
        <v>7101</v>
      </c>
      <c r="D3433" s="11" t="s">
        <v>7102</v>
      </c>
      <c r="E3433" s="11" t="s">
        <v>7105</v>
      </c>
      <c r="F3433" s="11" t="s">
        <v>7106</v>
      </c>
      <c r="G3433" s="11" t="s">
        <v>7107</v>
      </c>
      <c r="H3433" s="11" t="s">
        <v>7108</v>
      </c>
      <c r="I3433" s="11" t="s">
        <v>7113</v>
      </c>
    </row>
    <row r="3434" spans="1:9" ht="57.6" x14ac:dyDescent="0.55000000000000004">
      <c r="A3434" s="10" t="s">
        <v>6970</v>
      </c>
      <c r="B3434" s="11" t="s">
        <v>3408</v>
      </c>
      <c r="C3434" s="11" t="s">
        <v>7101</v>
      </c>
      <c r="D3434" s="11" t="s">
        <v>7102</v>
      </c>
      <c r="E3434" s="11" t="s">
        <v>7105</v>
      </c>
      <c r="F3434" s="11" t="s">
        <v>7106</v>
      </c>
      <c r="G3434" s="11" t="s">
        <v>7107</v>
      </c>
      <c r="H3434" s="11" t="s">
        <v>7108</v>
      </c>
      <c r="I3434" s="11" t="s">
        <v>7113</v>
      </c>
    </row>
    <row r="3435" spans="1:9" ht="57.6" x14ac:dyDescent="0.55000000000000004">
      <c r="A3435" s="10" t="s">
        <v>6971</v>
      </c>
      <c r="B3435" s="11" t="s">
        <v>3409</v>
      </c>
      <c r="C3435" s="11" t="s">
        <v>7101</v>
      </c>
      <c r="D3435" s="11" t="s">
        <v>7102</v>
      </c>
      <c r="E3435" s="11" t="s">
        <v>7105</v>
      </c>
      <c r="F3435" s="11" t="s">
        <v>7106</v>
      </c>
      <c r="G3435" s="11" t="s">
        <v>7107</v>
      </c>
      <c r="H3435" s="11" t="s">
        <v>7108</v>
      </c>
      <c r="I3435" s="11" t="s">
        <v>7113</v>
      </c>
    </row>
    <row r="3436" spans="1:9" ht="57.6" x14ac:dyDescent="0.55000000000000004">
      <c r="A3436" s="10" t="s">
        <v>6972</v>
      </c>
      <c r="B3436" s="11" t="s">
        <v>3410</v>
      </c>
      <c r="C3436" s="11" t="s">
        <v>7101</v>
      </c>
      <c r="D3436" s="11" t="s">
        <v>7102</v>
      </c>
      <c r="E3436" s="11" t="s">
        <v>7105</v>
      </c>
      <c r="F3436" s="11" t="s">
        <v>7106</v>
      </c>
      <c r="G3436" s="11" t="s">
        <v>7107</v>
      </c>
      <c r="H3436" s="11" t="s">
        <v>7108</v>
      </c>
      <c r="I3436" s="11" t="s">
        <v>7113</v>
      </c>
    </row>
    <row r="3437" spans="1:9" ht="100.8" x14ac:dyDescent="0.55000000000000004">
      <c r="A3437" s="10" t="s">
        <v>6973</v>
      </c>
      <c r="B3437" s="11" t="s">
        <v>3411</v>
      </c>
      <c r="C3437" s="11" t="s">
        <v>7101</v>
      </c>
      <c r="D3437" s="11" t="s">
        <v>7102</v>
      </c>
      <c r="E3437" s="11" t="s">
        <v>7105</v>
      </c>
      <c r="F3437" s="11" t="s">
        <v>7106</v>
      </c>
      <c r="G3437" s="11" t="s">
        <v>7107</v>
      </c>
      <c r="H3437" s="11" t="s">
        <v>7108</v>
      </c>
      <c r="I3437" s="11" t="s">
        <v>7113</v>
      </c>
    </row>
    <row r="3438" spans="1:9" ht="72" x14ac:dyDescent="0.55000000000000004">
      <c r="A3438" s="10" t="s">
        <v>6974</v>
      </c>
      <c r="B3438" s="11" t="s">
        <v>3412</v>
      </c>
      <c r="C3438" s="11" t="s">
        <v>7101</v>
      </c>
      <c r="D3438" s="11" t="s">
        <v>7102</v>
      </c>
      <c r="E3438" s="11" t="s">
        <v>7105</v>
      </c>
      <c r="F3438" s="11" t="s">
        <v>7106</v>
      </c>
      <c r="G3438" s="11" t="s">
        <v>7107</v>
      </c>
      <c r="H3438" s="11" t="s">
        <v>7108</v>
      </c>
      <c r="I3438" s="11" t="s">
        <v>7113</v>
      </c>
    </row>
    <row r="3439" spans="1:9" ht="72" x14ac:dyDescent="0.55000000000000004">
      <c r="A3439" s="10" t="s">
        <v>6975</v>
      </c>
      <c r="B3439" s="11" t="s">
        <v>3413</v>
      </c>
      <c r="C3439" s="11" t="s">
        <v>7101</v>
      </c>
      <c r="D3439" s="11" t="s">
        <v>7102</v>
      </c>
      <c r="E3439" s="11" t="s">
        <v>7105</v>
      </c>
      <c r="F3439" s="11" t="s">
        <v>7106</v>
      </c>
      <c r="G3439" s="11" t="s">
        <v>7107</v>
      </c>
      <c r="H3439" s="11" t="s">
        <v>7108</v>
      </c>
      <c r="I3439" s="11" t="s">
        <v>7113</v>
      </c>
    </row>
    <row r="3440" spans="1:9" ht="86.4" x14ac:dyDescent="0.55000000000000004">
      <c r="A3440" s="10" t="s">
        <v>6976</v>
      </c>
      <c r="B3440" s="11" t="s">
        <v>3414</v>
      </c>
      <c r="C3440" s="11" t="s">
        <v>7101</v>
      </c>
      <c r="D3440" s="11" t="s">
        <v>7102</v>
      </c>
      <c r="E3440" s="11" t="s">
        <v>7105</v>
      </c>
      <c r="F3440" s="11" t="s">
        <v>7106</v>
      </c>
      <c r="G3440" s="11" t="s">
        <v>7107</v>
      </c>
      <c r="H3440" s="11" t="s">
        <v>7108</v>
      </c>
      <c r="I3440" s="11" t="s">
        <v>7113</v>
      </c>
    </row>
    <row r="3441" spans="1:9" ht="100.8" x14ac:dyDescent="0.55000000000000004">
      <c r="A3441" s="10" t="s">
        <v>6977</v>
      </c>
      <c r="B3441" s="11" t="s">
        <v>3415</v>
      </c>
      <c r="C3441" s="11" t="s">
        <v>7101</v>
      </c>
      <c r="D3441" s="11" t="s">
        <v>7102</v>
      </c>
      <c r="E3441" s="11" t="s">
        <v>7105</v>
      </c>
      <c r="F3441" s="11" t="s">
        <v>7106</v>
      </c>
      <c r="G3441" s="11" t="s">
        <v>7107</v>
      </c>
      <c r="H3441" s="11" t="s">
        <v>7108</v>
      </c>
      <c r="I3441" s="11" t="s">
        <v>7113</v>
      </c>
    </row>
    <row r="3442" spans="1:9" ht="100.8" x14ac:dyDescent="0.55000000000000004">
      <c r="A3442" s="10" t="s">
        <v>6978</v>
      </c>
      <c r="B3442" s="11" t="s">
        <v>3416</v>
      </c>
      <c r="C3442" s="11" t="s">
        <v>7101</v>
      </c>
      <c r="D3442" s="11" t="s">
        <v>7102</v>
      </c>
      <c r="E3442" s="11" t="s">
        <v>7105</v>
      </c>
      <c r="F3442" s="11" t="s">
        <v>7106</v>
      </c>
      <c r="G3442" s="11" t="s">
        <v>7107</v>
      </c>
      <c r="H3442" s="11" t="s">
        <v>7108</v>
      </c>
      <c r="I3442" s="11" t="s">
        <v>7113</v>
      </c>
    </row>
    <row r="3443" spans="1:9" ht="57.6" x14ac:dyDescent="0.55000000000000004">
      <c r="A3443" s="10" t="s">
        <v>6979</v>
      </c>
      <c r="B3443" s="11" t="s">
        <v>3417</v>
      </c>
      <c r="C3443" s="11" t="s">
        <v>7101</v>
      </c>
      <c r="D3443" s="11" t="s">
        <v>7102</v>
      </c>
      <c r="E3443" s="11" t="s">
        <v>7105</v>
      </c>
      <c r="F3443" s="11" t="s">
        <v>7106</v>
      </c>
      <c r="G3443" s="11" t="s">
        <v>7107</v>
      </c>
      <c r="H3443" s="11" t="s">
        <v>7108</v>
      </c>
      <c r="I3443" s="11" t="s">
        <v>7113</v>
      </c>
    </row>
    <row r="3444" spans="1:9" ht="86.4" x14ac:dyDescent="0.55000000000000004">
      <c r="A3444" s="10" t="s">
        <v>6980</v>
      </c>
      <c r="B3444" s="11" t="s">
        <v>3418</v>
      </c>
      <c r="C3444" s="11" t="s">
        <v>7101</v>
      </c>
      <c r="D3444" s="11" t="s">
        <v>7102</v>
      </c>
      <c r="E3444" s="11" t="s">
        <v>7105</v>
      </c>
      <c r="F3444" s="11" t="s">
        <v>7106</v>
      </c>
      <c r="G3444" s="11" t="s">
        <v>7107</v>
      </c>
      <c r="H3444" s="11" t="s">
        <v>7108</v>
      </c>
      <c r="I3444" s="11" t="s">
        <v>7113</v>
      </c>
    </row>
    <row r="3445" spans="1:9" ht="100.8" x14ac:dyDescent="0.55000000000000004">
      <c r="A3445" s="10" t="s">
        <v>6981</v>
      </c>
      <c r="B3445" s="11" t="s">
        <v>3419</v>
      </c>
      <c r="C3445" s="11" t="s">
        <v>7101</v>
      </c>
      <c r="D3445" s="11" t="s">
        <v>7102</v>
      </c>
      <c r="E3445" s="11" t="s">
        <v>7105</v>
      </c>
      <c r="F3445" s="11" t="s">
        <v>7106</v>
      </c>
      <c r="G3445" s="11" t="s">
        <v>7107</v>
      </c>
      <c r="H3445" s="11" t="s">
        <v>7108</v>
      </c>
      <c r="I3445" s="11" t="s">
        <v>7113</v>
      </c>
    </row>
    <row r="3446" spans="1:9" ht="72" x14ac:dyDescent="0.55000000000000004">
      <c r="A3446" s="10" t="s">
        <v>6982</v>
      </c>
      <c r="B3446" s="11" t="s">
        <v>3420</v>
      </c>
      <c r="C3446" s="11" t="s">
        <v>7101</v>
      </c>
      <c r="D3446" s="11" t="s">
        <v>7102</v>
      </c>
      <c r="E3446" s="11" t="s">
        <v>7105</v>
      </c>
      <c r="F3446" s="11" t="s">
        <v>7106</v>
      </c>
      <c r="G3446" s="11" t="s">
        <v>7107</v>
      </c>
      <c r="H3446" s="11" t="s">
        <v>7108</v>
      </c>
      <c r="I3446" s="11" t="s">
        <v>7113</v>
      </c>
    </row>
    <row r="3447" spans="1:9" ht="72" x14ac:dyDescent="0.55000000000000004">
      <c r="A3447" s="10" t="s">
        <v>6983</v>
      </c>
      <c r="B3447" s="11" t="s">
        <v>3421</v>
      </c>
      <c r="C3447" s="11" t="s">
        <v>7101</v>
      </c>
      <c r="D3447" s="11" t="s">
        <v>7102</v>
      </c>
      <c r="E3447" s="11" t="s">
        <v>7105</v>
      </c>
      <c r="F3447" s="11" t="s">
        <v>7106</v>
      </c>
      <c r="G3447" s="11" t="s">
        <v>7107</v>
      </c>
      <c r="H3447" s="11" t="s">
        <v>7108</v>
      </c>
      <c r="I3447" s="11" t="s">
        <v>7113</v>
      </c>
    </row>
    <row r="3448" spans="1:9" ht="57.6" x14ac:dyDescent="0.55000000000000004">
      <c r="A3448" s="10" t="s">
        <v>6984</v>
      </c>
      <c r="B3448" s="11" t="s">
        <v>3422</v>
      </c>
      <c r="C3448" s="11" t="s">
        <v>7101</v>
      </c>
      <c r="D3448" s="11" t="s">
        <v>7102</v>
      </c>
      <c r="E3448" s="11" t="s">
        <v>7105</v>
      </c>
      <c r="F3448" s="11" t="s">
        <v>7106</v>
      </c>
      <c r="G3448" s="11" t="s">
        <v>7107</v>
      </c>
      <c r="H3448" s="11" t="s">
        <v>7108</v>
      </c>
      <c r="I3448" s="11" t="s">
        <v>7113</v>
      </c>
    </row>
    <row r="3449" spans="1:9" ht="57.6" x14ac:dyDescent="0.55000000000000004">
      <c r="A3449" s="10" t="s">
        <v>6985</v>
      </c>
      <c r="B3449" s="11" t="s">
        <v>3423</v>
      </c>
      <c r="C3449" s="11" t="s">
        <v>7101</v>
      </c>
      <c r="D3449" s="11" t="s">
        <v>7102</v>
      </c>
      <c r="E3449" s="11" t="s">
        <v>7105</v>
      </c>
      <c r="F3449" s="11" t="s">
        <v>7106</v>
      </c>
      <c r="G3449" s="11" t="s">
        <v>7107</v>
      </c>
      <c r="H3449" s="11" t="s">
        <v>7108</v>
      </c>
      <c r="I3449" s="11" t="s">
        <v>7113</v>
      </c>
    </row>
    <row r="3450" spans="1:9" ht="57.6" x14ac:dyDescent="0.55000000000000004">
      <c r="A3450" s="10" t="s">
        <v>6986</v>
      </c>
      <c r="B3450" s="11" t="s">
        <v>3424</v>
      </c>
      <c r="C3450" s="11" t="s">
        <v>7101</v>
      </c>
      <c r="D3450" s="11" t="s">
        <v>7102</v>
      </c>
      <c r="E3450" s="11" t="s">
        <v>7105</v>
      </c>
      <c r="F3450" s="11" t="s">
        <v>7106</v>
      </c>
      <c r="G3450" s="11" t="s">
        <v>7107</v>
      </c>
      <c r="H3450" s="11" t="s">
        <v>7108</v>
      </c>
      <c r="I3450" s="11" t="s">
        <v>7113</v>
      </c>
    </row>
    <row r="3451" spans="1:9" ht="57.6" x14ac:dyDescent="0.55000000000000004">
      <c r="A3451" s="10" t="s">
        <v>6987</v>
      </c>
      <c r="B3451" s="11" t="s">
        <v>3425</v>
      </c>
      <c r="C3451" s="11" t="s">
        <v>7101</v>
      </c>
      <c r="D3451" s="11" t="s">
        <v>7102</v>
      </c>
      <c r="E3451" s="11" t="s">
        <v>7105</v>
      </c>
      <c r="F3451" s="11" t="s">
        <v>7106</v>
      </c>
      <c r="G3451" s="11" t="s">
        <v>7107</v>
      </c>
      <c r="H3451" s="11" t="s">
        <v>7108</v>
      </c>
      <c r="I3451" s="11" t="s">
        <v>7113</v>
      </c>
    </row>
    <row r="3452" spans="1:9" ht="57.6" x14ac:dyDescent="0.55000000000000004">
      <c r="A3452" s="10" t="s">
        <v>6988</v>
      </c>
      <c r="B3452" s="11" t="s">
        <v>3426</v>
      </c>
      <c r="C3452" s="11" t="s">
        <v>7101</v>
      </c>
      <c r="D3452" s="11" t="s">
        <v>7102</v>
      </c>
      <c r="E3452" s="11" t="s">
        <v>7105</v>
      </c>
      <c r="F3452" s="11" t="s">
        <v>7106</v>
      </c>
      <c r="G3452" s="11" t="s">
        <v>7107</v>
      </c>
      <c r="H3452" s="11" t="s">
        <v>7108</v>
      </c>
      <c r="I3452" s="11" t="s">
        <v>7113</v>
      </c>
    </row>
    <row r="3453" spans="1:9" ht="72" x14ac:dyDescent="0.55000000000000004">
      <c r="A3453" s="10" t="s">
        <v>6989</v>
      </c>
      <c r="B3453" s="11" t="s">
        <v>3427</v>
      </c>
      <c r="C3453" s="11" t="s">
        <v>7101</v>
      </c>
      <c r="D3453" s="11" t="s">
        <v>7102</v>
      </c>
      <c r="E3453" s="11" t="s">
        <v>7105</v>
      </c>
      <c r="F3453" s="11" t="s">
        <v>7106</v>
      </c>
      <c r="G3453" s="11" t="s">
        <v>7107</v>
      </c>
      <c r="H3453" s="11" t="s">
        <v>7108</v>
      </c>
      <c r="I3453" s="11" t="s">
        <v>7113</v>
      </c>
    </row>
    <row r="3454" spans="1:9" ht="57.6" x14ac:dyDescent="0.55000000000000004">
      <c r="A3454" s="10" t="s">
        <v>6990</v>
      </c>
      <c r="B3454" s="11" t="s">
        <v>3428</v>
      </c>
      <c r="C3454" s="11" t="s">
        <v>7101</v>
      </c>
      <c r="D3454" s="11" t="s">
        <v>7102</v>
      </c>
      <c r="E3454" s="11" t="s">
        <v>7105</v>
      </c>
      <c r="F3454" s="11" t="s">
        <v>7106</v>
      </c>
      <c r="G3454" s="11" t="s">
        <v>7107</v>
      </c>
      <c r="H3454" s="11" t="s">
        <v>7108</v>
      </c>
      <c r="I3454" s="11" t="s">
        <v>7113</v>
      </c>
    </row>
    <row r="3455" spans="1:9" ht="86.4" x14ac:dyDescent="0.55000000000000004">
      <c r="A3455" s="10" t="s">
        <v>6991</v>
      </c>
      <c r="B3455" s="11" t="s">
        <v>3429</v>
      </c>
      <c r="C3455" s="11" t="s">
        <v>7101</v>
      </c>
      <c r="D3455" s="11" t="s">
        <v>7102</v>
      </c>
      <c r="E3455" s="11" t="s">
        <v>7105</v>
      </c>
      <c r="F3455" s="11" t="s">
        <v>7106</v>
      </c>
      <c r="G3455" s="11" t="s">
        <v>7107</v>
      </c>
      <c r="H3455" s="11" t="s">
        <v>7108</v>
      </c>
      <c r="I3455" s="11" t="s">
        <v>7113</v>
      </c>
    </row>
    <row r="3456" spans="1:9" ht="43.2" x14ac:dyDescent="0.55000000000000004">
      <c r="A3456" s="10" t="s">
        <v>6992</v>
      </c>
      <c r="B3456" s="11" t="s">
        <v>3430</v>
      </c>
      <c r="C3456" s="11" t="s">
        <v>7101</v>
      </c>
      <c r="D3456" s="11" t="s">
        <v>7102</v>
      </c>
      <c r="E3456" s="11" t="s">
        <v>7105</v>
      </c>
      <c r="F3456" s="11" t="s">
        <v>7106</v>
      </c>
      <c r="G3456" s="11" t="s">
        <v>7107</v>
      </c>
      <c r="H3456" s="11" t="s">
        <v>7108</v>
      </c>
      <c r="I3456" s="11" t="s">
        <v>7113</v>
      </c>
    </row>
    <row r="3457" spans="1:9" ht="43.2" x14ac:dyDescent="0.55000000000000004">
      <c r="A3457" s="10" t="s">
        <v>6993</v>
      </c>
      <c r="B3457" s="11" t="s">
        <v>3431</v>
      </c>
      <c r="C3457" s="11" t="s">
        <v>7101</v>
      </c>
      <c r="D3457" s="11" t="s">
        <v>7102</v>
      </c>
      <c r="E3457" s="11" t="s">
        <v>7105</v>
      </c>
      <c r="F3457" s="11" t="s">
        <v>7106</v>
      </c>
      <c r="G3457" s="11" t="s">
        <v>7107</v>
      </c>
      <c r="H3457" s="11" t="s">
        <v>7108</v>
      </c>
      <c r="I3457" s="11" t="s">
        <v>7113</v>
      </c>
    </row>
    <row r="3458" spans="1:9" ht="72" x14ac:dyDescent="0.55000000000000004">
      <c r="A3458" s="10" t="s">
        <v>6994</v>
      </c>
      <c r="B3458" s="11" t="s">
        <v>3432</v>
      </c>
      <c r="C3458" s="11" t="s">
        <v>7101</v>
      </c>
      <c r="D3458" s="11" t="s">
        <v>7102</v>
      </c>
      <c r="E3458" s="11" t="s">
        <v>7105</v>
      </c>
      <c r="F3458" s="11" t="s">
        <v>7106</v>
      </c>
      <c r="G3458" s="11" t="s">
        <v>7107</v>
      </c>
      <c r="H3458" s="11" t="s">
        <v>7108</v>
      </c>
      <c r="I3458" s="11" t="s">
        <v>7113</v>
      </c>
    </row>
    <row r="3459" spans="1:9" ht="72" x14ac:dyDescent="0.55000000000000004">
      <c r="A3459" s="10" t="s">
        <v>6995</v>
      </c>
      <c r="B3459" s="11" t="s">
        <v>3433</v>
      </c>
      <c r="C3459" s="11" t="s">
        <v>7101</v>
      </c>
      <c r="D3459" s="11" t="s">
        <v>7102</v>
      </c>
      <c r="E3459" s="11" t="s">
        <v>7105</v>
      </c>
      <c r="F3459" s="11" t="s">
        <v>7106</v>
      </c>
      <c r="G3459" s="11" t="s">
        <v>7107</v>
      </c>
      <c r="H3459" s="11" t="s">
        <v>7108</v>
      </c>
      <c r="I3459" s="11" t="s">
        <v>7113</v>
      </c>
    </row>
    <row r="3460" spans="1:9" ht="57.6" x14ac:dyDescent="0.55000000000000004">
      <c r="A3460" s="10" t="s">
        <v>6996</v>
      </c>
      <c r="B3460" s="11" t="s">
        <v>3434</v>
      </c>
      <c r="C3460" s="11" t="s">
        <v>7101</v>
      </c>
      <c r="D3460" s="11" t="s">
        <v>7102</v>
      </c>
      <c r="E3460" s="11" t="s">
        <v>7105</v>
      </c>
      <c r="F3460" s="11" t="s">
        <v>7106</v>
      </c>
      <c r="G3460" s="11" t="s">
        <v>7107</v>
      </c>
      <c r="H3460" s="11" t="s">
        <v>7108</v>
      </c>
      <c r="I3460" s="11" t="s">
        <v>7113</v>
      </c>
    </row>
    <row r="3461" spans="1:9" ht="43.2" x14ac:dyDescent="0.55000000000000004">
      <c r="A3461" s="10" t="s">
        <v>6997</v>
      </c>
      <c r="B3461" s="11" t="s">
        <v>3435</v>
      </c>
      <c r="C3461" s="11" t="s">
        <v>7101</v>
      </c>
      <c r="D3461" s="11" t="s">
        <v>7102</v>
      </c>
      <c r="E3461" s="11" t="s">
        <v>7105</v>
      </c>
      <c r="F3461" s="11" t="s">
        <v>7106</v>
      </c>
      <c r="G3461" s="11" t="s">
        <v>7107</v>
      </c>
      <c r="H3461" s="11" t="s">
        <v>7108</v>
      </c>
      <c r="I3461" s="11" t="s">
        <v>7113</v>
      </c>
    </row>
    <row r="3462" spans="1:9" ht="43.2" x14ac:dyDescent="0.55000000000000004">
      <c r="A3462" s="10" t="s">
        <v>6998</v>
      </c>
      <c r="B3462" s="11" t="s">
        <v>3436</v>
      </c>
      <c r="C3462" s="11" t="s">
        <v>7101</v>
      </c>
      <c r="D3462" s="11" t="s">
        <v>7102</v>
      </c>
      <c r="E3462" s="11" t="s">
        <v>7105</v>
      </c>
      <c r="F3462" s="11" t="s">
        <v>7106</v>
      </c>
      <c r="G3462" s="11" t="s">
        <v>7107</v>
      </c>
      <c r="H3462" s="11" t="s">
        <v>7108</v>
      </c>
      <c r="I3462" s="11" t="s">
        <v>7113</v>
      </c>
    </row>
    <row r="3463" spans="1:9" ht="57.6" x14ac:dyDescent="0.55000000000000004">
      <c r="A3463" s="10" t="s">
        <v>6999</v>
      </c>
      <c r="B3463" s="11" t="s">
        <v>3437</v>
      </c>
      <c r="C3463" s="11" t="s">
        <v>7101</v>
      </c>
      <c r="D3463" s="11" t="s">
        <v>7102</v>
      </c>
      <c r="E3463" s="11" t="s">
        <v>7105</v>
      </c>
      <c r="F3463" s="11" t="s">
        <v>7106</v>
      </c>
      <c r="G3463" s="11" t="s">
        <v>7107</v>
      </c>
      <c r="H3463" s="11" t="s">
        <v>7108</v>
      </c>
      <c r="I3463" s="11" t="s">
        <v>7113</v>
      </c>
    </row>
    <row r="3464" spans="1:9" ht="57.6" x14ac:dyDescent="0.55000000000000004">
      <c r="A3464" s="10" t="s">
        <v>7000</v>
      </c>
      <c r="B3464" s="11" t="s">
        <v>3438</v>
      </c>
      <c r="C3464" s="11" t="s">
        <v>7101</v>
      </c>
      <c r="D3464" s="11" t="s">
        <v>7103</v>
      </c>
      <c r="E3464" s="11" t="s">
        <v>7105</v>
      </c>
      <c r="F3464" s="11">
        <v>2009</v>
      </c>
      <c r="G3464" s="11" t="s">
        <v>7107</v>
      </c>
      <c r="H3464" s="11" t="s">
        <v>7109</v>
      </c>
      <c r="I3464" s="11" t="s">
        <v>7113</v>
      </c>
    </row>
    <row r="3465" spans="1:9" ht="86.4" x14ac:dyDescent="0.55000000000000004">
      <c r="A3465" s="10" t="s">
        <v>7001</v>
      </c>
      <c r="B3465" s="11" t="s">
        <v>3439</v>
      </c>
      <c r="C3465" s="11" t="s">
        <v>7101</v>
      </c>
      <c r="D3465" s="11" t="s">
        <v>7102</v>
      </c>
      <c r="E3465" s="11" t="s">
        <v>7105</v>
      </c>
      <c r="F3465" s="11" t="s">
        <v>7106</v>
      </c>
      <c r="G3465" s="11" t="s">
        <v>7107</v>
      </c>
      <c r="H3465" s="11" t="s">
        <v>7108</v>
      </c>
      <c r="I3465" s="11" t="s">
        <v>7113</v>
      </c>
    </row>
    <row r="3466" spans="1:9" ht="57.6" x14ac:dyDescent="0.55000000000000004">
      <c r="A3466" s="10" t="s">
        <v>7002</v>
      </c>
      <c r="B3466" s="11" t="s">
        <v>3440</v>
      </c>
      <c r="C3466" s="11" t="s">
        <v>7101</v>
      </c>
      <c r="D3466" s="11" t="s">
        <v>7102</v>
      </c>
      <c r="E3466" s="11" t="s">
        <v>7105</v>
      </c>
      <c r="F3466" s="11" t="s">
        <v>7106</v>
      </c>
      <c r="G3466" s="11" t="s">
        <v>7107</v>
      </c>
      <c r="H3466" s="11" t="s">
        <v>7108</v>
      </c>
      <c r="I3466" s="11" t="s">
        <v>7113</v>
      </c>
    </row>
    <row r="3467" spans="1:9" ht="72" x14ac:dyDescent="0.55000000000000004">
      <c r="A3467" s="10" t="s">
        <v>7003</v>
      </c>
      <c r="B3467" s="11" t="s">
        <v>3441</v>
      </c>
      <c r="C3467" s="11" t="s">
        <v>7101</v>
      </c>
      <c r="D3467" s="11" t="s">
        <v>7102</v>
      </c>
      <c r="E3467" s="11" t="s">
        <v>7105</v>
      </c>
      <c r="F3467" s="11" t="s">
        <v>7106</v>
      </c>
      <c r="G3467" s="11" t="s">
        <v>7107</v>
      </c>
      <c r="H3467" s="11" t="s">
        <v>7108</v>
      </c>
      <c r="I3467" s="11" t="s">
        <v>7113</v>
      </c>
    </row>
    <row r="3468" spans="1:9" ht="72" x14ac:dyDescent="0.55000000000000004">
      <c r="A3468" s="10" t="s">
        <v>7004</v>
      </c>
      <c r="B3468" s="11" t="s">
        <v>3442</v>
      </c>
      <c r="C3468" s="11" t="s">
        <v>7101</v>
      </c>
      <c r="D3468" s="11" t="s">
        <v>7102</v>
      </c>
      <c r="E3468" s="11" t="s">
        <v>7105</v>
      </c>
      <c r="F3468" s="11" t="s">
        <v>7106</v>
      </c>
      <c r="G3468" s="11" t="s">
        <v>7107</v>
      </c>
      <c r="H3468" s="11" t="s">
        <v>7108</v>
      </c>
      <c r="I3468" s="11" t="s">
        <v>7113</v>
      </c>
    </row>
    <row r="3469" spans="1:9" ht="57.6" x14ac:dyDescent="0.55000000000000004">
      <c r="A3469" s="10" t="s">
        <v>7005</v>
      </c>
      <c r="B3469" s="11" t="s">
        <v>3443</v>
      </c>
      <c r="C3469" s="11" t="s">
        <v>7101</v>
      </c>
      <c r="D3469" s="11" t="s">
        <v>7102</v>
      </c>
      <c r="E3469" s="11" t="s">
        <v>7105</v>
      </c>
      <c r="F3469" s="11" t="s">
        <v>7106</v>
      </c>
      <c r="G3469" s="11" t="s">
        <v>7107</v>
      </c>
      <c r="H3469" s="11" t="s">
        <v>7108</v>
      </c>
      <c r="I3469" s="11" t="s">
        <v>7113</v>
      </c>
    </row>
    <row r="3470" spans="1:9" ht="57.6" x14ac:dyDescent="0.55000000000000004">
      <c r="A3470" s="10" t="s">
        <v>7006</v>
      </c>
      <c r="B3470" s="11" t="s">
        <v>3444</v>
      </c>
      <c r="C3470" s="11" t="s">
        <v>7101</v>
      </c>
      <c r="D3470" s="11" t="s">
        <v>7102</v>
      </c>
      <c r="E3470" s="11" t="s">
        <v>7105</v>
      </c>
      <c r="F3470" s="11" t="s">
        <v>7106</v>
      </c>
      <c r="G3470" s="11" t="s">
        <v>7107</v>
      </c>
      <c r="H3470" s="11" t="s">
        <v>7108</v>
      </c>
      <c r="I3470" s="11" t="s">
        <v>7113</v>
      </c>
    </row>
    <row r="3471" spans="1:9" ht="43.2" x14ac:dyDescent="0.55000000000000004">
      <c r="A3471" s="10" t="s">
        <v>7007</v>
      </c>
      <c r="B3471" s="11" t="s">
        <v>3445</v>
      </c>
      <c r="C3471" s="11" t="s">
        <v>7101</v>
      </c>
      <c r="D3471" s="11" t="s">
        <v>7102</v>
      </c>
      <c r="E3471" s="11" t="s">
        <v>7105</v>
      </c>
      <c r="F3471" s="11" t="s">
        <v>7106</v>
      </c>
      <c r="G3471" s="11" t="s">
        <v>7107</v>
      </c>
      <c r="H3471" s="11" t="s">
        <v>7108</v>
      </c>
      <c r="I3471" s="11" t="s">
        <v>7113</v>
      </c>
    </row>
    <row r="3472" spans="1:9" ht="57.6" x14ac:dyDescent="0.55000000000000004">
      <c r="A3472" s="10" t="s">
        <v>7008</v>
      </c>
      <c r="B3472" s="11" t="s">
        <v>3446</v>
      </c>
      <c r="C3472" s="11" t="s">
        <v>7101</v>
      </c>
      <c r="D3472" s="11" t="s">
        <v>7103</v>
      </c>
      <c r="E3472" s="11" t="s">
        <v>7105</v>
      </c>
      <c r="F3472" s="11">
        <v>2009</v>
      </c>
      <c r="G3472" s="11" t="s">
        <v>7107</v>
      </c>
      <c r="H3472" s="11" t="s">
        <v>7109</v>
      </c>
      <c r="I3472" s="11" t="s">
        <v>7113</v>
      </c>
    </row>
    <row r="3473" spans="1:9" ht="43.2" x14ac:dyDescent="0.55000000000000004">
      <c r="A3473" s="10" t="s">
        <v>7009</v>
      </c>
      <c r="B3473" s="11" t="s">
        <v>3447</v>
      </c>
      <c r="C3473" s="11" t="s">
        <v>7101</v>
      </c>
      <c r="D3473" s="11" t="s">
        <v>7102</v>
      </c>
      <c r="E3473" s="11" t="s">
        <v>7105</v>
      </c>
      <c r="F3473" s="11" t="s">
        <v>7106</v>
      </c>
      <c r="G3473" s="11" t="s">
        <v>7107</v>
      </c>
      <c r="H3473" s="11" t="s">
        <v>7108</v>
      </c>
      <c r="I3473" s="11" t="s">
        <v>7113</v>
      </c>
    </row>
    <row r="3474" spans="1:9" ht="57.6" x14ac:dyDescent="0.55000000000000004">
      <c r="A3474" s="10" t="s">
        <v>7010</v>
      </c>
      <c r="B3474" s="11" t="s">
        <v>3448</v>
      </c>
      <c r="C3474" s="11" t="s">
        <v>7101</v>
      </c>
      <c r="D3474" s="11" t="s">
        <v>7102</v>
      </c>
      <c r="E3474" s="11" t="s">
        <v>7105</v>
      </c>
      <c r="F3474" s="11" t="s">
        <v>7106</v>
      </c>
      <c r="G3474" s="11" t="s">
        <v>7107</v>
      </c>
      <c r="H3474" s="11" t="s">
        <v>7108</v>
      </c>
      <c r="I3474" s="11" t="s">
        <v>7113</v>
      </c>
    </row>
    <row r="3475" spans="1:9" ht="72" x14ac:dyDescent="0.55000000000000004">
      <c r="A3475" s="10" t="s">
        <v>7011</v>
      </c>
      <c r="B3475" s="11" t="s">
        <v>3449</v>
      </c>
      <c r="C3475" s="11" t="s">
        <v>7101</v>
      </c>
      <c r="D3475" s="11" t="s">
        <v>7103</v>
      </c>
      <c r="E3475" s="11" t="s">
        <v>7105</v>
      </c>
      <c r="F3475" s="11">
        <v>2009</v>
      </c>
      <c r="G3475" s="11" t="s">
        <v>7107</v>
      </c>
      <c r="H3475" s="11" t="s">
        <v>7109</v>
      </c>
      <c r="I3475" s="11" t="s">
        <v>7113</v>
      </c>
    </row>
    <row r="3476" spans="1:9" ht="57.6" x14ac:dyDescent="0.55000000000000004">
      <c r="A3476" s="10" t="s">
        <v>7012</v>
      </c>
      <c r="B3476" s="11" t="s">
        <v>3450</v>
      </c>
      <c r="C3476" s="11" t="s">
        <v>7101</v>
      </c>
      <c r="D3476" s="11" t="s">
        <v>7102</v>
      </c>
      <c r="E3476" s="11" t="s">
        <v>7105</v>
      </c>
      <c r="F3476" s="11" t="s">
        <v>7106</v>
      </c>
      <c r="G3476" s="11" t="s">
        <v>7107</v>
      </c>
      <c r="H3476" s="11" t="s">
        <v>7108</v>
      </c>
      <c r="I3476" s="11" t="s">
        <v>7113</v>
      </c>
    </row>
    <row r="3477" spans="1:9" ht="86.4" x14ac:dyDescent="0.55000000000000004">
      <c r="A3477" s="10" t="s">
        <v>7013</v>
      </c>
      <c r="B3477" s="11" t="s">
        <v>3451</v>
      </c>
      <c r="C3477" s="11" t="s">
        <v>7101</v>
      </c>
      <c r="D3477" s="11" t="s">
        <v>7103</v>
      </c>
      <c r="E3477" s="11" t="s">
        <v>7105</v>
      </c>
      <c r="F3477" s="11">
        <v>2009</v>
      </c>
      <c r="G3477" s="11" t="s">
        <v>7107</v>
      </c>
      <c r="H3477" s="11" t="s">
        <v>7109</v>
      </c>
      <c r="I3477" s="11" t="s">
        <v>7113</v>
      </c>
    </row>
    <row r="3478" spans="1:9" ht="72" x14ac:dyDescent="0.55000000000000004">
      <c r="A3478" s="10" t="s">
        <v>7014</v>
      </c>
      <c r="B3478" s="11" t="s">
        <v>3452</v>
      </c>
      <c r="C3478" s="11" t="s">
        <v>7101</v>
      </c>
      <c r="D3478" s="11" t="s">
        <v>7102</v>
      </c>
      <c r="E3478" s="11" t="s">
        <v>7105</v>
      </c>
      <c r="F3478" s="11" t="s">
        <v>7106</v>
      </c>
      <c r="G3478" s="11" t="s">
        <v>7107</v>
      </c>
      <c r="H3478" s="11" t="s">
        <v>7108</v>
      </c>
      <c r="I3478" s="11" t="s">
        <v>7113</v>
      </c>
    </row>
    <row r="3479" spans="1:9" ht="100.8" x14ac:dyDescent="0.55000000000000004">
      <c r="A3479" s="10" t="s">
        <v>7015</v>
      </c>
      <c r="B3479" s="11" t="s">
        <v>3453</v>
      </c>
      <c r="C3479" s="11" t="s">
        <v>7101</v>
      </c>
      <c r="D3479" s="11" t="s">
        <v>7103</v>
      </c>
      <c r="E3479" s="11" t="s">
        <v>7105</v>
      </c>
      <c r="F3479" s="11">
        <v>2009</v>
      </c>
      <c r="G3479" s="11" t="s">
        <v>7107</v>
      </c>
      <c r="H3479" s="11" t="s">
        <v>7109</v>
      </c>
      <c r="I3479" s="11" t="s">
        <v>7113</v>
      </c>
    </row>
    <row r="3480" spans="1:9" ht="57.6" x14ac:dyDescent="0.55000000000000004">
      <c r="A3480" s="10" t="s">
        <v>7016</v>
      </c>
      <c r="B3480" s="11" t="s">
        <v>3454</v>
      </c>
      <c r="C3480" s="11" t="s">
        <v>7101</v>
      </c>
      <c r="D3480" s="11" t="s">
        <v>7102</v>
      </c>
      <c r="E3480" s="11" t="s">
        <v>7105</v>
      </c>
      <c r="F3480" s="11" t="s">
        <v>7106</v>
      </c>
      <c r="G3480" s="11" t="s">
        <v>7107</v>
      </c>
      <c r="H3480" s="11" t="s">
        <v>7108</v>
      </c>
      <c r="I3480" s="11" t="s">
        <v>7113</v>
      </c>
    </row>
    <row r="3481" spans="1:9" ht="72" x14ac:dyDescent="0.55000000000000004">
      <c r="A3481" s="10" t="s">
        <v>7017</v>
      </c>
      <c r="B3481" s="11" t="s">
        <v>3455</v>
      </c>
      <c r="C3481" s="11" t="s">
        <v>7101</v>
      </c>
      <c r="D3481" s="11" t="s">
        <v>7103</v>
      </c>
      <c r="E3481" s="11" t="s">
        <v>7105</v>
      </c>
      <c r="F3481" s="11">
        <v>2009</v>
      </c>
      <c r="G3481" s="11" t="s">
        <v>7107</v>
      </c>
      <c r="H3481" s="11" t="s">
        <v>7109</v>
      </c>
      <c r="I3481" s="11" t="s">
        <v>7113</v>
      </c>
    </row>
    <row r="3482" spans="1:9" ht="86.4" x14ac:dyDescent="0.55000000000000004">
      <c r="A3482" s="10" t="s">
        <v>7018</v>
      </c>
      <c r="B3482" s="11" t="s">
        <v>3456</v>
      </c>
      <c r="C3482" s="11" t="s">
        <v>7101</v>
      </c>
      <c r="D3482" s="11" t="s">
        <v>7102</v>
      </c>
      <c r="E3482" s="11" t="s">
        <v>7105</v>
      </c>
      <c r="F3482" s="11" t="s">
        <v>7106</v>
      </c>
      <c r="G3482" s="11" t="s">
        <v>7107</v>
      </c>
      <c r="H3482" s="11" t="s">
        <v>7108</v>
      </c>
      <c r="I3482" s="11" t="s">
        <v>7113</v>
      </c>
    </row>
    <row r="3483" spans="1:9" ht="72" x14ac:dyDescent="0.55000000000000004">
      <c r="A3483" s="10" t="s">
        <v>7019</v>
      </c>
      <c r="B3483" s="11" t="s">
        <v>3457</v>
      </c>
      <c r="C3483" s="11" t="s">
        <v>7101</v>
      </c>
      <c r="D3483" s="11" t="s">
        <v>7103</v>
      </c>
      <c r="E3483" s="11" t="s">
        <v>7105</v>
      </c>
      <c r="F3483" s="11">
        <v>2009</v>
      </c>
      <c r="G3483" s="11" t="s">
        <v>7107</v>
      </c>
      <c r="H3483" s="11" t="s">
        <v>7109</v>
      </c>
      <c r="I3483" s="11" t="s">
        <v>7113</v>
      </c>
    </row>
    <row r="3484" spans="1:9" ht="43.2" x14ac:dyDescent="0.55000000000000004">
      <c r="A3484" s="10" t="s">
        <v>7020</v>
      </c>
      <c r="B3484" s="11" t="s">
        <v>3458</v>
      </c>
      <c r="C3484" s="11" t="s">
        <v>7101</v>
      </c>
      <c r="D3484" s="11" t="s">
        <v>7102</v>
      </c>
      <c r="E3484" s="11" t="s">
        <v>7105</v>
      </c>
      <c r="F3484" s="11" t="s">
        <v>7106</v>
      </c>
      <c r="G3484" s="11" t="s">
        <v>7107</v>
      </c>
      <c r="H3484" s="11" t="s">
        <v>7108</v>
      </c>
      <c r="I3484" s="11" t="s">
        <v>7113</v>
      </c>
    </row>
    <row r="3485" spans="1:9" ht="57.6" x14ac:dyDescent="0.55000000000000004">
      <c r="A3485" s="10" t="s">
        <v>7021</v>
      </c>
      <c r="B3485" s="11" t="s">
        <v>3459</v>
      </c>
      <c r="C3485" s="11" t="s">
        <v>7101</v>
      </c>
      <c r="D3485" s="11" t="s">
        <v>7103</v>
      </c>
      <c r="E3485" s="11" t="s">
        <v>7105</v>
      </c>
      <c r="F3485" s="11">
        <v>2009</v>
      </c>
      <c r="G3485" s="11" t="s">
        <v>7107</v>
      </c>
      <c r="H3485" s="11" t="s">
        <v>7109</v>
      </c>
      <c r="I3485" s="11" t="s">
        <v>7113</v>
      </c>
    </row>
    <row r="3486" spans="1:9" ht="72" x14ac:dyDescent="0.55000000000000004">
      <c r="A3486" s="10" t="s">
        <v>7022</v>
      </c>
      <c r="B3486" s="11" t="s">
        <v>3442</v>
      </c>
      <c r="C3486" s="11" t="s">
        <v>7101</v>
      </c>
      <c r="D3486" s="11" t="s">
        <v>7102</v>
      </c>
      <c r="E3486" s="11" t="s">
        <v>7105</v>
      </c>
      <c r="F3486" s="11" t="s">
        <v>7106</v>
      </c>
      <c r="G3486" s="11" t="s">
        <v>7107</v>
      </c>
      <c r="H3486" s="11" t="s">
        <v>7108</v>
      </c>
      <c r="I3486" s="11" t="s">
        <v>7113</v>
      </c>
    </row>
    <row r="3487" spans="1:9" ht="57.6" x14ac:dyDescent="0.55000000000000004">
      <c r="A3487" s="10" t="s">
        <v>7023</v>
      </c>
      <c r="B3487" s="11" t="s">
        <v>3460</v>
      </c>
      <c r="C3487" s="11" t="s">
        <v>7101</v>
      </c>
      <c r="D3487" s="11" t="s">
        <v>7103</v>
      </c>
      <c r="E3487" s="11" t="s">
        <v>7105</v>
      </c>
      <c r="F3487" s="11">
        <v>2009</v>
      </c>
      <c r="G3487" s="11" t="s">
        <v>7107</v>
      </c>
      <c r="H3487" s="11" t="s">
        <v>7109</v>
      </c>
      <c r="I3487" s="11" t="s">
        <v>7113</v>
      </c>
    </row>
    <row r="3488" spans="1:9" ht="57.6" x14ac:dyDescent="0.55000000000000004">
      <c r="A3488" s="10" t="s">
        <v>7024</v>
      </c>
      <c r="B3488" s="11" t="s">
        <v>3461</v>
      </c>
      <c r="C3488" s="11" t="s">
        <v>7101</v>
      </c>
      <c r="D3488" s="11" t="s">
        <v>7102</v>
      </c>
      <c r="E3488" s="11" t="s">
        <v>7105</v>
      </c>
      <c r="F3488" s="11" t="s">
        <v>7106</v>
      </c>
      <c r="G3488" s="11" t="s">
        <v>7107</v>
      </c>
      <c r="H3488" s="11" t="s">
        <v>7108</v>
      </c>
      <c r="I3488" s="11" t="s">
        <v>7113</v>
      </c>
    </row>
    <row r="3489" spans="1:9" ht="43.2" x14ac:dyDescent="0.55000000000000004">
      <c r="A3489" s="10" t="s">
        <v>7025</v>
      </c>
      <c r="B3489" s="11" t="s">
        <v>3462</v>
      </c>
      <c r="C3489" s="11" t="s">
        <v>7101</v>
      </c>
      <c r="D3489" s="11" t="s">
        <v>7103</v>
      </c>
      <c r="E3489" s="11" t="s">
        <v>7105</v>
      </c>
      <c r="F3489" s="11">
        <v>2009</v>
      </c>
      <c r="G3489" s="11" t="s">
        <v>7107</v>
      </c>
      <c r="H3489" s="11" t="s">
        <v>7109</v>
      </c>
      <c r="I3489" s="11" t="s">
        <v>7113</v>
      </c>
    </row>
    <row r="3490" spans="1:9" ht="72" x14ac:dyDescent="0.55000000000000004">
      <c r="A3490" s="10" t="s">
        <v>7026</v>
      </c>
      <c r="B3490" s="11" t="s">
        <v>3463</v>
      </c>
      <c r="C3490" s="11" t="s">
        <v>7101</v>
      </c>
      <c r="D3490" s="11" t="s">
        <v>7102</v>
      </c>
      <c r="E3490" s="11" t="s">
        <v>7105</v>
      </c>
      <c r="F3490" s="11" t="s">
        <v>7106</v>
      </c>
      <c r="G3490" s="11" t="s">
        <v>7107</v>
      </c>
      <c r="H3490" s="11" t="s">
        <v>7108</v>
      </c>
      <c r="I3490" s="11" t="s">
        <v>7113</v>
      </c>
    </row>
    <row r="3491" spans="1:9" ht="43.2" x14ac:dyDescent="0.55000000000000004">
      <c r="A3491" s="10" t="s">
        <v>7027</v>
      </c>
      <c r="B3491" s="11" t="s">
        <v>3464</v>
      </c>
      <c r="C3491" s="11" t="s">
        <v>7101</v>
      </c>
      <c r="D3491" s="11" t="s">
        <v>7103</v>
      </c>
      <c r="E3491" s="11" t="s">
        <v>7105</v>
      </c>
      <c r="F3491" s="11">
        <v>2009</v>
      </c>
      <c r="G3491" s="11" t="s">
        <v>7107</v>
      </c>
      <c r="H3491" s="11" t="s">
        <v>7109</v>
      </c>
      <c r="I3491" s="11" t="s">
        <v>7113</v>
      </c>
    </row>
    <row r="3492" spans="1:9" ht="86.4" x14ac:dyDescent="0.55000000000000004">
      <c r="A3492" s="10" t="s">
        <v>7028</v>
      </c>
      <c r="B3492" s="11" t="s">
        <v>3465</v>
      </c>
      <c r="C3492" s="11" t="s">
        <v>7101</v>
      </c>
      <c r="D3492" s="11" t="s">
        <v>7102</v>
      </c>
      <c r="E3492" s="11" t="s">
        <v>7105</v>
      </c>
      <c r="F3492" s="11" t="s">
        <v>7106</v>
      </c>
      <c r="G3492" s="11" t="s">
        <v>7107</v>
      </c>
      <c r="H3492" s="11" t="s">
        <v>7108</v>
      </c>
      <c r="I3492" s="11" t="s">
        <v>7113</v>
      </c>
    </row>
    <row r="3493" spans="1:9" ht="57.6" x14ac:dyDescent="0.55000000000000004">
      <c r="A3493" s="10" t="s">
        <v>7029</v>
      </c>
      <c r="B3493" s="11" t="s">
        <v>3466</v>
      </c>
      <c r="C3493" s="11" t="s">
        <v>7101</v>
      </c>
      <c r="D3493" s="11" t="s">
        <v>7103</v>
      </c>
      <c r="E3493" s="11" t="s">
        <v>7105</v>
      </c>
      <c r="F3493" s="11">
        <v>2009</v>
      </c>
      <c r="G3493" s="11" t="s">
        <v>7107</v>
      </c>
      <c r="H3493" s="11" t="s">
        <v>7109</v>
      </c>
      <c r="I3493" s="11" t="s">
        <v>7113</v>
      </c>
    </row>
    <row r="3494" spans="1:9" ht="72" x14ac:dyDescent="0.55000000000000004">
      <c r="A3494" s="10" t="s">
        <v>7030</v>
      </c>
      <c r="B3494" s="11" t="s">
        <v>3467</v>
      </c>
      <c r="C3494" s="11" t="s">
        <v>7101</v>
      </c>
      <c r="D3494" s="11" t="s">
        <v>7102</v>
      </c>
      <c r="E3494" s="11" t="s">
        <v>7105</v>
      </c>
      <c r="F3494" s="11" t="s">
        <v>7106</v>
      </c>
      <c r="G3494" s="11" t="s">
        <v>7107</v>
      </c>
      <c r="H3494" s="11" t="s">
        <v>7108</v>
      </c>
      <c r="I3494" s="11" t="s">
        <v>7113</v>
      </c>
    </row>
    <row r="3495" spans="1:9" ht="43.2" x14ac:dyDescent="0.55000000000000004">
      <c r="A3495" s="10" t="s">
        <v>7031</v>
      </c>
      <c r="B3495" s="11" t="s">
        <v>3468</v>
      </c>
      <c r="C3495" s="11" t="s">
        <v>7101</v>
      </c>
      <c r="D3495" s="11" t="s">
        <v>7103</v>
      </c>
      <c r="E3495" s="11" t="s">
        <v>7105</v>
      </c>
      <c r="F3495" s="11">
        <v>2009</v>
      </c>
      <c r="G3495" s="11" t="s">
        <v>7107</v>
      </c>
      <c r="H3495" s="11" t="s">
        <v>7109</v>
      </c>
      <c r="I3495" s="11" t="s">
        <v>7113</v>
      </c>
    </row>
    <row r="3496" spans="1:9" ht="57.6" x14ac:dyDescent="0.55000000000000004">
      <c r="A3496" s="10" t="s">
        <v>7032</v>
      </c>
      <c r="B3496" s="11" t="s">
        <v>3469</v>
      </c>
      <c r="C3496" s="11" t="s">
        <v>7101</v>
      </c>
      <c r="D3496" s="11" t="s">
        <v>7102</v>
      </c>
      <c r="E3496" s="11" t="s">
        <v>7105</v>
      </c>
      <c r="F3496" s="11" t="s">
        <v>7106</v>
      </c>
      <c r="G3496" s="11" t="s">
        <v>7107</v>
      </c>
      <c r="H3496" s="11" t="s">
        <v>7108</v>
      </c>
      <c r="I3496" s="11" t="s">
        <v>7113</v>
      </c>
    </row>
    <row r="3497" spans="1:9" ht="43.2" x14ac:dyDescent="0.55000000000000004">
      <c r="A3497" s="10" t="s">
        <v>7033</v>
      </c>
      <c r="B3497" s="11" t="s">
        <v>3470</v>
      </c>
      <c r="C3497" s="11" t="s">
        <v>7101</v>
      </c>
      <c r="D3497" s="11" t="s">
        <v>7103</v>
      </c>
      <c r="E3497" s="11" t="s">
        <v>7105</v>
      </c>
      <c r="F3497" s="11">
        <v>2009</v>
      </c>
      <c r="G3497" s="11" t="s">
        <v>7107</v>
      </c>
      <c r="H3497" s="11" t="s">
        <v>7109</v>
      </c>
      <c r="I3497" s="11" t="s">
        <v>7113</v>
      </c>
    </row>
    <row r="3498" spans="1:9" ht="43.2" x14ac:dyDescent="0.55000000000000004">
      <c r="A3498" s="10" t="s">
        <v>7034</v>
      </c>
      <c r="B3498" s="11" t="s">
        <v>3471</v>
      </c>
      <c r="C3498" s="11" t="s">
        <v>7101</v>
      </c>
      <c r="D3498" s="11" t="s">
        <v>7103</v>
      </c>
      <c r="E3498" s="11" t="s">
        <v>7105</v>
      </c>
      <c r="F3498" s="11">
        <v>2009</v>
      </c>
      <c r="G3498" s="11" t="s">
        <v>7107</v>
      </c>
      <c r="H3498" s="11" t="s">
        <v>7109</v>
      </c>
      <c r="I3498" s="11" t="s">
        <v>7113</v>
      </c>
    </row>
    <row r="3499" spans="1:9" ht="86.4" x14ac:dyDescent="0.55000000000000004">
      <c r="A3499" s="10" t="s">
        <v>7035</v>
      </c>
      <c r="B3499" s="11" t="s">
        <v>3472</v>
      </c>
      <c r="C3499" s="11" t="s">
        <v>7101</v>
      </c>
      <c r="D3499" s="11" t="s">
        <v>7102</v>
      </c>
      <c r="E3499" s="11" t="s">
        <v>7105</v>
      </c>
      <c r="F3499" s="11" t="s">
        <v>7106</v>
      </c>
      <c r="G3499" s="11" t="s">
        <v>7107</v>
      </c>
      <c r="H3499" s="11" t="s">
        <v>7108</v>
      </c>
      <c r="I3499" s="11" t="s">
        <v>7113</v>
      </c>
    </row>
    <row r="3500" spans="1:9" ht="57.6" x14ac:dyDescent="0.55000000000000004">
      <c r="A3500" s="10" t="s">
        <v>7036</v>
      </c>
      <c r="B3500" s="11" t="s">
        <v>3473</v>
      </c>
      <c r="C3500" s="11" t="s">
        <v>7101</v>
      </c>
      <c r="D3500" s="11" t="s">
        <v>7103</v>
      </c>
      <c r="E3500" s="11" t="s">
        <v>7105</v>
      </c>
      <c r="F3500" s="11">
        <v>2009</v>
      </c>
      <c r="G3500" s="11" t="s">
        <v>7107</v>
      </c>
      <c r="H3500" s="11" t="s">
        <v>7109</v>
      </c>
      <c r="I3500" s="11" t="s">
        <v>7113</v>
      </c>
    </row>
    <row r="3501" spans="1:9" ht="72" x14ac:dyDescent="0.55000000000000004">
      <c r="A3501" s="10" t="s">
        <v>7037</v>
      </c>
      <c r="B3501" s="11" t="s">
        <v>3474</v>
      </c>
      <c r="C3501" s="11" t="s">
        <v>7101</v>
      </c>
      <c r="D3501" s="11" t="s">
        <v>7102</v>
      </c>
      <c r="E3501" s="11" t="s">
        <v>7105</v>
      </c>
      <c r="F3501" s="11" t="s">
        <v>7106</v>
      </c>
      <c r="G3501" s="11" t="s">
        <v>7107</v>
      </c>
      <c r="H3501" s="11" t="s">
        <v>7108</v>
      </c>
      <c r="I3501" s="11" t="s">
        <v>7113</v>
      </c>
    </row>
    <row r="3502" spans="1:9" ht="100.8" x14ac:dyDescent="0.55000000000000004">
      <c r="A3502" s="10" t="s">
        <v>7038</v>
      </c>
      <c r="B3502" s="11" t="s">
        <v>3475</v>
      </c>
      <c r="C3502" s="11" t="s">
        <v>7101</v>
      </c>
      <c r="D3502" s="11" t="s">
        <v>7102</v>
      </c>
      <c r="E3502" s="11" t="s">
        <v>7105</v>
      </c>
      <c r="F3502" s="11" t="s">
        <v>7106</v>
      </c>
      <c r="G3502" s="11" t="s">
        <v>7107</v>
      </c>
      <c r="H3502" s="11" t="s">
        <v>7108</v>
      </c>
      <c r="I3502" s="11" t="s">
        <v>7113</v>
      </c>
    </row>
    <row r="3503" spans="1:9" ht="72" x14ac:dyDescent="0.55000000000000004">
      <c r="A3503" s="10" t="s">
        <v>7039</v>
      </c>
      <c r="B3503" s="11" t="s">
        <v>3476</v>
      </c>
      <c r="C3503" s="11" t="s">
        <v>7101</v>
      </c>
      <c r="D3503" s="11" t="s">
        <v>7102</v>
      </c>
      <c r="E3503" s="11" t="s">
        <v>7105</v>
      </c>
      <c r="F3503" s="11" t="s">
        <v>7106</v>
      </c>
      <c r="G3503" s="11" t="s">
        <v>7107</v>
      </c>
      <c r="H3503" s="11" t="s">
        <v>7108</v>
      </c>
      <c r="I3503" s="11" t="s">
        <v>7113</v>
      </c>
    </row>
    <row r="3504" spans="1:9" ht="57.6" x14ac:dyDescent="0.55000000000000004">
      <c r="A3504" s="10" t="s">
        <v>7040</v>
      </c>
      <c r="B3504" s="11" t="s">
        <v>3477</v>
      </c>
      <c r="C3504" s="11" t="s">
        <v>7101</v>
      </c>
      <c r="D3504" s="11" t="s">
        <v>7102</v>
      </c>
      <c r="E3504" s="11" t="s">
        <v>7105</v>
      </c>
      <c r="F3504" s="11" t="s">
        <v>7106</v>
      </c>
      <c r="G3504" s="11" t="s">
        <v>7107</v>
      </c>
      <c r="H3504" s="11" t="s">
        <v>7108</v>
      </c>
      <c r="I3504" s="11" t="s">
        <v>7113</v>
      </c>
    </row>
    <row r="3505" spans="1:9" ht="72" x14ac:dyDescent="0.55000000000000004">
      <c r="A3505" s="10" t="s">
        <v>7041</v>
      </c>
      <c r="B3505" s="11" t="s">
        <v>3478</v>
      </c>
      <c r="C3505" s="11" t="s">
        <v>7101</v>
      </c>
      <c r="D3505" s="11" t="s">
        <v>7102</v>
      </c>
      <c r="E3505" s="11" t="s">
        <v>7105</v>
      </c>
      <c r="F3505" s="11" t="s">
        <v>7106</v>
      </c>
      <c r="G3505" s="11" t="s">
        <v>7107</v>
      </c>
      <c r="H3505" s="11" t="s">
        <v>7108</v>
      </c>
      <c r="I3505" s="11" t="s">
        <v>7113</v>
      </c>
    </row>
    <row r="3506" spans="1:9" ht="57.6" x14ac:dyDescent="0.55000000000000004">
      <c r="A3506" s="10" t="s">
        <v>7042</v>
      </c>
      <c r="B3506" s="11" t="s">
        <v>3479</v>
      </c>
      <c r="C3506" s="11" t="s">
        <v>7101</v>
      </c>
      <c r="D3506" s="11" t="s">
        <v>7102</v>
      </c>
      <c r="E3506" s="11" t="s">
        <v>7105</v>
      </c>
      <c r="F3506" s="11" t="s">
        <v>7106</v>
      </c>
      <c r="G3506" s="11" t="s">
        <v>7107</v>
      </c>
      <c r="H3506" s="11" t="s">
        <v>7108</v>
      </c>
      <c r="I3506" s="11" t="s">
        <v>7113</v>
      </c>
    </row>
    <row r="3507" spans="1:9" ht="43.2" x14ac:dyDescent="0.55000000000000004">
      <c r="A3507" s="10" t="s">
        <v>7043</v>
      </c>
      <c r="B3507" s="11" t="s">
        <v>3480</v>
      </c>
      <c r="C3507" s="11" t="s">
        <v>7101</v>
      </c>
      <c r="D3507" s="11" t="s">
        <v>7103</v>
      </c>
      <c r="E3507" s="11" t="s">
        <v>7105</v>
      </c>
      <c r="F3507" s="11">
        <v>1995</v>
      </c>
      <c r="G3507" s="11" t="s">
        <v>7107</v>
      </c>
      <c r="H3507" s="11" t="s">
        <v>7112</v>
      </c>
      <c r="I3507" s="11" t="s">
        <v>7113</v>
      </c>
    </row>
    <row r="3508" spans="1:9" ht="57.6" x14ac:dyDescent="0.55000000000000004">
      <c r="A3508" s="10" t="s">
        <v>7044</v>
      </c>
      <c r="B3508" s="11" t="s">
        <v>3481</v>
      </c>
      <c r="C3508" s="11" t="s">
        <v>7101</v>
      </c>
      <c r="D3508" s="11" t="s">
        <v>7102</v>
      </c>
      <c r="E3508" s="11" t="s">
        <v>7105</v>
      </c>
      <c r="F3508" s="11" t="s">
        <v>7106</v>
      </c>
      <c r="G3508" s="11" t="s">
        <v>7107</v>
      </c>
      <c r="H3508" s="11" t="s">
        <v>7108</v>
      </c>
      <c r="I3508" s="11" t="s">
        <v>7113</v>
      </c>
    </row>
    <row r="3509" spans="1:9" ht="57.6" x14ac:dyDescent="0.55000000000000004">
      <c r="A3509" s="10" t="s">
        <v>7045</v>
      </c>
      <c r="B3509" s="11" t="s">
        <v>3482</v>
      </c>
      <c r="C3509" s="11" t="s">
        <v>7101</v>
      </c>
      <c r="D3509" s="11" t="s">
        <v>7102</v>
      </c>
      <c r="E3509" s="11" t="s">
        <v>7105</v>
      </c>
      <c r="F3509" s="11" t="s">
        <v>7106</v>
      </c>
      <c r="G3509" s="11" t="s">
        <v>7107</v>
      </c>
      <c r="H3509" s="11" t="s">
        <v>7108</v>
      </c>
      <c r="I3509" s="11" t="s">
        <v>7113</v>
      </c>
    </row>
    <row r="3510" spans="1:9" ht="72" x14ac:dyDescent="0.55000000000000004">
      <c r="A3510" s="10" t="s">
        <v>7046</v>
      </c>
      <c r="B3510" s="11" t="s">
        <v>3483</v>
      </c>
      <c r="C3510" s="11" t="s">
        <v>7101</v>
      </c>
      <c r="D3510" s="11" t="s">
        <v>7102</v>
      </c>
      <c r="E3510" s="11" t="s">
        <v>7105</v>
      </c>
      <c r="F3510" s="11" t="s">
        <v>7106</v>
      </c>
      <c r="G3510" s="11" t="s">
        <v>7107</v>
      </c>
      <c r="H3510" s="11" t="s">
        <v>7108</v>
      </c>
      <c r="I3510" s="11" t="s">
        <v>7113</v>
      </c>
    </row>
    <row r="3511" spans="1:9" ht="43.2" x14ac:dyDescent="0.55000000000000004">
      <c r="A3511" s="10" t="s">
        <v>7047</v>
      </c>
      <c r="B3511" s="11" t="s">
        <v>3484</v>
      </c>
      <c r="C3511" s="11" t="s">
        <v>7101</v>
      </c>
      <c r="D3511" s="11" t="s">
        <v>7103</v>
      </c>
      <c r="E3511" s="11" t="s">
        <v>7105</v>
      </c>
      <c r="F3511" s="11">
        <v>1995</v>
      </c>
      <c r="G3511" s="11" t="s">
        <v>7107</v>
      </c>
      <c r="H3511" s="11" t="s">
        <v>7112</v>
      </c>
      <c r="I3511" s="11" t="s">
        <v>7113</v>
      </c>
    </row>
    <row r="3512" spans="1:9" ht="86.4" x14ac:dyDescent="0.55000000000000004">
      <c r="A3512" s="10" t="s">
        <v>7048</v>
      </c>
      <c r="B3512" s="11" t="s">
        <v>3485</v>
      </c>
      <c r="C3512" s="11" t="s">
        <v>7101</v>
      </c>
      <c r="D3512" s="11" t="s">
        <v>7102</v>
      </c>
      <c r="E3512" s="11" t="s">
        <v>7105</v>
      </c>
      <c r="F3512" s="11" t="s">
        <v>7106</v>
      </c>
      <c r="G3512" s="11" t="s">
        <v>7107</v>
      </c>
      <c r="H3512" s="11" t="s">
        <v>7108</v>
      </c>
      <c r="I3512" s="11" t="s">
        <v>7113</v>
      </c>
    </row>
    <row r="3513" spans="1:9" ht="43.2" x14ac:dyDescent="0.55000000000000004">
      <c r="A3513" s="10" t="s">
        <v>7049</v>
      </c>
      <c r="B3513" s="11" t="s">
        <v>3486</v>
      </c>
      <c r="C3513" s="11" t="s">
        <v>7101</v>
      </c>
      <c r="D3513" s="11" t="s">
        <v>7103</v>
      </c>
      <c r="E3513" s="11" t="s">
        <v>7105</v>
      </c>
      <c r="F3513" s="11">
        <v>1995</v>
      </c>
      <c r="G3513" s="11" t="s">
        <v>7107</v>
      </c>
      <c r="H3513" s="11" t="s">
        <v>7112</v>
      </c>
      <c r="I3513" s="11" t="s">
        <v>7113</v>
      </c>
    </row>
    <row r="3514" spans="1:9" ht="57.6" x14ac:dyDescent="0.55000000000000004">
      <c r="A3514" s="10" t="s">
        <v>7050</v>
      </c>
      <c r="B3514" s="11" t="s">
        <v>3487</v>
      </c>
      <c r="C3514" s="11" t="s">
        <v>7101</v>
      </c>
      <c r="D3514" s="11" t="s">
        <v>7102</v>
      </c>
      <c r="E3514" s="11" t="s">
        <v>7105</v>
      </c>
      <c r="F3514" s="11" t="s">
        <v>7106</v>
      </c>
      <c r="G3514" s="11" t="s">
        <v>7107</v>
      </c>
      <c r="H3514" s="11" t="s">
        <v>7108</v>
      </c>
      <c r="I3514" s="11" t="s">
        <v>7113</v>
      </c>
    </row>
    <row r="3515" spans="1:9" ht="72" x14ac:dyDescent="0.55000000000000004">
      <c r="A3515" s="10" t="s">
        <v>7051</v>
      </c>
      <c r="B3515" s="11" t="s">
        <v>3488</v>
      </c>
      <c r="C3515" s="11" t="s">
        <v>7101</v>
      </c>
      <c r="D3515" s="11" t="s">
        <v>7103</v>
      </c>
      <c r="E3515" s="11" t="s">
        <v>7105</v>
      </c>
      <c r="F3515" s="11">
        <v>1995</v>
      </c>
      <c r="G3515" s="11" t="s">
        <v>7107</v>
      </c>
      <c r="H3515" s="11" t="s">
        <v>7112</v>
      </c>
      <c r="I3515" s="11" t="s">
        <v>7113</v>
      </c>
    </row>
    <row r="3516" spans="1:9" ht="57.6" x14ac:dyDescent="0.55000000000000004">
      <c r="A3516" s="10" t="s">
        <v>7052</v>
      </c>
      <c r="B3516" s="11" t="s">
        <v>3489</v>
      </c>
      <c r="C3516" s="11" t="s">
        <v>7101</v>
      </c>
      <c r="D3516" s="11" t="s">
        <v>7103</v>
      </c>
      <c r="E3516" s="11" t="s">
        <v>7105</v>
      </c>
      <c r="F3516" s="11" t="s">
        <v>7106</v>
      </c>
      <c r="G3516" s="11" t="s">
        <v>7107</v>
      </c>
      <c r="H3516" s="11" t="s">
        <v>7108</v>
      </c>
      <c r="I3516" s="11" t="s">
        <v>7113</v>
      </c>
    </row>
    <row r="3517" spans="1:9" ht="86.4" x14ac:dyDescent="0.55000000000000004">
      <c r="A3517" s="10" t="s">
        <v>7053</v>
      </c>
      <c r="B3517" s="11" t="s">
        <v>3490</v>
      </c>
      <c r="C3517" s="11" t="s">
        <v>7101</v>
      </c>
      <c r="D3517" s="11" t="s">
        <v>7103</v>
      </c>
      <c r="E3517" s="11" t="s">
        <v>7105</v>
      </c>
      <c r="F3517" s="11" t="s">
        <v>7106</v>
      </c>
      <c r="G3517" s="11" t="s">
        <v>7107</v>
      </c>
      <c r="H3517" s="11" t="s">
        <v>7108</v>
      </c>
      <c r="I3517" s="11" t="s">
        <v>7113</v>
      </c>
    </row>
    <row r="3518" spans="1:9" ht="86.4" x14ac:dyDescent="0.55000000000000004">
      <c r="A3518" s="10" t="s">
        <v>7054</v>
      </c>
      <c r="B3518" s="11" t="s">
        <v>3491</v>
      </c>
      <c r="C3518" s="11" t="s">
        <v>7101</v>
      </c>
      <c r="D3518" s="11" t="s">
        <v>7103</v>
      </c>
      <c r="E3518" s="11" t="s">
        <v>7105</v>
      </c>
      <c r="F3518" s="11">
        <v>2009</v>
      </c>
      <c r="G3518" s="11" t="s">
        <v>7107</v>
      </c>
      <c r="H3518" s="11" t="s">
        <v>7109</v>
      </c>
      <c r="I3518" s="11" t="s">
        <v>7113</v>
      </c>
    </row>
    <row r="3519" spans="1:9" ht="43.2" x14ac:dyDescent="0.55000000000000004">
      <c r="A3519" s="10" t="s">
        <v>7055</v>
      </c>
      <c r="B3519" s="11" t="s">
        <v>3492</v>
      </c>
      <c r="C3519" s="11" t="s">
        <v>7101</v>
      </c>
      <c r="D3519" s="11" t="s">
        <v>7103</v>
      </c>
      <c r="E3519" s="11" t="s">
        <v>7105</v>
      </c>
      <c r="F3519" s="11">
        <v>2009</v>
      </c>
      <c r="G3519" s="11" t="s">
        <v>7107</v>
      </c>
      <c r="H3519" s="11" t="s">
        <v>7109</v>
      </c>
      <c r="I3519" s="11" t="s">
        <v>7113</v>
      </c>
    </row>
    <row r="3520" spans="1:9" ht="57.6" x14ac:dyDescent="0.55000000000000004">
      <c r="A3520" s="10" t="s">
        <v>7056</v>
      </c>
      <c r="B3520" s="11" t="s">
        <v>3493</v>
      </c>
      <c r="C3520" s="11" t="s">
        <v>7101</v>
      </c>
      <c r="D3520" s="11" t="s">
        <v>7103</v>
      </c>
      <c r="E3520" s="11" t="s">
        <v>7105</v>
      </c>
      <c r="F3520" s="11">
        <v>2009</v>
      </c>
      <c r="G3520" s="11" t="s">
        <v>7107</v>
      </c>
      <c r="H3520" s="11" t="s">
        <v>7109</v>
      </c>
      <c r="I3520" s="11" t="s">
        <v>7113</v>
      </c>
    </row>
    <row r="3521" spans="1:9" ht="57.6" x14ac:dyDescent="0.55000000000000004">
      <c r="A3521" s="10" t="s">
        <v>7057</v>
      </c>
      <c r="B3521" s="11" t="s">
        <v>3494</v>
      </c>
      <c r="C3521" s="11" t="s">
        <v>7101</v>
      </c>
      <c r="D3521" s="11" t="s">
        <v>7103</v>
      </c>
      <c r="E3521" s="11" t="s">
        <v>7105</v>
      </c>
      <c r="F3521" s="11">
        <v>2009</v>
      </c>
      <c r="G3521" s="11" t="s">
        <v>7107</v>
      </c>
      <c r="H3521" s="11" t="s">
        <v>7109</v>
      </c>
      <c r="I3521" s="11" t="s">
        <v>7113</v>
      </c>
    </row>
    <row r="3522" spans="1:9" ht="115.2" x14ac:dyDescent="0.55000000000000004">
      <c r="A3522" s="10" t="s">
        <v>7058</v>
      </c>
      <c r="B3522" s="11" t="s">
        <v>3495</v>
      </c>
      <c r="C3522" s="11" t="s">
        <v>7101</v>
      </c>
      <c r="D3522" s="11" t="s">
        <v>7103</v>
      </c>
      <c r="E3522" s="11" t="s">
        <v>7105</v>
      </c>
      <c r="F3522" s="11">
        <v>2009</v>
      </c>
      <c r="G3522" s="11" t="s">
        <v>7107</v>
      </c>
      <c r="H3522" s="11" t="s">
        <v>7109</v>
      </c>
      <c r="I3522" s="11" t="s">
        <v>7113</v>
      </c>
    </row>
    <row r="3523" spans="1:9" ht="43.2" x14ac:dyDescent="0.55000000000000004">
      <c r="A3523" s="10" t="s">
        <v>7059</v>
      </c>
      <c r="B3523" s="11" t="s">
        <v>3496</v>
      </c>
      <c r="C3523" s="11" t="s">
        <v>7101</v>
      </c>
      <c r="D3523" s="11" t="s">
        <v>7103</v>
      </c>
      <c r="E3523" s="11" t="s">
        <v>7105</v>
      </c>
      <c r="F3523" s="11">
        <v>2009</v>
      </c>
      <c r="G3523" s="11" t="s">
        <v>7107</v>
      </c>
      <c r="H3523" s="11" t="s">
        <v>7109</v>
      </c>
      <c r="I3523" s="11" t="s">
        <v>7113</v>
      </c>
    </row>
    <row r="3524" spans="1:9" ht="57.6" x14ac:dyDescent="0.55000000000000004">
      <c r="A3524" s="10" t="s">
        <v>7060</v>
      </c>
      <c r="B3524" s="11" t="s">
        <v>3497</v>
      </c>
      <c r="C3524" s="11" t="s">
        <v>7101</v>
      </c>
      <c r="D3524" s="11" t="s">
        <v>7102</v>
      </c>
      <c r="E3524" s="11" t="s">
        <v>7105</v>
      </c>
      <c r="F3524" s="11">
        <v>2009</v>
      </c>
      <c r="G3524" s="11" t="s">
        <v>7107</v>
      </c>
      <c r="H3524" s="11" t="s">
        <v>7109</v>
      </c>
      <c r="I3524" s="11" t="s">
        <v>7113</v>
      </c>
    </row>
    <row r="3525" spans="1:9" ht="57.6" x14ac:dyDescent="0.55000000000000004">
      <c r="A3525" s="10" t="s">
        <v>7061</v>
      </c>
      <c r="B3525" s="11" t="s">
        <v>3498</v>
      </c>
      <c r="C3525" s="11" t="s">
        <v>7101</v>
      </c>
      <c r="D3525" s="11" t="s">
        <v>7102</v>
      </c>
      <c r="E3525" s="11" t="s">
        <v>7105</v>
      </c>
      <c r="F3525" s="11">
        <v>2009</v>
      </c>
      <c r="G3525" s="11" t="s">
        <v>7107</v>
      </c>
      <c r="H3525" s="11" t="s">
        <v>7109</v>
      </c>
      <c r="I3525" s="11" t="s">
        <v>7113</v>
      </c>
    </row>
    <row r="3526" spans="1:9" ht="57.6" x14ac:dyDescent="0.55000000000000004">
      <c r="A3526" s="10" t="s">
        <v>7062</v>
      </c>
      <c r="B3526" s="11" t="s">
        <v>3499</v>
      </c>
      <c r="C3526" s="11" t="s">
        <v>7101</v>
      </c>
      <c r="D3526" s="11" t="s">
        <v>7102</v>
      </c>
      <c r="E3526" s="11" t="s">
        <v>7105</v>
      </c>
      <c r="F3526" s="11" t="s">
        <v>7106</v>
      </c>
      <c r="G3526" s="11" t="s">
        <v>7107</v>
      </c>
      <c r="H3526" s="11" t="s">
        <v>7108</v>
      </c>
      <c r="I3526" s="11" t="s">
        <v>7113</v>
      </c>
    </row>
    <row r="3527" spans="1:9" ht="86.4" x14ac:dyDescent="0.55000000000000004">
      <c r="A3527" s="10" t="s">
        <v>7063</v>
      </c>
      <c r="B3527" s="11" t="s">
        <v>3500</v>
      </c>
      <c r="C3527" s="11" t="s">
        <v>7101</v>
      </c>
      <c r="D3527" s="11" t="s">
        <v>7102</v>
      </c>
      <c r="E3527" s="11" t="s">
        <v>7105</v>
      </c>
      <c r="F3527" s="11" t="s">
        <v>7106</v>
      </c>
      <c r="G3527" s="11" t="s">
        <v>7107</v>
      </c>
      <c r="H3527" s="11" t="s">
        <v>7108</v>
      </c>
      <c r="I3527" s="11" t="s">
        <v>7113</v>
      </c>
    </row>
    <row r="3528" spans="1:9" ht="43.2" x14ac:dyDescent="0.55000000000000004">
      <c r="A3528" s="10" t="s">
        <v>7064</v>
      </c>
      <c r="B3528" s="11" t="s">
        <v>3501</v>
      </c>
      <c r="C3528" s="11" t="s">
        <v>7101</v>
      </c>
      <c r="D3528" s="11" t="s">
        <v>7102</v>
      </c>
      <c r="E3528" s="11" t="s">
        <v>7105</v>
      </c>
      <c r="F3528" s="11" t="s">
        <v>7106</v>
      </c>
      <c r="G3528" s="11" t="s">
        <v>7107</v>
      </c>
      <c r="H3528" s="11" t="s">
        <v>7108</v>
      </c>
      <c r="I3528" s="11" t="s">
        <v>7113</v>
      </c>
    </row>
    <row r="3529" spans="1:9" ht="57.6" x14ac:dyDescent="0.55000000000000004">
      <c r="A3529" s="10" t="s">
        <v>7065</v>
      </c>
      <c r="B3529" s="11" t="s">
        <v>3502</v>
      </c>
      <c r="C3529" s="11" t="s">
        <v>7101</v>
      </c>
      <c r="D3529" s="11" t="s">
        <v>7102</v>
      </c>
      <c r="E3529" s="11" t="s">
        <v>7105</v>
      </c>
      <c r="F3529" s="11" t="s">
        <v>7106</v>
      </c>
      <c r="G3529" s="11" t="s">
        <v>7107</v>
      </c>
      <c r="H3529" s="11" t="s">
        <v>7108</v>
      </c>
      <c r="I3529" s="11" t="s">
        <v>7113</v>
      </c>
    </row>
    <row r="3530" spans="1:9" ht="72" x14ac:dyDescent="0.55000000000000004">
      <c r="A3530" s="10" t="s">
        <v>7066</v>
      </c>
      <c r="B3530" s="11" t="s">
        <v>3503</v>
      </c>
      <c r="C3530" s="11" t="s">
        <v>7101</v>
      </c>
      <c r="D3530" s="11" t="s">
        <v>7102</v>
      </c>
      <c r="E3530" s="11" t="s">
        <v>7105</v>
      </c>
      <c r="F3530" s="11" t="s">
        <v>7106</v>
      </c>
      <c r="G3530" s="11" t="s">
        <v>7107</v>
      </c>
      <c r="H3530" s="11" t="s">
        <v>7108</v>
      </c>
      <c r="I3530" s="11" t="s">
        <v>7113</v>
      </c>
    </row>
    <row r="3531" spans="1:9" ht="43.2" x14ac:dyDescent="0.55000000000000004">
      <c r="A3531" s="10" t="s">
        <v>7067</v>
      </c>
      <c r="B3531" s="11" t="s">
        <v>3504</v>
      </c>
      <c r="C3531" s="11" t="s">
        <v>7101</v>
      </c>
      <c r="D3531" s="11" t="s">
        <v>7102</v>
      </c>
      <c r="E3531" s="11" t="s">
        <v>7105</v>
      </c>
      <c r="F3531" s="11" t="s">
        <v>7106</v>
      </c>
      <c r="G3531" s="11" t="s">
        <v>7107</v>
      </c>
      <c r="H3531" s="11" t="s">
        <v>7108</v>
      </c>
      <c r="I3531" s="11" t="s">
        <v>7113</v>
      </c>
    </row>
    <row r="3532" spans="1:9" ht="43.2" x14ac:dyDescent="0.55000000000000004">
      <c r="A3532" s="10" t="s">
        <v>7068</v>
      </c>
      <c r="B3532" s="11" t="s">
        <v>3505</v>
      </c>
      <c r="C3532" s="11" t="s">
        <v>7101</v>
      </c>
      <c r="D3532" s="11" t="s">
        <v>7102</v>
      </c>
      <c r="E3532" s="11" t="s">
        <v>7105</v>
      </c>
      <c r="F3532" s="11" t="s">
        <v>7106</v>
      </c>
      <c r="G3532" s="11" t="s">
        <v>7107</v>
      </c>
      <c r="H3532" s="11" t="s">
        <v>7108</v>
      </c>
      <c r="I3532" s="11" t="s">
        <v>7113</v>
      </c>
    </row>
    <row r="3533" spans="1:9" ht="43.2" x14ac:dyDescent="0.55000000000000004">
      <c r="A3533" s="10" t="s">
        <v>7069</v>
      </c>
      <c r="B3533" s="11" t="s">
        <v>3506</v>
      </c>
      <c r="C3533" s="11" t="s">
        <v>7101</v>
      </c>
      <c r="D3533" s="11" t="s">
        <v>7102</v>
      </c>
      <c r="E3533" s="11" t="s">
        <v>7105</v>
      </c>
      <c r="F3533" s="11" t="s">
        <v>7106</v>
      </c>
      <c r="G3533" s="11" t="s">
        <v>7107</v>
      </c>
      <c r="H3533" s="11" t="s">
        <v>7108</v>
      </c>
      <c r="I3533" s="11" t="s">
        <v>7113</v>
      </c>
    </row>
    <row r="3534" spans="1:9" ht="43.2" x14ac:dyDescent="0.55000000000000004">
      <c r="A3534" s="10" t="s">
        <v>7070</v>
      </c>
      <c r="B3534" s="11" t="s">
        <v>3507</v>
      </c>
      <c r="C3534" s="11" t="s">
        <v>7101</v>
      </c>
      <c r="D3534" s="11" t="s">
        <v>7102</v>
      </c>
      <c r="E3534" s="11" t="s">
        <v>7105</v>
      </c>
      <c r="F3534" s="11" t="s">
        <v>7106</v>
      </c>
      <c r="G3534" s="11" t="s">
        <v>7107</v>
      </c>
      <c r="H3534" s="11" t="s">
        <v>7108</v>
      </c>
      <c r="I3534" s="11" t="s">
        <v>7113</v>
      </c>
    </row>
    <row r="3535" spans="1:9" ht="43.2" x14ac:dyDescent="0.55000000000000004">
      <c r="A3535" s="10" t="s">
        <v>7071</v>
      </c>
      <c r="B3535" s="11" t="s">
        <v>3508</v>
      </c>
      <c r="C3535" s="11" t="s">
        <v>7101</v>
      </c>
      <c r="D3535" s="11" t="s">
        <v>7102</v>
      </c>
      <c r="E3535" s="11" t="s">
        <v>7105</v>
      </c>
      <c r="F3535" s="11" t="s">
        <v>7106</v>
      </c>
      <c r="G3535" s="11" t="s">
        <v>7107</v>
      </c>
      <c r="H3535" s="11" t="s">
        <v>7108</v>
      </c>
      <c r="I3535" s="11" t="s">
        <v>7113</v>
      </c>
    </row>
    <row r="3536" spans="1:9" ht="43.2" x14ac:dyDescent="0.55000000000000004">
      <c r="A3536" s="10" t="s">
        <v>7072</v>
      </c>
      <c r="B3536" s="11" t="s">
        <v>3509</v>
      </c>
      <c r="C3536" s="11" t="s">
        <v>7101</v>
      </c>
      <c r="D3536" s="11" t="s">
        <v>7102</v>
      </c>
      <c r="E3536" s="11" t="s">
        <v>7105</v>
      </c>
      <c r="F3536" s="11" t="s">
        <v>7106</v>
      </c>
      <c r="G3536" s="11" t="s">
        <v>7107</v>
      </c>
      <c r="H3536" s="11" t="s">
        <v>7108</v>
      </c>
      <c r="I3536" s="11" t="s">
        <v>7113</v>
      </c>
    </row>
    <row r="3537" spans="1:9" ht="43.2" x14ac:dyDescent="0.55000000000000004">
      <c r="A3537" s="10" t="s">
        <v>7073</v>
      </c>
      <c r="B3537" s="11" t="s">
        <v>3510</v>
      </c>
      <c r="C3537" s="11" t="s">
        <v>7101</v>
      </c>
      <c r="D3537" s="11" t="s">
        <v>7102</v>
      </c>
      <c r="E3537" s="11" t="s">
        <v>7105</v>
      </c>
      <c r="F3537" s="11" t="s">
        <v>7106</v>
      </c>
      <c r="G3537" s="11" t="s">
        <v>7107</v>
      </c>
      <c r="H3537" s="11" t="s">
        <v>7108</v>
      </c>
      <c r="I3537" s="11" t="s">
        <v>7113</v>
      </c>
    </row>
    <row r="3538" spans="1:9" ht="43.2" x14ac:dyDescent="0.55000000000000004">
      <c r="A3538" s="10" t="s">
        <v>7074</v>
      </c>
      <c r="B3538" s="11" t="s">
        <v>3511</v>
      </c>
      <c r="C3538" s="11" t="s">
        <v>7101</v>
      </c>
      <c r="D3538" s="11" t="s">
        <v>7102</v>
      </c>
      <c r="E3538" s="11" t="s">
        <v>7105</v>
      </c>
      <c r="F3538" s="11" t="s">
        <v>7106</v>
      </c>
      <c r="G3538" s="11" t="s">
        <v>7107</v>
      </c>
      <c r="H3538" s="11" t="s">
        <v>7108</v>
      </c>
      <c r="I3538" s="11" t="s">
        <v>7113</v>
      </c>
    </row>
    <row r="3539" spans="1:9" ht="43.2" x14ac:dyDescent="0.55000000000000004">
      <c r="A3539" s="10" t="s">
        <v>7075</v>
      </c>
      <c r="B3539" s="11" t="s">
        <v>3512</v>
      </c>
      <c r="C3539" s="11" t="s">
        <v>7101</v>
      </c>
      <c r="D3539" s="11" t="s">
        <v>7102</v>
      </c>
      <c r="E3539" s="11" t="s">
        <v>7105</v>
      </c>
      <c r="F3539" s="11" t="s">
        <v>7106</v>
      </c>
      <c r="G3539" s="11" t="s">
        <v>7107</v>
      </c>
      <c r="H3539" s="11" t="s">
        <v>7108</v>
      </c>
      <c r="I3539" s="11" t="s">
        <v>7113</v>
      </c>
    </row>
    <row r="3540" spans="1:9" ht="43.2" x14ac:dyDescent="0.55000000000000004">
      <c r="A3540" s="10" t="s">
        <v>7076</v>
      </c>
      <c r="B3540" s="11" t="s">
        <v>3513</v>
      </c>
      <c r="C3540" s="11" t="s">
        <v>7101</v>
      </c>
      <c r="D3540" s="11" t="s">
        <v>7102</v>
      </c>
      <c r="E3540" s="11" t="s">
        <v>7105</v>
      </c>
      <c r="F3540" s="11" t="s">
        <v>7106</v>
      </c>
      <c r="G3540" s="11" t="s">
        <v>7107</v>
      </c>
      <c r="H3540" s="11" t="s">
        <v>7108</v>
      </c>
      <c r="I3540" s="11" t="s">
        <v>7113</v>
      </c>
    </row>
    <row r="3541" spans="1:9" ht="43.2" x14ac:dyDescent="0.55000000000000004">
      <c r="A3541" s="10" t="s">
        <v>7077</v>
      </c>
      <c r="B3541" s="11" t="s">
        <v>3514</v>
      </c>
      <c r="C3541" s="11" t="s">
        <v>7101</v>
      </c>
      <c r="D3541" s="11" t="s">
        <v>7102</v>
      </c>
      <c r="E3541" s="11" t="s">
        <v>7105</v>
      </c>
      <c r="F3541" s="11" t="s">
        <v>7106</v>
      </c>
      <c r="G3541" s="11" t="s">
        <v>7107</v>
      </c>
      <c r="H3541" s="11" t="s">
        <v>7108</v>
      </c>
      <c r="I3541" s="11" t="s">
        <v>7113</v>
      </c>
    </row>
    <row r="3542" spans="1:9" ht="86.4" x14ac:dyDescent="0.55000000000000004">
      <c r="A3542" s="10" t="s">
        <v>7078</v>
      </c>
      <c r="B3542" s="11" t="s">
        <v>3515</v>
      </c>
      <c r="C3542" s="11" t="s">
        <v>7101</v>
      </c>
      <c r="D3542" s="11" t="s">
        <v>7102</v>
      </c>
      <c r="E3542" s="11" t="s">
        <v>7105</v>
      </c>
      <c r="F3542" s="11" t="s">
        <v>7106</v>
      </c>
      <c r="G3542" s="11" t="s">
        <v>7107</v>
      </c>
      <c r="H3542" s="11" t="s">
        <v>7108</v>
      </c>
      <c r="I3542" s="11" t="s">
        <v>7113</v>
      </c>
    </row>
    <row r="3543" spans="1:9" ht="86.4" x14ac:dyDescent="0.55000000000000004">
      <c r="A3543" s="10" t="s">
        <v>7079</v>
      </c>
      <c r="B3543" s="11" t="s">
        <v>3516</v>
      </c>
      <c r="C3543" s="11" t="s">
        <v>7101</v>
      </c>
      <c r="D3543" s="11" t="s">
        <v>7102</v>
      </c>
      <c r="E3543" s="11" t="s">
        <v>7105</v>
      </c>
      <c r="F3543" s="11" t="s">
        <v>7106</v>
      </c>
      <c r="G3543" s="11" t="s">
        <v>7107</v>
      </c>
      <c r="H3543" s="11" t="s">
        <v>7108</v>
      </c>
      <c r="I3543" s="11" t="s">
        <v>7113</v>
      </c>
    </row>
    <row r="3544" spans="1:9" ht="86.4" x14ac:dyDescent="0.55000000000000004">
      <c r="A3544" s="10" t="s">
        <v>7080</v>
      </c>
      <c r="B3544" s="11" t="s">
        <v>3517</v>
      </c>
      <c r="C3544" s="11" t="s">
        <v>7101</v>
      </c>
      <c r="D3544" s="11" t="s">
        <v>7102</v>
      </c>
      <c r="E3544" s="11" t="s">
        <v>7105</v>
      </c>
      <c r="F3544" s="11" t="s">
        <v>7106</v>
      </c>
      <c r="G3544" s="11" t="s">
        <v>7107</v>
      </c>
      <c r="H3544" s="11" t="s">
        <v>7108</v>
      </c>
      <c r="I3544" s="11" t="s">
        <v>7113</v>
      </c>
    </row>
    <row r="3545" spans="1:9" ht="72" x14ac:dyDescent="0.55000000000000004">
      <c r="A3545" s="10" t="s">
        <v>7081</v>
      </c>
      <c r="B3545" s="11" t="s">
        <v>3518</v>
      </c>
      <c r="C3545" s="11" t="s">
        <v>7101</v>
      </c>
      <c r="D3545" s="11" t="s">
        <v>7102</v>
      </c>
      <c r="E3545" s="11" t="s">
        <v>7105</v>
      </c>
      <c r="F3545" s="11">
        <v>2009</v>
      </c>
      <c r="G3545" s="11" t="s">
        <v>7107</v>
      </c>
      <c r="H3545" s="11" t="s">
        <v>7109</v>
      </c>
      <c r="I3545" s="11" t="s">
        <v>7113</v>
      </c>
    </row>
    <row r="3546" spans="1:9" ht="57.6" x14ac:dyDescent="0.55000000000000004">
      <c r="A3546" s="10" t="s">
        <v>7082</v>
      </c>
      <c r="B3546" s="11" t="s">
        <v>3519</v>
      </c>
      <c r="C3546" s="11" t="s">
        <v>7101</v>
      </c>
      <c r="D3546" s="11" t="s">
        <v>7102</v>
      </c>
      <c r="E3546" s="11" t="s">
        <v>7105</v>
      </c>
      <c r="F3546" s="11" t="s">
        <v>7106</v>
      </c>
      <c r="G3546" s="11" t="s">
        <v>7107</v>
      </c>
      <c r="H3546" s="11" t="s">
        <v>7108</v>
      </c>
      <c r="I3546" s="11" t="s">
        <v>7113</v>
      </c>
    </row>
    <row r="3547" spans="1:9" ht="100.8" x14ac:dyDescent="0.55000000000000004">
      <c r="A3547" s="10" t="s">
        <v>7083</v>
      </c>
      <c r="B3547" s="11" t="s">
        <v>3520</v>
      </c>
      <c r="C3547" s="11" t="s">
        <v>7101</v>
      </c>
      <c r="D3547" s="11" t="s">
        <v>7102</v>
      </c>
      <c r="E3547" s="11" t="s">
        <v>7105</v>
      </c>
      <c r="F3547" s="11" t="s">
        <v>7106</v>
      </c>
      <c r="G3547" s="11" t="s">
        <v>7107</v>
      </c>
      <c r="H3547" s="11" t="s">
        <v>7108</v>
      </c>
      <c r="I3547" s="11" t="s">
        <v>7113</v>
      </c>
    </row>
    <row r="3548" spans="1:9" ht="86.4" x14ac:dyDescent="0.55000000000000004">
      <c r="A3548" s="10" t="s">
        <v>7084</v>
      </c>
      <c r="B3548" s="11" t="s">
        <v>3521</v>
      </c>
      <c r="C3548" s="11" t="s">
        <v>7101</v>
      </c>
      <c r="D3548" s="11" t="s">
        <v>7102</v>
      </c>
      <c r="E3548" s="11" t="s">
        <v>7105</v>
      </c>
      <c r="F3548" s="11" t="s">
        <v>7106</v>
      </c>
      <c r="G3548" s="11" t="s">
        <v>7107</v>
      </c>
      <c r="H3548" s="11" t="s">
        <v>7108</v>
      </c>
      <c r="I3548" s="11" t="s">
        <v>7113</v>
      </c>
    </row>
    <row r="3549" spans="1:9" ht="72" x14ac:dyDescent="0.55000000000000004">
      <c r="A3549" s="10" t="s">
        <v>7085</v>
      </c>
      <c r="B3549" s="11" t="s">
        <v>3522</v>
      </c>
      <c r="C3549" s="11" t="s">
        <v>7101</v>
      </c>
      <c r="D3549" s="11" t="s">
        <v>7102</v>
      </c>
      <c r="E3549" s="11" t="s">
        <v>7105</v>
      </c>
      <c r="F3549" s="11" t="s">
        <v>7106</v>
      </c>
      <c r="G3549" s="11" t="s">
        <v>7107</v>
      </c>
      <c r="H3549" s="11" t="s">
        <v>7108</v>
      </c>
      <c r="I3549" s="11" t="s">
        <v>7113</v>
      </c>
    </row>
    <row r="3550" spans="1:9" ht="72" x14ac:dyDescent="0.55000000000000004">
      <c r="A3550" s="10" t="s">
        <v>7086</v>
      </c>
      <c r="B3550" s="11" t="s">
        <v>3523</v>
      </c>
      <c r="C3550" s="11" t="s">
        <v>7101</v>
      </c>
      <c r="D3550" s="11" t="s">
        <v>7102</v>
      </c>
      <c r="E3550" s="11" t="s">
        <v>7105</v>
      </c>
      <c r="F3550" s="11" t="s">
        <v>7106</v>
      </c>
      <c r="G3550" s="11" t="s">
        <v>7107</v>
      </c>
      <c r="H3550" s="11" t="s">
        <v>7108</v>
      </c>
      <c r="I3550" s="11" t="s">
        <v>7113</v>
      </c>
    </row>
    <row r="3551" spans="1:9" ht="86.4" x14ac:dyDescent="0.55000000000000004">
      <c r="A3551" s="10" t="s">
        <v>7087</v>
      </c>
      <c r="B3551" s="11" t="s">
        <v>3524</v>
      </c>
      <c r="C3551" s="11" t="s">
        <v>7101</v>
      </c>
      <c r="D3551" s="11" t="s">
        <v>7103</v>
      </c>
      <c r="E3551" s="11" t="s">
        <v>7105</v>
      </c>
      <c r="F3551" s="11">
        <v>2009</v>
      </c>
      <c r="G3551" s="11" t="s">
        <v>7107</v>
      </c>
      <c r="H3551" s="11" t="s">
        <v>7112</v>
      </c>
      <c r="I3551" s="11" t="s">
        <v>7113</v>
      </c>
    </row>
    <row r="3552" spans="1:9" ht="86.4" x14ac:dyDescent="0.55000000000000004">
      <c r="A3552" s="10" t="s">
        <v>7088</v>
      </c>
      <c r="B3552" s="11" t="s">
        <v>3525</v>
      </c>
      <c r="C3552" s="11" t="s">
        <v>7101</v>
      </c>
      <c r="D3552" s="11" t="s">
        <v>7103</v>
      </c>
      <c r="E3552" s="11" t="s">
        <v>7105</v>
      </c>
      <c r="F3552" s="11">
        <v>2009</v>
      </c>
      <c r="G3552" s="11" t="s">
        <v>7107</v>
      </c>
      <c r="H3552" s="11" t="s">
        <v>7112</v>
      </c>
      <c r="I3552" s="11" t="s">
        <v>7113</v>
      </c>
    </row>
    <row r="3553" spans="1:9" ht="57.6" x14ac:dyDescent="0.55000000000000004">
      <c r="A3553" s="10" t="s">
        <v>7089</v>
      </c>
      <c r="B3553" s="11" t="s">
        <v>3526</v>
      </c>
      <c r="C3553" s="11" t="s">
        <v>7101</v>
      </c>
      <c r="D3553" s="11" t="s">
        <v>7103</v>
      </c>
      <c r="E3553" s="11" t="s">
        <v>7105</v>
      </c>
      <c r="F3553" s="11">
        <v>2009</v>
      </c>
      <c r="G3553" s="11" t="s">
        <v>7107</v>
      </c>
      <c r="H3553" s="11" t="s">
        <v>7112</v>
      </c>
      <c r="I3553" s="11" t="s">
        <v>7113</v>
      </c>
    </row>
    <row r="3554" spans="1:9" ht="57.6" x14ac:dyDescent="0.55000000000000004">
      <c r="A3554" s="10" t="s">
        <v>7090</v>
      </c>
      <c r="B3554" s="11" t="s">
        <v>3527</v>
      </c>
      <c r="C3554" s="11" t="s">
        <v>7101</v>
      </c>
      <c r="D3554" s="11" t="s">
        <v>7103</v>
      </c>
      <c r="E3554" s="11" t="s">
        <v>7105</v>
      </c>
      <c r="F3554" s="11">
        <v>2009</v>
      </c>
      <c r="G3554" s="11" t="s">
        <v>7107</v>
      </c>
      <c r="H3554" s="11" t="s">
        <v>7112</v>
      </c>
      <c r="I3554" s="11" t="s">
        <v>7113</v>
      </c>
    </row>
    <row r="3555" spans="1:9" ht="57.6" x14ac:dyDescent="0.55000000000000004">
      <c r="A3555" s="10" t="s">
        <v>7091</v>
      </c>
      <c r="B3555" s="11" t="s">
        <v>3528</v>
      </c>
      <c r="C3555" s="11" t="s">
        <v>7101</v>
      </c>
      <c r="D3555" s="11" t="s">
        <v>7103</v>
      </c>
      <c r="E3555" s="11" t="s">
        <v>7105</v>
      </c>
      <c r="F3555" s="11">
        <v>2009</v>
      </c>
      <c r="G3555" s="11" t="s">
        <v>7107</v>
      </c>
      <c r="H3555" s="11" t="s">
        <v>7112</v>
      </c>
      <c r="I3555" s="11" t="s">
        <v>7113</v>
      </c>
    </row>
    <row r="3556" spans="1:9" ht="57.6" x14ac:dyDescent="0.55000000000000004">
      <c r="A3556" s="10" t="s">
        <v>7092</v>
      </c>
      <c r="B3556" s="11" t="s">
        <v>3529</v>
      </c>
      <c r="C3556" s="11" t="s">
        <v>7101</v>
      </c>
      <c r="D3556" s="11" t="s">
        <v>7103</v>
      </c>
      <c r="E3556" s="11" t="s">
        <v>7105</v>
      </c>
      <c r="F3556" s="11">
        <v>2009</v>
      </c>
      <c r="G3556" s="11" t="s">
        <v>7107</v>
      </c>
      <c r="H3556" s="11" t="s">
        <v>7112</v>
      </c>
      <c r="I3556" s="11" t="s">
        <v>7113</v>
      </c>
    </row>
    <row r="3557" spans="1:9" ht="72" x14ac:dyDescent="0.55000000000000004">
      <c r="A3557" s="10" t="s">
        <v>7093</v>
      </c>
      <c r="B3557" s="11" t="s">
        <v>3530</v>
      </c>
      <c r="C3557" s="11" t="s">
        <v>7101</v>
      </c>
      <c r="D3557" s="11" t="s">
        <v>7102</v>
      </c>
      <c r="E3557" s="11" t="s">
        <v>7105</v>
      </c>
      <c r="F3557" s="11">
        <v>2009</v>
      </c>
      <c r="G3557" s="11" t="s">
        <v>7107</v>
      </c>
      <c r="H3557" s="11" t="s">
        <v>7109</v>
      </c>
      <c r="I3557" s="11" t="s">
        <v>7113</v>
      </c>
    </row>
    <row r="3558" spans="1:9" ht="57.6" x14ac:dyDescent="0.55000000000000004">
      <c r="A3558" s="10" t="s">
        <v>7094</v>
      </c>
      <c r="B3558" s="11" t="s">
        <v>3531</v>
      </c>
      <c r="C3558" s="11" t="s">
        <v>7101</v>
      </c>
      <c r="D3558" s="11" t="s">
        <v>7102</v>
      </c>
      <c r="E3558" s="11" t="s">
        <v>7105</v>
      </c>
      <c r="F3558" s="11" t="s">
        <v>7106</v>
      </c>
      <c r="G3558" s="11" t="s">
        <v>7107</v>
      </c>
      <c r="H3558" s="11" t="s">
        <v>7108</v>
      </c>
      <c r="I3558" s="11" t="s">
        <v>7113</v>
      </c>
    </row>
    <row r="3559" spans="1:9" ht="57.6" x14ac:dyDescent="0.55000000000000004">
      <c r="A3559" s="10" t="s">
        <v>7095</v>
      </c>
      <c r="B3559" s="11" t="s">
        <v>3532</v>
      </c>
      <c r="C3559" s="11" t="s">
        <v>7101</v>
      </c>
      <c r="D3559" s="11" t="s">
        <v>7102</v>
      </c>
      <c r="E3559" s="11" t="s">
        <v>7105</v>
      </c>
      <c r="F3559" s="11" t="s">
        <v>7106</v>
      </c>
      <c r="G3559" s="11" t="s">
        <v>7107</v>
      </c>
      <c r="H3559" s="11" t="s">
        <v>7108</v>
      </c>
      <c r="I3559" s="11" t="s">
        <v>7113</v>
      </c>
    </row>
    <row r="3560" spans="1:9" ht="43.2" x14ac:dyDescent="0.55000000000000004">
      <c r="A3560" s="10" t="s">
        <v>7096</v>
      </c>
      <c r="B3560" s="11" t="s">
        <v>3533</v>
      </c>
      <c r="C3560" s="11" t="s">
        <v>7101</v>
      </c>
      <c r="D3560" s="11" t="s">
        <v>7102</v>
      </c>
      <c r="E3560" s="11" t="s">
        <v>7105</v>
      </c>
      <c r="F3560" s="11" t="s">
        <v>7106</v>
      </c>
      <c r="G3560" s="11" t="s">
        <v>7107</v>
      </c>
      <c r="H3560" s="11" t="s">
        <v>7108</v>
      </c>
      <c r="I3560" s="11" t="s">
        <v>7113</v>
      </c>
    </row>
    <row r="3561" spans="1:9" ht="86.4" x14ac:dyDescent="0.55000000000000004">
      <c r="A3561" s="10" t="s">
        <v>7097</v>
      </c>
      <c r="B3561" s="11" t="s">
        <v>3534</v>
      </c>
      <c r="C3561" s="11" t="s">
        <v>7101</v>
      </c>
      <c r="D3561" s="11" t="s">
        <v>7102</v>
      </c>
      <c r="E3561" s="11" t="s">
        <v>7105</v>
      </c>
      <c r="F3561" s="11" t="s">
        <v>7106</v>
      </c>
      <c r="G3561" s="11" t="s">
        <v>7107</v>
      </c>
      <c r="H3561" s="11" t="s">
        <v>7108</v>
      </c>
      <c r="I3561" s="11" t="s">
        <v>7113</v>
      </c>
    </row>
    <row r="3562" spans="1:9" ht="57.6" x14ac:dyDescent="0.55000000000000004">
      <c r="A3562" s="10" t="s">
        <v>7098</v>
      </c>
      <c r="B3562" s="11" t="s">
        <v>3535</v>
      </c>
      <c r="C3562" s="11" t="s">
        <v>7101</v>
      </c>
      <c r="D3562" s="11" t="s">
        <v>7102</v>
      </c>
      <c r="E3562" s="11" t="s">
        <v>7105</v>
      </c>
      <c r="F3562" s="11" t="s">
        <v>7106</v>
      </c>
      <c r="G3562" s="11" t="s">
        <v>7107</v>
      </c>
      <c r="H3562" s="11" t="s">
        <v>7108</v>
      </c>
      <c r="I3562" s="11" t="s">
        <v>7113</v>
      </c>
    </row>
    <row r="3563" spans="1:9" ht="57.6" x14ac:dyDescent="0.55000000000000004">
      <c r="A3563" s="10" t="s">
        <v>7099</v>
      </c>
      <c r="B3563" s="11" t="s">
        <v>3536</v>
      </c>
      <c r="C3563" s="11" t="s">
        <v>7101</v>
      </c>
      <c r="D3563" s="11" t="s">
        <v>7102</v>
      </c>
      <c r="E3563" s="11" t="s">
        <v>7105</v>
      </c>
      <c r="F3563" s="11" t="s">
        <v>7106</v>
      </c>
      <c r="G3563" s="11" t="s">
        <v>7107</v>
      </c>
      <c r="H3563" s="11" t="s">
        <v>7108</v>
      </c>
      <c r="I3563" s="11" t="s">
        <v>7113</v>
      </c>
    </row>
    <row r="3564" spans="1:9" ht="43.2" x14ac:dyDescent="0.55000000000000004">
      <c r="A3564" s="10" t="s">
        <v>7100</v>
      </c>
      <c r="B3564" s="11" t="s">
        <v>3537</v>
      </c>
      <c r="C3564" s="11" t="s">
        <v>7101</v>
      </c>
      <c r="D3564" s="11" t="s">
        <v>7102</v>
      </c>
      <c r="E3564" s="11" t="s">
        <v>7105</v>
      </c>
      <c r="F3564" s="11" t="s">
        <v>7106</v>
      </c>
      <c r="G3564" s="11" t="s">
        <v>7107</v>
      </c>
      <c r="H3564" s="11" t="s">
        <v>7108</v>
      </c>
      <c r="I3564" s="11" t="s">
        <v>7113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D6" sqref="D6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8.83984375" customWidth="1"/>
    <col min="7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style="27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  <col min="23" max="23" width="18" customWidth="1"/>
  </cols>
  <sheetData>
    <row r="1" spans="1:21" s="9" customFormat="1" ht="24" customHeight="1" x14ac:dyDescent="0.55000000000000004">
      <c r="A1" s="9" t="s">
        <v>7606</v>
      </c>
      <c r="K1" s="20"/>
    </row>
    <row r="2" spans="1:21" x14ac:dyDescent="0.55000000000000004">
      <c r="A2" s="8" t="s">
        <v>7605</v>
      </c>
      <c r="D2" s="27"/>
    </row>
    <row r="3" spans="1:21" x14ac:dyDescent="0.55000000000000004">
      <c r="A3" s="2">
        <f>content!C5</f>
        <v>1987</v>
      </c>
      <c r="B3" t="s">
        <v>7122</v>
      </c>
      <c r="C3" t="s">
        <v>7115</v>
      </c>
      <c r="D3" s="16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1" x14ac:dyDescent="0.55000000000000004">
      <c r="A4" s="3">
        <f>content!C6</f>
        <v>2012</v>
      </c>
      <c r="B4" t="s">
        <v>7123</v>
      </c>
      <c r="C4" t="s">
        <v>7124</v>
      </c>
      <c r="D4" s="16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1" x14ac:dyDescent="0.55000000000000004">
      <c r="B5" s="30" t="s">
        <v>5217</v>
      </c>
      <c r="C5" s="30" t="s">
        <v>5257</v>
      </c>
      <c r="D5" s="30"/>
      <c r="E5" s="30" t="s">
        <v>5647</v>
      </c>
      <c r="F5" s="30" t="s">
        <v>5462</v>
      </c>
      <c r="G5" s="30" t="s">
        <v>5080</v>
      </c>
      <c r="H5" s="30" t="s">
        <v>5160</v>
      </c>
      <c r="I5" s="30" t="s">
        <v>5604</v>
      </c>
      <c r="J5" s="30" t="s">
        <v>5302</v>
      </c>
    </row>
    <row r="6" spans="1:21" ht="84.75" customHeight="1" x14ac:dyDescent="0.55000000000000004">
      <c r="A6" s="6" t="s">
        <v>7134</v>
      </c>
      <c r="B6" s="1" t="str">
        <f>VLOOKUP(B5,referenceBook!$A$2:$I$3564,2,FALSE)</f>
        <v>PC:AS:FLOW:Currency and deposits: CP NSA</v>
      </c>
      <c r="C6" s="1" t="str">
        <f>VLOOKUP(C5,referenceBook!$A$2:$I$3564,2,FALSE)</f>
        <v>PR:AS:FLOW:Currency and deposits: CP NSA</v>
      </c>
      <c r="D6" s="18"/>
      <c r="E6" s="1" t="str">
        <f>VLOOKUP(E5,referenceBook!$A$2:$I$3564,2,FALSE)</f>
        <v>ESA:MF:AS:FLOW:Currency and deposits</v>
      </c>
      <c r="F6" s="1" t="str">
        <f>VLOOKUP(F5,referenceBook!$A$2:$I$3564,2,FALSE)</f>
        <v>Other Intermediaries:AS:FLOW:Currency and deposits: CP NSA</v>
      </c>
      <c r="G6" s="1" t="str">
        <f>VLOOKUP(G5,referenceBook!$A$2:$I$3564,2,FALSE)</f>
        <v>IP:AS:FLOW:Currency and deposits: CP NSA</v>
      </c>
      <c r="H6" s="1" t="str">
        <f>VLOOKUP(H5,referenceBook!$A$2:$I$3564,2,FALSE)</f>
        <v>Local Government: AS:FLOW:Currency and deposits: CP NSA £m</v>
      </c>
      <c r="I6" s="1" t="str">
        <f>VLOOKUP(I5,referenceBook!$A$2:$I$3564,2,FALSE)</f>
        <v>HN:Currency and deposits: F.2:CP NSA</v>
      </c>
      <c r="J6" s="1" t="str">
        <f>VLOOKUP(J5,referenceBook!$A$2:$I$3564,2,FALSE)</f>
        <v>RW:AS:FLOW:Currency and deposits: CP NSA: £m</v>
      </c>
    </row>
    <row r="7" spans="1:21" s="5" customFormat="1" x14ac:dyDescent="0.55000000000000004">
      <c r="A7" s="6" t="s">
        <v>7134</v>
      </c>
      <c r="B7" s="5" t="s">
        <v>7607</v>
      </c>
      <c r="C7" s="5" t="s">
        <v>7608</v>
      </c>
      <c r="D7" s="19" t="s">
        <v>7609</v>
      </c>
      <c r="E7" s="5" t="s">
        <v>7610</v>
      </c>
      <c r="F7" s="5" t="s">
        <v>7611</v>
      </c>
      <c r="G7" s="5" t="s">
        <v>7612</v>
      </c>
      <c r="H7" s="5" t="s">
        <v>7613</v>
      </c>
      <c r="I7" s="5" t="s">
        <v>7614</v>
      </c>
      <c r="J7" s="5" t="s">
        <v>7615</v>
      </c>
      <c r="K7" s="21" t="s">
        <v>7616</v>
      </c>
      <c r="L7" s="5" t="s">
        <v>7617</v>
      </c>
      <c r="M7" s="28" t="s">
        <v>7618</v>
      </c>
      <c r="N7" s="5" t="s">
        <v>7619</v>
      </c>
      <c r="O7" s="5" t="s">
        <v>7620</v>
      </c>
      <c r="P7" s="5" t="s">
        <v>7621</v>
      </c>
      <c r="Q7" s="5" t="s">
        <v>7622</v>
      </c>
      <c r="R7" s="5" t="s">
        <v>7623</v>
      </c>
      <c r="S7" s="5" t="s">
        <v>7624</v>
      </c>
    </row>
    <row r="8" spans="1:21" x14ac:dyDescent="0.55000000000000004">
      <c r="A8" s="54">
        <v>31867</v>
      </c>
      <c r="B8" s="53">
        <v>593</v>
      </c>
      <c r="C8" s="53">
        <v>478</v>
      </c>
      <c r="D8" s="53"/>
      <c r="E8" s="53">
        <v>9895</v>
      </c>
      <c r="F8" s="53">
        <v>3607</v>
      </c>
      <c r="G8" s="53">
        <v>1384</v>
      </c>
      <c r="H8" s="53">
        <v>531</v>
      </c>
      <c r="I8" s="53">
        <v>5828</v>
      </c>
      <c r="J8" s="53">
        <v>5568</v>
      </c>
      <c r="K8" s="21">
        <f>IF(ALL_2!B8="","",100*Cash_1!B8/ALL_2!B8)</f>
        <v>4.3341616722701364</v>
      </c>
      <c r="L8" s="5">
        <f>IF(ALL_2!C8="","",100*Cash_1!C8/ALL_2!C8)</f>
        <v>0.15805571629329584</v>
      </c>
      <c r="M8" s="28">
        <f>IF(ALL_2!E8="","",100*Cash_1!D8/ALL_2!D8)</f>
        <v>0</v>
      </c>
      <c r="N8" s="5">
        <f>IF(ALL_2!E8="","",100*Cash_1!E8/ALL_2!E8)</f>
        <v>0.94663449671954558</v>
      </c>
      <c r="O8" s="5">
        <f>IF(ALL_2!F8="","",100*Cash_1!F8/ALL_2!F8)</f>
        <v>2.6160808830995519</v>
      </c>
      <c r="P8" s="5">
        <f>IF(ALL_2!G8="","",100*Cash_1!G8/ALL_2!G8)</f>
        <v>0.33487867906814683</v>
      </c>
      <c r="Q8" s="5">
        <f>IF(ALL_2!H8="","",100*Cash_1!H8/ALL_2!H8)</f>
        <v>0.67458553007685951</v>
      </c>
      <c r="R8" s="5">
        <f>IF(ALL_2!I8="","",100*Cash_1!I8/ALL_2!I8)</f>
        <v>0.69583074645398535</v>
      </c>
      <c r="S8" s="5">
        <f>IF(ALL_2!J8="","",100*Cash_1!J8/ALL_2!J8)</f>
        <v>0.87026787933160676</v>
      </c>
      <c r="T8" s="5"/>
      <c r="U8" s="5"/>
    </row>
    <row r="9" spans="1:21" x14ac:dyDescent="0.55000000000000004">
      <c r="A9" s="54">
        <v>31958</v>
      </c>
      <c r="B9" s="53">
        <v>-283</v>
      </c>
      <c r="C9" s="53">
        <v>692</v>
      </c>
      <c r="D9" s="53"/>
      <c r="E9" s="53">
        <v>11352</v>
      </c>
      <c r="F9" s="53">
        <v>2765</v>
      </c>
      <c r="G9" s="53">
        <v>669</v>
      </c>
      <c r="H9" s="53">
        <v>1833</v>
      </c>
      <c r="I9" s="53">
        <v>8063</v>
      </c>
      <c r="J9" s="53">
        <v>20972</v>
      </c>
      <c r="K9" s="21">
        <f>IF(ALL_2!B9="","",100*Cash_1!B9/ALL_2!B9)</f>
        <v>-2.1841475650227675</v>
      </c>
      <c r="L9" s="5">
        <f>IF(ALL_2!C9="","",100*Cash_1!C9/ALL_2!C9)</f>
        <v>0.21553939356185078</v>
      </c>
      <c r="M9" s="28">
        <f>IF(ALL_2!E9="","",100*Cash_1!D9/ALL_2!D9)</f>
        <v>0</v>
      </c>
      <c r="N9" s="5">
        <f>IF(ALL_2!E9="","",100*Cash_1!E9/ALL_2!E9)</f>
        <v>1.0643085369695333</v>
      </c>
      <c r="O9" s="5">
        <f>IF(ALL_2!F9="","",100*Cash_1!F9/ALL_2!F9)</f>
        <v>1.9561926053797065</v>
      </c>
      <c r="P9" s="5">
        <f>IF(ALL_2!G9="","",100*Cash_1!G9/ALL_2!G9)</f>
        <v>0.14650618873676188</v>
      </c>
      <c r="Q9" s="5">
        <f>IF(ALL_2!H9="","",100*Cash_1!H9/ALL_2!H9)</f>
        <v>2.1599773750324056</v>
      </c>
      <c r="R9" s="5">
        <f>IF(ALL_2!I9="","",100*Cash_1!I9/ALL_2!I9)</f>
        <v>0.88068628650320691</v>
      </c>
      <c r="S9" s="5">
        <f>IF(ALL_2!J9="","",100*Cash_1!J9/ALL_2!J9)</f>
        <v>3.1182579863356898</v>
      </c>
      <c r="T9" s="5"/>
      <c r="U9" s="5"/>
    </row>
    <row r="10" spans="1:21" x14ac:dyDescent="0.55000000000000004">
      <c r="A10" s="54">
        <v>32050</v>
      </c>
      <c r="B10" s="53">
        <v>318</v>
      </c>
      <c r="C10" s="53">
        <v>4993</v>
      </c>
      <c r="D10" s="53"/>
      <c r="E10" s="53">
        <v>18271</v>
      </c>
      <c r="F10" s="53">
        <v>3250</v>
      </c>
      <c r="G10" s="53">
        <v>227</v>
      </c>
      <c r="H10" s="53">
        <v>-414</v>
      </c>
      <c r="I10" s="53">
        <v>3727</v>
      </c>
      <c r="J10" s="53">
        <v>8065</v>
      </c>
      <c r="K10" s="21">
        <f>IF(ALL_2!B10="","",100*Cash_1!B10/ALL_2!B10)</f>
        <v>2.4947046363850318</v>
      </c>
      <c r="L10" s="5">
        <f>IF(ALL_2!C10="","",100*Cash_1!C10/ALL_2!C10)</f>
        <v>1.4601720739531974</v>
      </c>
      <c r="M10" s="28">
        <f>IF(ALL_2!E10="","",100*Cash_1!D10/ALL_2!D10)</f>
        <v>0</v>
      </c>
      <c r="N10" s="5">
        <f>IF(ALL_2!E10="","",100*Cash_1!E10/ALL_2!E10)</f>
        <v>1.6704700465548328</v>
      </c>
      <c r="O10" s="5">
        <f>IF(ALL_2!F10="","",100*Cash_1!F10/ALL_2!F10)</f>
        <v>2.2175520954161492</v>
      </c>
      <c r="P10" s="5">
        <f>IF(ALL_2!G10="","",100*Cash_1!G10/ALL_2!G10)</f>
        <v>4.7727879599590427E-2</v>
      </c>
      <c r="Q10" s="5">
        <f>IF(ALL_2!H10="","",100*Cash_1!H10/ALL_2!H10)</f>
        <v>-0.47761882787263499</v>
      </c>
      <c r="R10" s="5">
        <f>IF(ALL_2!I10="","",100*Cash_1!I10/ALL_2!I10)</f>
        <v>0.39063564500474801</v>
      </c>
      <c r="S10" s="5">
        <f>IF(ALL_2!J10="","",100*Cash_1!J10/ALL_2!J10)</f>
        <v>1.1512300961380619</v>
      </c>
      <c r="T10" s="5"/>
      <c r="U10" s="5"/>
    </row>
    <row r="11" spans="1:21" x14ac:dyDescent="0.55000000000000004">
      <c r="A11" s="54">
        <v>32142</v>
      </c>
      <c r="B11" s="53">
        <v>-122</v>
      </c>
      <c r="C11" s="53">
        <v>2514</v>
      </c>
      <c r="D11" s="53"/>
      <c r="E11" s="53">
        <v>12418</v>
      </c>
      <c r="F11" s="53">
        <v>47</v>
      </c>
      <c r="G11" s="53">
        <v>3789</v>
      </c>
      <c r="H11" s="53">
        <v>-72</v>
      </c>
      <c r="I11" s="53">
        <v>6792</v>
      </c>
      <c r="J11" s="53">
        <v>6395</v>
      </c>
      <c r="K11" s="21">
        <f>IF(ALL_2!B11="","",100*Cash_1!B11/ALL_2!B11)</f>
        <v>-0.88811239717551138</v>
      </c>
      <c r="L11" s="5">
        <f>IF(ALL_2!C11="","",100*Cash_1!C11/ALL_2!C11)</f>
        <v>0.77138570205610801</v>
      </c>
      <c r="M11" s="28">
        <f>IF(ALL_2!E11="","",100*Cash_1!D11/ALL_2!D11)</f>
        <v>0</v>
      </c>
      <c r="N11" s="5">
        <f>IF(ALL_2!E11="","",100*Cash_1!E11/ALL_2!E11)</f>
        <v>1.1560058684659325</v>
      </c>
      <c r="O11" s="5">
        <f>IF(ALL_2!F11="","",100*Cash_1!F11/ALL_2!F11)</f>
        <v>3.7398645691596448E-2</v>
      </c>
      <c r="P11" s="5">
        <f>IF(ALL_2!G11="","",100*Cash_1!G11/ALL_2!G11)</f>
        <v>0.975573332784053</v>
      </c>
      <c r="Q11" s="5">
        <f>IF(ALL_2!H11="","",100*Cash_1!H11/ALL_2!H11)</f>
        <v>-8.1045486779454973E-2</v>
      </c>
      <c r="R11" s="5">
        <f>IF(ALL_2!I11="","",100*Cash_1!I11/ALL_2!I11)</f>
        <v>0.80856661567490673</v>
      </c>
      <c r="S11" s="5">
        <f>IF(ALL_2!J11="","",100*Cash_1!J11/ALL_2!J11)</f>
        <v>0.96937855179846633</v>
      </c>
      <c r="T11" s="5"/>
      <c r="U11" s="5"/>
    </row>
    <row r="12" spans="1:21" x14ac:dyDescent="0.55000000000000004">
      <c r="A12" s="54">
        <v>32233</v>
      </c>
      <c r="B12" s="53">
        <v>485</v>
      </c>
      <c r="C12" s="53">
        <v>-192</v>
      </c>
      <c r="D12" s="53"/>
      <c r="E12" s="53">
        <v>2387</v>
      </c>
      <c r="F12" s="53">
        <v>-577</v>
      </c>
      <c r="G12" s="53">
        <v>2621</v>
      </c>
      <c r="H12" s="53">
        <v>-107</v>
      </c>
      <c r="I12" s="53">
        <v>9654</v>
      </c>
      <c r="J12" s="53">
        <v>5026</v>
      </c>
      <c r="K12" s="21">
        <f>IF(ALL_2!B12="","",100*Cash_1!B12/ALL_2!B12)</f>
        <v>3.5774876447591648</v>
      </c>
      <c r="L12" s="5">
        <f>IF(ALL_2!C12="","",100*Cash_1!C12/ALL_2!C12)</f>
        <v>-5.760213127885732E-2</v>
      </c>
      <c r="M12" s="28">
        <f>IF(ALL_2!E12="","",100*Cash_1!D12/ALL_2!D12)</f>
        <v>0</v>
      </c>
      <c r="N12" s="5">
        <f>IF(ALL_2!E12="","",100*Cash_1!E12/ALL_2!E12)</f>
        <v>0.21860796091982024</v>
      </c>
      <c r="O12" s="5">
        <f>IF(ALL_2!F12="","",100*Cash_1!F12/ALL_2!F12)</f>
        <v>-0.4323230809575544</v>
      </c>
      <c r="P12" s="5">
        <f>IF(ALL_2!G12="","",100*Cash_1!G12/ALL_2!G12)</f>
        <v>0.6442953680054867</v>
      </c>
      <c r="Q12" s="5">
        <f>IF(ALL_2!H12="","",100*Cash_1!H12/ALL_2!H12)</f>
        <v>-0.11861738687005299</v>
      </c>
      <c r="R12" s="5">
        <f>IF(ALL_2!I12="","",100*Cash_1!I12/ALL_2!I12)</f>
        <v>1.0594936292101538</v>
      </c>
      <c r="S12" s="5">
        <f>IF(ALL_2!J12="","",100*Cash_1!J12/ALL_2!J12)</f>
        <v>0.75085528183217054</v>
      </c>
      <c r="T12" s="5"/>
      <c r="U12" s="5"/>
    </row>
    <row r="13" spans="1:21" x14ac:dyDescent="0.55000000000000004">
      <c r="A13" s="54">
        <v>32324</v>
      </c>
      <c r="B13" s="53">
        <v>-163</v>
      </c>
      <c r="C13" s="53">
        <v>1066</v>
      </c>
      <c r="D13" s="53"/>
      <c r="E13" s="53">
        <v>11059</v>
      </c>
      <c r="F13" s="53">
        <v>1896</v>
      </c>
      <c r="G13" s="53">
        <v>243</v>
      </c>
      <c r="H13" s="53">
        <v>950</v>
      </c>
      <c r="I13" s="53">
        <v>10318</v>
      </c>
      <c r="J13" s="53">
        <v>15404</v>
      </c>
      <c r="K13" s="21">
        <f>IF(ALL_2!B13="","",100*Cash_1!B13/ALL_2!B13)</f>
        <v>-1.2071391542620158</v>
      </c>
      <c r="L13" s="5">
        <f>IF(ALL_2!C13="","",100*Cash_1!C13/ALL_2!C13)</f>
        <v>0.29789766963539671</v>
      </c>
      <c r="M13" s="28">
        <f>IF(ALL_2!E13="","",100*Cash_1!D13/ALL_2!D13)</f>
        <v>0</v>
      </c>
      <c r="N13" s="5">
        <f>IF(ALL_2!E13="","",100*Cash_1!E13/ALL_2!E13)</f>
        <v>0.95273293669869719</v>
      </c>
      <c r="O13" s="5">
        <f>IF(ALL_2!F13="","",100*Cash_1!F13/ALL_2!F13)</f>
        <v>1.3245680832186446</v>
      </c>
      <c r="P13" s="5">
        <f>IF(ALL_2!G13="","",100*Cash_1!G13/ALL_2!G13)</f>
        <v>5.5101166194640901E-2</v>
      </c>
      <c r="Q13" s="5">
        <f>IF(ALL_2!H13="","",100*Cash_1!H13/ALL_2!H13)</f>
        <v>0.98544651100069502</v>
      </c>
      <c r="R13" s="5">
        <f>IF(ALL_2!I13="","",100*Cash_1!I13/ALL_2!I13)</f>
        <v>1.0842175832813186</v>
      </c>
      <c r="S13" s="5">
        <f>IF(ALL_2!J13="","",100*Cash_1!J13/ALL_2!J13)</f>
        <v>2.1099664547659849</v>
      </c>
      <c r="T13" s="5"/>
      <c r="U13" s="5"/>
    </row>
    <row r="14" spans="1:21" x14ac:dyDescent="0.55000000000000004">
      <c r="A14" s="54">
        <v>32416</v>
      </c>
      <c r="B14" s="53">
        <v>625</v>
      </c>
      <c r="C14" s="53">
        <v>4530</v>
      </c>
      <c r="D14" s="53"/>
      <c r="E14" s="53">
        <v>19716</v>
      </c>
      <c r="F14" s="53">
        <v>-150</v>
      </c>
      <c r="G14" s="53">
        <v>1495</v>
      </c>
      <c r="H14" s="53">
        <v>573</v>
      </c>
      <c r="I14" s="53">
        <v>11425</v>
      </c>
      <c r="J14" s="53">
        <v>15212</v>
      </c>
      <c r="K14" s="21">
        <f>IF(ALL_2!B14="","",100*Cash_1!B14/ALL_2!B14)</f>
        <v>4.635466884224579</v>
      </c>
      <c r="L14" s="5">
        <f>IF(ALL_2!C14="","",100*Cash_1!C14/ALL_2!C14)</f>
        <v>1.2217092062396169</v>
      </c>
      <c r="M14" s="28">
        <f>IF(ALL_2!E14="","",100*Cash_1!D14/ALL_2!D14)</f>
        <v>0</v>
      </c>
      <c r="N14" s="5">
        <f>IF(ALL_2!E14="","",100*Cash_1!E14/ALL_2!E14)</f>
        <v>1.6372817933367714</v>
      </c>
      <c r="O14" s="5">
        <f>IF(ALL_2!F14="","",100*Cash_1!F14/ALL_2!F14)</f>
        <v>-0.10375166002656043</v>
      </c>
      <c r="P14" s="5">
        <f>IF(ALL_2!G14="","",100*Cash_1!G14/ALL_2!G14)</f>
        <v>0.34218983181198098</v>
      </c>
      <c r="Q14" s="5">
        <f>IF(ALL_2!H14="","",100*Cash_1!H14/ALL_2!H14)</f>
        <v>0.57490869687362045</v>
      </c>
      <c r="R14" s="5">
        <f>IF(ALL_2!I14="","",100*Cash_1!I14/ALL_2!I14)</f>
        <v>1.1902740286895108</v>
      </c>
      <c r="S14" s="5">
        <f>IF(ALL_2!J14="","",100*Cash_1!J14/ALL_2!J14)</f>
        <v>2.0062487553265429</v>
      </c>
      <c r="T14" s="5"/>
      <c r="U14" s="5"/>
    </row>
    <row r="15" spans="1:21" x14ac:dyDescent="0.55000000000000004">
      <c r="A15" s="54">
        <v>32508</v>
      </c>
      <c r="B15" s="53">
        <v>556</v>
      </c>
      <c r="C15" s="53">
        <v>105</v>
      </c>
      <c r="D15" s="53"/>
      <c r="E15" s="53">
        <v>-10237</v>
      </c>
      <c r="F15" s="53">
        <v>5200</v>
      </c>
      <c r="G15" s="53">
        <v>-269</v>
      </c>
      <c r="H15" s="53">
        <v>1143</v>
      </c>
      <c r="I15" s="53">
        <v>7085</v>
      </c>
      <c r="J15" s="53">
        <v>-7471</v>
      </c>
      <c r="K15" s="21">
        <f>IF(ALL_2!B15="","",100*Cash_1!B15/ALL_2!B15)</f>
        <v>3.8530838530838531</v>
      </c>
      <c r="L15" s="5">
        <f>IF(ALL_2!C15="","",100*Cash_1!C15/ALL_2!C15)</f>
        <v>2.7970984765136965E-2</v>
      </c>
      <c r="M15" s="28">
        <f>IF(ALL_2!E15="","",100*Cash_1!D15/ALL_2!D15)</f>
        <v>0</v>
      </c>
      <c r="N15" s="5">
        <f>IF(ALL_2!E15="","",100*Cash_1!E15/ALL_2!E15)</f>
        <v>-0.85332866532461416</v>
      </c>
      <c r="O15" s="5">
        <f>IF(ALL_2!F15="","",100*Cash_1!F15/ALL_2!F15)</f>
        <v>3.4144932104115777</v>
      </c>
      <c r="P15" s="5">
        <f>IF(ALL_2!G15="","",100*Cash_1!G15/ALL_2!G15)</f>
        <v>-6.086344640962231E-2</v>
      </c>
      <c r="Q15" s="5">
        <f>IF(ALL_2!H15="","",100*Cash_1!H15/ALL_2!H15)</f>
        <v>1.1024305555555556</v>
      </c>
      <c r="R15" s="5">
        <f>IF(ALL_2!I15="","",100*Cash_1!I15/ALL_2!I15)</f>
        <v>0.74563485256215289</v>
      </c>
      <c r="S15" s="5">
        <f>IF(ALL_2!J15="","",100*Cash_1!J15/ALL_2!J15)</f>
        <v>-0.99543122251105554</v>
      </c>
      <c r="T15" s="5"/>
      <c r="U15" s="5"/>
    </row>
    <row r="16" spans="1:21" x14ac:dyDescent="0.55000000000000004">
      <c r="A16" s="54">
        <v>32598</v>
      </c>
      <c r="B16" s="53">
        <v>114</v>
      </c>
      <c r="C16" s="53">
        <v>749</v>
      </c>
      <c r="D16" s="53"/>
      <c r="E16" s="53">
        <v>13970</v>
      </c>
      <c r="F16" s="53">
        <v>3910</v>
      </c>
      <c r="G16" s="53">
        <v>-29</v>
      </c>
      <c r="H16" s="53">
        <v>-198</v>
      </c>
      <c r="I16" s="53">
        <v>9018</v>
      </c>
      <c r="J16" s="53">
        <v>25987</v>
      </c>
      <c r="K16" s="21">
        <f>IF(ALL_2!B16="","",100*Cash_1!B16/ALL_2!B16)</f>
        <v>0.82435461710897384</v>
      </c>
      <c r="L16" s="5">
        <f>IF(ALL_2!C16="","",100*Cash_1!C16/ALL_2!C16)</f>
        <v>0.19372777238926608</v>
      </c>
      <c r="M16" s="28">
        <f>IF(ALL_2!E16="","",100*Cash_1!D16/ALL_2!D16)</f>
        <v>0</v>
      </c>
      <c r="N16" s="5">
        <f>IF(ALL_2!E16="","",100*Cash_1!E16/ALL_2!E16)</f>
        <v>1.0959811149195431</v>
      </c>
      <c r="O16" s="5">
        <f>IF(ALL_2!F16="","",100*Cash_1!F16/ALL_2!F16)</f>
        <v>2.2270319530671525</v>
      </c>
      <c r="P16" s="5">
        <f>IF(ALL_2!G16="","",100*Cash_1!G16/ALL_2!G16)</f>
        <v>-5.9021304655763329E-3</v>
      </c>
      <c r="Q16" s="5">
        <f>IF(ALL_2!H16="","",100*Cash_1!H16/ALL_2!H16)</f>
        <v>-0.18734210750409219</v>
      </c>
      <c r="R16" s="5">
        <f>IF(ALL_2!I16="","",100*Cash_1!I16/ALL_2!I16)</f>
        <v>0.8242217739687403</v>
      </c>
      <c r="S16" s="5">
        <f>IF(ALL_2!J16="","",100*Cash_1!J16/ALL_2!J16)</f>
        <v>3.1459164341357417</v>
      </c>
      <c r="T16" s="5"/>
      <c r="U16" s="5"/>
    </row>
    <row r="17" spans="1:21" x14ac:dyDescent="0.55000000000000004">
      <c r="A17" s="54">
        <v>32689</v>
      </c>
      <c r="B17" s="53">
        <v>451</v>
      </c>
      <c r="C17" s="53">
        <v>7198</v>
      </c>
      <c r="D17" s="53"/>
      <c r="E17" s="53">
        <v>6357</v>
      </c>
      <c r="F17" s="53">
        <v>1727</v>
      </c>
      <c r="G17" s="53">
        <v>2904</v>
      </c>
      <c r="H17" s="53">
        <v>1006</v>
      </c>
      <c r="I17" s="53">
        <v>10155</v>
      </c>
      <c r="J17" s="53">
        <v>3153</v>
      </c>
      <c r="K17" s="21">
        <f>IF(ALL_2!B17="","",100*Cash_1!B17/ALL_2!B17)</f>
        <v>3.3166642153257833</v>
      </c>
      <c r="L17" s="5">
        <f>IF(ALL_2!C17="","",100*Cash_1!C17/ALL_2!C17)</f>
        <v>1.7590205398272261</v>
      </c>
      <c r="M17" s="28">
        <f>IF(ALL_2!E17="","",100*Cash_1!D17/ALL_2!D17)</f>
        <v>0</v>
      </c>
      <c r="N17" s="5">
        <f>IF(ALL_2!E17="","",100*Cash_1!E17/ALL_2!E17)</f>
        <v>0.47260637546520912</v>
      </c>
      <c r="O17" s="5">
        <f>IF(ALL_2!F17="","",100*Cash_1!F17/ALL_2!F17)</f>
        <v>0.89069285279585753</v>
      </c>
      <c r="P17" s="5">
        <f>IF(ALL_2!G17="","",100*Cash_1!G17/ALL_2!G17)</f>
        <v>0.57260600802515993</v>
      </c>
      <c r="Q17" s="5">
        <f>IF(ALL_2!H17="","",100*Cash_1!H17/ALL_2!H17)</f>
        <v>0.91447894698567378</v>
      </c>
      <c r="R17" s="5">
        <f>IF(ALL_2!I17="","",100*Cash_1!I17/ALL_2!I17)</f>
        <v>0.90720024870955118</v>
      </c>
      <c r="S17" s="5">
        <f>IF(ALL_2!J17="","",100*Cash_1!J17/ALL_2!J17)</f>
        <v>0.35845431498050273</v>
      </c>
      <c r="T17" s="5"/>
      <c r="U17" s="5"/>
    </row>
    <row r="18" spans="1:21" x14ac:dyDescent="0.55000000000000004">
      <c r="A18" s="54">
        <v>32781</v>
      </c>
      <c r="B18" s="53">
        <v>-376</v>
      </c>
      <c r="C18" s="53">
        <v>2463</v>
      </c>
      <c r="D18" s="53"/>
      <c r="E18" s="53">
        <v>3235</v>
      </c>
      <c r="F18" s="53">
        <v>1509</v>
      </c>
      <c r="G18" s="53">
        <v>3877</v>
      </c>
      <c r="H18" s="53">
        <v>133</v>
      </c>
      <c r="I18" s="53">
        <v>8334</v>
      </c>
      <c r="J18" s="53">
        <v>15921</v>
      </c>
      <c r="K18" s="21">
        <f>IF(ALL_2!B18="","",100*Cash_1!B18/ALL_2!B18)</f>
        <v>-2.8495642288745735</v>
      </c>
      <c r="L18" s="5">
        <f>IF(ALL_2!C18="","",100*Cash_1!C18/ALL_2!C18)</f>
        <v>0.59241050704855458</v>
      </c>
      <c r="M18" s="28">
        <f>IF(ALL_2!E18="","",100*Cash_1!D18/ALL_2!D18)</f>
        <v>0</v>
      </c>
      <c r="N18" s="5">
        <f>IF(ALL_2!E18="","",100*Cash_1!E18/ALL_2!E18)</f>
        <v>0.23646260711171341</v>
      </c>
      <c r="O18" s="5">
        <f>IF(ALL_2!F18="","",100*Cash_1!F18/ALL_2!F18)</f>
        <v>0.73184216652440448</v>
      </c>
      <c r="P18" s="5">
        <f>IF(ALL_2!G18="","",100*Cash_1!G18/ALL_2!G18)</f>
        <v>0.72303357061466245</v>
      </c>
      <c r="Q18" s="5">
        <f>IF(ALL_2!H18="","",100*Cash_1!H18/ALL_2!H18)</f>
        <v>0.12112932604735883</v>
      </c>
      <c r="R18" s="5">
        <f>IF(ALL_2!I18="","",100*Cash_1!I18/ALL_2!I18)</f>
        <v>0.73021032756075233</v>
      </c>
      <c r="S18" s="5">
        <f>IF(ALL_2!J18="","",100*Cash_1!J18/ALL_2!J18)</f>
        <v>1.7711292909920593</v>
      </c>
      <c r="T18" s="5"/>
      <c r="U18" s="5"/>
    </row>
    <row r="19" spans="1:21" x14ac:dyDescent="0.55000000000000004">
      <c r="A19" s="54">
        <v>32873</v>
      </c>
      <c r="B19" s="53">
        <v>-612</v>
      </c>
      <c r="C19" s="53">
        <v>4632</v>
      </c>
      <c r="D19" s="53"/>
      <c r="E19" s="53">
        <v>-596</v>
      </c>
      <c r="F19" s="53">
        <v>3138</v>
      </c>
      <c r="G19" s="53">
        <v>501</v>
      </c>
      <c r="H19" s="53">
        <v>-189</v>
      </c>
      <c r="I19" s="53">
        <v>8774</v>
      </c>
      <c r="J19" s="53">
        <v>3462</v>
      </c>
      <c r="K19" s="21">
        <f>IF(ALL_2!B19="","",100*Cash_1!B19/ALL_2!B19)</f>
        <v>-4.6476306196840822</v>
      </c>
      <c r="L19" s="5">
        <f>IF(ALL_2!C19="","",100*Cash_1!C19/ALL_2!C19)</f>
        <v>1.0767585661815984</v>
      </c>
      <c r="M19" s="28">
        <f>IF(ALL_2!E19="","",100*Cash_1!D19/ALL_2!D19)</f>
        <v>0</v>
      </c>
      <c r="N19" s="5">
        <f>IF(ALL_2!E19="","",100*Cash_1!E19/ALL_2!E19)</f>
        <v>-4.227490034188762E-2</v>
      </c>
      <c r="O19" s="5">
        <f>IF(ALL_2!F19="","",100*Cash_1!F19/ALL_2!F19)</f>
        <v>1.3899654944831039</v>
      </c>
      <c r="P19" s="5">
        <f>IF(ALL_2!G19="","",100*Cash_1!G19/ALL_2!G19)</f>
        <v>9.0410855077354524E-2</v>
      </c>
      <c r="Q19" s="5">
        <f>IF(ALL_2!H19="","",100*Cash_1!H19/ALL_2!H19)</f>
        <v>-0.17320698693157865</v>
      </c>
      <c r="R19" s="5">
        <f>IF(ALL_2!I19="","",100*Cash_1!I19/ALL_2!I19)</f>
        <v>0.76698888242009733</v>
      </c>
      <c r="S19" s="5">
        <f>IF(ALL_2!J19="","",100*Cash_1!J19/ALL_2!J19)</f>
        <v>0.37059278789182803</v>
      </c>
      <c r="T19" s="5"/>
      <c r="U19" s="5"/>
    </row>
    <row r="20" spans="1:21" x14ac:dyDescent="0.55000000000000004">
      <c r="A20" s="54">
        <v>32963</v>
      </c>
      <c r="B20" s="53">
        <v>763</v>
      </c>
      <c r="C20" s="53">
        <v>5208</v>
      </c>
      <c r="D20" s="53"/>
      <c r="E20" s="53">
        <v>14336</v>
      </c>
      <c r="F20" s="53">
        <v>4397</v>
      </c>
      <c r="G20" s="53">
        <v>1695</v>
      </c>
      <c r="H20" s="53">
        <v>-872</v>
      </c>
      <c r="I20" s="53">
        <v>8788</v>
      </c>
      <c r="J20" s="53">
        <v>21109</v>
      </c>
      <c r="K20" s="21">
        <f>IF(ALL_2!B20="","",100*Cash_1!B20/ALL_2!B20)</f>
        <v>6.0450007922674693</v>
      </c>
      <c r="L20" s="5">
        <f>IF(ALL_2!C20="","",100*Cash_1!C20/ALL_2!C20)</f>
        <v>1.3048118695789426</v>
      </c>
      <c r="M20" s="28">
        <f>IF(ALL_2!E20="","",100*Cash_1!D20/ALL_2!D20)</f>
        <v>0</v>
      </c>
      <c r="N20" s="5">
        <f>IF(ALL_2!E20="","",100*Cash_1!E20/ALL_2!E20)</f>
        <v>0.99983959046748916</v>
      </c>
      <c r="O20" s="5">
        <f>IF(ALL_2!F20="","",100*Cash_1!F20/ALL_2!F20)</f>
        <v>1.8452848084000957</v>
      </c>
      <c r="P20" s="5">
        <f>IF(ALL_2!G20="","",100*Cash_1!G20/ALL_2!G20)</f>
        <v>0.32795512722530612</v>
      </c>
      <c r="Q20" s="5">
        <f>IF(ALL_2!H20="","",100*Cash_1!H20/ALL_2!H20)</f>
        <v>-0.81593697074042537</v>
      </c>
      <c r="R20" s="5">
        <f>IF(ALL_2!I20="","",100*Cash_1!I20/ALL_2!I20)</f>
        <v>0.74863103087549276</v>
      </c>
      <c r="S20" s="5">
        <f>IF(ALL_2!J20="","",100*Cash_1!J20/ALL_2!J20)</f>
        <v>2.2502249265524195</v>
      </c>
      <c r="T20" s="5"/>
      <c r="U20" s="5"/>
    </row>
    <row r="21" spans="1:21" x14ac:dyDescent="0.55000000000000004">
      <c r="A21" s="54">
        <v>33054</v>
      </c>
      <c r="B21" s="53">
        <v>151</v>
      </c>
      <c r="C21" s="53">
        <v>3457</v>
      </c>
      <c r="D21" s="53"/>
      <c r="E21" s="53">
        <v>-5307</v>
      </c>
      <c r="F21" s="53">
        <v>1533</v>
      </c>
      <c r="G21" s="53">
        <v>4036</v>
      </c>
      <c r="H21" s="53">
        <v>-1059</v>
      </c>
      <c r="I21" s="53">
        <v>11871</v>
      </c>
      <c r="J21" s="53">
        <v>-3335</v>
      </c>
      <c r="K21" s="21">
        <f>IF(ALL_2!B21="","",100*Cash_1!B21/ALL_2!B21)</f>
        <v>1.1681881479189231</v>
      </c>
      <c r="L21" s="5">
        <f>IF(ALL_2!C21="","",100*Cash_1!C21/ALL_2!C21)</f>
        <v>0.8607274728174944</v>
      </c>
      <c r="M21" s="28">
        <f>IF(ALL_2!E21="","",100*Cash_1!D21/ALL_2!D21)</f>
        <v>0</v>
      </c>
      <c r="N21" s="5">
        <f>IF(ALL_2!E21="","",100*Cash_1!E21/ALL_2!E21)</f>
        <v>-0.37473150244242748</v>
      </c>
      <c r="O21" s="5">
        <f>IF(ALL_2!F21="","",100*Cash_1!F21/ALL_2!F21)</f>
        <v>0.62077846348219057</v>
      </c>
      <c r="P21" s="5">
        <f>IF(ALL_2!G21="","",100*Cash_1!G21/ALL_2!G21)</f>
        <v>0.74889132169298422</v>
      </c>
      <c r="Q21" s="5">
        <f>IF(ALL_2!H21="","",100*Cash_1!H21/ALL_2!H21)</f>
        <v>-0.97777613635314431</v>
      </c>
      <c r="R21" s="5">
        <f>IF(ALL_2!I21="","",100*Cash_1!I21/ALL_2!I21)</f>
        <v>0.95964728051433412</v>
      </c>
      <c r="S21" s="5">
        <f>IF(ALL_2!J21="","",100*Cash_1!J21/ALL_2!J21)</f>
        <v>-0.35837672002020232</v>
      </c>
      <c r="T21" s="5"/>
      <c r="U21" s="5"/>
    </row>
    <row r="22" spans="1:21" x14ac:dyDescent="0.55000000000000004">
      <c r="A22" s="54">
        <v>33146</v>
      </c>
      <c r="B22" s="53">
        <v>-498</v>
      </c>
      <c r="C22" s="53">
        <v>6801</v>
      </c>
      <c r="D22" s="53"/>
      <c r="E22" s="53">
        <v>24477</v>
      </c>
      <c r="F22" s="53">
        <v>1247</v>
      </c>
      <c r="G22" s="53">
        <v>286</v>
      </c>
      <c r="H22" s="53">
        <v>170</v>
      </c>
      <c r="I22" s="53">
        <v>7743</v>
      </c>
      <c r="J22" s="53">
        <v>17250</v>
      </c>
      <c r="K22" s="21">
        <f>IF(ALL_2!B22="","",100*Cash_1!B22/ALL_2!B22)</f>
        <v>-3.9555202541699761</v>
      </c>
      <c r="L22" s="5">
        <f>IF(ALL_2!C22="","",100*Cash_1!C22/ALL_2!C22)</f>
        <v>1.7006071274967742</v>
      </c>
      <c r="M22" s="28">
        <f>IF(ALL_2!E22="","",100*Cash_1!D22/ALL_2!D22)</f>
        <v>0</v>
      </c>
      <c r="N22" s="5">
        <f>IF(ALL_2!E22="","",100*Cash_1!E22/ALL_2!E22)</f>
        <v>1.698784193263162</v>
      </c>
      <c r="O22" s="5">
        <f>IF(ALL_2!F22="","",100*Cash_1!F22/ALL_2!F22)</f>
        <v>0.53972637128153633</v>
      </c>
      <c r="P22" s="5">
        <f>IF(ALL_2!G22="","",100*Cash_1!G22/ALL_2!G22)</f>
        <v>6.065516056651072E-2</v>
      </c>
      <c r="Q22" s="5">
        <f>IF(ALL_2!H22="","",100*Cash_1!H22/ALL_2!H22)</f>
        <v>0.16007382228039285</v>
      </c>
      <c r="R22" s="5">
        <f>IF(ALL_2!I22="","",100*Cash_1!I22/ALL_2!I22)</f>
        <v>0.67330317686404029</v>
      </c>
      <c r="S22" s="5">
        <f>IF(ALL_2!J22="","",100*Cash_1!J22/ALL_2!J22)</f>
        <v>1.8494375565552643</v>
      </c>
      <c r="T22" s="5"/>
      <c r="U22" s="5"/>
    </row>
    <row r="23" spans="1:21" x14ac:dyDescent="0.55000000000000004">
      <c r="A23" s="54">
        <v>33238</v>
      </c>
      <c r="B23" s="53">
        <v>77</v>
      </c>
      <c r="C23" s="53">
        <v>-1374</v>
      </c>
      <c r="D23" s="53"/>
      <c r="E23" s="53">
        <v>7494</v>
      </c>
      <c r="F23" s="53">
        <v>4017</v>
      </c>
      <c r="G23" s="53">
        <v>1788</v>
      </c>
      <c r="H23" s="53">
        <v>-1</v>
      </c>
      <c r="I23" s="53">
        <v>6946</v>
      </c>
      <c r="J23" s="53">
        <v>17049</v>
      </c>
      <c r="K23" s="21">
        <f>IF(ALL_2!B23="","",100*Cash_1!B23/ALL_2!B23)</f>
        <v>0.59505409582689339</v>
      </c>
      <c r="L23" s="5">
        <f>IF(ALL_2!C23="","",100*Cash_1!C23/ALL_2!C23)</f>
        <v>-0.33729048222228769</v>
      </c>
      <c r="M23" s="28">
        <f>IF(ALL_2!E23="","",100*Cash_1!D23/ALL_2!D23)</f>
        <v>0</v>
      </c>
      <c r="N23" s="5">
        <f>IF(ALL_2!E23="","",100*Cash_1!E23/ALL_2!E23)</f>
        <v>0.51073748202468494</v>
      </c>
      <c r="O23" s="5">
        <f>IF(ALL_2!F23="","",100*Cash_1!F23/ALL_2!F23)</f>
        <v>1.6567271287520724</v>
      </c>
      <c r="P23" s="5">
        <f>IF(ALL_2!G23="","",100*Cash_1!G23/ALL_2!G23)</f>
        <v>0.35595265113056773</v>
      </c>
      <c r="Q23" s="5">
        <f>IF(ALL_2!H23="","",100*Cash_1!H23/ALL_2!H23)</f>
        <v>-9.6689356435643563E-4</v>
      </c>
      <c r="R23" s="5">
        <f>IF(ALL_2!I23="","",100*Cash_1!I23/ALL_2!I23)</f>
        <v>0.58229361312935457</v>
      </c>
      <c r="S23" s="5">
        <f>IF(ALL_2!J23="","",100*Cash_1!J23/ALL_2!J23)</f>
        <v>1.7903498160189526</v>
      </c>
      <c r="T23" s="5"/>
      <c r="U23" s="5"/>
    </row>
    <row r="24" spans="1:21" x14ac:dyDescent="0.55000000000000004">
      <c r="A24" s="54">
        <v>33328</v>
      </c>
      <c r="B24" s="53">
        <v>241</v>
      </c>
      <c r="C24" s="53">
        <v>-2860</v>
      </c>
      <c r="D24" s="53"/>
      <c r="E24" s="53">
        <v>-3538</v>
      </c>
      <c r="F24" s="53">
        <v>1615</v>
      </c>
      <c r="G24" s="53">
        <v>-844</v>
      </c>
      <c r="H24" s="53">
        <v>-134</v>
      </c>
      <c r="I24" s="53">
        <v>9525</v>
      </c>
      <c r="J24" s="53">
        <v>8</v>
      </c>
      <c r="K24" s="21">
        <f>IF(ALL_2!B24="","",100*Cash_1!B24/ALL_2!B24)</f>
        <v>2.1686313326734457</v>
      </c>
      <c r="L24" s="5">
        <f>IF(ALL_2!C24="","",100*Cash_1!C24/ALL_2!C24)</f>
        <v>-0.68141639306766033</v>
      </c>
      <c r="M24" s="28">
        <f>IF(ALL_2!E24="","",100*Cash_1!D24/ALL_2!D24)</f>
        <v>0</v>
      </c>
      <c r="N24" s="5">
        <f>IF(ALL_2!E24="","",100*Cash_1!E24/ALL_2!E24)</f>
        <v>-0.23400337578640479</v>
      </c>
      <c r="O24" s="5">
        <f>IF(ALL_2!F24="","",100*Cash_1!F24/ALL_2!F24)</f>
        <v>0.59974302032813187</v>
      </c>
      <c r="P24" s="5">
        <f>IF(ALL_2!G24="","",100*Cash_1!G24/ALL_2!G24)</f>
        <v>-0.14876965381090038</v>
      </c>
      <c r="Q24" s="5">
        <f>IF(ALL_2!H24="","",100*Cash_1!H24/ALL_2!H24)</f>
        <v>-0.13235352218403065</v>
      </c>
      <c r="R24" s="5">
        <f>IF(ALL_2!I24="","",100*Cash_1!I24/ALL_2!I24)</f>
        <v>0.72381554520218583</v>
      </c>
      <c r="S24" s="5">
        <f>IF(ALL_2!J24="","",100*Cash_1!J24/ALL_2!J24)</f>
        <v>7.9408486186397528E-4</v>
      </c>
      <c r="T24" s="5"/>
      <c r="U24" s="5"/>
    </row>
    <row r="25" spans="1:21" x14ac:dyDescent="0.55000000000000004">
      <c r="A25" s="54">
        <v>33419</v>
      </c>
      <c r="B25" s="53">
        <v>16</v>
      </c>
      <c r="C25" s="53">
        <v>6970</v>
      </c>
      <c r="D25" s="53"/>
      <c r="E25" s="53">
        <v>-30138</v>
      </c>
      <c r="F25" s="53">
        <v>8576</v>
      </c>
      <c r="G25" s="53">
        <v>-935</v>
      </c>
      <c r="H25" s="53">
        <v>-589</v>
      </c>
      <c r="I25" s="53">
        <v>9597</v>
      </c>
      <c r="J25" s="53">
        <v>-10281</v>
      </c>
      <c r="K25" s="21">
        <f>IF(ALL_2!B25="","",100*Cash_1!B25/ALL_2!B25)</f>
        <v>0.14878184861446903</v>
      </c>
      <c r="L25" s="5">
        <f>IF(ALL_2!C25="","",100*Cash_1!C25/ALL_2!C25)</f>
        <v>1.6067830681488107</v>
      </c>
      <c r="M25" s="28">
        <f>IF(ALL_2!E25="","",100*Cash_1!D25/ALL_2!D25)</f>
        <v>0</v>
      </c>
      <c r="N25" s="5">
        <f>IF(ALL_2!E25="","",100*Cash_1!E25/ALL_2!E25)</f>
        <v>-1.9831154218183493</v>
      </c>
      <c r="O25" s="5">
        <f>IF(ALL_2!F25="","",100*Cash_1!F25/ALL_2!F25)</f>
        <v>3.0405956390710869</v>
      </c>
      <c r="P25" s="5">
        <f>IF(ALL_2!G25="","",100*Cash_1!G25/ALL_2!G25)</f>
        <v>-0.16369534807583558</v>
      </c>
      <c r="Q25" s="5">
        <f>IF(ALL_2!H25="","",100*Cash_1!H25/ALL_2!H25)</f>
        <v>-0.57535263548626581</v>
      </c>
      <c r="R25" s="5">
        <f>IF(ALL_2!I25="","",100*Cash_1!I25/ALL_2!I25)</f>
        <v>0.72768493524612543</v>
      </c>
      <c r="S25" s="5">
        <f>IF(ALL_2!J25="","",100*Cash_1!J25/ALL_2!J25)</f>
        <v>-0.98540628720074075</v>
      </c>
      <c r="T25" s="5"/>
      <c r="U25" s="5"/>
    </row>
    <row r="26" spans="1:21" x14ac:dyDescent="0.55000000000000004">
      <c r="A26" s="54">
        <v>33511</v>
      </c>
      <c r="B26" s="53">
        <v>310</v>
      </c>
      <c r="C26" s="53">
        <v>-1353</v>
      </c>
      <c r="D26" s="53"/>
      <c r="E26" s="53">
        <v>-10731</v>
      </c>
      <c r="F26" s="53">
        <v>10232</v>
      </c>
      <c r="G26" s="53">
        <v>-2979</v>
      </c>
      <c r="H26" s="53">
        <v>-519</v>
      </c>
      <c r="I26" s="53">
        <v>4268</v>
      </c>
      <c r="J26" s="53">
        <v>1970</v>
      </c>
      <c r="K26" s="21">
        <f>IF(ALL_2!B26="","",100*Cash_1!B26/ALL_2!B26)</f>
        <v>2.7785246930178364</v>
      </c>
      <c r="L26" s="5">
        <f>IF(ALL_2!C26="","",100*Cash_1!C26/ALL_2!C26)</f>
        <v>-0.31308211174231471</v>
      </c>
      <c r="M26" s="28">
        <f>IF(ALL_2!E26="","",100*Cash_1!D26/ALL_2!D26)</f>
        <v>0</v>
      </c>
      <c r="N26" s="5">
        <f>IF(ALL_2!E26="","",100*Cash_1!E26/ALL_2!E26)</f>
        <v>-0.71414168235568931</v>
      </c>
      <c r="O26" s="5">
        <f>IF(ALL_2!F26="","",100*Cash_1!F26/ALL_2!F26)</f>
        <v>3.465725492321345</v>
      </c>
      <c r="P26" s="5">
        <f>IF(ALL_2!G26="","",100*Cash_1!G26/ALL_2!G26)</f>
        <v>-0.49272653594555033</v>
      </c>
      <c r="Q26" s="5">
        <f>IF(ALL_2!H26="","",100*Cash_1!H26/ALL_2!H26)</f>
        <v>-0.52182306276958346</v>
      </c>
      <c r="R26" s="5">
        <f>IF(ALL_2!I26="","",100*Cash_1!I26/ALL_2!I26)</f>
        <v>0.31436280030375635</v>
      </c>
      <c r="S26" s="5">
        <f>IF(ALL_2!J26="","",100*Cash_1!J26/ALL_2!J26)</f>
        <v>0.1912010629614424</v>
      </c>
      <c r="T26" s="5"/>
      <c r="U26" s="5"/>
    </row>
    <row r="27" spans="1:21" x14ac:dyDescent="0.55000000000000004">
      <c r="A27" s="54">
        <v>33603</v>
      </c>
      <c r="B27" s="53">
        <v>258</v>
      </c>
      <c r="C27" s="53">
        <v>504</v>
      </c>
      <c r="D27" s="53"/>
      <c r="E27" s="53">
        <v>-2614</v>
      </c>
      <c r="F27" s="53">
        <v>1795</v>
      </c>
      <c r="G27" s="53">
        <v>-2558</v>
      </c>
      <c r="H27" s="53">
        <v>91</v>
      </c>
      <c r="I27" s="53">
        <v>1277</v>
      </c>
      <c r="J27" s="53">
        <v>-2106</v>
      </c>
      <c r="K27" s="21">
        <f>IF(ALL_2!B27="","",100*Cash_1!B27/ALL_2!B27)</f>
        <v>2.2456262511967968</v>
      </c>
      <c r="L27" s="5">
        <f>IF(ALL_2!C27="","",100*Cash_1!C27/ALL_2!C27)</f>
        <v>0.11940468236933005</v>
      </c>
      <c r="M27" s="28">
        <f>IF(ALL_2!E27="","",100*Cash_1!D27/ALL_2!D27)</f>
        <v>0</v>
      </c>
      <c r="N27" s="5">
        <f>IF(ALL_2!E27="","",100*Cash_1!E27/ALL_2!E27)</f>
        <v>-0.18026280855524254</v>
      </c>
      <c r="O27" s="5">
        <f>IF(ALL_2!F27="","",100*Cash_1!F27/ALL_2!F27)</f>
        <v>0.64947047351643938</v>
      </c>
      <c r="P27" s="5">
        <f>IF(ALL_2!G27="","",100*Cash_1!G27/ALL_2!G27)</f>
        <v>-0.43242329473417296</v>
      </c>
      <c r="Q27" s="5">
        <f>IF(ALL_2!H27="","",100*Cash_1!H27/ALL_2!H27)</f>
        <v>9.3341949513288405E-2</v>
      </c>
      <c r="R27" s="5">
        <f>IF(ALL_2!I27="","",100*Cash_1!I27/ALL_2!I27)</f>
        <v>9.6471427233196447E-2</v>
      </c>
      <c r="S27" s="5">
        <f>IF(ALL_2!J27="","",100*Cash_1!J27/ALL_2!J27)</f>
        <v>-0.21453434535954877</v>
      </c>
      <c r="T27" s="5"/>
      <c r="U27" s="5"/>
    </row>
    <row r="28" spans="1:21" x14ac:dyDescent="0.55000000000000004">
      <c r="A28" s="54">
        <v>33694</v>
      </c>
      <c r="B28" s="53">
        <v>-566</v>
      </c>
      <c r="C28" s="53">
        <v>-2738</v>
      </c>
      <c r="D28" s="53"/>
      <c r="E28" s="53">
        <v>-7700</v>
      </c>
      <c r="F28" s="53">
        <v>5862</v>
      </c>
      <c r="G28" s="53">
        <v>1436</v>
      </c>
      <c r="H28" s="53">
        <v>-167</v>
      </c>
      <c r="I28" s="53">
        <v>9280</v>
      </c>
      <c r="J28" s="53">
        <v>-2916</v>
      </c>
      <c r="K28" s="21">
        <f>IF(ALL_2!B28="","",100*Cash_1!B28/ALL_2!B28)</f>
        <v>-5.2670761213474782</v>
      </c>
      <c r="L28" s="5">
        <f>IF(ALL_2!C28="","",100*Cash_1!C28/ALL_2!C28)</f>
        <v>-0.64453860640301319</v>
      </c>
      <c r="M28" s="28">
        <f>IF(ALL_2!E28="","",100*Cash_1!D28/ALL_2!D28)</f>
        <v>0</v>
      </c>
      <c r="N28" s="5">
        <f>IF(ALL_2!E28="","",100*Cash_1!E28/ALL_2!E28)</f>
        <v>-0.52805443486860015</v>
      </c>
      <c r="O28" s="5">
        <f>IF(ALL_2!F28="","",100*Cash_1!F28/ALL_2!F28)</f>
        <v>2.0309387288443883</v>
      </c>
      <c r="P28" s="5">
        <f>IF(ALL_2!G28="","",100*Cash_1!G28/ALL_2!G28)</f>
        <v>0.24197203841221857</v>
      </c>
      <c r="Q28" s="5">
        <f>IF(ALL_2!H28="","",100*Cash_1!H28/ALL_2!H28)</f>
        <v>-0.17523241904681958</v>
      </c>
      <c r="R28" s="5">
        <f>IF(ALL_2!I28="","",100*Cash_1!I28/ALL_2!I28)</f>
        <v>0.70460659338656861</v>
      </c>
      <c r="S28" s="5">
        <f>IF(ALL_2!J28="","",100*Cash_1!J28/ALL_2!J28)</f>
        <v>-0.29145893387600402</v>
      </c>
      <c r="T28" s="5"/>
      <c r="U28" s="5"/>
    </row>
    <row r="29" spans="1:21" x14ac:dyDescent="0.55000000000000004">
      <c r="A29" s="54">
        <v>33785</v>
      </c>
      <c r="B29" s="53">
        <v>444</v>
      </c>
      <c r="C29" s="53">
        <v>-109</v>
      </c>
      <c r="D29" s="53"/>
      <c r="E29" s="53">
        <v>312</v>
      </c>
      <c r="F29" s="53">
        <v>4985</v>
      </c>
      <c r="G29" s="53">
        <v>-1540</v>
      </c>
      <c r="H29" s="53">
        <v>-181</v>
      </c>
      <c r="I29" s="53">
        <v>6887</v>
      </c>
      <c r="J29" s="53">
        <v>-1125</v>
      </c>
      <c r="K29" s="21">
        <f>IF(ALL_2!B29="","",100*Cash_1!B29/ALL_2!B29)</f>
        <v>3.7858117326057297</v>
      </c>
      <c r="L29" s="5">
        <f>IF(ALL_2!C29="","",100*Cash_1!C29/ALL_2!C29)</f>
        <v>-2.6381967320245617E-2</v>
      </c>
      <c r="M29" s="28">
        <f>IF(ALL_2!E29="","",100*Cash_1!D29/ALL_2!D29)</f>
        <v>0</v>
      </c>
      <c r="N29" s="5">
        <f>IF(ALL_2!E29="","",100*Cash_1!E29/ALL_2!E29)</f>
        <v>2.1624843618418543E-2</v>
      </c>
      <c r="O29" s="5">
        <f>IF(ALL_2!F29="","",100*Cash_1!F29/ALL_2!F29)</f>
        <v>1.6932226935997201</v>
      </c>
      <c r="P29" s="5">
        <f>IF(ALL_2!G29="","",100*Cash_1!G29/ALL_2!G29)</f>
        <v>-0.25427772741757854</v>
      </c>
      <c r="Q29" s="5">
        <f>IF(ALL_2!H29="","",100*Cash_1!H29/ALL_2!H29)</f>
        <v>-0.1877768671348985</v>
      </c>
      <c r="R29" s="5">
        <f>IF(ALL_2!I29="","",100*Cash_1!I29/ALL_2!I29)</f>
        <v>0.51402542287491504</v>
      </c>
      <c r="S29" s="5">
        <f>IF(ALL_2!J29="","",100*Cash_1!J29/ALL_2!J29)</f>
        <v>-0.1150848047138736</v>
      </c>
      <c r="T29" s="5"/>
      <c r="U29" s="5"/>
    </row>
    <row r="30" spans="1:21" x14ac:dyDescent="0.55000000000000004">
      <c r="A30" s="54">
        <v>33877</v>
      </c>
      <c r="B30" s="53">
        <v>654</v>
      </c>
      <c r="C30" s="53">
        <v>929</v>
      </c>
      <c r="D30" s="53"/>
      <c r="E30" s="53">
        <v>32678</v>
      </c>
      <c r="F30" s="53">
        <v>7182</v>
      </c>
      <c r="G30" s="53">
        <v>1256</v>
      </c>
      <c r="H30" s="53">
        <v>851</v>
      </c>
      <c r="I30" s="53">
        <v>2895</v>
      </c>
      <c r="J30" s="53">
        <v>24621</v>
      </c>
      <c r="K30" s="21">
        <f>IF(ALL_2!B30="","",100*Cash_1!B30/ALL_2!B30)</f>
        <v>5.2784503631961259</v>
      </c>
      <c r="L30" s="5">
        <f>IF(ALL_2!C30="","",100*Cash_1!C30/ALL_2!C30)</f>
        <v>0.22000037890269777</v>
      </c>
      <c r="M30" s="28">
        <f>IF(ALL_2!E30="","",100*Cash_1!D30/ALL_2!D30)</f>
        <v>0</v>
      </c>
      <c r="N30" s="5">
        <f>IF(ALL_2!E30="","",100*Cash_1!E30/ALL_2!E30)</f>
        <v>2.1132193582223038</v>
      </c>
      <c r="O30" s="5">
        <f>IF(ALL_2!F30="","",100*Cash_1!F30/ALL_2!F30)</f>
        <v>2.3049076368117691</v>
      </c>
      <c r="P30" s="5">
        <f>IF(ALL_2!G30="","",100*Cash_1!G30/ALL_2!G30)</f>
        <v>0.2015876633486022</v>
      </c>
      <c r="Q30" s="5">
        <f>IF(ALL_2!H30="","",100*Cash_1!H30/ALL_2!H30)</f>
        <v>0.89513931986241568</v>
      </c>
      <c r="R30" s="5">
        <f>IF(ALL_2!I30="","",100*Cash_1!I30/ALL_2!I30)</f>
        <v>0.20896823827143204</v>
      </c>
      <c r="S30" s="5">
        <f>IF(ALL_2!J30="","",100*Cash_1!J30/ALL_2!J30)</f>
        <v>2.2976031056509223</v>
      </c>
      <c r="T30" s="5"/>
      <c r="U30" s="5"/>
    </row>
    <row r="31" spans="1:21" x14ac:dyDescent="0.55000000000000004">
      <c r="A31" s="54">
        <v>33969</v>
      </c>
      <c r="B31" s="53">
        <v>-185</v>
      </c>
      <c r="C31" s="53">
        <v>-4812</v>
      </c>
      <c r="D31" s="53"/>
      <c r="E31" s="53">
        <v>893</v>
      </c>
      <c r="F31" s="53">
        <v>-328</v>
      </c>
      <c r="G31" s="53">
        <v>1290</v>
      </c>
      <c r="H31" s="53">
        <v>424</v>
      </c>
      <c r="I31" s="53">
        <v>2414</v>
      </c>
      <c r="J31" s="53">
        <v>10197</v>
      </c>
      <c r="K31" s="21">
        <f>IF(ALL_2!B31="","",100*Cash_1!B31/ALL_2!B31)</f>
        <v>-1.4853472501003613</v>
      </c>
      <c r="L31" s="5">
        <f>IF(ALL_2!C31="","",100*Cash_1!C31/ALL_2!C31)</f>
        <v>-1.0833421510600409</v>
      </c>
      <c r="M31" s="28">
        <f>IF(ALL_2!E31="","",100*Cash_1!D31/ALL_2!D31)</f>
        <v>0</v>
      </c>
      <c r="N31" s="5">
        <f>IF(ALL_2!E31="","",100*Cash_1!E31/ALL_2!E31)</f>
        <v>5.5132951909619005E-2</v>
      </c>
      <c r="O31" s="5">
        <f>IF(ALL_2!F31="","",100*Cash_1!F31/ALL_2!F31)</f>
        <v>-9.7646074657568915E-2</v>
      </c>
      <c r="P31" s="5">
        <f>IF(ALL_2!G31="","",100*Cash_1!G31/ALL_2!G31)</f>
        <v>0.1868522635920537</v>
      </c>
      <c r="Q31" s="5">
        <f>IF(ALL_2!H31="","",100*Cash_1!H31/ALL_2!H31)</f>
        <v>0.45045523601092141</v>
      </c>
      <c r="R31" s="5">
        <f>IF(ALL_2!I31="","",100*Cash_1!I31/ALL_2!I31)</f>
        <v>0.16386854674258655</v>
      </c>
      <c r="S31" s="5">
        <f>IF(ALL_2!J31="","",100*Cash_1!J31/ALL_2!J31)</f>
        <v>0.86482021289317434</v>
      </c>
      <c r="T31" s="5"/>
      <c r="U31" s="5"/>
    </row>
    <row r="32" spans="1:21" x14ac:dyDescent="0.55000000000000004">
      <c r="A32" s="54">
        <v>34059</v>
      </c>
      <c r="B32" s="53">
        <v>137</v>
      </c>
      <c r="C32" s="53">
        <v>-1497</v>
      </c>
      <c r="D32" s="53"/>
      <c r="E32" s="53">
        <v>-33640</v>
      </c>
      <c r="F32" s="53">
        <v>28878</v>
      </c>
      <c r="G32" s="53">
        <v>1339</v>
      </c>
      <c r="H32" s="53">
        <v>-644</v>
      </c>
      <c r="I32" s="53">
        <v>4384</v>
      </c>
      <c r="J32" s="53">
        <v>313</v>
      </c>
      <c r="K32" s="21">
        <f>IF(ALL_2!B32="","",100*Cash_1!B32/ALL_2!B32)</f>
        <v>1.074762689260218</v>
      </c>
      <c r="L32" s="5">
        <f>IF(ALL_2!C32="","",100*Cash_1!C32/ALL_2!C32)</f>
        <v>-0.33039647577092512</v>
      </c>
      <c r="M32" s="28">
        <f>IF(ALL_2!E32="","",100*Cash_1!D32/ALL_2!D32)</f>
        <v>0</v>
      </c>
      <c r="N32" s="5">
        <f>IF(ALL_2!E32="","",100*Cash_1!E32/ALL_2!E32)</f>
        <v>-2.0821998528100103</v>
      </c>
      <c r="O32" s="5">
        <f>IF(ALL_2!F32="","",100*Cash_1!F32/ALL_2!F32)</f>
        <v>7.2514790224891774</v>
      </c>
      <c r="P32" s="5">
        <f>IF(ALL_2!G32="","",100*Cash_1!G32/ALL_2!G32)</f>
        <v>0.18243774431193449</v>
      </c>
      <c r="Q32" s="5">
        <f>IF(ALL_2!H32="","",100*Cash_1!H32/ALL_2!H32)</f>
        <v>-0.67775918500510424</v>
      </c>
      <c r="R32" s="5">
        <f>IF(ALL_2!I32="","",100*Cash_1!I32/ALL_2!I32)</f>
        <v>0.28969571377217651</v>
      </c>
      <c r="S32" s="5">
        <f>IF(ALL_2!J32="","",100*Cash_1!J32/ALL_2!J32)</f>
        <v>2.5583537606574235E-2</v>
      </c>
      <c r="T32" s="5"/>
      <c r="U32" s="5"/>
    </row>
    <row r="33" spans="1:21" x14ac:dyDescent="0.55000000000000004">
      <c r="A33" s="54">
        <v>34150</v>
      </c>
      <c r="B33" s="53">
        <v>347</v>
      </c>
      <c r="C33" s="53">
        <v>887</v>
      </c>
      <c r="D33" s="53"/>
      <c r="E33" s="53">
        <v>4881</v>
      </c>
      <c r="F33" s="53">
        <v>20696</v>
      </c>
      <c r="G33" s="53">
        <v>-1493</v>
      </c>
      <c r="H33" s="53">
        <v>-59</v>
      </c>
      <c r="I33" s="53">
        <v>4893</v>
      </c>
      <c r="J33" s="53">
        <v>2861</v>
      </c>
      <c r="K33" s="21">
        <f>IF(ALL_2!B33="","",100*Cash_1!B33/ALL_2!B33)</f>
        <v>2.7041770573566084</v>
      </c>
      <c r="L33" s="5">
        <f>IF(ALL_2!C33="","",100*Cash_1!C33/ALL_2!C33)</f>
        <v>0.19556786337148413</v>
      </c>
      <c r="M33" s="28">
        <f>IF(ALL_2!E33="","",100*Cash_1!D33/ALL_2!D33)</f>
        <v>0</v>
      </c>
      <c r="N33" s="5">
        <f>IF(ALL_2!E33="","",100*Cash_1!E33/ALL_2!E33)</f>
        <v>0.30169333962968548</v>
      </c>
      <c r="O33" s="5">
        <f>IF(ALL_2!F33="","",100*Cash_1!F33/ALL_2!F33)</f>
        <v>4.7240571744221613</v>
      </c>
      <c r="P33" s="5">
        <f>IF(ALL_2!G33="","",100*Cash_1!G33/ALL_2!G33)</f>
        <v>-0.19546054982934841</v>
      </c>
      <c r="Q33" s="5">
        <f>IF(ALL_2!H33="","",100*Cash_1!H33/ALL_2!H33)</f>
        <v>-6.287230528233928E-2</v>
      </c>
      <c r="R33" s="5">
        <f>IF(ALL_2!I33="","",100*Cash_1!I33/ALL_2!I33)</f>
        <v>0.31318206547828592</v>
      </c>
      <c r="S33" s="5">
        <f>IF(ALL_2!J33="","",100*Cash_1!J33/ALL_2!J33)</f>
        <v>0.22822526735301765</v>
      </c>
      <c r="T33" s="5"/>
      <c r="U33" s="5"/>
    </row>
    <row r="34" spans="1:21" x14ac:dyDescent="0.55000000000000004">
      <c r="A34" s="54">
        <v>34242</v>
      </c>
      <c r="B34" s="53">
        <v>466</v>
      </c>
      <c r="C34" s="53">
        <v>3943</v>
      </c>
      <c r="D34" s="53"/>
      <c r="E34" s="53">
        <v>2093</v>
      </c>
      <c r="F34" s="53">
        <v>2482</v>
      </c>
      <c r="G34" s="53">
        <v>2957</v>
      </c>
      <c r="H34" s="53">
        <v>1159</v>
      </c>
      <c r="I34" s="53">
        <v>2912</v>
      </c>
      <c r="J34" s="53">
        <v>4087</v>
      </c>
      <c r="K34" s="21">
        <f>IF(ALL_2!B34="","",100*Cash_1!B34/ALL_2!B34)</f>
        <v>3.7687019813991105</v>
      </c>
      <c r="L34" s="5">
        <f>IF(ALL_2!C34="","",100*Cash_1!C34/ALL_2!C34)</f>
        <v>0.85357775285860871</v>
      </c>
      <c r="M34" s="28">
        <f>IF(ALL_2!E34="","",100*Cash_1!D34/ALL_2!D34)</f>
        <v>0</v>
      </c>
      <c r="N34" s="5">
        <f>IF(ALL_2!E34="","",100*Cash_1!E34/ALL_2!E34)</f>
        <v>0.12806988344600384</v>
      </c>
      <c r="O34" s="5">
        <f>IF(ALL_2!F34="","",100*Cash_1!F34/ALL_2!F34)</f>
        <v>0.54331051662657148</v>
      </c>
      <c r="P34" s="5">
        <f>IF(ALL_2!G34="","",100*Cash_1!G34/ALL_2!G34)</f>
        <v>0.36235347170652921</v>
      </c>
      <c r="Q34" s="5">
        <f>IF(ALL_2!H34="","",100*Cash_1!H34/ALL_2!H34)</f>
        <v>1.2353442762737157</v>
      </c>
      <c r="R34" s="5">
        <f>IF(ALL_2!I34="","",100*Cash_1!I34/ALL_2!I34)</f>
        <v>0.17794855624567657</v>
      </c>
      <c r="S34" s="5">
        <f>IF(ALL_2!J34="","",100*Cash_1!J34/ALL_2!J34)</f>
        <v>0.31751309634700675</v>
      </c>
      <c r="T34" s="5"/>
      <c r="U34" s="5"/>
    </row>
    <row r="35" spans="1:21" x14ac:dyDescent="0.55000000000000004">
      <c r="A35" s="54">
        <v>34334</v>
      </c>
      <c r="B35" s="53">
        <v>586</v>
      </c>
      <c r="C35" s="53">
        <v>6578</v>
      </c>
      <c r="D35" s="53"/>
      <c r="E35" s="53">
        <v>31195</v>
      </c>
      <c r="F35" s="53">
        <v>4261</v>
      </c>
      <c r="G35" s="53">
        <v>553</v>
      </c>
      <c r="H35" s="53">
        <v>1715</v>
      </c>
      <c r="I35" s="53">
        <v>1726</v>
      </c>
      <c r="J35" s="53">
        <v>32670</v>
      </c>
      <c r="K35" s="21">
        <f>IF(ALL_2!B35="","",100*Cash_1!B35/ALL_2!B35)</f>
        <v>4.3597946581355558</v>
      </c>
      <c r="L35" s="5">
        <f>IF(ALL_2!C35="","",100*Cash_1!C35/ALL_2!C35)</f>
        <v>1.3666100881502981</v>
      </c>
      <c r="M35" s="28">
        <f>IF(ALL_2!E35="","",100*Cash_1!D35/ALL_2!D35)</f>
        <v>0</v>
      </c>
      <c r="N35" s="5">
        <f>IF(ALL_2!E35="","",100*Cash_1!E35/ALL_2!E35)</f>
        <v>1.8489837553781747</v>
      </c>
      <c r="O35" s="5">
        <f>IF(ALL_2!F35="","",100*Cash_1!F35/ALL_2!F35)</f>
        <v>0.86749391777029017</v>
      </c>
      <c r="P35" s="5">
        <f>IF(ALL_2!G35="","",100*Cash_1!G35/ALL_2!G35)</f>
        <v>6.226544898117737E-2</v>
      </c>
      <c r="Q35" s="5">
        <f>IF(ALL_2!H35="","",100*Cash_1!H35/ALL_2!H35)</f>
        <v>1.819088228430811</v>
      </c>
      <c r="R35" s="5">
        <f>IF(ALL_2!I35="","",100*Cash_1!I35/ALL_2!I35)</f>
        <v>9.8211537181260605E-2</v>
      </c>
      <c r="S35" s="5">
        <f>IF(ALL_2!J35="","",100*Cash_1!J35/ALL_2!J35)</f>
        <v>2.3864483045771303</v>
      </c>
      <c r="T35" s="5"/>
      <c r="U35" s="5"/>
    </row>
    <row r="36" spans="1:21" x14ac:dyDescent="0.55000000000000004">
      <c r="A36" s="54">
        <v>34424</v>
      </c>
      <c r="B36" s="53">
        <v>-354</v>
      </c>
      <c r="C36" s="53">
        <v>6991</v>
      </c>
      <c r="D36" s="53"/>
      <c r="E36" s="53">
        <v>11936</v>
      </c>
      <c r="F36" s="53">
        <v>5484</v>
      </c>
      <c r="G36" s="53">
        <v>1701</v>
      </c>
      <c r="H36" s="53">
        <v>-390</v>
      </c>
      <c r="I36" s="53">
        <v>7668</v>
      </c>
      <c r="J36" s="53">
        <v>638</v>
      </c>
      <c r="K36" s="21">
        <f>IF(ALL_2!B36="","",100*Cash_1!B36/ALL_2!B36)</f>
        <v>-2.6016021165576539</v>
      </c>
      <c r="L36" s="5">
        <f>IF(ALL_2!C36="","",100*Cash_1!C36/ALL_2!C36)</f>
        <v>1.4423205867486408</v>
      </c>
      <c r="M36" s="28">
        <f>IF(ALL_2!E36="","",100*Cash_1!D36/ALL_2!D36)</f>
        <v>0</v>
      </c>
      <c r="N36" s="5">
        <f>IF(ALL_2!E36="","",100*Cash_1!E36/ALL_2!E36)</f>
        <v>0.69465217922678046</v>
      </c>
      <c r="O36" s="5">
        <f>IF(ALL_2!F36="","",100*Cash_1!F36/ALL_2!F36)</f>
        <v>1.1583182840667872</v>
      </c>
      <c r="P36" s="5">
        <f>IF(ALL_2!G36="","",100*Cash_1!G36/ALL_2!G36)</f>
        <v>0.20006115920210765</v>
      </c>
      <c r="Q36" s="5">
        <f>IF(ALL_2!H36="","",100*Cash_1!H36/ALL_2!H36)</f>
        <v>-0.41473478242375261</v>
      </c>
      <c r="R36" s="5">
        <f>IF(ALL_2!I36="","",100*Cash_1!I36/ALL_2!I36)</f>
        <v>0.44890408392656428</v>
      </c>
      <c r="S36" s="5">
        <f>IF(ALL_2!J36="","",100*Cash_1!J36/ALL_2!J36)</f>
        <v>4.6680729419322456E-2</v>
      </c>
      <c r="T36" s="5"/>
      <c r="U36" s="5"/>
    </row>
    <row r="37" spans="1:21" x14ac:dyDescent="0.55000000000000004">
      <c r="A37" s="54">
        <v>34515</v>
      </c>
      <c r="B37" s="53">
        <v>174</v>
      </c>
      <c r="C37" s="53">
        <v>299</v>
      </c>
      <c r="D37" s="53"/>
      <c r="E37" s="53">
        <v>7942</v>
      </c>
      <c r="F37" s="53">
        <v>-4764</v>
      </c>
      <c r="G37" s="53">
        <v>-3251</v>
      </c>
      <c r="H37" s="53">
        <v>-432</v>
      </c>
      <c r="I37" s="53">
        <v>1887</v>
      </c>
      <c r="J37" s="53">
        <v>2556</v>
      </c>
      <c r="K37" s="21">
        <f>IF(ALL_2!B37="","",100*Cash_1!B37/ALL_2!B37)</f>
        <v>1.1943986820428336</v>
      </c>
      <c r="L37" s="5">
        <f>IF(ALL_2!C37="","",100*Cash_1!C37/ALL_2!C37)</f>
        <v>6.1847524133979523E-2</v>
      </c>
      <c r="M37" s="28">
        <f>IF(ALL_2!E37="","",100*Cash_1!D37/ALL_2!D37)</f>
        <v>0</v>
      </c>
      <c r="N37" s="5">
        <f>IF(ALL_2!E37="","",100*Cash_1!E37/ALL_2!E37)</f>
        <v>0.46388859197371102</v>
      </c>
      <c r="O37" s="5">
        <f>IF(ALL_2!F37="","",100*Cash_1!F37/ALL_2!F37)</f>
        <v>-1.048519329599102</v>
      </c>
      <c r="P37" s="5">
        <f>IF(ALL_2!G37="","",100*Cash_1!G37/ALL_2!G37)</f>
        <v>-0.40237638467726966</v>
      </c>
      <c r="Q37" s="5">
        <f>IF(ALL_2!H37="","",100*Cash_1!H37/ALL_2!H37)</f>
        <v>-0.46767924998105465</v>
      </c>
      <c r="R37" s="5">
        <f>IF(ALL_2!I37="","",100*Cash_1!I37/ALL_2!I37)</f>
        <v>0.11251826856625967</v>
      </c>
      <c r="S37" s="5">
        <f>IF(ALL_2!J37="","",100*Cash_1!J37/ALL_2!J37)</f>
        <v>0.1915829428219358</v>
      </c>
      <c r="T37" s="5"/>
      <c r="U37" s="5"/>
    </row>
    <row r="38" spans="1:21" x14ac:dyDescent="0.55000000000000004">
      <c r="A38" s="54">
        <v>34607</v>
      </c>
      <c r="B38" s="53">
        <v>88</v>
      </c>
      <c r="C38" s="53">
        <v>-1261</v>
      </c>
      <c r="D38" s="53"/>
      <c r="E38" s="53">
        <v>27364</v>
      </c>
      <c r="F38" s="53">
        <v>-4471</v>
      </c>
      <c r="G38" s="53">
        <v>1165</v>
      </c>
      <c r="H38" s="53">
        <v>438</v>
      </c>
      <c r="I38" s="53">
        <v>3601</v>
      </c>
      <c r="J38" s="53">
        <v>18278</v>
      </c>
      <c r="K38" s="21">
        <f>IF(ALL_2!B38="","",100*Cash_1!B38/ALL_2!B38)</f>
        <v>0.60849121836537134</v>
      </c>
      <c r="L38" s="5">
        <f>IF(ALL_2!C38="","",100*Cash_1!C38/ALL_2!C38)</f>
        <v>-0.2573915883367523</v>
      </c>
      <c r="M38" s="28">
        <f>IF(ALL_2!E38="","",100*Cash_1!D38/ALL_2!D38)</f>
        <v>0</v>
      </c>
      <c r="N38" s="5">
        <f>IF(ALL_2!E38="","",100*Cash_1!E38/ALL_2!E38)</f>
        <v>1.5658520200028956</v>
      </c>
      <c r="O38" s="5">
        <f>IF(ALL_2!F38="","",100*Cash_1!F38/ALL_2!F38)</f>
        <v>-0.99470056642980142</v>
      </c>
      <c r="P38" s="5">
        <f>IF(ALL_2!G38="","",100*Cash_1!G38/ALL_2!G38)</f>
        <v>0.14118046256294042</v>
      </c>
      <c r="Q38" s="5">
        <f>IF(ALL_2!H38="","",100*Cash_1!H38/ALL_2!H38)</f>
        <v>0.48984521785810148</v>
      </c>
      <c r="R38" s="5">
        <f>IF(ALL_2!I38="","",100*Cash_1!I38/ALL_2!I38)</f>
        <v>0.21246517423796335</v>
      </c>
      <c r="S38" s="5">
        <f>IF(ALL_2!J38="","",100*Cash_1!J38/ALL_2!J38)</f>
        <v>1.3467055888502975</v>
      </c>
      <c r="T38" s="5"/>
      <c r="U38" s="5"/>
    </row>
    <row r="39" spans="1:21" x14ac:dyDescent="0.55000000000000004">
      <c r="A39" s="54">
        <v>34699</v>
      </c>
      <c r="B39" s="53">
        <v>590</v>
      </c>
      <c r="C39" s="53">
        <v>2715</v>
      </c>
      <c r="D39" s="53"/>
      <c r="E39" s="53">
        <v>21098</v>
      </c>
      <c r="F39" s="53">
        <v>-14472</v>
      </c>
      <c r="G39" s="53">
        <v>1717</v>
      </c>
      <c r="H39" s="53">
        <v>93</v>
      </c>
      <c r="I39" s="53">
        <v>1182</v>
      </c>
      <c r="J39" s="53">
        <v>28373</v>
      </c>
      <c r="K39" s="21">
        <f>IF(ALL_2!B39="","",100*Cash_1!B39/ALL_2!B39)</f>
        <v>3.8123546135952444</v>
      </c>
      <c r="L39" s="5">
        <f>IF(ALL_2!C39="","",100*Cash_1!C39/ALL_2!C39)</f>
        <v>0.54467760702965129</v>
      </c>
      <c r="M39" s="28">
        <f>IF(ALL_2!E39="","",100*Cash_1!D39/ALL_2!D39)</f>
        <v>0</v>
      </c>
      <c r="N39" s="5">
        <f>IF(ALL_2!E39="","",100*Cash_1!E39/ALL_2!E39)</f>
        <v>1.17286565468229</v>
      </c>
      <c r="O39" s="5">
        <f>IF(ALL_2!F39="","",100*Cash_1!F39/ALL_2!F39)</f>
        <v>-3.2626927585895933</v>
      </c>
      <c r="P39" s="5">
        <f>IF(ALL_2!G39="","",100*Cash_1!G39/ALL_2!G39)</f>
        <v>0.2086705848609916</v>
      </c>
      <c r="Q39" s="5">
        <f>IF(ALL_2!H39="","",100*Cash_1!H39/ALL_2!H39)</f>
        <v>0.10646579357083982</v>
      </c>
      <c r="R39" s="5">
        <f>IF(ALL_2!I39="","",100*Cash_1!I39/ALL_2!I39)</f>
        <v>6.8388648872889105E-2</v>
      </c>
      <c r="S39" s="5">
        <f>IF(ALL_2!J39="","",100*Cash_1!J39/ALL_2!J39)</f>
        <v>2.056349767172184</v>
      </c>
      <c r="T39" s="5"/>
      <c r="U39" s="5"/>
    </row>
    <row r="40" spans="1:21" x14ac:dyDescent="0.55000000000000004">
      <c r="A40" s="54">
        <v>34789</v>
      </c>
      <c r="B40" s="53">
        <v>288</v>
      </c>
      <c r="C40" s="53">
        <v>-2612</v>
      </c>
      <c r="D40" s="53"/>
      <c r="E40" s="53">
        <v>14758</v>
      </c>
      <c r="F40" s="53">
        <v>19027</v>
      </c>
      <c r="G40" s="53">
        <v>2960</v>
      </c>
      <c r="H40" s="53">
        <v>475</v>
      </c>
      <c r="I40" s="53">
        <v>10439</v>
      </c>
      <c r="J40" s="53">
        <v>22717</v>
      </c>
      <c r="K40" s="21">
        <f>IF(ALL_2!B40="","",100*Cash_1!B40/ALL_2!B40)</f>
        <v>1.9724676392027942</v>
      </c>
      <c r="L40" s="5">
        <f>IF(ALL_2!C40="","",100*Cash_1!C40/ALL_2!C40)</f>
        <v>-0.51788097065010719</v>
      </c>
      <c r="M40" s="28">
        <f>IF(ALL_2!E40="","",100*Cash_1!D40/ALL_2!D40)</f>
        <v>0</v>
      </c>
      <c r="N40" s="5">
        <f>IF(ALL_2!E40="","",100*Cash_1!E40/ALL_2!E40)</f>
        <v>0.79321014694113168</v>
      </c>
      <c r="O40" s="5">
        <f>IF(ALL_2!F40="","",100*Cash_1!F40/ALL_2!F40)</f>
        <v>4.0663281443677928</v>
      </c>
      <c r="P40" s="5">
        <f>IF(ALL_2!G40="","",100*Cash_1!G40/ALL_2!G40)</f>
        <v>0.35265804084161367</v>
      </c>
      <c r="Q40" s="5">
        <f>IF(ALL_2!H40="","",100*Cash_1!H40/ALL_2!H40)</f>
        <v>0.55348403635516197</v>
      </c>
      <c r="R40" s="5">
        <f>IF(ALL_2!I40="","",100*Cash_1!I40/ALL_2!I40)</f>
        <v>0.58649658883605793</v>
      </c>
      <c r="S40" s="5">
        <f>IF(ALL_2!J40="","",100*Cash_1!J40/ALL_2!J40)</f>
        <v>1.5645112081866697</v>
      </c>
      <c r="T40" s="5"/>
      <c r="U40" s="5"/>
    </row>
    <row r="41" spans="1:21" x14ac:dyDescent="0.55000000000000004">
      <c r="A41" s="54">
        <v>34880</v>
      </c>
      <c r="B41" s="53">
        <v>247</v>
      </c>
      <c r="C41" s="53">
        <v>-211</v>
      </c>
      <c r="D41" s="53"/>
      <c r="E41" s="53">
        <v>-11797</v>
      </c>
      <c r="F41" s="53">
        <v>-6430</v>
      </c>
      <c r="G41" s="53">
        <v>2000</v>
      </c>
      <c r="H41" s="53">
        <v>210</v>
      </c>
      <c r="I41" s="53">
        <v>7482</v>
      </c>
      <c r="J41" s="53">
        <v>-1837</v>
      </c>
      <c r="K41" s="21">
        <f>IF(ALL_2!B41="","",100*Cash_1!B41/ALL_2!B41)</f>
        <v>1.6516215312604481</v>
      </c>
      <c r="L41" s="5">
        <f>IF(ALL_2!C41="","",100*Cash_1!C41/ALL_2!C41)</f>
        <v>-4.0862489009733403E-2</v>
      </c>
      <c r="M41" s="28">
        <f>IF(ALL_2!E41="","",100*Cash_1!D41/ALL_2!D41)</f>
        <v>0</v>
      </c>
      <c r="N41" s="5">
        <f>IF(ALL_2!E41="","",100*Cash_1!E41/ALL_2!E41)</f>
        <v>-0.62497020041216145</v>
      </c>
      <c r="O41" s="5">
        <f>IF(ALL_2!F41="","",100*Cash_1!F41/ALL_2!F41)</f>
        <v>-1.3818150559817763</v>
      </c>
      <c r="P41" s="5">
        <f>IF(ALL_2!G41="","",100*Cash_1!G41/ALL_2!G41)</f>
        <v>0.23023278837232325</v>
      </c>
      <c r="Q41" s="5">
        <f>IF(ALL_2!H41="","",100*Cash_1!H41/ALL_2!H41)</f>
        <v>0.24304149065447603</v>
      </c>
      <c r="R41" s="5">
        <f>IF(ALL_2!I41="","",100*Cash_1!I41/ALL_2!I41)</f>
        <v>0.40946083278926448</v>
      </c>
      <c r="S41" s="5">
        <f>IF(ALL_2!J41="","",100*Cash_1!J41/ALL_2!J41)</f>
        <v>-0.12374111768474104</v>
      </c>
      <c r="T41" s="5"/>
      <c r="U41" s="5"/>
    </row>
    <row r="42" spans="1:21" x14ac:dyDescent="0.55000000000000004">
      <c r="A42" s="54">
        <v>34972</v>
      </c>
      <c r="B42" s="53">
        <v>676</v>
      </c>
      <c r="C42" s="53">
        <v>-675</v>
      </c>
      <c r="D42" s="53"/>
      <c r="E42" s="53">
        <v>7635</v>
      </c>
      <c r="F42" s="53">
        <v>15597</v>
      </c>
      <c r="G42" s="53">
        <v>2819</v>
      </c>
      <c r="H42" s="53">
        <v>310</v>
      </c>
      <c r="I42" s="53">
        <v>8494</v>
      </c>
      <c r="J42" s="53">
        <v>11465</v>
      </c>
      <c r="K42" s="21">
        <f>IF(ALL_2!B42="","",100*Cash_1!B42/ALL_2!B42)</f>
        <v>4.2676767676767673</v>
      </c>
      <c r="L42" s="5">
        <f>IF(ALL_2!C42="","",100*Cash_1!C42/ALL_2!C42)</f>
        <v>-0.12985164209424729</v>
      </c>
      <c r="M42" s="28">
        <f>IF(ALL_2!E42="","",100*Cash_1!D42/ALL_2!D42)</f>
        <v>0</v>
      </c>
      <c r="N42" s="5">
        <f>IF(ALL_2!E42="","",100*Cash_1!E42/ALL_2!E42)</f>
        <v>0.39942662530277429</v>
      </c>
      <c r="O42" s="5">
        <f>IF(ALL_2!F42="","",100*Cash_1!F42/ALL_2!F42)</f>
        <v>3.1507690567287918</v>
      </c>
      <c r="P42" s="5">
        <f>IF(ALL_2!G42="","",100*Cash_1!G42/ALL_2!G42)</f>
        <v>0.30502913953433014</v>
      </c>
      <c r="Q42" s="5">
        <f>IF(ALL_2!H42="","",100*Cash_1!H42/ALL_2!H42)</f>
        <v>0.36167209174804288</v>
      </c>
      <c r="R42" s="5">
        <f>IF(ALL_2!I42="","",100*Cash_1!I42/ALL_2!I42)</f>
        <v>0.44401045886656582</v>
      </c>
      <c r="S42" s="5">
        <f>IF(ALL_2!J42="","",100*Cash_1!J42/ALL_2!J42)</f>
        <v>0.7503542339547562</v>
      </c>
      <c r="T42" s="5"/>
      <c r="U42" s="5"/>
    </row>
    <row r="43" spans="1:21" x14ac:dyDescent="0.55000000000000004">
      <c r="A43" s="54">
        <v>35064</v>
      </c>
      <c r="B43" s="53">
        <v>512</v>
      </c>
      <c r="C43" s="53">
        <v>11975</v>
      </c>
      <c r="D43" s="53"/>
      <c r="E43" s="53">
        <v>-4128</v>
      </c>
      <c r="F43" s="53">
        <v>8778</v>
      </c>
      <c r="G43" s="53">
        <v>3572</v>
      </c>
      <c r="H43" s="53">
        <v>328</v>
      </c>
      <c r="I43" s="53">
        <v>5065</v>
      </c>
      <c r="J43" s="53">
        <v>-5337</v>
      </c>
      <c r="K43" s="21">
        <f>IF(ALL_2!B43="","",100*Cash_1!B43/ALL_2!B43)</f>
        <v>3.0530709600477044</v>
      </c>
      <c r="L43" s="5">
        <f>IF(ALL_2!C43="","",100*Cash_1!C43/ALL_2!C43)</f>
        <v>2.2010561393383412</v>
      </c>
      <c r="M43" s="28">
        <f>IF(ALL_2!E43="","",100*Cash_1!D43/ALL_2!D43)</f>
        <v>0</v>
      </c>
      <c r="N43" s="5">
        <f>IF(ALL_2!E43="","",100*Cash_1!E43/ALL_2!E43)</f>
        <v>-0.20511780857857534</v>
      </c>
      <c r="O43" s="5">
        <f>IF(ALL_2!F43="","",100*Cash_1!F43/ALL_2!F43)</f>
        <v>1.6629314803272819</v>
      </c>
      <c r="P43" s="5">
        <f>IF(ALL_2!G43="","",100*Cash_1!G43/ALL_2!G43)</f>
        <v>0.36933906711900016</v>
      </c>
      <c r="Q43" s="5">
        <f>IF(ALL_2!H43="","",100*Cash_1!H43/ALL_2!H43)</f>
        <v>0.38625497538802139</v>
      </c>
      <c r="R43" s="5">
        <f>IF(ALL_2!I43="","",100*Cash_1!I43/ALL_2!I43)</f>
        <v>0.25694460649681772</v>
      </c>
      <c r="S43" s="5">
        <f>IF(ALL_2!J43="","",100*Cash_1!J43/ALL_2!J43)</f>
        <v>-0.32863320728645767</v>
      </c>
      <c r="T43" s="5"/>
      <c r="U43" s="5"/>
    </row>
    <row r="44" spans="1:21" x14ac:dyDescent="0.55000000000000004">
      <c r="A44" s="54">
        <v>35155</v>
      </c>
      <c r="B44" s="53">
        <v>797</v>
      </c>
      <c r="C44" s="53">
        <v>2317</v>
      </c>
      <c r="D44" s="53"/>
      <c r="E44" s="53">
        <v>24737</v>
      </c>
      <c r="F44" s="53">
        <v>38677</v>
      </c>
      <c r="G44" s="53">
        <v>1723</v>
      </c>
      <c r="H44" s="53">
        <v>47</v>
      </c>
      <c r="I44" s="53">
        <v>14345</v>
      </c>
      <c r="J44" s="53">
        <v>19960</v>
      </c>
      <c r="K44" s="21">
        <f>IF(ALL_2!B44="","",100*Cash_1!B44/ALL_2!B44)</f>
        <v>4.3390679442508713</v>
      </c>
      <c r="L44" s="5">
        <f>IF(ALL_2!C44="","",100*Cash_1!C44/ALL_2!C44)</f>
        <v>0.41995483265243982</v>
      </c>
      <c r="M44" s="28">
        <f>IF(ALL_2!E44="","",100*Cash_1!D44/ALL_2!D44)</f>
        <v>0</v>
      </c>
      <c r="N44" s="5">
        <f>IF(ALL_2!E44="","",100*Cash_1!E44/ALL_2!E44)</f>
        <v>1.183848510270916</v>
      </c>
      <c r="O44" s="5">
        <f>IF(ALL_2!F44="","",100*Cash_1!F44/ALL_2!F44)</f>
        <v>6.7792777791410614</v>
      </c>
      <c r="P44" s="5">
        <f>IF(ALL_2!G44="","",100*Cash_1!G44/ALL_2!G44)</f>
        <v>0.17473971591358547</v>
      </c>
      <c r="Q44" s="5">
        <f>IF(ALL_2!H44="","",100*Cash_1!H44/ALL_2!H44)</f>
        <v>5.3918250754281916E-2</v>
      </c>
      <c r="R44" s="5">
        <f>IF(ALL_2!I44="","",100*Cash_1!I44/ALL_2!I44)</f>
        <v>0.72129320908351768</v>
      </c>
      <c r="S44" s="5">
        <f>IF(ALL_2!J44="","",100*Cash_1!J44/ALL_2!J44)</f>
        <v>1.1853484752297208</v>
      </c>
      <c r="T44" s="5"/>
      <c r="U44" s="5"/>
    </row>
    <row r="45" spans="1:21" x14ac:dyDescent="0.55000000000000004">
      <c r="A45" s="54">
        <v>35246</v>
      </c>
      <c r="B45" s="53">
        <v>-1075</v>
      </c>
      <c r="C45" s="53">
        <v>3370</v>
      </c>
      <c r="D45" s="53"/>
      <c r="E45" s="53">
        <v>15234</v>
      </c>
      <c r="F45" s="53">
        <v>26608</v>
      </c>
      <c r="G45" s="53">
        <v>4615</v>
      </c>
      <c r="H45" s="53">
        <v>-876</v>
      </c>
      <c r="I45" s="53">
        <v>6723</v>
      </c>
      <c r="J45" s="53">
        <v>14579</v>
      </c>
      <c r="K45" s="21">
        <f>IF(ALL_2!B45="","",100*Cash_1!B45/ALL_2!B45)</f>
        <v>-6.3786862873078976</v>
      </c>
      <c r="L45" s="5">
        <f>IF(ALL_2!C45="","",100*Cash_1!C45/ALL_2!C45)</f>
        <v>0.60188674527509978</v>
      </c>
      <c r="M45" s="28">
        <f>IF(ALL_2!E45="","",100*Cash_1!D45/ALL_2!D45)</f>
        <v>0</v>
      </c>
      <c r="N45" s="5">
        <f>IF(ALL_2!E45="","",100*Cash_1!E45/ALL_2!E45)</f>
        <v>0.72323201248778712</v>
      </c>
      <c r="O45" s="5">
        <f>IF(ALL_2!F45="","",100*Cash_1!F45/ALL_2!F45)</f>
        <v>4.3117739235554637</v>
      </c>
      <c r="P45" s="5">
        <f>IF(ALL_2!G45="","",100*Cash_1!G45/ALL_2!G45)</f>
        <v>0.46342460237365779</v>
      </c>
      <c r="Q45" s="5">
        <f>IF(ALL_2!H45="","",100*Cash_1!H45/ALL_2!H45)</f>
        <v>-0.98874679729561954</v>
      </c>
      <c r="R45" s="5">
        <f>IF(ALL_2!I45="","",100*Cash_1!I45/ALL_2!I45)</f>
        <v>0.33060346565667792</v>
      </c>
      <c r="S45" s="5">
        <f>IF(ALL_2!J45="","",100*Cash_1!J45/ALL_2!J45)</f>
        <v>0.8437731865445407</v>
      </c>
      <c r="T45" s="5"/>
      <c r="U45" s="5"/>
    </row>
    <row r="46" spans="1:21" x14ac:dyDescent="0.55000000000000004">
      <c r="A46" s="54">
        <v>35338</v>
      </c>
      <c r="B46" s="53">
        <v>171</v>
      </c>
      <c r="C46" s="53">
        <v>-717</v>
      </c>
      <c r="D46" s="53"/>
      <c r="E46" s="53">
        <v>23057</v>
      </c>
      <c r="F46" s="53">
        <v>-9968</v>
      </c>
      <c r="G46" s="53">
        <v>7515</v>
      </c>
      <c r="H46" s="53">
        <v>1208</v>
      </c>
      <c r="I46" s="53">
        <v>5343</v>
      </c>
      <c r="J46" s="53">
        <v>17801</v>
      </c>
      <c r="K46" s="21">
        <f>IF(ALL_2!B46="","",100*Cash_1!B46/ALL_2!B46)</f>
        <v>0.97966198796906334</v>
      </c>
      <c r="L46" s="5">
        <f>IF(ALL_2!C46="","",100*Cash_1!C46/ALL_2!C46)</f>
        <v>-0.12772029078187264</v>
      </c>
      <c r="M46" s="28">
        <f>IF(ALL_2!E46="","",100*Cash_1!D46/ALL_2!D46)</f>
        <v>0</v>
      </c>
      <c r="N46" s="5">
        <f>IF(ALL_2!E46="","",100*Cash_1!E46/ALL_2!E46)</f>
        <v>1.0684737003565441</v>
      </c>
      <c r="O46" s="5">
        <f>IF(ALL_2!F46="","",100*Cash_1!F46/ALL_2!F46)</f>
        <v>-1.5858949535511606</v>
      </c>
      <c r="P46" s="5">
        <f>IF(ALL_2!G46="","",100*Cash_1!G46/ALL_2!G46)</f>
        <v>0.72116007450547992</v>
      </c>
      <c r="Q46" s="5">
        <f>IF(ALL_2!H46="","",100*Cash_1!H46/ALL_2!H46)</f>
        <v>1.3262774203465009</v>
      </c>
      <c r="R46" s="5">
        <f>IF(ALL_2!I46="","",100*Cash_1!I46/ALL_2!I46)</f>
        <v>0.25732631076041057</v>
      </c>
      <c r="S46" s="5">
        <f>IF(ALL_2!J46="","",100*Cash_1!J46/ALL_2!J46)</f>
        <v>1.0024660405547943</v>
      </c>
      <c r="T46" s="5"/>
      <c r="U46" s="5"/>
    </row>
    <row r="47" spans="1:21" x14ac:dyDescent="0.55000000000000004">
      <c r="A47" s="54">
        <v>35430</v>
      </c>
      <c r="B47" s="53">
        <v>469</v>
      </c>
      <c r="C47" s="53">
        <v>7312</v>
      </c>
      <c r="D47" s="53"/>
      <c r="E47" s="53">
        <v>5324</v>
      </c>
      <c r="F47" s="53">
        <v>29319</v>
      </c>
      <c r="G47" s="53">
        <v>787</v>
      </c>
      <c r="H47" s="53">
        <v>163</v>
      </c>
      <c r="I47" s="53">
        <v>4727</v>
      </c>
      <c r="J47" s="53">
        <v>18385</v>
      </c>
      <c r="K47" s="21">
        <f>IF(ALL_2!B47="","",100*Cash_1!B47/ALL_2!B47)</f>
        <v>2.6933899959800147</v>
      </c>
      <c r="L47" s="5">
        <f>IF(ALL_2!C47="","",100*Cash_1!C47/ALL_2!C47)</f>
        <v>1.2998071265409878</v>
      </c>
      <c r="M47" s="28">
        <f>IF(ALL_2!E47="","",100*Cash_1!D47/ALL_2!D47)</f>
        <v>0</v>
      </c>
      <c r="N47" s="5">
        <f>IF(ALL_2!E47="","",100*Cash_1!E47/ALL_2!E47)</f>
        <v>0.2499586845149562</v>
      </c>
      <c r="O47" s="5">
        <f>IF(ALL_2!F47="","",100*Cash_1!F47/ALL_2!F47)</f>
        <v>4.4811158542456662</v>
      </c>
      <c r="P47" s="5">
        <f>IF(ALL_2!G47="","",100*Cash_1!G47/ALL_2!G47)</f>
        <v>7.4290207568916675E-2</v>
      </c>
      <c r="Q47" s="5">
        <f>IF(ALL_2!H47="","",100*Cash_1!H47/ALL_2!H47)</f>
        <v>0.17757151883565375</v>
      </c>
      <c r="R47" s="5">
        <f>IF(ALL_2!I47="","",100*Cash_1!I47/ALL_2!I47)</f>
        <v>0.22524218180431996</v>
      </c>
      <c r="S47" s="5">
        <f>IF(ALL_2!J47="","",100*Cash_1!J47/ALL_2!J47)</f>
        <v>1.0489488545432866</v>
      </c>
      <c r="T47" s="5"/>
      <c r="U47" s="5"/>
    </row>
    <row r="48" spans="1:21" x14ac:dyDescent="0.55000000000000004">
      <c r="A48" s="54">
        <v>35520</v>
      </c>
      <c r="B48" s="53">
        <v>13</v>
      </c>
      <c r="C48" s="53">
        <v>6931</v>
      </c>
      <c r="D48" s="53"/>
      <c r="E48" s="53">
        <v>55882</v>
      </c>
      <c r="F48" s="53">
        <v>36883</v>
      </c>
      <c r="G48" s="53">
        <v>1641</v>
      </c>
      <c r="H48" s="53">
        <v>560</v>
      </c>
      <c r="I48" s="53">
        <v>15309</v>
      </c>
      <c r="J48" s="53">
        <v>56889</v>
      </c>
      <c r="K48" s="21">
        <f>IF(ALL_2!B48="","",100*Cash_1!B48/ALL_2!B48)</f>
        <v>7.6174850580100789E-2</v>
      </c>
      <c r="L48" s="5">
        <f>IF(ALL_2!C48="","",100*Cash_1!C48/ALL_2!C48)</f>
        <v>1.1772819072952072</v>
      </c>
      <c r="M48" s="28">
        <f>IF(ALL_2!E48="","",100*Cash_1!D48/ALL_2!D48)</f>
        <v>0</v>
      </c>
      <c r="N48" s="5">
        <f>IF(ALL_2!E48="","",100*Cash_1!E48/ALL_2!E48)</f>
        <v>2.4686929427860687</v>
      </c>
      <c r="O48" s="5">
        <f>IF(ALL_2!F48="","",100*Cash_1!F48/ALL_2!F48)</f>
        <v>5.2113623326014284</v>
      </c>
      <c r="P48" s="5">
        <f>IF(ALL_2!G48="","",100*Cash_1!G48/ALL_2!G48)</f>
        <v>0.15133769239991515</v>
      </c>
      <c r="Q48" s="5">
        <f>IF(ALL_2!H48="","",100*Cash_1!H48/ALL_2!H48)</f>
        <v>0.58416698830622871</v>
      </c>
      <c r="R48" s="5">
        <f>IF(ALL_2!I48="","",100*Cash_1!I48/ALL_2!I48)</f>
        <v>0.69204637149179415</v>
      </c>
      <c r="S48" s="5">
        <f>IF(ALL_2!J48="","",100*Cash_1!J48/ALL_2!J48)</f>
        <v>3.0772151713864262</v>
      </c>
      <c r="T48" s="5"/>
      <c r="U48" s="5"/>
    </row>
    <row r="49" spans="1:21" x14ac:dyDescent="0.55000000000000004">
      <c r="A49" s="54">
        <v>35611</v>
      </c>
      <c r="B49" s="53">
        <v>262</v>
      </c>
      <c r="C49" s="53">
        <v>2501</v>
      </c>
      <c r="D49" s="53"/>
      <c r="E49" s="53">
        <v>24660</v>
      </c>
      <c r="F49" s="53">
        <v>-331</v>
      </c>
      <c r="G49" s="53">
        <v>2467</v>
      </c>
      <c r="H49" s="53">
        <v>-127</v>
      </c>
      <c r="I49" s="53">
        <v>8969</v>
      </c>
      <c r="J49" s="53">
        <v>7082</v>
      </c>
      <c r="K49" s="21">
        <f>IF(ALL_2!B49="","",100*Cash_1!B49/ALL_2!B49)</f>
        <v>1.1769462288306904</v>
      </c>
      <c r="L49" s="5">
        <f>IF(ALL_2!C49="","",100*Cash_1!C49/ALL_2!C49)</f>
        <v>0.42528444404389221</v>
      </c>
      <c r="M49" s="28">
        <f>IF(ALL_2!E49="","",100*Cash_1!D49/ALL_2!D49)</f>
        <v>0</v>
      </c>
      <c r="N49" s="5">
        <f>IF(ALL_2!E49="","",100*Cash_1!E49/ALL_2!E49)</f>
        <v>1.0760627101071349</v>
      </c>
      <c r="O49" s="5">
        <f>IF(ALL_2!F49="","",100*Cash_1!F49/ALL_2!F49)</f>
        <v>-4.3817264796600523E-2</v>
      </c>
      <c r="P49" s="5">
        <f>IF(ALL_2!G49="","",100*Cash_1!G49/ALL_2!G49)</f>
        <v>0.21266159738427098</v>
      </c>
      <c r="Q49" s="5">
        <f>IF(ALL_2!H49="","",100*Cash_1!H49/ALL_2!H49)</f>
        <v>-0.13180426547662291</v>
      </c>
      <c r="R49" s="5">
        <f>IF(ALL_2!I49="","",100*Cash_1!I49/ALL_2!I49)</f>
        <v>0.38654634267856919</v>
      </c>
      <c r="S49" s="5">
        <f>IF(ALL_2!J49="","",100*Cash_1!J49/ALL_2!J49)</f>
        <v>0.36903503227362994</v>
      </c>
      <c r="T49" s="5"/>
      <c r="U49" s="5"/>
    </row>
    <row r="50" spans="1:21" x14ac:dyDescent="0.55000000000000004">
      <c r="A50" s="54">
        <v>35703</v>
      </c>
      <c r="B50" s="53">
        <v>378</v>
      </c>
      <c r="C50" s="53">
        <v>6549</v>
      </c>
      <c r="D50" s="53"/>
      <c r="E50" s="53">
        <v>-8908</v>
      </c>
      <c r="F50" s="53">
        <v>5664</v>
      </c>
      <c r="G50" s="53">
        <v>2684</v>
      </c>
      <c r="H50" s="53">
        <v>268</v>
      </c>
      <c r="I50" s="53">
        <v>5481</v>
      </c>
      <c r="J50" s="53">
        <v>16060</v>
      </c>
      <c r="K50" s="21">
        <f>IF(ALL_2!B50="","",100*Cash_1!B50/ALL_2!B50)</f>
        <v>1.6670341786108049</v>
      </c>
      <c r="L50" s="5">
        <f>IF(ALL_2!C50="","",100*Cash_1!C50/ALL_2!C50)</f>
        <v>1.0630026700861082</v>
      </c>
      <c r="M50" s="28">
        <f>IF(ALL_2!E50="","",100*Cash_1!D50/ALL_2!D50)</f>
        <v>0</v>
      </c>
      <c r="N50" s="5">
        <f>IF(ALL_2!E50="","",100*Cash_1!E50/ALL_2!E50)</f>
        <v>-0.36768438909824869</v>
      </c>
      <c r="O50" s="5">
        <f>IF(ALL_2!F50="","",100*Cash_1!F50/ALL_2!F50)</f>
        <v>0.73721298609005093</v>
      </c>
      <c r="P50" s="5">
        <f>IF(ALL_2!G50="","",100*Cash_1!G50/ALL_2!G50)</f>
        <v>0.21484168633113795</v>
      </c>
      <c r="Q50" s="5">
        <f>IF(ALL_2!H50="","",100*Cash_1!H50/ALL_2!H50)</f>
        <v>0.27840395582934252</v>
      </c>
      <c r="R50" s="5">
        <f>IF(ALL_2!I50="","",100*Cash_1!I50/ALL_2!I50)</f>
        <v>0.21963833608632616</v>
      </c>
      <c r="S50" s="5">
        <f>IF(ALL_2!J50="","",100*Cash_1!J50/ALL_2!J50)</f>
        <v>0.78536118056509818</v>
      </c>
      <c r="T50" s="5"/>
      <c r="U50" s="5"/>
    </row>
    <row r="51" spans="1:21" x14ac:dyDescent="0.55000000000000004">
      <c r="A51" s="54">
        <v>35795</v>
      </c>
      <c r="B51" s="53">
        <v>391</v>
      </c>
      <c r="C51" s="53">
        <v>4886</v>
      </c>
      <c r="D51" s="53"/>
      <c r="E51" s="53">
        <v>59727</v>
      </c>
      <c r="F51" s="53">
        <v>2922</v>
      </c>
      <c r="G51" s="53">
        <v>522</v>
      </c>
      <c r="H51" s="53">
        <v>477</v>
      </c>
      <c r="I51" s="53">
        <v>8587</v>
      </c>
      <c r="J51" s="53">
        <v>67175</v>
      </c>
      <c r="K51" s="21">
        <f>IF(ALL_2!B51="","",100*Cash_1!B51/ALL_2!B51)</f>
        <v>1.6917618553132572</v>
      </c>
      <c r="L51" s="5">
        <f>IF(ALL_2!C51="","",100*Cash_1!C51/ALL_2!C51)</f>
        <v>0.78490842467304855</v>
      </c>
      <c r="M51" s="28">
        <f>IF(ALL_2!E51="","",100*Cash_1!D51/ALL_2!D51)</f>
        <v>0</v>
      </c>
      <c r="N51" s="5">
        <f>IF(ALL_2!E51="","",100*Cash_1!E51/ALL_2!E51)</f>
        <v>2.372160800307884</v>
      </c>
      <c r="O51" s="5">
        <f>IF(ALL_2!F51="","",100*Cash_1!F51/ALL_2!F51)</f>
        <v>0.38201971022981324</v>
      </c>
      <c r="P51" s="5">
        <f>IF(ALL_2!G51="","",100*Cash_1!G51/ALL_2!G51)</f>
        <v>4.1781024211383168E-2</v>
      </c>
      <c r="Q51" s="5">
        <f>IF(ALL_2!H51="","",100*Cash_1!H51/ALL_2!H51)</f>
        <v>0.49381437962627467</v>
      </c>
      <c r="R51" s="5">
        <f>IF(ALL_2!I51="","",100*Cash_1!I51/ALL_2!I51)</f>
        <v>0.34364426195721554</v>
      </c>
      <c r="S51" s="5">
        <f>IF(ALL_2!J51="","",100*Cash_1!J51/ALL_2!J51)</f>
        <v>3.2061868069768154</v>
      </c>
      <c r="T51" s="5"/>
      <c r="U51" s="5"/>
    </row>
    <row r="52" spans="1:21" x14ac:dyDescent="0.55000000000000004">
      <c r="A52" s="54">
        <v>35885</v>
      </c>
      <c r="B52" s="53">
        <v>-925</v>
      </c>
      <c r="C52" s="53">
        <v>1402</v>
      </c>
      <c r="D52" s="53"/>
      <c r="E52" s="53">
        <v>5193</v>
      </c>
      <c r="F52" s="53">
        <v>33497</v>
      </c>
      <c r="G52" s="53">
        <v>1651</v>
      </c>
      <c r="H52" s="53">
        <v>-13</v>
      </c>
      <c r="I52" s="53">
        <v>6992</v>
      </c>
      <c r="J52" s="53">
        <v>8583</v>
      </c>
      <c r="K52" s="21">
        <f>IF(ALL_2!B52="","",100*Cash_1!B52/ALL_2!B52)</f>
        <v>-4.3206128263814287</v>
      </c>
      <c r="L52" s="5">
        <f>IF(ALL_2!C52="","",100*Cash_1!C52/ALL_2!C52)</f>
        <v>0.22017541793283235</v>
      </c>
      <c r="M52" s="28">
        <f>IF(ALL_2!E52="","",100*Cash_1!D52/ALL_2!D52)</f>
        <v>0</v>
      </c>
      <c r="N52" s="5">
        <f>IF(ALL_2!E52="","",100*Cash_1!E52/ALL_2!E52)</f>
        <v>0.20448536864463177</v>
      </c>
      <c r="O52" s="5">
        <f>IF(ALL_2!F52="","",100*Cash_1!F52/ALL_2!F52)</f>
        <v>4.2173103991821463</v>
      </c>
      <c r="P52" s="5">
        <f>IF(ALL_2!G52="","",100*Cash_1!G52/ALL_2!G52)</f>
        <v>0.11844082800971344</v>
      </c>
      <c r="Q52" s="5">
        <f>IF(ALL_2!H52="","",100*Cash_1!H52/ALL_2!H52)</f>
        <v>-1.3098896669857423E-2</v>
      </c>
      <c r="R52" s="5">
        <f>IF(ALL_2!I52="","",100*Cash_1!I52/ALL_2!I52)</f>
        <v>0.25643781034678154</v>
      </c>
      <c r="S52" s="5">
        <f>IF(ALL_2!J52="","",100*Cash_1!J52/ALL_2!J52)</f>
        <v>0.40634702405131251</v>
      </c>
      <c r="T52" s="5"/>
      <c r="U52" s="5"/>
    </row>
    <row r="53" spans="1:21" x14ac:dyDescent="0.55000000000000004">
      <c r="A53" s="54">
        <v>35976</v>
      </c>
      <c r="B53" s="53">
        <v>-746</v>
      </c>
      <c r="C53" s="53">
        <v>10937</v>
      </c>
      <c r="D53" s="53"/>
      <c r="E53" s="53">
        <v>19622</v>
      </c>
      <c r="F53" s="53">
        <v>11103</v>
      </c>
      <c r="G53" s="53">
        <v>-303</v>
      </c>
      <c r="H53" s="53">
        <v>139</v>
      </c>
      <c r="I53" s="53">
        <v>10941</v>
      </c>
      <c r="J53" s="53">
        <v>42808</v>
      </c>
      <c r="K53" s="21">
        <f>IF(ALL_2!B53="","",100*Cash_1!B53/ALL_2!B53)</f>
        <v>-3.2966547350744619</v>
      </c>
      <c r="L53" s="5">
        <f>IF(ALL_2!C53="","",100*Cash_1!C53/ALL_2!C53)</f>
        <v>1.6626735340439893</v>
      </c>
      <c r="M53" s="28">
        <f>IF(ALL_2!E53="","",100*Cash_1!D53/ALL_2!D53)</f>
        <v>0</v>
      </c>
      <c r="N53" s="5">
        <f>IF(ALL_2!E53="","",100*Cash_1!E53/ALL_2!E53)</f>
        <v>0.75417105946390128</v>
      </c>
      <c r="O53" s="5">
        <f>IF(ALL_2!F53="","",100*Cash_1!F53/ALL_2!F53)</f>
        <v>1.4061443302102568</v>
      </c>
      <c r="P53" s="5">
        <f>IF(ALL_2!G53="","",100*Cash_1!G53/ALL_2!G53)</f>
        <v>-2.1671974989253419E-2</v>
      </c>
      <c r="Q53" s="5">
        <f>IF(ALL_2!H53="","",100*Cash_1!H53/ALL_2!H53)</f>
        <v>0.13831671542579657</v>
      </c>
      <c r="R53" s="5">
        <f>IF(ALL_2!I53="","",100*Cash_1!I53/ALL_2!I53)</f>
        <v>0.40238599707027983</v>
      </c>
      <c r="S53" s="5">
        <f>IF(ALL_2!J53="","",100*Cash_1!J53/ALL_2!J53)</f>
        <v>1.9392608357467636</v>
      </c>
      <c r="T53" s="5"/>
      <c r="U53" s="5"/>
    </row>
    <row r="54" spans="1:21" x14ac:dyDescent="0.55000000000000004">
      <c r="A54" s="54">
        <v>36068</v>
      </c>
      <c r="B54" s="53">
        <v>178</v>
      </c>
      <c r="C54" s="53">
        <v>4625</v>
      </c>
      <c r="D54" s="53"/>
      <c r="E54" s="53">
        <v>43107</v>
      </c>
      <c r="F54" s="53">
        <v>-14893</v>
      </c>
      <c r="G54" s="53">
        <v>4134</v>
      </c>
      <c r="H54" s="53">
        <v>712</v>
      </c>
      <c r="I54" s="53">
        <v>6357</v>
      </c>
      <c r="J54" s="53">
        <v>60479</v>
      </c>
      <c r="K54" s="21">
        <f>IF(ALL_2!B54="","",100*Cash_1!B54/ALL_2!B54)</f>
        <v>0.78632327605248042</v>
      </c>
      <c r="L54" s="5">
        <f>IF(ALL_2!C54="","",100*Cash_1!C54/ALL_2!C54)</f>
        <v>0.6847459333494218</v>
      </c>
      <c r="M54" s="28">
        <f>IF(ALL_2!E54="","",100*Cash_1!D54/ALL_2!D54)</f>
        <v>0</v>
      </c>
      <c r="N54" s="5">
        <f>IF(ALL_2!E54="","",100*Cash_1!E54/ALL_2!E54)</f>
        <v>1.6004553317138317</v>
      </c>
      <c r="O54" s="5">
        <f>IF(ALL_2!F54="","",100*Cash_1!F54/ALL_2!F54)</f>
        <v>-2.0715478954169453</v>
      </c>
      <c r="P54" s="5">
        <f>IF(ALL_2!G54="","",100*Cash_1!G54/ALL_2!G54)</f>
        <v>0.31622186015558668</v>
      </c>
      <c r="Q54" s="5">
        <f>IF(ALL_2!H54="","",100*Cash_1!H54/ALL_2!H54)</f>
        <v>0.70873979693410316</v>
      </c>
      <c r="R54" s="5">
        <f>IF(ALL_2!I54="","",100*Cash_1!I54/ALL_2!I54)</f>
        <v>0.25547028716194492</v>
      </c>
      <c r="S54" s="5">
        <f>IF(ALL_2!J54="","",100*Cash_1!J54/ALL_2!J54)</f>
        <v>2.6623918605531598</v>
      </c>
      <c r="T54" s="5"/>
      <c r="U54" s="5"/>
    </row>
    <row r="55" spans="1:21" x14ac:dyDescent="0.55000000000000004">
      <c r="A55" s="54">
        <v>36160</v>
      </c>
      <c r="B55" s="53">
        <v>-46</v>
      </c>
      <c r="C55" s="53">
        <v>-5566</v>
      </c>
      <c r="D55" s="53"/>
      <c r="E55" s="53">
        <v>-20275</v>
      </c>
      <c r="F55" s="53">
        <v>-24462</v>
      </c>
      <c r="G55" s="53">
        <v>-1494</v>
      </c>
      <c r="H55" s="53">
        <v>-213</v>
      </c>
      <c r="I55" s="53">
        <v>10327</v>
      </c>
      <c r="J55" s="53">
        <v>-59512</v>
      </c>
      <c r="K55" s="21">
        <f>IF(ALL_2!B55="","",100*Cash_1!B55/ALL_2!B55)</f>
        <v>-0.19776440240756663</v>
      </c>
      <c r="L55" s="5">
        <f>IF(ALL_2!C55="","",100*Cash_1!C55/ALL_2!C55)</f>
        <v>-0.76956366044628055</v>
      </c>
      <c r="M55" s="28">
        <f>IF(ALL_2!E55="","",100*Cash_1!D55/ALL_2!D55)</f>
        <v>0</v>
      </c>
      <c r="N55" s="5">
        <f>IF(ALL_2!E55="","",100*Cash_1!E55/ALL_2!E55)</f>
        <v>-0.75580112309623859</v>
      </c>
      <c r="O55" s="5">
        <f>IF(ALL_2!F55="","",100*Cash_1!F55/ALL_2!F55)</f>
        <v>-3.3968395034298888</v>
      </c>
      <c r="P55" s="5">
        <f>IF(ALL_2!G55="","",100*Cash_1!G55/ALL_2!G55)</f>
        <v>-0.10716084024427507</v>
      </c>
      <c r="Q55" s="5">
        <f>IF(ALL_2!H55="","",100*Cash_1!H55/ALL_2!H55)</f>
        <v>-0.21471557746393685</v>
      </c>
      <c r="R55" s="5">
        <f>IF(ALL_2!I55="","",100*Cash_1!I55/ALL_2!I55)</f>
        <v>0.38460292271406687</v>
      </c>
      <c r="S55" s="5">
        <f>IF(ALL_2!J55="","",100*Cash_1!J55/ALL_2!J55)</f>
        <v>-2.4795767820083188</v>
      </c>
      <c r="T55" s="5"/>
      <c r="U55" s="5"/>
    </row>
    <row r="56" spans="1:21" x14ac:dyDescent="0.55000000000000004">
      <c r="A56" s="54">
        <v>36250</v>
      </c>
      <c r="B56" s="53">
        <v>-757</v>
      </c>
      <c r="C56" s="53">
        <v>17244</v>
      </c>
      <c r="D56" s="53"/>
      <c r="E56" s="53">
        <v>26248</v>
      </c>
      <c r="F56" s="53">
        <v>47946</v>
      </c>
      <c r="G56" s="53">
        <v>-1202</v>
      </c>
      <c r="H56" s="53">
        <v>-110</v>
      </c>
      <c r="I56" s="53">
        <v>4788</v>
      </c>
      <c r="J56" s="53">
        <v>25251</v>
      </c>
      <c r="K56" s="21">
        <f>IF(ALL_2!B56="","",100*Cash_1!B56/ALL_2!B56)</f>
        <v>-3.3482241585209431</v>
      </c>
      <c r="L56" s="5">
        <f>IF(ALL_2!C56="","",100*Cash_1!C56/ALL_2!C56)</f>
        <v>2.2793092281358014</v>
      </c>
      <c r="M56" s="28">
        <f>IF(ALL_2!E56="","",100*Cash_1!D56/ALL_2!D56)</f>
        <v>0</v>
      </c>
      <c r="N56" s="5">
        <f>IF(ALL_2!E56="","",100*Cash_1!E56/ALL_2!E56)</f>
        <v>0.95273355547328153</v>
      </c>
      <c r="O56" s="5">
        <f>IF(ALL_2!F56="","",100*Cash_1!F56/ALL_2!F56)</f>
        <v>6.0341464274117831</v>
      </c>
      <c r="P56" s="5">
        <f>IF(ALL_2!G56="","",100*Cash_1!G56/ALL_2!G56)</f>
        <v>-8.0995721781717198E-2</v>
      </c>
      <c r="Q56" s="5">
        <f>IF(ALL_2!H56="","",100*Cash_1!H56/ALL_2!H56)</f>
        <v>-0.10860228854640773</v>
      </c>
      <c r="R56" s="5">
        <f>IF(ALL_2!I56="","",100*Cash_1!I56/ALL_2!I56)</f>
        <v>0.17130167448460126</v>
      </c>
      <c r="S56" s="5">
        <f>IF(ALL_2!J56="","",100*Cash_1!J56/ALL_2!J56)</f>
        <v>1.0018810812269205</v>
      </c>
      <c r="T56" s="5"/>
      <c r="U56" s="5"/>
    </row>
    <row r="57" spans="1:21" x14ac:dyDescent="0.55000000000000004">
      <c r="A57" s="54">
        <v>36341</v>
      </c>
      <c r="B57" s="53">
        <v>77</v>
      </c>
      <c r="C57" s="53">
        <v>-7929</v>
      </c>
      <c r="D57" s="53"/>
      <c r="E57" s="53">
        <v>14949</v>
      </c>
      <c r="F57" s="53">
        <v>17058</v>
      </c>
      <c r="G57" s="53">
        <v>2359</v>
      </c>
      <c r="H57" s="53">
        <v>-774</v>
      </c>
      <c r="I57" s="53">
        <v>9588</v>
      </c>
      <c r="J57" s="53">
        <v>45945</v>
      </c>
      <c r="K57" s="21">
        <f>IF(ALL_2!B57="","",100*Cash_1!B57/ALL_2!B57)</f>
        <v>0.33584856282985126</v>
      </c>
      <c r="L57" s="5">
        <f>IF(ALL_2!C57="","",100*Cash_1!C57/ALL_2!C57)</f>
        <v>-0.93440211934515249</v>
      </c>
      <c r="M57" s="28">
        <f>IF(ALL_2!E57="","",100*Cash_1!D57/ALL_2!D57)</f>
        <v>0</v>
      </c>
      <c r="N57" s="5">
        <f>IF(ALL_2!E57="","",100*Cash_1!E57/ALL_2!E57)</f>
        <v>0.53397066429679751</v>
      </c>
      <c r="O57" s="5">
        <f>IF(ALL_2!F57="","",100*Cash_1!F57/ALL_2!F57)</f>
        <v>2.0176476154428462</v>
      </c>
      <c r="P57" s="5">
        <f>IF(ALL_2!G57="","",100*Cash_1!G57/ALL_2!G57)</f>
        <v>0.15461724857328066</v>
      </c>
      <c r="Q57" s="5">
        <f>IF(ALL_2!H57="","",100*Cash_1!H57/ALL_2!H57)</f>
        <v>-0.77872687211373037</v>
      </c>
      <c r="R57" s="5">
        <f>IF(ALL_2!I57="","",100*Cash_1!I57/ALL_2!I57)</f>
        <v>0.33061213934122391</v>
      </c>
      <c r="S57" s="5">
        <f>IF(ALL_2!J57="","",100*Cash_1!J57/ALL_2!J57)</f>
        <v>1.7230561754940872</v>
      </c>
      <c r="T57" s="5"/>
      <c r="U57" s="5"/>
    </row>
    <row r="58" spans="1:21" x14ac:dyDescent="0.55000000000000004">
      <c r="A58" s="54">
        <v>36433</v>
      </c>
      <c r="B58" s="53">
        <v>103</v>
      </c>
      <c r="C58" s="53">
        <v>-6983</v>
      </c>
      <c r="D58" s="53"/>
      <c r="E58" s="53">
        <v>-34986</v>
      </c>
      <c r="F58" s="53">
        <v>-3845</v>
      </c>
      <c r="G58" s="53">
        <v>-2039</v>
      </c>
      <c r="H58" s="53">
        <v>767</v>
      </c>
      <c r="I58" s="53">
        <v>1737</v>
      </c>
      <c r="J58" s="53">
        <v>-33409</v>
      </c>
      <c r="K58" s="21">
        <f>IF(ALL_2!B58="","",100*Cash_1!B58/ALL_2!B58)</f>
        <v>0.44390811532991425</v>
      </c>
      <c r="L58" s="5">
        <f>IF(ALL_2!C58="","",100*Cash_1!C58/ALL_2!C58)</f>
        <v>-0.78850763947935687</v>
      </c>
      <c r="M58" s="28">
        <f>IF(ALL_2!E58="","",100*Cash_1!D58/ALL_2!D58)</f>
        <v>0</v>
      </c>
      <c r="N58" s="5">
        <f>IF(ALL_2!E58="","",100*Cash_1!E58/ALL_2!E58)</f>
        <v>-1.2604923940276309</v>
      </c>
      <c r="O58" s="5">
        <f>IF(ALL_2!F58="","",100*Cash_1!F58/ALL_2!F58)</f>
        <v>-0.46517648880672857</v>
      </c>
      <c r="P58" s="5">
        <f>IF(ALL_2!G58="","",100*Cash_1!G58/ALL_2!G58)</f>
        <v>-0.13642656082624047</v>
      </c>
      <c r="Q58" s="5">
        <f>IF(ALL_2!H58="","",100*Cash_1!H58/ALL_2!H58)</f>
        <v>0.78455841738098653</v>
      </c>
      <c r="R58" s="5">
        <f>IF(ALL_2!I58="","",100*Cash_1!I58/ALL_2!I58)</f>
        <v>6.1442900019985744E-2</v>
      </c>
      <c r="S58" s="5">
        <f>IF(ALL_2!J58="","",100*Cash_1!J58/ALL_2!J58)</f>
        <v>-1.2751263905247754</v>
      </c>
      <c r="T58" s="5"/>
      <c r="U58" s="5"/>
    </row>
    <row r="59" spans="1:21" x14ac:dyDescent="0.55000000000000004">
      <c r="A59" s="54">
        <v>36525</v>
      </c>
      <c r="B59" s="53">
        <v>235</v>
      </c>
      <c r="C59" s="53">
        <v>11890</v>
      </c>
      <c r="D59" s="53"/>
      <c r="E59" s="53">
        <v>-31073</v>
      </c>
      <c r="F59" s="53">
        <v>-23550</v>
      </c>
      <c r="G59" s="53">
        <v>746</v>
      </c>
      <c r="H59" s="53">
        <v>43</v>
      </c>
      <c r="I59" s="53">
        <v>14581</v>
      </c>
      <c r="J59" s="53">
        <v>-30413</v>
      </c>
      <c r="K59" s="21">
        <f>IF(ALL_2!B59="","",100*Cash_1!B59/ALL_2!B59)</f>
        <v>0.99244055914523421</v>
      </c>
      <c r="L59" s="5">
        <f>IF(ALL_2!C59="","",100*Cash_1!C59/ALL_2!C59)</f>
        <v>1.2962349226837842</v>
      </c>
      <c r="M59" s="28">
        <f>IF(ALL_2!E59="","",100*Cash_1!D59/ALL_2!D59)</f>
        <v>0</v>
      </c>
      <c r="N59" s="5">
        <f>IF(ALL_2!E59="","",100*Cash_1!E59/ALL_2!E59)</f>
        <v>-1.1185232167450554</v>
      </c>
      <c r="O59" s="5">
        <f>IF(ALL_2!F59="","",100*Cash_1!F59/ALL_2!F59)</f>
        <v>-2.7781054618379142</v>
      </c>
      <c r="P59" s="5">
        <f>IF(ALL_2!G59="","",100*Cash_1!G59/ALL_2!G59)</f>
        <v>4.4737497038989389E-2</v>
      </c>
      <c r="Q59" s="5">
        <f>IF(ALL_2!H59="","",100*Cash_1!H59/ALL_2!H59)</f>
        <v>4.5009682315381799E-2</v>
      </c>
      <c r="R59" s="5">
        <f>IF(ALL_2!I59="","",100*Cash_1!I59/ALL_2!I59)</f>
        <v>0.46879360478200988</v>
      </c>
      <c r="S59" s="5">
        <f>IF(ALL_2!J59="","",100*Cash_1!J59/ALL_2!J59)</f>
        <v>-1.1261771667422067</v>
      </c>
      <c r="T59" s="5"/>
      <c r="U59" s="5"/>
    </row>
    <row r="60" spans="1:21" x14ac:dyDescent="0.55000000000000004">
      <c r="A60" s="54">
        <v>36616</v>
      </c>
      <c r="B60" s="53">
        <v>-639</v>
      </c>
      <c r="C60" s="53">
        <v>2434</v>
      </c>
      <c r="D60" s="53"/>
      <c r="E60" s="53">
        <v>84604</v>
      </c>
      <c r="F60" s="53">
        <v>89264</v>
      </c>
      <c r="G60" s="53">
        <v>-404</v>
      </c>
      <c r="H60" s="53">
        <v>-492</v>
      </c>
      <c r="I60" s="53">
        <v>1862</v>
      </c>
      <c r="J60" s="53">
        <v>106585</v>
      </c>
      <c r="K60" s="21">
        <f>IF(ALL_2!B60="","",100*Cash_1!B60/ALL_2!B60)</f>
        <v>-2.717761143246002</v>
      </c>
      <c r="L60" s="5">
        <f>IF(ALL_2!C60="","",100*Cash_1!C60/ALL_2!C60)</f>
        <v>0.23262548539305009</v>
      </c>
      <c r="M60" s="28">
        <f>IF(ALL_2!E60="","",100*Cash_1!D60/ALL_2!D60)</f>
        <v>0</v>
      </c>
      <c r="N60" s="5">
        <f>IF(ALL_2!E60="","",100*Cash_1!E60/ALL_2!E60)</f>
        <v>2.8575742233321724</v>
      </c>
      <c r="O60" s="5">
        <f>IF(ALL_2!F60="","",100*Cash_1!F60/ALL_2!F60)</f>
        <v>9.361935985937798</v>
      </c>
      <c r="P60" s="5">
        <f>IF(ALL_2!G60="","",100*Cash_1!G60/ALL_2!G60)</f>
        <v>-2.4582179015459393E-2</v>
      </c>
      <c r="Q60" s="5">
        <f>IF(ALL_2!H60="","",100*Cash_1!H60/ALL_2!H60)</f>
        <v>-0.51670359907161389</v>
      </c>
      <c r="R60" s="5">
        <f>IF(ALL_2!I60="","",100*Cash_1!I60/ALL_2!I60)</f>
        <v>6.0127397749517399E-2</v>
      </c>
      <c r="S60" s="5">
        <f>IF(ALL_2!J60="","",100*Cash_1!J60/ALL_2!J60)</f>
        <v>3.6800667339023625</v>
      </c>
      <c r="T60" s="5"/>
      <c r="U60" s="5"/>
    </row>
    <row r="61" spans="1:21" x14ac:dyDescent="0.55000000000000004">
      <c r="A61" s="54">
        <v>36707</v>
      </c>
      <c r="B61" s="53">
        <v>-96</v>
      </c>
      <c r="C61" s="53">
        <v>6163</v>
      </c>
      <c r="D61" s="53"/>
      <c r="E61" s="53">
        <v>34817</v>
      </c>
      <c r="F61" s="53">
        <v>10138</v>
      </c>
      <c r="G61" s="53">
        <v>4818</v>
      </c>
      <c r="H61" s="53">
        <v>696</v>
      </c>
      <c r="I61" s="53">
        <v>8866</v>
      </c>
      <c r="J61" s="53">
        <v>29550</v>
      </c>
      <c r="K61" s="21">
        <f>IF(ALL_2!B61="","",100*Cash_1!B61/ALL_2!B61)</f>
        <v>-0.40268456375838924</v>
      </c>
      <c r="L61" s="5">
        <f>IF(ALL_2!C61="","",100*Cash_1!C61/ALL_2!C61)</f>
        <v>0.55316605213744874</v>
      </c>
      <c r="M61" s="28">
        <f>IF(ALL_2!E61="","",100*Cash_1!D61/ALL_2!D61)</f>
        <v>0</v>
      </c>
      <c r="N61" s="5">
        <f>IF(ALL_2!E61="","",100*Cash_1!E61/ALL_2!E61)</f>
        <v>1.1131035598405459</v>
      </c>
      <c r="O61" s="5">
        <f>IF(ALL_2!F61="","",100*Cash_1!F61/ALL_2!F61)</f>
        <v>1.0164131983329139</v>
      </c>
      <c r="P61" s="5">
        <f>IF(ALL_2!G61="","",100*Cash_1!G61/ALL_2!G61)</f>
        <v>0.28810103269091625</v>
      </c>
      <c r="Q61" s="5">
        <f>IF(ALL_2!H61="","",100*Cash_1!H61/ALL_2!H61)</f>
        <v>0.71661707319584445</v>
      </c>
      <c r="R61" s="5">
        <f>IF(ALL_2!I61="","",100*Cash_1!I61/ALL_2!I61)</f>
        <v>0.28529835012215121</v>
      </c>
      <c r="S61" s="5">
        <f>IF(ALL_2!J61="","",100*Cash_1!J61/ALL_2!J61)</f>
        <v>0.97034233217756971</v>
      </c>
      <c r="T61" s="5"/>
      <c r="U61" s="5"/>
    </row>
    <row r="62" spans="1:21" x14ac:dyDescent="0.55000000000000004">
      <c r="A62" s="54">
        <v>36799</v>
      </c>
      <c r="B62" s="53">
        <v>356</v>
      </c>
      <c r="C62" s="53">
        <v>15835</v>
      </c>
      <c r="D62" s="53"/>
      <c r="E62" s="53">
        <v>34487</v>
      </c>
      <c r="F62" s="53">
        <v>5414</v>
      </c>
      <c r="G62" s="53">
        <v>1088</v>
      </c>
      <c r="H62" s="53">
        <v>186</v>
      </c>
      <c r="I62" s="53">
        <v>10934</v>
      </c>
      <c r="J62" s="53">
        <v>21016</v>
      </c>
      <c r="K62" s="21">
        <f>IF(ALL_2!B62="","",100*Cash_1!B62/ALL_2!B62)</f>
        <v>1.4816664585674451</v>
      </c>
      <c r="L62" s="5">
        <f>IF(ALL_2!C62="","",100*Cash_1!C62/ALL_2!C62)</f>
        <v>1.366511619879357</v>
      </c>
      <c r="M62" s="28">
        <f>IF(ALL_2!E62="","",100*Cash_1!D62/ALL_2!D62)</f>
        <v>0</v>
      </c>
      <c r="N62" s="5">
        <f>IF(ALL_2!E62="","",100*Cash_1!E62/ALL_2!E62)</f>
        <v>1.0814806127188041</v>
      </c>
      <c r="O62" s="5">
        <f>IF(ALL_2!F62="","",100*Cash_1!F62/ALL_2!F62)</f>
        <v>0.53355724209839572</v>
      </c>
      <c r="P62" s="5">
        <f>IF(ALL_2!G62="","",100*Cash_1!G62/ALL_2!G62)</f>
        <v>6.4920651211414576E-2</v>
      </c>
      <c r="Q62" s="5">
        <f>IF(ALL_2!H62="","",100*Cash_1!H62/ALL_2!H62)</f>
        <v>0.19354033130774995</v>
      </c>
      <c r="R62" s="5">
        <f>IF(ALL_2!I62="","",100*Cash_1!I62/ALL_2!I62)</f>
        <v>0.34850990818067562</v>
      </c>
      <c r="S62" s="5">
        <f>IF(ALL_2!J62="","",100*Cash_1!J62/ALL_2!J62)</f>
        <v>0.67503761272575669</v>
      </c>
      <c r="T62" s="5"/>
      <c r="U62" s="5"/>
    </row>
    <row r="63" spans="1:21" x14ac:dyDescent="0.55000000000000004">
      <c r="A63" s="54">
        <v>36891</v>
      </c>
      <c r="B63" s="53">
        <v>924</v>
      </c>
      <c r="C63" s="53">
        <v>-2560</v>
      </c>
      <c r="D63" s="53"/>
      <c r="E63" s="53">
        <v>14484</v>
      </c>
      <c r="F63" s="53">
        <v>-15166</v>
      </c>
      <c r="G63" s="53">
        <v>1942</v>
      </c>
      <c r="H63" s="53">
        <v>305</v>
      </c>
      <c r="I63" s="53">
        <v>11855</v>
      </c>
      <c r="J63" s="53">
        <v>42653</v>
      </c>
      <c r="K63" s="21">
        <f>IF(ALL_2!B63="","",100*Cash_1!B63/ALL_2!B63)</f>
        <v>3.724604966139955</v>
      </c>
      <c r="L63" s="5">
        <f>IF(ALL_2!C63="","",100*Cash_1!C63/ALL_2!C63)</f>
        <v>-0.22038795166616734</v>
      </c>
      <c r="M63" s="28">
        <f>IF(ALL_2!E63="","",100*Cash_1!D63/ALL_2!D63)</f>
        <v>0</v>
      </c>
      <c r="N63" s="5">
        <f>IF(ALL_2!E63="","",100*Cash_1!E63/ALL_2!E63)</f>
        <v>0.44481010349113281</v>
      </c>
      <c r="O63" s="5">
        <f>IF(ALL_2!F63="","",100*Cash_1!F63/ALL_2!F63)</f>
        <v>-1.4672405603105914</v>
      </c>
      <c r="P63" s="5">
        <f>IF(ALL_2!G63="","",100*Cash_1!G63/ALL_2!G63)</f>
        <v>0.11717691723339385</v>
      </c>
      <c r="Q63" s="5">
        <f>IF(ALL_2!H63="","",100*Cash_1!H63/ALL_2!H63)</f>
        <v>0.32273083190485258</v>
      </c>
      <c r="R63" s="5">
        <f>IF(ALL_2!I63="","",100*Cash_1!I63/ALL_2!I63)</f>
        <v>0.38211366390758361</v>
      </c>
      <c r="S63" s="5">
        <f>IF(ALL_2!J63="","",100*Cash_1!J63/ALL_2!J63)</f>
        <v>1.3466709100392387</v>
      </c>
      <c r="T63" s="5"/>
      <c r="U63" s="5"/>
    </row>
    <row r="64" spans="1:21" x14ac:dyDescent="0.55000000000000004">
      <c r="A64" s="54">
        <v>36981</v>
      </c>
      <c r="B64" s="53">
        <v>680</v>
      </c>
      <c r="C64" s="53">
        <v>21288</v>
      </c>
      <c r="D64" s="53"/>
      <c r="E64" s="53">
        <v>146117</v>
      </c>
      <c r="F64" s="53">
        <v>90028</v>
      </c>
      <c r="G64" s="53">
        <v>3171</v>
      </c>
      <c r="H64" s="53">
        <v>-121</v>
      </c>
      <c r="I64" s="53">
        <v>10444</v>
      </c>
      <c r="J64" s="53">
        <v>117934</v>
      </c>
      <c r="K64" s="21">
        <f>IF(ALL_2!B64="","",100*Cash_1!B64/ALL_2!B64)</f>
        <v>2.9066039752083777</v>
      </c>
      <c r="L64" s="5">
        <f>IF(ALL_2!C64="","",100*Cash_1!C64/ALL_2!C64)</f>
        <v>1.7789023584160684</v>
      </c>
      <c r="M64" s="28">
        <f>IF(ALL_2!E64="","",100*Cash_1!D64/ALL_2!D64)</f>
        <v>0</v>
      </c>
      <c r="N64" s="5">
        <f>IF(ALL_2!E64="","",100*Cash_1!E64/ALL_2!E64)</f>
        <v>4.1333166247206945</v>
      </c>
      <c r="O64" s="5">
        <f>IF(ALL_2!F64="","",100*Cash_1!F64/ALL_2!F64)</f>
        <v>8.0110411203426946</v>
      </c>
      <c r="P64" s="5">
        <f>IF(ALL_2!G64="","",100*Cash_1!G64/ALL_2!G64)</f>
        <v>0.20064439056243705</v>
      </c>
      <c r="Q64" s="5">
        <f>IF(ALL_2!H64="","",100*Cash_1!H64/ALL_2!H64)</f>
        <v>-0.12441647644312831</v>
      </c>
      <c r="R64" s="5">
        <f>IF(ALL_2!I64="","",100*Cash_1!I64/ALL_2!I64)</f>
        <v>0.34779064361915391</v>
      </c>
      <c r="S64" s="5">
        <f>IF(ALL_2!J64="","",100*Cash_1!J64/ALL_2!J64)</f>
        <v>3.4718615942054583</v>
      </c>
      <c r="T64" s="5"/>
      <c r="U64" s="5"/>
    </row>
    <row r="65" spans="1:21" x14ac:dyDescent="0.55000000000000004">
      <c r="A65" s="54">
        <v>37072</v>
      </c>
      <c r="B65" s="53">
        <v>-322</v>
      </c>
      <c r="C65" s="53">
        <v>-5999</v>
      </c>
      <c r="D65" s="53"/>
      <c r="E65" s="53">
        <v>-46653</v>
      </c>
      <c r="F65" s="53">
        <v>2521</v>
      </c>
      <c r="G65" s="53">
        <v>-3284</v>
      </c>
      <c r="H65" s="53">
        <v>-11</v>
      </c>
      <c r="I65" s="53">
        <v>12274</v>
      </c>
      <c r="J65" s="53">
        <v>-39976</v>
      </c>
      <c r="K65" s="21">
        <f>IF(ALL_2!B65="","",100*Cash_1!B65/ALL_2!B65)</f>
        <v>-1.3657957244655583</v>
      </c>
      <c r="L65" s="5">
        <f>IF(ALL_2!C65="","",100*Cash_1!C65/ALL_2!C65)</f>
        <v>-0.50865062171706676</v>
      </c>
      <c r="M65" s="28">
        <f>IF(ALL_2!E65="","",100*Cash_1!D65/ALL_2!D65)</f>
        <v>0</v>
      </c>
      <c r="N65" s="5">
        <f>IF(ALL_2!E65="","",100*Cash_1!E65/ALL_2!E65)</f>
        <v>-1.3313300458872679</v>
      </c>
      <c r="O65" s="5">
        <f>IF(ALL_2!F65="","",100*Cash_1!F65/ALL_2!F65)</f>
        <v>0.21699797376743257</v>
      </c>
      <c r="P65" s="5">
        <f>IF(ALL_2!G65="","",100*Cash_1!G65/ALL_2!G65)</f>
        <v>-0.20699862084962722</v>
      </c>
      <c r="Q65" s="5">
        <f>IF(ALL_2!H65="","",100*Cash_1!H65/ALL_2!H65)</f>
        <v>-1.1023811432694621E-2</v>
      </c>
      <c r="R65" s="5">
        <f>IF(ALL_2!I65="","",100*Cash_1!I65/ALL_2!I65)</f>
        <v>0.40472506789383372</v>
      </c>
      <c r="S65" s="5">
        <f>IF(ALL_2!J65="","",100*Cash_1!J65/ALL_2!J65)</f>
        <v>-1.1804381995896105</v>
      </c>
      <c r="T65" s="5"/>
      <c r="U65" s="5"/>
    </row>
    <row r="66" spans="1:21" x14ac:dyDescent="0.55000000000000004">
      <c r="A66" s="54">
        <v>37164</v>
      </c>
      <c r="B66" s="53">
        <v>-148</v>
      </c>
      <c r="C66" s="53">
        <v>-15295</v>
      </c>
      <c r="D66" s="53"/>
      <c r="E66" s="53">
        <v>19127</v>
      </c>
      <c r="F66" s="53">
        <v>2286</v>
      </c>
      <c r="G66" s="53">
        <v>2179</v>
      </c>
      <c r="H66" s="53">
        <v>1049</v>
      </c>
      <c r="I66" s="53">
        <v>9898</v>
      </c>
      <c r="J66" s="53">
        <v>9104</v>
      </c>
      <c r="K66" s="21">
        <f>IF(ALL_2!B66="","",100*Cash_1!B66/ALL_2!B66)</f>
        <v>-0.63013581981521694</v>
      </c>
      <c r="L66" s="5">
        <f>IF(ALL_2!C66="","",100*Cash_1!C66/ALL_2!C66)</f>
        <v>-1.3298554504945115</v>
      </c>
      <c r="M66" s="28">
        <f>IF(ALL_2!E66="","",100*Cash_1!D66/ALL_2!D66)</f>
        <v>0</v>
      </c>
      <c r="N66" s="5">
        <f>IF(ALL_2!E66="","",100*Cash_1!E66/ALL_2!E66)</f>
        <v>0.54260500330209771</v>
      </c>
      <c r="O66" s="5">
        <f>IF(ALL_2!F66="","",100*Cash_1!F66/ALL_2!F66)</f>
        <v>0.19725074227887596</v>
      </c>
      <c r="P66" s="5">
        <f>IF(ALL_2!G66="","",100*Cash_1!G66/ALL_2!G66)</f>
        <v>0.15140481994013291</v>
      </c>
      <c r="Q66" s="5">
        <f>IF(ALL_2!H66="","",100*Cash_1!H66/ALL_2!H66)</f>
        <v>1.035078198233756</v>
      </c>
      <c r="R66" s="5">
        <f>IF(ALL_2!I66="","",100*Cash_1!I66/ALL_2!I66)</f>
        <v>0.35233189393877368</v>
      </c>
      <c r="S66" s="5">
        <f>IF(ALL_2!J66="","",100*Cash_1!J66/ALL_2!J66)</f>
        <v>0.27601713101051256</v>
      </c>
      <c r="T66" s="5"/>
      <c r="U66" s="5"/>
    </row>
    <row r="67" spans="1:21" x14ac:dyDescent="0.55000000000000004">
      <c r="A67" s="54">
        <v>37256</v>
      </c>
      <c r="B67" s="53">
        <v>-113</v>
      </c>
      <c r="C67" s="53">
        <v>32350</v>
      </c>
      <c r="D67" s="53"/>
      <c r="E67" s="53">
        <v>17</v>
      </c>
      <c r="F67" s="53">
        <v>56</v>
      </c>
      <c r="G67" s="53">
        <v>-483</v>
      </c>
      <c r="H67" s="53">
        <v>-288</v>
      </c>
      <c r="I67" s="53">
        <v>15074</v>
      </c>
      <c r="J67" s="53">
        <v>34385</v>
      </c>
      <c r="K67" s="21">
        <f>IF(ALL_2!B67="","",100*Cash_1!B67/ALL_2!B67)</f>
        <v>-0.45869697584737162</v>
      </c>
      <c r="L67" s="5">
        <f>IF(ALL_2!C67="","",100*Cash_1!C67/ALL_2!C67)</f>
        <v>2.7783193186375845</v>
      </c>
      <c r="M67" s="28">
        <f>IF(ALL_2!E67="","",100*Cash_1!D67/ALL_2!D67)</f>
        <v>0</v>
      </c>
      <c r="N67" s="5">
        <f>IF(ALL_2!E67="","",100*Cash_1!E67/ALL_2!E67)</f>
        <v>4.808068957890649E-4</v>
      </c>
      <c r="O67" s="5">
        <f>IF(ALL_2!F67="","",100*Cash_1!F67/ALL_2!F67)</f>
        <v>4.6790231870665116E-3</v>
      </c>
      <c r="P67" s="5">
        <f>IF(ALL_2!G67="","",100*Cash_1!G67/ALL_2!G67)</f>
        <v>-3.1662393663850263E-2</v>
      </c>
      <c r="Q67" s="5">
        <f>IF(ALL_2!H67="","",100*Cash_1!H67/ALL_2!H67)</f>
        <v>-0.28384731379911887</v>
      </c>
      <c r="R67" s="5">
        <f>IF(ALL_2!I67="","",100*Cash_1!I67/ALL_2!I67)</f>
        <v>0.51122826711795655</v>
      </c>
      <c r="S67" s="5">
        <f>IF(ALL_2!J67="","",100*Cash_1!J67/ALL_2!J67)</f>
        <v>1.0136624063464081</v>
      </c>
      <c r="T67" s="5"/>
      <c r="U67" s="5"/>
    </row>
    <row r="68" spans="1:21" x14ac:dyDescent="0.55000000000000004">
      <c r="A68" s="54">
        <v>37346</v>
      </c>
      <c r="B68" s="53">
        <v>237</v>
      </c>
      <c r="C68" s="53">
        <v>-192</v>
      </c>
      <c r="D68" s="53"/>
      <c r="E68" s="53">
        <v>26032</v>
      </c>
      <c r="F68" s="53">
        <v>45029</v>
      </c>
      <c r="G68" s="53">
        <v>-5349</v>
      </c>
      <c r="H68" s="53">
        <v>-572</v>
      </c>
      <c r="I68" s="53">
        <v>10952</v>
      </c>
      <c r="J68" s="53">
        <v>-12873</v>
      </c>
      <c r="K68" s="21">
        <f>IF(ALL_2!B68="","",100*Cash_1!B68/ALL_2!B68)</f>
        <v>1.0173857050869286</v>
      </c>
      <c r="L68" s="5">
        <f>IF(ALL_2!C68="","",100*Cash_1!C68/ALL_2!C68)</f>
        <v>-1.638411184887022E-2</v>
      </c>
      <c r="M68" s="28">
        <f>IF(ALL_2!E68="","",100*Cash_1!D68/ALL_2!D68)</f>
        <v>0</v>
      </c>
      <c r="N68" s="5">
        <f>IF(ALL_2!E68="","",100*Cash_1!E68/ALL_2!E68)</f>
        <v>0.72076262622067544</v>
      </c>
      <c r="O68" s="5">
        <f>IF(ALL_2!F68="","",100*Cash_1!F68/ALL_2!F68)</f>
        <v>3.5958072738655749</v>
      </c>
      <c r="P68" s="5">
        <f>IF(ALL_2!G68="","",100*Cash_1!G68/ALL_2!G68)</f>
        <v>-0.34359537324966455</v>
      </c>
      <c r="Q68" s="5">
        <f>IF(ALL_2!H68="","",100*Cash_1!H68/ALL_2!H68)</f>
        <v>-0.53719512767775801</v>
      </c>
      <c r="R68" s="5">
        <f>IF(ALL_2!I68="","",100*Cash_1!I68/ALL_2!I68)</f>
        <v>0.365507956606276</v>
      </c>
      <c r="S68" s="5">
        <f>IF(ALL_2!J68="","",100*Cash_1!J68/ALL_2!J68)</f>
        <v>-0.37394237749269499</v>
      </c>
      <c r="T68" s="5"/>
      <c r="U68" s="5"/>
    </row>
    <row r="69" spans="1:21" x14ac:dyDescent="0.55000000000000004">
      <c r="A69" s="54">
        <v>37437</v>
      </c>
      <c r="B69" s="53">
        <v>126</v>
      </c>
      <c r="C69" s="53">
        <v>4857</v>
      </c>
      <c r="D69" s="53"/>
      <c r="E69" s="53">
        <v>-14111</v>
      </c>
      <c r="F69" s="53">
        <v>4521</v>
      </c>
      <c r="G69" s="53">
        <v>2423</v>
      </c>
      <c r="H69" s="53">
        <v>445</v>
      </c>
      <c r="I69" s="53">
        <v>15173</v>
      </c>
      <c r="J69" s="53">
        <v>4175</v>
      </c>
      <c r="K69" s="21">
        <f>IF(ALL_2!B69="","",100*Cash_1!B69/ALL_2!B69)</f>
        <v>0.51719891634512771</v>
      </c>
      <c r="L69" s="5">
        <f>IF(ALL_2!C69="","",100*Cash_1!C69/ALL_2!C69)</f>
        <v>0.40607617711509503</v>
      </c>
      <c r="M69" s="28">
        <f>IF(ALL_2!E69="","",100*Cash_1!D69/ALL_2!D69)</f>
        <v>0</v>
      </c>
      <c r="N69" s="5">
        <f>IF(ALL_2!E69="","",100*Cash_1!E69/ALL_2!E69)</f>
        <v>-0.38637536047279575</v>
      </c>
      <c r="O69" s="5">
        <f>IF(ALL_2!F69="","",100*Cash_1!F69/ALL_2!F69)</f>
        <v>0.35876339708704119</v>
      </c>
      <c r="P69" s="5">
        <f>IF(ALL_2!G69="","",100*Cash_1!G69/ALL_2!G69)</f>
        <v>0.16396337993285826</v>
      </c>
      <c r="Q69" s="5">
        <f>IF(ALL_2!H69="","",100*Cash_1!H69/ALL_2!H69)</f>
        <v>0.40993800263465774</v>
      </c>
      <c r="R69" s="5">
        <f>IF(ALL_2!I69="","",100*Cash_1!I69/ALL_2!I69)</f>
        <v>0.53100646600900681</v>
      </c>
      <c r="S69" s="5">
        <f>IF(ALL_2!J69="","",100*Cash_1!J69/ALL_2!J69)</f>
        <v>0.12277848144633345</v>
      </c>
      <c r="T69" s="5"/>
      <c r="U69" s="5"/>
    </row>
    <row r="70" spans="1:21" x14ac:dyDescent="0.55000000000000004">
      <c r="A70" s="54">
        <v>37529</v>
      </c>
      <c r="B70" s="53">
        <v>-218</v>
      </c>
      <c r="C70" s="53">
        <v>11245</v>
      </c>
      <c r="D70" s="53"/>
      <c r="E70" s="53">
        <v>33258</v>
      </c>
      <c r="F70" s="53">
        <v>-32776</v>
      </c>
      <c r="G70" s="53">
        <v>1583</v>
      </c>
      <c r="H70" s="53">
        <v>2377</v>
      </c>
      <c r="I70" s="53">
        <v>8775</v>
      </c>
      <c r="J70" s="53">
        <v>42169</v>
      </c>
      <c r="K70" s="21">
        <f>IF(ALL_2!B70="","",100*Cash_1!B70/ALL_2!B70)</f>
        <v>-0.90142242805160433</v>
      </c>
      <c r="L70" s="5">
        <f>IF(ALL_2!C70="","",100*Cash_1!C70/ALL_2!C70)</f>
        <v>0.93956378171706634</v>
      </c>
      <c r="M70" s="28">
        <f>IF(ALL_2!E70="","",100*Cash_1!D70/ALL_2!D70)</f>
        <v>0</v>
      </c>
      <c r="N70" s="5">
        <f>IF(ALL_2!E70="","",100*Cash_1!E70/ALL_2!E70)</f>
        <v>0.90903475258062771</v>
      </c>
      <c r="O70" s="5">
        <f>IF(ALL_2!F70="","",100*Cash_1!F70/ALL_2!F70)</f>
        <v>-2.8547240212797833</v>
      </c>
      <c r="P70" s="5">
        <f>IF(ALL_2!G70="","",100*Cash_1!G70/ALL_2!G70)</f>
        <v>0.1181374140369338</v>
      </c>
      <c r="Q70" s="5">
        <f>IF(ALL_2!H70="","",100*Cash_1!H70/ALL_2!H70)</f>
        <v>2.1403616193632042</v>
      </c>
      <c r="R70" s="5">
        <f>IF(ALL_2!I70="","",100*Cash_1!I70/ALL_2!I70)</f>
        <v>0.33627724420510957</v>
      </c>
      <c r="S70" s="5">
        <f>IF(ALL_2!J70="","",100*Cash_1!J70/ALL_2!J70)</f>
        <v>1.2844802955379928</v>
      </c>
      <c r="T70" s="5"/>
      <c r="U70" s="5"/>
    </row>
    <row r="71" spans="1:21" x14ac:dyDescent="0.55000000000000004">
      <c r="A71" s="54">
        <v>37621</v>
      </c>
      <c r="B71" s="53">
        <v>107</v>
      </c>
      <c r="C71" s="53">
        <v>3474</v>
      </c>
      <c r="D71" s="53"/>
      <c r="E71" s="53">
        <v>83546</v>
      </c>
      <c r="F71" s="53">
        <v>-23239</v>
      </c>
      <c r="G71" s="53">
        <v>-90</v>
      </c>
      <c r="H71" s="53">
        <v>-652</v>
      </c>
      <c r="I71" s="53">
        <v>14497</v>
      </c>
      <c r="J71" s="53">
        <v>55363</v>
      </c>
      <c r="K71" s="21">
        <f>IF(ALL_2!B71="","",100*Cash_1!B71/ALL_2!B71)</f>
        <v>0.41147515766805109</v>
      </c>
      <c r="L71" s="5">
        <f>IF(ALL_2!C71="","",100*Cash_1!C71/ALL_2!C71)</f>
        <v>0.29205990506792034</v>
      </c>
      <c r="M71" s="28">
        <f>IF(ALL_2!E71="","",100*Cash_1!D71/ALL_2!D71)</f>
        <v>0</v>
      </c>
      <c r="N71" s="5">
        <f>IF(ALL_2!E71="","",100*Cash_1!E71/ALL_2!E71)</f>
        <v>2.219644542308902</v>
      </c>
      <c r="O71" s="5">
        <f>IF(ALL_2!F71="","",100*Cash_1!F71/ALL_2!F71)</f>
        <v>-1.9966080259535846</v>
      </c>
      <c r="P71" s="5">
        <f>IF(ALL_2!G71="","",100*Cash_1!G71/ALL_2!G71)</f>
        <v>-6.5029935446950749E-3</v>
      </c>
      <c r="Q71" s="5">
        <f>IF(ALL_2!H71="","",100*Cash_1!H71/ALL_2!H71)</f>
        <v>-0.59059040924654427</v>
      </c>
      <c r="R71" s="5">
        <f>IF(ALL_2!I71="","",100*Cash_1!I71/ALL_2!I71)</f>
        <v>0.53741935651288719</v>
      </c>
      <c r="S71" s="5">
        <f>IF(ALL_2!J71="","",100*Cash_1!J71/ALL_2!J71)</f>
        <v>1.6506913684491735</v>
      </c>
      <c r="T71" s="5"/>
      <c r="U71" s="5"/>
    </row>
    <row r="72" spans="1:21" x14ac:dyDescent="0.55000000000000004">
      <c r="A72" s="54">
        <v>37711</v>
      </c>
      <c r="B72" s="53">
        <v>-547</v>
      </c>
      <c r="C72" s="53">
        <v>30313</v>
      </c>
      <c r="D72" s="53"/>
      <c r="E72" s="53">
        <v>16030</v>
      </c>
      <c r="F72" s="53">
        <v>32249</v>
      </c>
      <c r="G72" s="53">
        <v>6767</v>
      </c>
      <c r="H72" s="53">
        <v>-647</v>
      </c>
      <c r="I72" s="53">
        <v>16858</v>
      </c>
      <c r="J72" s="53">
        <v>75750</v>
      </c>
      <c r="K72" s="21">
        <f>IF(ALL_2!B72="","",100*Cash_1!B72/ALL_2!B72)</f>
        <v>-2.302867006272892</v>
      </c>
      <c r="L72" s="5">
        <f>IF(ALL_2!C72="","",100*Cash_1!C72/ALL_2!C72)</f>
        <v>2.3941043413429037</v>
      </c>
      <c r="M72" s="28">
        <f>IF(ALL_2!E72="","",100*Cash_1!D72/ALL_2!D72)</f>
        <v>0</v>
      </c>
      <c r="N72" s="5">
        <f>IF(ALL_2!E72="","",100*Cash_1!E72/ALL_2!E72)</f>
        <v>0.39556161606291085</v>
      </c>
      <c r="O72" s="5">
        <f>IF(ALL_2!F72="","",100*Cash_1!F72/ALL_2!F72)</f>
        <v>2.6322620034869368</v>
      </c>
      <c r="P72" s="5">
        <f>IF(ALL_2!G72="","",100*Cash_1!G72/ALL_2!G72)</f>
        <v>0.50105846471895332</v>
      </c>
      <c r="Q72" s="5">
        <f>IF(ALL_2!H72="","",100*Cash_1!H72/ALL_2!H72)</f>
        <v>-0.56575231066534926</v>
      </c>
      <c r="R72" s="5">
        <f>IF(ALL_2!I72="","",100*Cash_1!I72/ALL_2!I72)</f>
        <v>0.64120289632922944</v>
      </c>
      <c r="S72" s="5">
        <f>IF(ALL_2!J72="","",100*Cash_1!J72/ALL_2!J72)</f>
        <v>2.1462991144780696</v>
      </c>
      <c r="T72" s="5"/>
      <c r="U72" s="5"/>
    </row>
    <row r="73" spans="1:21" x14ac:dyDescent="0.55000000000000004">
      <c r="A73" s="54">
        <v>37802</v>
      </c>
      <c r="B73" s="53">
        <v>124</v>
      </c>
      <c r="C73" s="53">
        <v>-8364</v>
      </c>
      <c r="D73" s="53"/>
      <c r="E73" s="53">
        <v>109308</v>
      </c>
      <c r="F73" s="53">
        <v>56252</v>
      </c>
      <c r="G73" s="53">
        <v>-3707</v>
      </c>
      <c r="H73" s="53">
        <v>1247</v>
      </c>
      <c r="I73" s="53">
        <v>14698</v>
      </c>
      <c r="J73" s="53">
        <v>86127</v>
      </c>
      <c r="K73" s="21">
        <f>IF(ALL_2!B73="","",100*Cash_1!B73/ALL_2!B73)</f>
        <v>0.51625796244639666</v>
      </c>
      <c r="L73" s="5">
        <f>IF(ALL_2!C73="","",100*Cash_1!C73/ALL_2!C73)</f>
        <v>-0.64948124587959122</v>
      </c>
      <c r="M73" s="28">
        <f>IF(ALL_2!E73="","",100*Cash_1!D73/ALL_2!D73)</f>
        <v>0</v>
      </c>
      <c r="N73" s="5">
        <f>IF(ALL_2!E73="","",100*Cash_1!E73/ALL_2!E73)</f>
        <v>2.6063804674545801</v>
      </c>
      <c r="O73" s="5">
        <f>IF(ALL_2!F73="","",100*Cash_1!F73/ALL_2!F73)</f>
        <v>4.2773543241944409</v>
      </c>
      <c r="P73" s="5">
        <f>IF(ALL_2!G73="","",100*Cash_1!G73/ALL_2!G73)</f>
        <v>-0.25669451967241153</v>
      </c>
      <c r="Q73" s="5">
        <f>IF(ALL_2!H73="","",100*Cash_1!H73/ALL_2!H73)</f>
        <v>1.0439864038979958</v>
      </c>
      <c r="R73" s="5">
        <f>IF(ALL_2!I73="","",100*Cash_1!I73/ALL_2!I73)</f>
        <v>0.52756318428782023</v>
      </c>
      <c r="S73" s="5">
        <f>IF(ALL_2!J73="","",100*Cash_1!J73/ALL_2!J73)</f>
        <v>2.335087669830473</v>
      </c>
      <c r="T73" s="5"/>
      <c r="U73" s="5"/>
    </row>
    <row r="74" spans="1:21" x14ac:dyDescent="0.55000000000000004">
      <c r="A74" s="54">
        <v>37894</v>
      </c>
      <c r="B74" s="53">
        <v>-5</v>
      </c>
      <c r="C74" s="53">
        <v>30292</v>
      </c>
      <c r="D74" s="53"/>
      <c r="E74" s="53">
        <v>-3700</v>
      </c>
      <c r="F74" s="53">
        <v>13102</v>
      </c>
      <c r="G74" s="53">
        <v>3152</v>
      </c>
      <c r="H74" s="53">
        <v>508</v>
      </c>
      <c r="I74" s="53">
        <v>13103</v>
      </c>
      <c r="J74" s="53">
        <v>-29074</v>
      </c>
      <c r="K74" s="21">
        <f>IF(ALL_2!B74="","",100*Cash_1!B74/ALL_2!B74)</f>
        <v>-2.0785699438786116E-2</v>
      </c>
      <c r="L74" s="5">
        <f>IF(ALL_2!C74="","",100*Cash_1!C74/ALL_2!C74)</f>
        <v>2.2745088616643292</v>
      </c>
      <c r="M74" s="28">
        <f>IF(ALL_2!E74="","",100*Cash_1!D74/ALL_2!D74)</f>
        <v>0</v>
      </c>
      <c r="N74" s="5">
        <f>IF(ALL_2!E74="","",100*Cash_1!E74/ALL_2!E74)</f>
        <v>-8.6720247279269427E-2</v>
      </c>
      <c r="O74" s="5">
        <f>IF(ALL_2!F74="","",100*Cash_1!F74/ALL_2!F74)</f>
        <v>0.96915667391820526</v>
      </c>
      <c r="P74" s="5">
        <f>IF(ALL_2!G74="","",100*Cash_1!G74/ALL_2!G74)</f>
        <v>0.21171313675983522</v>
      </c>
      <c r="Q74" s="5">
        <f>IF(ALL_2!H74="","",100*Cash_1!H74/ALL_2!H74)</f>
        <v>0.42055417118541638</v>
      </c>
      <c r="R74" s="5">
        <f>IF(ALL_2!I74="","",100*Cash_1!I74/ALL_2!I74)</f>
        <v>0.46365035038279551</v>
      </c>
      <c r="S74" s="5">
        <f>IF(ALL_2!J74="","",100*Cash_1!J74/ALL_2!J74)</f>
        <v>-0.77340820732043081</v>
      </c>
      <c r="T74" s="5"/>
      <c r="U74" s="5"/>
    </row>
    <row r="75" spans="1:21" x14ac:dyDescent="0.55000000000000004">
      <c r="A75" s="54">
        <v>37986</v>
      </c>
      <c r="B75" s="53">
        <v>-387</v>
      </c>
      <c r="C75" s="53">
        <v>1747</v>
      </c>
      <c r="D75" s="53"/>
      <c r="E75" s="53">
        <v>95354</v>
      </c>
      <c r="F75" s="53">
        <v>-19612</v>
      </c>
      <c r="G75" s="53">
        <v>1472</v>
      </c>
      <c r="H75" s="53">
        <v>340</v>
      </c>
      <c r="I75" s="53">
        <v>18125</v>
      </c>
      <c r="J75" s="53">
        <v>39213</v>
      </c>
      <c r="K75" s="21">
        <f>IF(ALL_2!B75="","",100*Cash_1!B75/ALL_2!B75)</f>
        <v>-1.5948240336272974</v>
      </c>
      <c r="L75" s="5">
        <f>IF(ALL_2!C75="","",100*Cash_1!C75/ALL_2!C75)</f>
        <v>0.13273452108062767</v>
      </c>
      <c r="M75" s="28">
        <f>IF(ALL_2!E75="","",100*Cash_1!D75/ALL_2!D75)</f>
        <v>0</v>
      </c>
      <c r="N75" s="5">
        <f>IF(ALL_2!E75="","",100*Cash_1!E75/ALL_2!E75)</f>
        <v>2.2089830370655741</v>
      </c>
      <c r="O75" s="5">
        <f>IF(ALL_2!F75="","",100*Cash_1!F75/ALL_2!F75)</f>
        <v>-1.4079138079933495</v>
      </c>
      <c r="P75" s="5">
        <f>IF(ALL_2!G75="","",100*Cash_1!G75/ALL_2!G75)</f>
        <v>9.4105131798328606E-2</v>
      </c>
      <c r="Q75" s="5">
        <f>IF(ALL_2!H75="","",100*Cash_1!H75/ALL_2!H75)</f>
        <v>0.27940765576976812</v>
      </c>
      <c r="R75" s="5">
        <f>IF(ALL_2!I75="","",100*Cash_1!I75/ALL_2!I75)</f>
        <v>0.61509568683026683</v>
      </c>
      <c r="S75" s="5">
        <f>IF(ALL_2!J75="","",100*Cash_1!J75/ALL_2!J75)</f>
        <v>1.0428063039081104</v>
      </c>
      <c r="T75" s="5"/>
      <c r="U75" s="5"/>
    </row>
    <row r="76" spans="1:21" x14ac:dyDescent="0.55000000000000004">
      <c r="A76" s="54">
        <v>38077</v>
      </c>
      <c r="B76" s="53">
        <v>29</v>
      </c>
      <c r="C76" s="53">
        <v>22671</v>
      </c>
      <c r="D76" s="53"/>
      <c r="E76" s="53">
        <v>172650</v>
      </c>
      <c r="F76" s="53">
        <v>47558</v>
      </c>
      <c r="G76" s="53">
        <v>3195</v>
      </c>
      <c r="H76" s="53">
        <v>-277</v>
      </c>
      <c r="I76" s="53">
        <v>14461</v>
      </c>
      <c r="J76" s="53">
        <v>163289</v>
      </c>
      <c r="K76" s="21">
        <f>IF(ALL_2!B76="","",100*Cash_1!B76/ALL_2!B76)</f>
        <v>0.10384959713518353</v>
      </c>
      <c r="L76" s="5">
        <f>IF(ALL_2!C76="","",100*Cash_1!C76/ALL_2!C76)</f>
        <v>1.7041969354373137</v>
      </c>
      <c r="M76" s="28">
        <f>IF(ALL_2!E76="","",100*Cash_1!D76/ALL_2!D76)</f>
        <v>0</v>
      </c>
      <c r="N76" s="5">
        <f>IF(ALL_2!E76="","",100*Cash_1!E76/ALL_2!E76)</f>
        <v>3.1187847848824291</v>
      </c>
      <c r="O76" s="5">
        <f>IF(ALL_2!F76="","",100*Cash_1!F76/ALL_2!F76)</f>
        <v>2.9872515125324113</v>
      </c>
      <c r="P76" s="5">
        <f>IF(ALL_2!G76="","",100*Cash_1!G76/ALL_2!G76)</f>
        <v>0.19784641545022599</v>
      </c>
      <c r="Q76" s="5">
        <f>IF(ALL_2!H76="","",100*Cash_1!H76/ALL_2!H76)</f>
        <v>-0.21884777043895964</v>
      </c>
      <c r="R76" s="5">
        <f>IF(ALL_2!I76="","",100*Cash_1!I76/ALL_2!I76)</f>
        <v>0.48914716358236621</v>
      </c>
      <c r="S76" s="5">
        <f>IF(ALL_2!J76="","",100*Cash_1!J76/ALL_2!J76)</f>
        <v>3.5570450792710289</v>
      </c>
      <c r="T76" s="5"/>
      <c r="U76" s="5"/>
    </row>
    <row r="77" spans="1:21" x14ac:dyDescent="0.55000000000000004">
      <c r="A77" s="54">
        <v>38168</v>
      </c>
      <c r="B77" s="53">
        <v>-390</v>
      </c>
      <c r="C77" s="53">
        <v>1633</v>
      </c>
      <c r="D77" s="53"/>
      <c r="E77" s="53">
        <v>27730</v>
      </c>
      <c r="F77" s="53">
        <v>69951</v>
      </c>
      <c r="G77" s="53">
        <v>624</v>
      </c>
      <c r="H77" s="53">
        <v>2473</v>
      </c>
      <c r="I77" s="53">
        <v>14919</v>
      </c>
      <c r="J77" s="53">
        <v>16093</v>
      </c>
      <c r="K77" s="21">
        <f>IF(ALL_2!B77="","",100*Cash_1!B77/ALL_2!B77)</f>
        <v>-1.4296711756296052</v>
      </c>
      <c r="L77" s="5">
        <f>IF(ALL_2!C77="","",100*Cash_1!C77/ALL_2!C77)</f>
        <v>0.12350581036979894</v>
      </c>
      <c r="M77" s="28">
        <f>IF(ALL_2!E77="","",100*Cash_1!D77/ALL_2!D77)</f>
        <v>0</v>
      </c>
      <c r="N77" s="5">
        <f>IF(ALL_2!E77="","",100*Cash_1!E77/ALL_2!E77)</f>
        <v>0.50864578608152167</v>
      </c>
      <c r="O77" s="5">
        <f>IF(ALL_2!F77="","",100*Cash_1!F77/ALL_2!F77)</f>
        <v>4.2386145291205928</v>
      </c>
      <c r="P77" s="5">
        <f>IF(ALL_2!G77="","",100*Cash_1!G77/ALL_2!G77)</f>
        <v>3.8412788503741864E-2</v>
      </c>
      <c r="Q77" s="5">
        <f>IF(ALL_2!H77="","",100*Cash_1!H77/ALL_2!H77)</f>
        <v>1.8652607442940972</v>
      </c>
      <c r="R77" s="5">
        <f>IF(ALL_2!I77="","",100*Cash_1!I77/ALL_2!I77)</f>
        <v>0.50056804188948245</v>
      </c>
      <c r="S77" s="5">
        <f>IF(ALL_2!J77="","",100*Cash_1!J77/ALL_2!J77)</f>
        <v>0.35160577854363589</v>
      </c>
      <c r="T77" s="5"/>
      <c r="U77" s="5"/>
    </row>
    <row r="78" spans="1:21" x14ac:dyDescent="0.55000000000000004">
      <c r="A78" s="54">
        <v>38260</v>
      </c>
      <c r="B78" s="53">
        <v>-251</v>
      </c>
      <c r="C78" s="53">
        <v>34729</v>
      </c>
      <c r="D78" s="53"/>
      <c r="E78" s="53">
        <v>13426</v>
      </c>
      <c r="F78" s="53">
        <v>-29842</v>
      </c>
      <c r="G78" s="53">
        <v>5810</v>
      </c>
      <c r="H78" s="53">
        <v>774</v>
      </c>
      <c r="I78" s="53">
        <v>19058</v>
      </c>
      <c r="J78" s="53">
        <v>68973</v>
      </c>
      <c r="K78" s="21">
        <f>IF(ALL_2!B78="","",100*Cash_1!B78/ALL_2!B78)</f>
        <v>-0.91093852072294401</v>
      </c>
      <c r="L78" s="5">
        <f>IF(ALL_2!C78="","",100*Cash_1!C78/ALL_2!C78)</f>
        <v>2.5326914760408363</v>
      </c>
      <c r="M78" s="28">
        <f>IF(ALL_2!E78="","",100*Cash_1!D78/ALL_2!D78)</f>
        <v>0</v>
      </c>
      <c r="N78" s="5">
        <f>IF(ALL_2!E78="","",100*Cash_1!E78/ALL_2!E78)</f>
        <v>0.23478201261310666</v>
      </c>
      <c r="O78" s="5">
        <f>IF(ALL_2!F78="","",100*Cash_1!F78/ALL_2!F78)</f>
        <v>-1.7660872426502789</v>
      </c>
      <c r="P78" s="5">
        <f>IF(ALL_2!G78="","",100*Cash_1!G78/ALL_2!G78)</f>
        <v>0.34980760581680076</v>
      </c>
      <c r="Q78" s="5">
        <f>IF(ALL_2!H78="","",100*Cash_1!H78/ALL_2!H78)</f>
        <v>0.57760331935344245</v>
      </c>
      <c r="R78" s="5">
        <f>IF(ALL_2!I78="","",100*Cash_1!I78/ALL_2!I78)</f>
        <v>0.63086052646300683</v>
      </c>
      <c r="S78" s="5">
        <f>IF(ALL_2!J78="","",100*Cash_1!J78/ALL_2!J78)</f>
        <v>1.4349512882585023</v>
      </c>
      <c r="T78" s="5"/>
      <c r="U78" s="5"/>
    </row>
    <row r="79" spans="1:21" x14ac:dyDescent="0.55000000000000004">
      <c r="A79" s="54">
        <v>38352</v>
      </c>
      <c r="B79" s="53">
        <v>554</v>
      </c>
      <c r="C79" s="53">
        <v>10561</v>
      </c>
      <c r="D79" s="53"/>
      <c r="E79" s="53">
        <v>26946</v>
      </c>
      <c r="F79" s="53">
        <v>-6844</v>
      </c>
      <c r="G79" s="53">
        <v>4806</v>
      </c>
      <c r="H79" s="53">
        <v>848</v>
      </c>
      <c r="I79" s="53">
        <v>20483</v>
      </c>
      <c r="J79" s="53">
        <v>39435</v>
      </c>
      <c r="K79" s="21">
        <f>IF(ALL_2!B79="","",100*Cash_1!B79/ALL_2!B79)</f>
        <v>1.8507382909066614</v>
      </c>
      <c r="L79" s="5">
        <f>IF(ALL_2!C79="","",100*Cash_1!C79/ALL_2!C79)</f>
        <v>0.74855477399472092</v>
      </c>
      <c r="M79" s="28">
        <f>IF(ALL_2!E79="","",100*Cash_1!D79/ALL_2!D79)</f>
        <v>0</v>
      </c>
      <c r="N79" s="5">
        <f>IF(ALL_2!E79="","",100*Cash_1!E79/ALL_2!E79)</f>
        <v>0.44582312572208838</v>
      </c>
      <c r="O79" s="5">
        <f>IF(ALL_2!F79="","",100*Cash_1!F79/ALL_2!F79)</f>
        <v>-0.38848265848378238</v>
      </c>
      <c r="P79" s="5">
        <f>IF(ALL_2!G79="","",100*Cash_1!G79/ALL_2!G79)</f>
        <v>0.27368833470386306</v>
      </c>
      <c r="Q79" s="5">
        <f>IF(ALL_2!H79="","",100*Cash_1!H79/ALL_2!H79)</f>
        <v>0.62341481345340932</v>
      </c>
      <c r="R79" s="5">
        <f>IF(ALL_2!I79="","",100*Cash_1!I79/ALL_2!I79)</f>
        <v>0.64968348428015277</v>
      </c>
      <c r="S79" s="5">
        <f>IF(ALL_2!J79="","",100*Cash_1!J79/ALL_2!J79)</f>
        <v>0.78117556076361272</v>
      </c>
      <c r="T79" s="5"/>
      <c r="U79" s="5"/>
    </row>
    <row r="80" spans="1:21" x14ac:dyDescent="0.55000000000000004">
      <c r="A80" s="54">
        <v>38442</v>
      </c>
      <c r="B80" s="53">
        <v>484</v>
      </c>
      <c r="C80" s="53">
        <v>41881</v>
      </c>
      <c r="D80" s="53"/>
      <c r="E80" s="53">
        <v>163886</v>
      </c>
      <c r="F80" s="53">
        <v>83585</v>
      </c>
      <c r="G80" s="53">
        <v>2682</v>
      </c>
      <c r="H80" s="53">
        <v>-2918</v>
      </c>
      <c r="I80" s="53">
        <v>15963</v>
      </c>
      <c r="J80" s="53">
        <v>123008</v>
      </c>
      <c r="K80" s="21">
        <f>IF(ALL_2!B80="","",100*Cash_1!B80/ALL_2!B80)</f>
        <v>1.6339207345891567</v>
      </c>
      <c r="L80" s="5">
        <f>IF(ALL_2!C80="","",100*Cash_1!C80/ALL_2!C80)</f>
        <v>2.8681648155529165</v>
      </c>
      <c r="M80" s="28">
        <f>IF(ALL_2!E80="","",100*Cash_1!D80/ALL_2!D80)</f>
        <v>0</v>
      </c>
      <c r="N80" s="5">
        <f>IF(ALL_2!E80="","",100*Cash_1!E80/ALL_2!E80)</f>
        <v>2.6464825661996092</v>
      </c>
      <c r="O80" s="5">
        <f>IF(ALL_2!F80="","",100*Cash_1!F80/ALL_2!F80)</f>
        <v>4.4569895311269407</v>
      </c>
      <c r="P80" s="5">
        <f>IF(ALL_2!G80="","",100*Cash_1!G80/ALL_2!G80)</f>
        <v>0.1502841783036043</v>
      </c>
      <c r="Q80" s="5">
        <f>IF(ALL_2!H80="","",100*Cash_1!H80/ALL_2!H80)</f>
        <v>-2.0889709777644145</v>
      </c>
      <c r="R80" s="5">
        <f>IF(ALL_2!I80="","",100*Cash_1!I80/ALL_2!I80)</f>
        <v>0.49825176462215831</v>
      </c>
      <c r="S80" s="5">
        <f>IF(ALL_2!J80="","",100*Cash_1!J80/ALL_2!J80)</f>
        <v>2.3543814102478215</v>
      </c>
      <c r="T80" s="5"/>
      <c r="U80" s="5"/>
    </row>
    <row r="81" spans="1:21" x14ac:dyDescent="0.55000000000000004">
      <c r="A81" s="54">
        <v>38533</v>
      </c>
      <c r="B81" s="53">
        <v>-1005</v>
      </c>
      <c r="C81" s="53">
        <v>1655</v>
      </c>
      <c r="D81" s="53"/>
      <c r="E81" s="53">
        <v>57256</v>
      </c>
      <c r="F81" s="53">
        <v>77599</v>
      </c>
      <c r="G81" s="53">
        <v>1532</v>
      </c>
      <c r="H81" s="53">
        <v>4061</v>
      </c>
      <c r="I81" s="53">
        <v>19648</v>
      </c>
      <c r="J81" s="53">
        <v>82891</v>
      </c>
      <c r="K81" s="21">
        <f>IF(ALL_2!B81="","",100*Cash_1!B81/ALL_2!B81)</f>
        <v>-3.6355086094631748</v>
      </c>
      <c r="L81" s="5">
        <f>IF(ALL_2!C81="","",100*Cash_1!C81/ALL_2!C81)</f>
        <v>0.11136059772716721</v>
      </c>
      <c r="M81" s="28">
        <f>IF(ALL_2!E81="","",100*Cash_1!D81/ALL_2!D81)</f>
        <v>0</v>
      </c>
      <c r="N81" s="5">
        <f>IF(ALL_2!E81="","",100*Cash_1!E81/ALL_2!E81)</f>
        <v>0.85428512258340983</v>
      </c>
      <c r="O81" s="5">
        <f>IF(ALL_2!F81="","",100*Cash_1!F81/ALL_2!F81)</f>
        <v>3.7794598322502151</v>
      </c>
      <c r="P81" s="5">
        <f>IF(ALL_2!G81="","",100*Cash_1!G81/ALL_2!G81)</f>
        <v>8.284950376824636E-2</v>
      </c>
      <c r="Q81" s="5">
        <f>IF(ALL_2!H81="","",100*Cash_1!H81/ALL_2!H81)</f>
        <v>2.7528097504101083</v>
      </c>
      <c r="R81" s="5">
        <f>IF(ALL_2!I81="","",100*Cash_1!I81/ALL_2!I81)</f>
        <v>0.59393465993250527</v>
      </c>
      <c r="S81" s="5">
        <f>IF(ALL_2!J81="","",100*Cash_1!J81/ALL_2!J81)</f>
        <v>1.4618997094930448</v>
      </c>
      <c r="T81" s="5"/>
      <c r="U81" s="5"/>
    </row>
    <row r="82" spans="1:21" x14ac:dyDescent="0.55000000000000004">
      <c r="A82" s="54">
        <v>38625</v>
      </c>
      <c r="B82" s="53">
        <v>241</v>
      </c>
      <c r="C82" s="53">
        <v>15342</v>
      </c>
      <c r="D82" s="53"/>
      <c r="E82" s="53">
        <v>20398</v>
      </c>
      <c r="F82" s="53">
        <v>72759</v>
      </c>
      <c r="G82" s="53">
        <v>389</v>
      </c>
      <c r="H82" s="53">
        <v>-791</v>
      </c>
      <c r="I82" s="53">
        <v>16573</v>
      </c>
      <c r="J82" s="53">
        <v>43279</v>
      </c>
      <c r="K82" s="21">
        <f>IF(ALL_2!B82="","",100*Cash_1!B82/ALL_2!B82)</f>
        <v>0.85552005679801202</v>
      </c>
      <c r="L82" s="5">
        <f>IF(ALL_2!C82="","",100*Cash_1!C82/ALL_2!C82)</f>
        <v>0.99835234770929482</v>
      </c>
      <c r="M82" s="28">
        <f>IF(ALL_2!E82="","",100*Cash_1!D82/ALL_2!D82)</f>
        <v>0</v>
      </c>
      <c r="N82" s="5">
        <f>IF(ALL_2!E82="","",100*Cash_1!E82/ALL_2!E82)</f>
        <v>0.3003614998932434</v>
      </c>
      <c r="O82" s="5">
        <f>IF(ALL_2!F82="","",100*Cash_1!F82/ALL_2!F82)</f>
        <v>3.3602536019541094</v>
      </c>
      <c r="P82" s="5">
        <f>IF(ALL_2!G82="","",100*Cash_1!G82/ALL_2!G82)</f>
        <v>2.0235901714901635E-2</v>
      </c>
      <c r="Q82" s="5">
        <f>IF(ALL_2!H82="","",100*Cash_1!H82/ALL_2!H82)</f>
        <v>-0.53662772553968063</v>
      </c>
      <c r="R82" s="5">
        <f>IF(ALL_2!I82="","",100*Cash_1!I82/ALL_2!I82)</f>
        <v>0.48016233908274591</v>
      </c>
      <c r="S82" s="5">
        <f>IF(ALL_2!J82="","",100*Cash_1!J82/ALL_2!J82)</f>
        <v>0.73420178563764305</v>
      </c>
      <c r="T82" s="5"/>
      <c r="U82" s="5"/>
    </row>
    <row r="83" spans="1:21" x14ac:dyDescent="0.55000000000000004">
      <c r="A83" s="54">
        <v>38717</v>
      </c>
      <c r="B83" s="53">
        <v>786</v>
      </c>
      <c r="C83" s="53">
        <v>3767</v>
      </c>
      <c r="D83" s="53"/>
      <c r="E83" s="53">
        <v>44538</v>
      </c>
      <c r="F83" s="53">
        <v>36248</v>
      </c>
      <c r="G83" s="53">
        <v>-3320</v>
      </c>
      <c r="H83" s="53">
        <v>-349</v>
      </c>
      <c r="I83" s="53">
        <v>15831</v>
      </c>
      <c r="J83" s="53">
        <v>30477</v>
      </c>
      <c r="K83" s="21">
        <f>IF(ALL_2!B83="","",100*Cash_1!B83/ALL_2!B83)</f>
        <v>2.6782063513697696</v>
      </c>
      <c r="L83" s="5">
        <f>IF(ALL_2!C83="","",100*Cash_1!C83/ALL_2!C83)</f>
        <v>0.23889899715693069</v>
      </c>
      <c r="M83" s="28">
        <f>IF(ALL_2!E83="","",100*Cash_1!D83/ALL_2!D83)</f>
        <v>0</v>
      </c>
      <c r="N83" s="5">
        <f>IF(ALL_2!E83="","",100*Cash_1!E83/ALL_2!E83)</f>
        <v>0.62606850402267777</v>
      </c>
      <c r="O83" s="5">
        <f>IF(ALL_2!F83="","",100*Cash_1!F83/ALL_2!F83)</f>
        <v>1.602594002298136</v>
      </c>
      <c r="P83" s="5">
        <f>IF(ALL_2!G83="","",100*Cash_1!G83/ALL_2!G83)</f>
        <v>-0.16538229712025584</v>
      </c>
      <c r="Q83" s="5">
        <f>IF(ALL_2!H83="","",100*Cash_1!H83/ALL_2!H83)</f>
        <v>-0.23630257563036589</v>
      </c>
      <c r="R83" s="5">
        <f>IF(ALL_2!I83="","",100*Cash_1!I83/ALL_2!I83)</f>
        <v>0.4425079306779503</v>
      </c>
      <c r="S83" s="5">
        <f>IF(ALL_2!J83="","",100*Cash_1!J83/ALL_2!J83)</f>
        <v>0.49495970017560781</v>
      </c>
      <c r="T83" s="5"/>
      <c r="U83" s="5"/>
    </row>
    <row r="84" spans="1:21" x14ac:dyDescent="0.55000000000000004">
      <c r="A84" s="54">
        <v>38807</v>
      </c>
      <c r="B84" s="53">
        <v>-1056</v>
      </c>
      <c r="C84" s="53">
        <v>26896</v>
      </c>
      <c r="D84" s="53"/>
      <c r="E84" s="53">
        <v>255240</v>
      </c>
      <c r="F84" s="53">
        <v>117534</v>
      </c>
      <c r="G84" s="53">
        <v>8990</v>
      </c>
      <c r="H84" s="53">
        <v>-641</v>
      </c>
      <c r="I84" s="53">
        <v>17674</v>
      </c>
      <c r="J84" s="53">
        <v>209133</v>
      </c>
      <c r="K84" s="21">
        <f>IF(ALL_2!B84="","",100*Cash_1!B84/ALL_2!B84)</f>
        <v>-3.5637149028077753</v>
      </c>
      <c r="L84" s="5">
        <f>IF(ALL_2!C84="","",100*Cash_1!C84/ALL_2!C84)</f>
        <v>1.6356018267950208</v>
      </c>
      <c r="M84" s="28">
        <f>IF(ALL_2!E84="","",100*Cash_1!D84/ALL_2!D84)</f>
        <v>0</v>
      </c>
      <c r="N84" s="5">
        <f>IF(ALL_2!E84="","",100*Cash_1!E84/ALL_2!E84)</f>
        <v>3.3840050211188748</v>
      </c>
      <c r="O84" s="5">
        <f>IF(ALL_2!F84="","",100*Cash_1!F84/ALL_2!F84)</f>
        <v>4.7867732674755263</v>
      </c>
      <c r="P84" s="5">
        <f>IF(ALL_2!G84="","",100*Cash_1!G84/ALL_2!G84)</f>
        <v>0.42530604057580479</v>
      </c>
      <c r="Q84" s="5">
        <f>IF(ALL_2!H84="","",100*Cash_1!H84/ALL_2!H84)</f>
        <v>-0.41714389837567678</v>
      </c>
      <c r="R84" s="5">
        <f>IF(ALL_2!I84="","",100*Cash_1!I84/ALL_2!I84)</f>
        <v>0.48030854538309731</v>
      </c>
      <c r="S84" s="5">
        <f>IF(ALL_2!J84="","",100*Cash_1!J84/ALL_2!J84)</f>
        <v>3.1903583697537679</v>
      </c>
      <c r="T84" s="5"/>
      <c r="U84" s="5"/>
    </row>
    <row r="85" spans="1:21" x14ac:dyDescent="0.55000000000000004">
      <c r="A85" s="54">
        <v>38898</v>
      </c>
      <c r="B85" s="53">
        <v>265</v>
      </c>
      <c r="C85" s="53">
        <v>658</v>
      </c>
      <c r="D85" s="53"/>
      <c r="E85" s="53">
        <v>81991</v>
      </c>
      <c r="F85" s="53">
        <v>-26005</v>
      </c>
      <c r="G85" s="53">
        <v>2813</v>
      </c>
      <c r="H85" s="53">
        <v>4359</v>
      </c>
      <c r="I85" s="53">
        <v>19809</v>
      </c>
      <c r="J85" s="53">
        <v>53350</v>
      </c>
      <c r="K85" s="21">
        <f>IF(ALL_2!B85="","",100*Cash_1!B85/ALL_2!B85)</f>
        <v>0.88860572731540477</v>
      </c>
      <c r="L85" s="5">
        <f>IF(ALL_2!C85="","",100*Cash_1!C85/ALL_2!C85)</f>
        <v>4.0102951223719006E-2</v>
      </c>
      <c r="M85" s="28">
        <f>IF(ALL_2!E85="","",100*Cash_1!D85/ALL_2!D85)</f>
        <v>0</v>
      </c>
      <c r="N85" s="5">
        <f>IF(ALL_2!E85="","",100*Cash_1!E85/ALL_2!E85)</f>
        <v>1.0689313463455679</v>
      </c>
      <c r="O85" s="5">
        <f>IF(ALL_2!F85="","",100*Cash_1!F85/ALL_2!F85)</f>
        <v>-1.0775460210147372</v>
      </c>
      <c r="P85" s="5">
        <f>IF(ALL_2!G85="","",100*Cash_1!G85/ALL_2!G85)</f>
        <v>0.13501248613518238</v>
      </c>
      <c r="Q85" s="5">
        <f>IF(ALL_2!H85="","",100*Cash_1!H85/ALL_2!H85)</f>
        <v>2.8116775891428865</v>
      </c>
      <c r="R85" s="5">
        <f>IF(ALL_2!I85="","",100*Cash_1!I85/ALL_2!I85)</f>
        <v>0.54446909933778109</v>
      </c>
      <c r="S85" s="5">
        <f>IF(ALL_2!J85="","",100*Cash_1!J85/ALL_2!J85)</f>
        <v>0.8208436118288257</v>
      </c>
      <c r="T85" s="5"/>
      <c r="U85" s="5"/>
    </row>
    <row r="86" spans="1:21" x14ac:dyDescent="0.55000000000000004">
      <c r="A86" s="54">
        <v>38990</v>
      </c>
      <c r="B86" s="53">
        <v>-310</v>
      </c>
      <c r="C86" s="53">
        <v>24029</v>
      </c>
      <c r="D86" s="53"/>
      <c r="E86" s="53">
        <v>75316</v>
      </c>
      <c r="F86" s="53">
        <v>15730</v>
      </c>
      <c r="G86" s="53">
        <v>2867</v>
      </c>
      <c r="H86" s="53">
        <v>1824</v>
      </c>
      <c r="I86" s="53">
        <v>20724</v>
      </c>
      <c r="J86" s="53">
        <v>46274</v>
      </c>
      <c r="K86" s="21">
        <f>IF(ALL_2!B86="","",100*Cash_1!B86/ALL_2!B86)</f>
        <v>-1.0339881925219305</v>
      </c>
      <c r="L86" s="5">
        <f>IF(ALL_2!C86="","",100*Cash_1!C86/ALL_2!C86)</f>
        <v>1.4433002075243337</v>
      </c>
      <c r="M86" s="28">
        <f>IF(ALL_2!E86="","",100*Cash_1!D86/ALL_2!D86)</f>
        <v>0</v>
      </c>
      <c r="N86" s="5">
        <f>IF(ALL_2!E86="","",100*Cash_1!E86/ALL_2!E86)</f>
        <v>0.93027553032967991</v>
      </c>
      <c r="O86" s="5">
        <f>IF(ALL_2!F86="","",100*Cash_1!F86/ALL_2!F86)</f>
        <v>0.64667470248030379</v>
      </c>
      <c r="P86" s="5">
        <f>IF(ALL_2!G86="","",100*Cash_1!G86/ALL_2!G86)</f>
        <v>0.13373330491053581</v>
      </c>
      <c r="Q86" s="5">
        <f>IF(ALL_2!H86="","",100*Cash_1!H86/ALL_2!H86)</f>
        <v>1.1995975034692308</v>
      </c>
      <c r="R86" s="5">
        <f>IF(ALL_2!I86="","",100*Cash_1!I86/ALL_2!I86)</f>
        <v>0.55491931257910831</v>
      </c>
      <c r="S86" s="5">
        <f>IF(ALL_2!J86="","",100*Cash_1!J86/ALL_2!J86)</f>
        <v>0.69099726462205702</v>
      </c>
      <c r="T86" s="5"/>
      <c r="U86" s="5"/>
    </row>
    <row r="87" spans="1:21" x14ac:dyDescent="0.55000000000000004">
      <c r="A87" s="54">
        <v>39082</v>
      </c>
      <c r="B87" s="53">
        <v>2970</v>
      </c>
      <c r="C87" s="53">
        <v>10964</v>
      </c>
      <c r="D87" s="53"/>
      <c r="E87" s="53">
        <v>-3304</v>
      </c>
      <c r="F87" s="53">
        <v>50184</v>
      </c>
      <c r="G87" s="53">
        <v>1299</v>
      </c>
      <c r="H87" s="53">
        <v>-365</v>
      </c>
      <c r="I87" s="53">
        <v>20896</v>
      </c>
      <c r="J87" s="53">
        <v>25705</v>
      </c>
      <c r="K87" s="21">
        <f>IF(ALL_2!B87="","",100*Cash_1!B87/ALL_2!B87)</f>
        <v>8.9961834373296181</v>
      </c>
      <c r="L87" s="5">
        <f>IF(ALL_2!C87="","",100*Cash_1!C87/ALL_2!C87)</f>
        <v>0.64765485029331726</v>
      </c>
      <c r="M87" s="28">
        <f>IF(ALL_2!E87="","",100*Cash_1!D87/ALL_2!D87)</f>
        <v>0</v>
      </c>
      <c r="N87" s="5">
        <f>IF(ALL_2!E87="","",100*Cash_1!E87/ALL_2!E87)</f>
        <v>-4.1260178769964635E-2</v>
      </c>
      <c r="O87" s="5">
        <f>IF(ALL_2!F87="","",100*Cash_1!F87/ALL_2!F87)</f>
        <v>1.9894257249745</v>
      </c>
      <c r="P87" s="5">
        <f>IF(ALL_2!G87="","",100*Cash_1!G87/ALL_2!G87)</f>
        <v>5.8697034286026718E-2</v>
      </c>
      <c r="Q87" s="5">
        <f>IF(ALL_2!H87="","",100*Cash_1!H87/ALL_2!H87)</f>
        <v>-0.24761542949405044</v>
      </c>
      <c r="R87" s="5">
        <f>IF(ALL_2!I87="","",100*Cash_1!I87/ALL_2!I87)</f>
        <v>0.53944943423123681</v>
      </c>
      <c r="S87" s="5">
        <f>IF(ALL_2!J87="","",100*Cash_1!J87/ALL_2!J87)</f>
        <v>0.38294803392944909</v>
      </c>
      <c r="T87" s="5"/>
      <c r="U87" s="5"/>
    </row>
    <row r="88" spans="1:21" x14ac:dyDescent="0.55000000000000004">
      <c r="A88" s="54">
        <v>39172</v>
      </c>
      <c r="B88" s="53">
        <v>-2451</v>
      </c>
      <c r="C88" s="53">
        <v>39691</v>
      </c>
      <c r="D88" s="53"/>
      <c r="E88" s="53">
        <v>311698</v>
      </c>
      <c r="F88" s="53">
        <v>100679</v>
      </c>
      <c r="G88" s="53">
        <v>2256</v>
      </c>
      <c r="H88" s="53">
        <v>-2870</v>
      </c>
      <c r="I88" s="53">
        <v>21279</v>
      </c>
      <c r="J88" s="53">
        <v>329394</v>
      </c>
      <c r="K88" s="21">
        <f>IF(ALL_2!B88="","",100*Cash_1!B88/ALL_2!B88)</f>
        <v>-7.7448099345909567</v>
      </c>
      <c r="L88" s="5">
        <f>IF(ALL_2!C88="","",100*Cash_1!C88/ALL_2!C88)</f>
        <v>2.2836735551051102</v>
      </c>
      <c r="M88" s="28">
        <f>IF(ALL_2!E88="","",100*Cash_1!D88/ALL_2!D88)</f>
        <v>0</v>
      </c>
      <c r="N88" s="5">
        <f>IF(ALL_2!E88="","",100*Cash_1!E88/ALL_2!E88)</f>
        <v>3.6889498260548992</v>
      </c>
      <c r="O88" s="5">
        <f>IF(ALL_2!F88="","",100*Cash_1!F88/ALL_2!F88)</f>
        <v>3.7350215541227363</v>
      </c>
      <c r="P88" s="5">
        <f>IF(ALL_2!G88="","",100*Cash_1!G88/ALL_2!G88)</f>
        <v>0.10040719211020223</v>
      </c>
      <c r="Q88" s="5">
        <f>IF(ALL_2!H88="","",100*Cash_1!H88/ALL_2!H88)</f>
        <v>-1.9787371933646807</v>
      </c>
      <c r="R88" s="5">
        <f>IF(ALL_2!I88="","",100*Cash_1!I88/ALL_2!I88)</f>
        <v>0.53775900137908306</v>
      </c>
      <c r="S88" s="5">
        <f>IF(ALL_2!J88="","",100*Cash_1!J88/ALL_2!J88)</f>
        <v>4.6855136612806936</v>
      </c>
      <c r="T88" s="5"/>
      <c r="U88" s="5"/>
    </row>
    <row r="89" spans="1:21" x14ac:dyDescent="0.55000000000000004">
      <c r="A89" s="54">
        <v>39263</v>
      </c>
      <c r="B89" s="53">
        <v>558</v>
      </c>
      <c r="C89" s="53">
        <v>43781</v>
      </c>
      <c r="D89" s="53"/>
      <c r="E89" s="53">
        <v>8274</v>
      </c>
      <c r="F89" s="53">
        <v>35563</v>
      </c>
      <c r="G89" s="53">
        <v>7773</v>
      </c>
      <c r="H89" s="53">
        <v>4292</v>
      </c>
      <c r="I89" s="53">
        <v>28370</v>
      </c>
      <c r="J89" s="53">
        <v>44122</v>
      </c>
      <c r="K89" s="21">
        <f>IF(ALL_2!B89="","",100*Cash_1!B89/ALL_2!B89)</f>
        <v>1.7390220338454825</v>
      </c>
      <c r="L89" s="5">
        <f>IF(ALL_2!C89="","",100*Cash_1!C89/ALL_2!C89)</f>
        <v>2.420742937679734</v>
      </c>
      <c r="M89" s="28">
        <f>IF(ALL_2!E89="","",100*Cash_1!D89/ALL_2!D89)</f>
        <v>0</v>
      </c>
      <c r="N89" s="5">
        <f>IF(ALL_2!E89="","",100*Cash_1!E89/ALL_2!E89)</f>
        <v>9.3581130678120503E-2</v>
      </c>
      <c r="O89" s="5">
        <f>IF(ALL_2!F89="","",100*Cash_1!F89/ALL_2!F89)</f>
        <v>1.2497913382990424</v>
      </c>
      <c r="P89" s="5">
        <f>IF(ALL_2!G89="","",100*Cash_1!G89/ALL_2!G89)</f>
        <v>0.34070094189148853</v>
      </c>
      <c r="Q89" s="5">
        <f>IF(ALL_2!H89="","",100*Cash_1!H89/ALL_2!H89)</f>
        <v>2.8743060345693565</v>
      </c>
      <c r="R89" s="5">
        <f>IF(ALL_2!I89="","",100*Cash_1!I89/ALL_2!I89)</f>
        <v>0.70761593789541499</v>
      </c>
      <c r="S89" s="5">
        <f>IF(ALL_2!J89="","",100*Cash_1!J89/ALL_2!J89)</f>
        <v>0.60105272091398376</v>
      </c>
      <c r="T89" s="5"/>
      <c r="U89" s="5"/>
    </row>
    <row r="90" spans="1:21" x14ac:dyDescent="0.55000000000000004">
      <c r="A90" s="54">
        <v>39355</v>
      </c>
      <c r="B90" s="53">
        <v>-77</v>
      </c>
      <c r="C90" s="53">
        <v>4174</v>
      </c>
      <c r="D90" s="53"/>
      <c r="E90" s="53">
        <v>103197</v>
      </c>
      <c r="F90" s="53">
        <v>17523</v>
      </c>
      <c r="G90" s="53">
        <v>4266</v>
      </c>
      <c r="H90" s="53">
        <v>3161</v>
      </c>
      <c r="I90" s="53">
        <v>16267</v>
      </c>
      <c r="J90" s="53">
        <v>150243</v>
      </c>
      <c r="K90" s="21">
        <f>IF(ALL_2!B90="","",100*Cash_1!B90/ALL_2!B90)</f>
        <v>-0.24216882626745503</v>
      </c>
      <c r="L90" s="5">
        <f>IF(ALL_2!C90="","",100*Cash_1!C90/ALL_2!C90)</f>
        <v>0.22785944773289676</v>
      </c>
      <c r="M90" s="28">
        <f>IF(ALL_2!E90="","",100*Cash_1!D90/ALL_2!D90)</f>
        <v>0</v>
      </c>
      <c r="N90" s="5">
        <f>IF(ALL_2!E90="","",100*Cash_1!E90/ALL_2!E90)</f>
        <v>1.1264997782957791</v>
      </c>
      <c r="O90" s="5">
        <f>IF(ALL_2!F90="","",100*Cash_1!F90/ALL_2!F90)</f>
        <v>0.60481491069117266</v>
      </c>
      <c r="P90" s="5">
        <f>IF(ALL_2!G90="","",100*Cash_1!G90/ALL_2!G90)</f>
        <v>0.18428234855023443</v>
      </c>
      <c r="Q90" s="5">
        <f>IF(ALL_2!H90="","",100*Cash_1!H90/ALL_2!H90)</f>
        <v>2.0780194062426043</v>
      </c>
      <c r="R90" s="5">
        <f>IF(ALL_2!I90="","",100*Cash_1!I90/ALL_2!I90)</f>
        <v>0.40374241695445134</v>
      </c>
      <c r="S90" s="5">
        <f>IF(ALL_2!J90="","",100*Cash_1!J90/ALL_2!J90)</f>
        <v>1.9368392121666758</v>
      </c>
      <c r="T90" s="5"/>
      <c r="U90" s="5"/>
    </row>
    <row r="91" spans="1:21" x14ac:dyDescent="0.55000000000000004">
      <c r="A91" s="54">
        <v>39447</v>
      </c>
      <c r="B91" s="53">
        <v>15</v>
      </c>
      <c r="C91" s="53">
        <v>12734</v>
      </c>
      <c r="D91" s="53"/>
      <c r="E91" s="53">
        <v>47194</v>
      </c>
      <c r="F91" s="53">
        <v>892</v>
      </c>
      <c r="G91" s="53">
        <v>13822</v>
      </c>
      <c r="H91" s="53">
        <v>337</v>
      </c>
      <c r="I91" s="53">
        <v>25918</v>
      </c>
      <c r="J91" s="53">
        <v>157036</v>
      </c>
      <c r="K91" s="21">
        <f>IF(ALL_2!B91="","",100*Cash_1!B91/ALL_2!B91)</f>
        <v>4.5999570670673742E-2</v>
      </c>
      <c r="L91" s="5">
        <f>IF(ALL_2!C91="","",100*Cash_1!C91/ALL_2!C91)</f>
        <v>0.67594000727216752</v>
      </c>
      <c r="M91" s="28">
        <f>IF(ALL_2!E91="","",100*Cash_1!D91/ALL_2!D91)</f>
        <v>0</v>
      </c>
      <c r="N91" s="5">
        <f>IF(ALL_2!E91="","",100*Cash_1!E91/ALL_2!E91)</f>
        <v>0.49313916505522709</v>
      </c>
      <c r="O91" s="5">
        <f>IF(ALL_2!F91="","",100*Cash_1!F91/ALL_2!F91)</f>
        <v>2.924615095079499E-2</v>
      </c>
      <c r="P91" s="5">
        <f>IF(ALL_2!G91="","",100*Cash_1!G91/ALL_2!G91)</f>
        <v>0.58709495460229433</v>
      </c>
      <c r="Q91" s="5">
        <f>IF(ALL_2!H91="","",100*Cash_1!H91/ALL_2!H91)</f>
        <v>0.22280844424169097</v>
      </c>
      <c r="R91" s="5">
        <f>IF(ALL_2!I91="","",100*Cash_1!I91/ALL_2!I91)</f>
        <v>0.64433752168467484</v>
      </c>
      <c r="S91" s="5">
        <f>IF(ALL_2!J91="","",100*Cash_1!J91/ALL_2!J91)</f>
        <v>1.8872518562335099</v>
      </c>
      <c r="T91" s="5"/>
      <c r="U91" s="5"/>
    </row>
    <row r="92" spans="1:21" x14ac:dyDescent="0.55000000000000004">
      <c r="A92" s="54">
        <v>39538</v>
      </c>
      <c r="B92" s="53">
        <v>-723</v>
      </c>
      <c r="C92" s="53">
        <v>43165</v>
      </c>
      <c r="D92" s="53"/>
      <c r="E92" s="53">
        <v>182189</v>
      </c>
      <c r="F92" s="53">
        <v>85528</v>
      </c>
      <c r="G92" s="53">
        <v>12934</v>
      </c>
      <c r="H92" s="53">
        <v>-2936</v>
      </c>
      <c r="I92" s="53">
        <v>23873</v>
      </c>
      <c r="J92" s="53">
        <v>123786</v>
      </c>
      <c r="K92" s="21">
        <f>IF(ALL_2!B92="","",100*Cash_1!B92/ALL_2!B92)</f>
        <v>-2.2139882410583049</v>
      </c>
      <c r="L92" s="5">
        <f>IF(ALL_2!C92="","",100*Cash_1!C92/ALL_2!C92)</f>
        <v>2.1799029762632225</v>
      </c>
      <c r="M92" s="28">
        <f>IF(ALL_2!E92="","",100*Cash_1!D92/ALL_2!D92)</f>
        <v>0</v>
      </c>
      <c r="N92" s="5">
        <f>IF(ALL_2!E92="","",100*Cash_1!E92/ALL_2!E92)</f>
        <v>1.5797655025149877</v>
      </c>
      <c r="O92" s="5">
        <f>IF(ALL_2!F92="","",100*Cash_1!F92/ALL_2!F92)</f>
        <v>2.5257564969687554</v>
      </c>
      <c r="P92" s="5">
        <f>IF(ALL_2!G92="","",100*Cash_1!G92/ALL_2!G92)</f>
        <v>0.57030833865397712</v>
      </c>
      <c r="Q92" s="5">
        <f>IF(ALL_2!H92="","",100*Cash_1!H92/ALL_2!H92)</f>
        <v>-1.8928380321189342</v>
      </c>
      <c r="R92" s="5">
        <f>IF(ALL_2!I92="","",100*Cash_1!I92/ALL_2!I92)</f>
        <v>0.61575134922100605</v>
      </c>
      <c r="S92" s="5">
        <f>IF(ALL_2!J92="","",100*Cash_1!J92/ALL_2!J92)</f>
        <v>1.3195600315280465</v>
      </c>
      <c r="T92" s="5"/>
      <c r="U92" s="5"/>
    </row>
    <row r="93" spans="1:21" x14ac:dyDescent="0.55000000000000004">
      <c r="A93" s="54">
        <v>39629</v>
      </c>
      <c r="B93" s="53">
        <v>142</v>
      </c>
      <c r="C93" s="53">
        <v>-29274</v>
      </c>
      <c r="D93" s="53"/>
      <c r="E93" s="53">
        <v>-292906</v>
      </c>
      <c r="F93" s="53">
        <v>-99495</v>
      </c>
      <c r="G93" s="53">
        <v>-2908</v>
      </c>
      <c r="H93" s="53">
        <v>3825</v>
      </c>
      <c r="I93" s="53">
        <v>18669</v>
      </c>
      <c r="J93" s="53">
        <v>-341648</v>
      </c>
      <c r="K93" s="21">
        <f>IF(ALL_2!B93="","",100*Cash_1!B93/ALL_2!B93)</f>
        <v>0.44579788402976173</v>
      </c>
      <c r="L93" s="5">
        <f>IF(ALL_2!C93="","",100*Cash_1!C93/ALL_2!C93)</f>
        <v>-1.4700683360316893</v>
      </c>
      <c r="M93" s="28">
        <f>IF(ALL_2!E93="","",100*Cash_1!D93/ALL_2!D93)</f>
        <v>0</v>
      </c>
      <c r="N93" s="5">
        <f>IF(ALL_2!E93="","",100*Cash_1!E93/ALL_2!E93)</f>
        <v>-2.7010699761980579</v>
      </c>
      <c r="O93" s="5">
        <f>IF(ALL_2!F93="","",100*Cash_1!F93/ALL_2!F93)</f>
        <v>-3.0693924241120141</v>
      </c>
      <c r="P93" s="5">
        <f>IF(ALL_2!G93="","",100*Cash_1!G93/ALL_2!G93)</f>
        <v>-0.13153752347591977</v>
      </c>
      <c r="Q93" s="5">
        <f>IF(ALL_2!H93="","",100*Cash_1!H93/ALL_2!H93)</f>
        <v>2.4271382612171859</v>
      </c>
      <c r="R93" s="5">
        <f>IF(ALL_2!I93="","",100*Cash_1!I93/ALL_2!I93)</f>
        <v>0.48704983305844546</v>
      </c>
      <c r="S93" s="5">
        <f>IF(ALL_2!J93="","",100*Cash_1!J93/ALL_2!J93)</f>
        <v>-3.8215441947702535</v>
      </c>
      <c r="T93" s="5"/>
      <c r="U93" s="5"/>
    </row>
    <row r="94" spans="1:21" x14ac:dyDescent="0.55000000000000004">
      <c r="A94" s="54">
        <v>39721</v>
      </c>
      <c r="B94" s="53">
        <v>-1096</v>
      </c>
      <c r="C94" s="53">
        <v>-39351</v>
      </c>
      <c r="D94" s="53"/>
      <c r="E94" s="53">
        <v>185066</v>
      </c>
      <c r="F94" s="53">
        <v>-4482</v>
      </c>
      <c r="G94" s="53">
        <v>-5980</v>
      </c>
      <c r="H94" s="53">
        <v>863</v>
      </c>
      <c r="I94" s="53">
        <v>1073</v>
      </c>
      <c r="J94" s="53">
        <v>137446</v>
      </c>
      <c r="K94" s="21">
        <f>IF(ALL_2!B94="","",100*Cash_1!B94/ALL_2!B94)</f>
        <v>-3.5313829101688361</v>
      </c>
      <c r="L94" s="5">
        <f>IF(ALL_2!C94="","",100*Cash_1!C94/ALL_2!C94)</f>
        <v>-1.9637217244980909</v>
      </c>
      <c r="M94" s="28">
        <f>IF(ALL_2!E94="","",100*Cash_1!D94/ALL_2!D94)</f>
        <v>0</v>
      </c>
      <c r="N94" s="5">
        <f>IF(ALL_2!E94="","",100*Cash_1!E94/ALL_2!E94)</f>
        <v>1.5962241113625633</v>
      </c>
      <c r="O94" s="5">
        <f>IF(ALL_2!F94="","",100*Cash_1!F94/ALL_2!F94)</f>
        <v>-0.13411014685988662</v>
      </c>
      <c r="P94" s="5">
        <f>IF(ALL_2!G94="","",100*Cash_1!G94/ALL_2!G94)</f>
        <v>-0.28415233035797016</v>
      </c>
      <c r="Q94" s="5">
        <f>IF(ALL_2!H94="","",100*Cash_1!H94/ALL_2!H94)</f>
        <v>0.54597101229225586</v>
      </c>
      <c r="R94" s="5">
        <f>IF(ALL_2!I94="","",100*Cash_1!I94/ALL_2!I94)</f>
        <v>2.9094391642507204E-2</v>
      </c>
      <c r="S94" s="5">
        <f>IF(ALL_2!J94="","",100*Cash_1!J94/ALL_2!J94)</f>
        <v>1.4855522729665283</v>
      </c>
      <c r="T94" s="5"/>
      <c r="U94" s="5"/>
    </row>
    <row r="95" spans="1:21" x14ac:dyDescent="0.55000000000000004">
      <c r="A95" s="54">
        <v>39813</v>
      </c>
      <c r="B95" s="53">
        <v>621</v>
      </c>
      <c r="C95" s="53">
        <v>-3982</v>
      </c>
      <c r="D95" s="53"/>
      <c r="E95" s="53">
        <v>-267491</v>
      </c>
      <c r="F95" s="53">
        <v>-126406</v>
      </c>
      <c r="G95" s="53">
        <v>-2833</v>
      </c>
      <c r="H95" s="53">
        <v>-2155</v>
      </c>
      <c r="I95" s="53">
        <v>15557</v>
      </c>
      <c r="J95" s="53">
        <v>-378986</v>
      </c>
      <c r="K95" s="21">
        <f>IF(ALL_2!B95="","",100*Cash_1!B95/ALL_2!B95)</f>
        <v>2.0485584218512898</v>
      </c>
      <c r="L95" s="5">
        <f>IF(ALL_2!C95="","",100*Cash_1!C95/ALL_2!C95)</f>
        <v>-0.1789640400030921</v>
      </c>
      <c r="M95" s="28">
        <f>IF(ALL_2!E95="","",100*Cash_1!D95/ALL_2!D95)</f>
        <v>0</v>
      </c>
      <c r="N95" s="5">
        <f>IF(ALL_2!E95="","",100*Cash_1!E95/ALL_2!E95)</f>
        <v>-1.7046711728430308</v>
      </c>
      <c r="O95" s="5">
        <f>IF(ALL_2!F95="","",100*Cash_1!F95/ALL_2!F95)</f>
        <v>-2.7306949677667993</v>
      </c>
      <c r="P95" s="5">
        <f>IF(ALL_2!G95="","",100*Cash_1!G95/ALL_2!G95)</f>
        <v>-0.13075117078373627</v>
      </c>
      <c r="Q95" s="5">
        <f>IF(ALL_2!H95="","",100*Cash_1!H95/ALL_2!H95)</f>
        <v>-1.4068140720576043</v>
      </c>
      <c r="R95" s="5">
        <f>IF(ALL_2!I95="","",100*Cash_1!I95/ALL_2!I95)</f>
        <v>0.43041329027263753</v>
      </c>
      <c r="S95" s="5">
        <f>IF(ALL_2!J95="","",100*Cash_1!J95/ALL_2!J95)</f>
        <v>-3.3171620813886591</v>
      </c>
      <c r="T95" s="5"/>
      <c r="U95" s="5"/>
    </row>
    <row r="96" spans="1:21" x14ac:dyDescent="0.55000000000000004">
      <c r="A96" s="54">
        <v>39903</v>
      </c>
      <c r="B96" s="53">
        <v>-344</v>
      </c>
      <c r="C96" s="53">
        <v>-51149</v>
      </c>
      <c r="D96" s="53"/>
      <c r="E96" s="53">
        <v>-47456</v>
      </c>
      <c r="F96" s="53">
        <v>9540</v>
      </c>
      <c r="G96" s="53">
        <v>-11423</v>
      </c>
      <c r="H96" s="53">
        <v>-5777</v>
      </c>
      <c r="I96" s="53">
        <v>-3435</v>
      </c>
      <c r="J96" s="53">
        <v>-90287</v>
      </c>
      <c r="K96" s="21">
        <f>IF(ALL_2!B96="","",100*Cash_1!B96/ALL_2!B96)</f>
        <v>-1.2287469638519788</v>
      </c>
      <c r="L96" s="5">
        <f>IF(ALL_2!C96="","",100*Cash_1!C96/ALL_2!C96)</f>
        <v>-2.4903609219433083</v>
      </c>
      <c r="M96" s="28">
        <f>IF(ALL_2!E96="","",100*Cash_1!D96/ALL_2!D96)</f>
        <v>0</v>
      </c>
      <c r="N96" s="5">
        <f>IF(ALL_2!E96="","",100*Cash_1!E96/ALL_2!E96)</f>
        <v>-0.30990218320524249</v>
      </c>
      <c r="O96" s="5">
        <f>IF(ALL_2!F96="","",100*Cash_1!F96/ALL_2!F96)</f>
        <v>0.1999047414093871</v>
      </c>
      <c r="P96" s="5">
        <f>IF(ALL_2!G96="","",100*Cash_1!G96/ALL_2!G96)</f>
        <v>-0.55233658733063751</v>
      </c>
      <c r="Q96" s="5">
        <f>IF(ALL_2!H96="","",100*Cash_1!H96/ALL_2!H96)</f>
        <v>-3.7992581680433526</v>
      </c>
      <c r="R96" s="5">
        <f>IF(ALL_2!I96="","",100*Cash_1!I96/ALL_2!I96)</f>
        <v>-9.8608231648677963E-2</v>
      </c>
      <c r="S96" s="5">
        <f>IF(ALL_2!J96="","",100*Cash_1!J96/ALL_2!J96)</f>
        <v>-0.82013718519638168</v>
      </c>
      <c r="T96" s="5"/>
      <c r="U96" s="5"/>
    </row>
    <row r="97" spans="1:21" x14ac:dyDescent="0.55000000000000004">
      <c r="A97" s="54">
        <v>39994</v>
      </c>
      <c r="B97" s="53">
        <v>380</v>
      </c>
      <c r="C97" s="53">
        <v>5228</v>
      </c>
      <c r="D97" s="53"/>
      <c r="E97" s="53">
        <v>101540</v>
      </c>
      <c r="F97" s="53">
        <v>22779</v>
      </c>
      <c r="G97" s="53">
        <v>7193</v>
      </c>
      <c r="H97" s="53">
        <v>3623</v>
      </c>
      <c r="I97" s="53">
        <v>6514</v>
      </c>
      <c r="J97" s="53">
        <v>-107957</v>
      </c>
      <c r="K97" s="21">
        <f>IF(ALL_2!B97="","",100*Cash_1!B97/ALL_2!B97)</f>
        <v>1.2759384863340273</v>
      </c>
      <c r="L97" s="5">
        <f>IF(ALL_2!C97="","",100*Cash_1!C97/ALL_2!C97)</f>
        <v>0.27418885360423556</v>
      </c>
      <c r="M97" s="28">
        <f>IF(ALL_2!E97="","",100*Cash_1!D97/ALL_2!D97)</f>
        <v>0</v>
      </c>
      <c r="N97" s="5">
        <f>IF(ALL_2!E97="","",100*Cash_1!E97/ALL_2!E97)</f>
        <v>0.82340988190790732</v>
      </c>
      <c r="O97" s="5">
        <f>IF(ALL_2!F97="","",100*Cash_1!F97/ALL_2!F97)</f>
        <v>0.57003491679702389</v>
      </c>
      <c r="P97" s="5">
        <f>IF(ALL_2!G97="","",100*Cash_1!G97/ALL_2!G97)</f>
        <v>0.34031548612882029</v>
      </c>
      <c r="Q97" s="5">
        <f>IF(ALL_2!H97="","",100*Cash_1!H97/ALL_2!H97)</f>
        <v>2.3421035619626349</v>
      </c>
      <c r="R97" s="5">
        <f>IF(ALL_2!I97="","",100*Cash_1!I97/ALL_2!I97)</f>
        <v>0.17821469042789581</v>
      </c>
      <c r="S97" s="5">
        <f>IF(ALL_2!J97="","",100*Cash_1!J97/ALL_2!J97)</f>
        <v>-1.1581967332709089</v>
      </c>
      <c r="T97" s="5"/>
      <c r="U97" s="5"/>
    </row>
    <row r="98" spans="1:21" x14ac:dyDescent="0.55000000000000004">
      <c r="A98" s="54">
        <v>40086</v>
      </c>
      <c r="B98" s="53">
        <v>90</v>
      </c>
      <c r="C98" s="53">
        <v>3830</v>
      </c>
      <c r="D98" s="53"/>
      <c r="E98" s="53">
        <v>-4845</v>
      </c>
      <c r="F98" s="53">
        <v>50096</v>
      </c>
      <c r="G98" s="53">
        <v>-7888</v>
      </c>
      <c r="H98" s="53">
        <v>475</v>
      </c>
      <c r="I98" s="53">
        <v>2751</v>
      </c>
      <c r="J98" s="53">
        <v>-102055</v>
      </c>
      <c r="K98" s="21">
        <f>IF(ALL_2!B98="","",100*Cash_1!B98/ALL_2!B98)</f>
        <v>0.29247367736903679</v>
      </c>
      <c r="L98" s="5">
        <f>IF(ALL_2!C98="","",100*Cash_1!C98/ALL_2!C98)</f>
        <v>0.19315251635366376</v>
      </c>
      <c r="M98" s="28">
        <f>IF(ALL_2!E98="","",100*Cash_1!D98/ALL_2!D98)</f>
        <v>0</v>
      </c>
      <c r="N98" s="5">
        <f>IF(ALL_2!E98="","",100*Cash_1!E98/ALL_2!E98)</f>
        <v>-3.8628782660755333E-2</v>
      </c>
      <c r="O98" s="5">
        <f>IF(ALL_2!F98="","",100*Cash_1!F98/ALL_2!F98)</f>
        <v>1.1934310786167006</v>
      </c>
      <c r="P98" s="5">
        <f>IF(ALL_2!G98="","",100*Cash_1!G98/ALL_2!G98)</f>
        <v>-0.33771026616946309</v>
      </c>
      <c r="Q98" s="5">
        <f>IF(ALL_2!H98="","",100*Cash_1!H98/ALL_2!H98)</f>
        <v>0.30920453066007031</v>
      </c>
      <c r="R98" s="5">
        <f>IF(ALL_2!I98="","",100*Cash_1!I98/ALL_2!I98)</f>
        <v>6.9234160955456592E-2</v>
      </c>
      <c r="S98" s="5">
        <f>IF(ALL_2!J98="","",100*Cash_1!J98/ALL_2!J98)</f>
        <v>-1.0466833813283294</v>
      </c>
      <c r="T98" s="5"/>
      <c r="U98" s="5"/>
    </row>
    <row r="99" spans="1:21" x14ac:dyDescent="0.55000000000000004">
      <c r="A99" s="54">
        <v>40178</v>
      </c>
      <c r="B99" s="53">
        <v>175</v>
      </c>
      <c r="C99" s="53">
        <v>-7196</v>
      </c>
      <c r="D99" s="53"/>
      <c r="E99" s="53">
        <v>248493</v>
      </c>
      <c r="F99" s="53">
        <v>20092</v>
      </c>
      <c r="G99" s="53">
        <v>2811</v>
      </c>
      <c r="H99" s="53">
        <v>-3220</v>
      </c>
      <c r="I99" s="53">
        <v>7184</v>
      </c>
      <c r="J99" s="53">
        <v>-23605</v>
      </c>
      <c r="K99" s="21">
        <f>IF(ALL_2!B99="","",100*Cash_1!B99/ALL_2!B99)</f>
        <v>0.56375233554539017</v>
      </c>
      <c r="L99" s="5">
        <f>IF(ALL_2!C99="","",100*Cash_1!C99/ALL_2!C99)</f>
        <v>-0.37047581636220139</v>
      </c>
      <c r="M99" s="28">
        <f>IF(ALL_2!E99="","",100*Cash_1!D99/ALL_2!D99)</f>
        <v>0</v>
      </c>
      <c r="N99" s="5">
        <f>IF(ALL_2!E99="","",100*Cash_1!E99/ALL_2!E99)</f>
        <v>2.0831576361824076</v>
      </c>
      <c r="O99" s="5">
        <f>IF(ALL_2!F99="","",100*Cash_1!F99/ALL_2!F99)</f>
        <v>0.48821309923468248</v>
      </c>
      <c r="P99" s="5">
        <f>IF(ALL_2!G99="","",100*Cash_1!G99/ALL_2!G99)</f>
        <v>0.12050935458687927</v>
      </c>
      <c r="Q99" s="5">
        <f>IF(ALL_2!H99="","",100*Cash_1!H99/ALL_2!H99)</f>
        <v>-2.1495757591941094</v>
      </c>
      <c r="R99" s="5">
        <f>IF(ALL_2!I99="","",100*Cash_1!I99/ALL_2!I99)</f>
        <v>0.1772205920263068</v>
      </c>
      <c r="S99" s="5">
        <f>IF(ALL_2!J99="","",100*Cash_1!J99/ALL_2!J99)</f>
        <v>-0.25535341594285882</v>
      </c>
      <c r="T99" s="5"/>
      <c r="U99" s="5"/>
    </row>
    <row r="100" spans="1:21" x14ac:dyDescent="0.55000000000000004">
      <c r="A100" s="54">
        <v>40268</v>
      </c>
      <c r="B100" s="53">
        <v>-751</v>
      </c>
      <c r="C100" s="53">
        <v>7245</v>
      </c>
      <c r="D100" s="53"/>
      <c r="E100" s="53">
        <v>47156</v>
      </c>
      <c r="F100" s="53">
        <v>62070</v>
      </c>
      <c r="G100" s="53">
        <v>-1359</v>
      </c>
      <c r="H100" s="53">
        <v>-4500</v>
      </c>
      <c r="I100" s="53">
        <v>13494</v>
      </c>
      <c r="J100" s="53">
        <v>43600</v>
      </c>
      <c r="K100" s="21">
        <f>IF(ALL_2!B100="","",100*Cash_1!B100/ALL_2!B100)</f>
        <v>-2.4613266911379128</v>
      </c>
      <c r="L100" s="5">
        <f>IF(ALL_2!C100="","",100*Cash_1!C100/ALL_2!C100)</f>
        <v>0.3526553070607969</v>
      </c>
      <c r="M100" s="28">
        <f>IF(ALL_2!E100="","",100*Cash_1!D100/ALL_2!D100)</f>
        <v>0</v>
      </c>
      <c r="N100" s="5">
        <f>IF(ALL_2!E100="","",100*Cash_1!E100/ALL_2!E100)</f>
        <v>0.37104656517939333</v>
      </c>
      <c r="O100" s="5">
        <f>IF(ALL_2!F100="","",100*Cash_1!F100/ALL_2!F100)</f>
        <v>1.221563759054962</v>
      </c>
      <c r="P100" s="5">
        <f>IF(ALL_2!G100="","",100*Cash_1!G100/ALL_2!G100)</f>
        <v>-5.5249270152669304E-2</v>
      </c>
      <c r="Q100" s="5">
        <f>IF(ALL_2!H100="","",100*Cash_1!H100/ALL_2!H100)</f>
        <v>-2.9741054551703172</v>
      </c>
      <c r="R100" s="5">
        <f>IF(ALL_2!I100="","",100*Cash_1!I100/ALL_2!I100)</f>
        <v>0.32724079553415986</v>
      </c>
      <c r="S100" s="5">
        <f>IF(ALL_2!J100="","",100*Cash_1!J100/ALL_2!J100)</f>
        <v>0.42043742463948452</v>
      </c>
      <c r="T100" s="5"/>
      <c r="U100" s="5"/>
    </row>
    <row r="101" spans="1:21" x14ac:dyDescent="0.55000000000000004">
      <c r="A101" s="54">
        <v>40359</v>
      </c>
      <c r="B101" s="53">
        <v>-81</v>
      </c>
      <c r="C101" s="53">
        <v>18536</v>
      </c>
      <c r="D101" s="53"/>
      <c r="E101" s="53">
        <v>81739</v>
      </c>
      <c r="F101" s="53">
        <v>-16547</v>
      </c>
      <c r="G101" s="53">
        <v>239</v>
      </c>
      <c r="H101" s="53">
        <v>5391</v>
      </c>
      <c r="I101" s="53">
        <v>7560</v>
      </c>
      <c r="J101" s="53">
        <v>-395</v>
      </c>
      <c r="K101" s="21">
        <f>IF(ALL_2!B101="","",100*Cash_1!B101/ALL_2!B101)</f>
        <v>-0.26462805057336075</v>
      </c>
      <c r="L101" s="5">
        <f>IF(ALL_2!C101="","",100*Cash_1!C101/ALL_2!C101)</f>
        <v>0.91811145227142932</v>
      </c>
      <c r="M101" s="28">
        <f>IF(ALL_2!E101="","",100*Cash_1!D101/ALL_2!D101)</f>
        <v>0</v>
      </c>
      <c r="N101" s="5">
        <f>IF(ALL_2!E101="","",100*Cash_1!E101/ALL_2!E101)</f>
        <v>0.62999414623919958</v>
      </c>
      <c r="O101" s="5">
        <f>IF(ALL_2!F101="","",100*Cash_1!F101/ALL_2!F101)</f>
        <v>-0.30799871566378312</v>
      </c>
      <c r="P101" s="5">
        <f>IF(ALL_2!G101="","",100*Cash_1!G101/ALL_2!G101)</f>
        <v>1.0473461825327197E-2</v>
      </c>
      <c r="Q101" s="5">
        <f>IF(ALL_2!H101="","",100*Cash_1!H101/ALL_2!H101)</f>
        <v>3.4600055195784583</v>
      </c>
      <c r="R101" s="5">
        <f>IF(ALL_2!I101="","",100*Cash_1!I101/ALL_2!I101)</f>
        <v>0.19213575153289258</v>
      </c>
      <c r="S101" s="5">
        <f>IF(ALL_2!J101="","",100*Cash_1!J101/ALL_2!J101)</f>
        <v>-3.7173580670340359E-3</v>
      </c>
      <c r="T101" s="5"/>
      <c r="U101" s="5"/>
    </row>
    <row r="102" spans="1:21" x14ac:dyDescent="0.55000000000000004">
      <c r="A102" s="54">
        <v>40451</v>
      </c>
      <c r="B102" s="53">
        <v>-24</v>
      </c>
      <c r="C102" s="53">
        <v>18119</v>
      </c>
      <c r="D102" s="53"/>
      <c r="E102" s="53">
        <v>7390</v>
      </c>
      <c r="F102" s="53">
        <v>15207</v>
      </c>
      <c r="G102" s="53">
        <v>-4007</v>
      </c>
      <c r="H102" s="53">
        <v>556</v>
      </c>
      <c r="I102" s="53">
        <v>1093</v>
      </c>
      <c r="J102" s="53">
        <v>17414</v>
      </c>
      <c r="K102" s="21">
        <f>IF(ALL_2!B102="","",100*Cash_1!B102/ALL_2!B102)</f>
        <v>-7.6910751482134276E-2</v>
      </c>
      <c r="L102" s="5">
        <f>IF(ALL_2!C102="","",100*Cash_1!C102/ALL_2!C102)</f>
        <v>0.86988625561472477</v>
      </c>
      <c r="M102" s="28">
        <f>IF(ALL_2!E102="","",100*Cash_1!D102/ALL_2!D102)</f>
        <v>0</v>
      </c>
      <c r="N102" s="5">
        <f>IF(ALL_2!E102="","",100*Cash_1!E102/ALL_2!E102)</f>
        <v>5.5492153829957321E-2</v>
      </c>
      <c r="O102" s="5">
        <f>IF(ALL_2!F102="","",100*Cash_1!F102/ALL_2!F102)</f>
        <v>0.24571346581533826</v>
      </c>
      <c r="P102" s="5">
        <f>IF(ALL_2!G102="","",100*Cash_1!G102/ALL_2!G102)</f>
        <v>-0.16535432745934128</v>
      </c>
      <c r="Q102" s="5">
        <f>IF(ALL_2!H102="","",100*Cash_1!H102/ALL_2!H102)</f>
        <v>0.35894125242091673</v>
      </c>
      <c r="R102" s="5">
        <f>IF(ALL_2!I102="","",100*Cash_1!I102/ALL_2!I102)</f>
        <v>2.6461104476332806E-2</v>
      </c>
      <c r="S102" s="5">
        <f>IF(ALL_2!J102="","",100*Cash_1!J102/ALL_2!J102)</f>
        <v>0.15023524402874433</v>
      </c>
      <c r="T102" s="5"/>
      <c r="U102" s="5"/>
    </row>
    <row r="103" spans="1:21" x14ac:dyDescent="0.55000000000000004">
      <c r="A103" s="54">
        <v>40543</v>
      </c>
      <c r="B103" s="53">
        <v>-79</v>
      </c>
      <c r="C103" s="53">
        <v>1118</v>
      </c>
      <c r="D103" s="53"/>
      <c r="E103" s="53">
        <v>-2143</v>
      </c>
      <c r="F103" s="53">
        <v>-80434</v>
      </c>
      <c r="G103" s="53">
        <v>448</v>
      </c>
      <c r="H103" s="53">
        <v>-1811</v>
      </c>
      <c r="I103" s="53">
        <v>9188</v>
      </c>
      <c r="J103" s="53">
        <v>1878</v>
      </c>
      <c r="K103" s="21">
        <f>IF(ALL_2!B103="","",100*Cash_1!B103/ALL_2!B103)</f>
        <v>-0.25171260156125536</v>
      </c>
      <c r="L103" s="5">
        <f>IF(ALL_2!C103="","",100*Cash_1!C103/ALL_2!C103)</f>
        <v>5.3480131031104577E-2</v>
      </c>
      <c r="M103" s="28">
        <f>IF(ALL_2!E103="","",100*Cash_1!D103/ALL_2!D103)</f>
        <v>0</v>
      </c>
      <c r="N103" s="5">
        <f>IF(ALL_2!E103="","",100*Cash_1!E103/ALL_2!E103)</f>
        <v>-1.7678810901564909E-2</v>
      </c>
      <c r="O103" s="5">
        <f>IF(ALL_2!F103="","",100*Cash_1!F103/ALL_2!F103)</f>
        <v>-1.501413326578585</v>
      </c>
      <c r="P103" s="5">
        <f>IF(ALL_2!G103="","",100*Cash_1!G103/ALL_2!G103)</f>
        <v>1.7888551925714594E-2</v>
      </c>
      <c r="Q103" s="5">
        <f>IF(ALL_2!H103="","",100*Cash_1!H103/ALL_2!H103)</f>
        <v>-1.19489053984508</v>
      </c>
      <c r="R103" s="5">
        <f>IF(ALL_2!I103="","",100*Cash_1!I103/ALL_2!I103)</f>
        <v>0.21353532268863934</v>
      </c>
      <c r="S103" s="5">
        <f>IF(ALL_2!J103="","",100*Cash_1!J103/ALL_2!J103)</f>
        <v>1.7902380549511571E-2</v>
      </c>
      <c r="T103" s="5"/>
      <c r="U103" s="5"/>
    </row>
    <row r="104" spans="1:21" x14ac:dyDescent="0.55000000000000004">
      <c r="A104" s="54">
        <v>40633</v>
      </c>
      <c r="B104" s="53">
        <v>-362</v>
      </c>
      <c r="C104" s="53">
        <v>23014</v>
      </c>
      <c r="D104" s="53"/>
      <c r="E104" s="53">
        <v>12691</v>
      </c>
      <c r="F104" s="53">
        <v>45122</v>
      </c>
      <c r="G104" s="53">
        <v>7409</v>
      </c>
      <c r="H104" s="53">
        <v>-3223</v>
      </c>
      <c r="I104" s="53">
        <v>6733</v>
      </c>
      <c r="J104" s="53">
        <v>24565</v>
      </c>
      <c r="K104" s="21">
        <f>IF(ALL_2!B104="","",100*Cash_1!B104/ALL_2!B104)</f>
        <v>-1.178347059015006</v>
      </c>
      <c r="L104" s="5">
        <f>IF(ALL_2!C104="","",100*Cash_1!C104/ALL_2!C104)</f>
        <v>1.0852440478744749</v>
      </c>
      <c r="M104" s="28">
        <f>IF(ALL_2!E104="","",100*Cash_1!D104/ALL_2!D104)</f>
        <v>0</v>
      </c>
      <c r="N104" s="5">
        <f>IF(ALL_2!E104="","",100*Cash_1!E104/ALL_2!E104)</f>
        <v>0.10962462958173681</v>
      </c>
      <c r="O104" s="5">
        <f>IF(ALL_2!F104="","",100*Cash_1!F104/ALL_2!F104)</f>
        <v>0.86670788724922143</v>
      </c>
      <c r="P104" s="5">
        <f>IF(ALL_2!G104="","",100*Cash_1!G104/ALL_2!G104)</f>
        <v>0.29695462193496258</v>
      </c>
      <c r="Q104" s="5">
        <f>IF(ALL_2!H104="","",100*Cash_1!H104/ALL_2!H104)</f>
        <v>-2.0642657221727632</v>
      </c>
      <c r="R104" s="5">
        <f>IF(ALL_2!I104="","",100*Cash_1!I104/ALL_2!I104)</f>
        <v>0.15579957136027628</v>
      </c>
      <c r="S104" s="5">
        <f>IF(ALL_2!J104="","",100*Cash_1!J104/ALL_2!J104)</f>
        <v>0.23870708507699312</v>
      </c>
      <c r="T104" s="5"/>
      <c r="U104" s="5"/>
    </row>
    <row r="105" spans="1:21" x14ac:dyDescent="0.55000000000000004">
      <c r="A105" s="54">
        <v>40724</v>
      </c>
      <c r="B105" s="53">
        <v>1160</v>
      </c>
      <c r="C105" s="53">
        <v>6194</v>
      </c>
      <c r="D105" s="53"/>
      <c r="E105" s="53">
        <v>-11835</v>
      </c>
      <c r="F105" s="53">
        <v>-8096</v>
      </c>
      <c r="G105" s="53">
        <v>421</v>
      </c>
      <c r="H105" s="53">
        <v>4177</v>
      </c>
      <c r="I105" s="53">
        <v>7579</v>
      </c>
      <c r="J105" s="53">
        <v>-24594</v>
      </c>
      <c r="K105" s="21">
        <f>IF(ALL_2!B105="","",100*Cash_1!B105/ALL_2!B105)</f>
        <v>3.6632350154740099</v>
      </c>
      <c r="L105" s="5">
        <f>IF(ALL_2!C105="","",100*Cash_1!C105/ALL_2!C105)</f>
        <v>0.288269336826943</v>
      </c>
      <c r="M105" s="28">
        <f>IF(ALL_2!E105="","",100*Cash_1!D105/ALL_2!D105)</f>
        <v>0</v>
      </c>
      <c r="N105" s="5">
        <f>IF(ALL_2!E105="","",100*Cash_1!E105/ALL_2!E105)</f>
        <v>-0.1005875896077339</v>
      </c>
      <c r="O105" s="5">
        <f>IF(ALL_2!F105="","",100*Cash_1!F105/ALL_2!F105)</f>
        <v>-0.15392196825435453</v>
      </c>
      <c r="P105" s="5">
        <f>IF(ALL_2!G105="","",100*Cash_1!G105/ALL_2!G105)</f>
        <v>1.6520059315253351E-2</v>
      </c>
      <c r="Q105" s="5">
        <f>IF(ALL_2!H105="","",100*Cash_1!H105/ALL_2!H105)</f>
        <v>2.6268127334700089</v>
      </c>
      <c r="R105" s="5">
        <f>IF(ALL_2!I105="","",100*Cash_1!I105/ALL_2!I105)</f>
        <v>0.17312589900859782</v>
      </c>
      <c r="S105" s="5">
        <f>IF(ALL_2!J105="","",100*Cash_1!J105/ALL_2!J105)</f>
        <v>-0.23631053475707692</v>
      </c>
      <c r="T105" s="5"/>
      <c r="U105" s="5"/>
    </row>
    <row r="106" spans="1:21" x14ac:dyDescent="0.55000000000000004">
      <c r="A106" s="54">
        <v>40816</v>
      </c>
      <c r="B106" s="53">
        <v>162</v>
      </c>
      <c r="C106" s="53">
        <v>34915</v>
      </c>
      <c r="D106" s="53"/>
      <c r="E106" s="53">
        <v>146980</v>
      </c>
      <c r="F106" s="53">
        <v>-24763</v>
      </c>
      <c r="G106" s="53">
        <v>8347</v>
      </c>
      <c r="H106" s="53">
        <v>411</v>
      </c>
      <c r="I106" s="53">
        <v>13309</v>
      </c>
      <c r="J106" s="53">
        <v>108245</v>
      </c>
      <c r="K106" s="21">
        <f>IF(ALL_2!B106="","",100*Cash_1!B106/ALL_2!B106)</f>
        <v>0.5185493422105566</v>
      </c>
      <c r="L106" s="5">
        <f>IF(ALL_2!C106="","",100*Cash_1!C106/ALL_2!C106)</f>
        <v>1.6155929825470612</v>
      </c>
      <c r="M106" s="28">
        <f>IF(ALL_2!E106="","",100*Cash_1!D106/ALL_2!D106)</f>
        <v>0</v>
      </c>
      <c r="N106" s="5">
        <f>IF(ALL_2!E106="","",100*Cash_1!E106/ALL_2!E106)</f>
        <v>1.0442107967332641</v>
      </c>
      <c r="O106" s="5">
        <f>IF(ALL_2!F106="","",100*Cash_1!F106/ALL_2!F106)</f>
        <v>-0.40793196466445647</v>
      </c>
      <c r="P106" s="5">
        <f>IF(ALL_2!G106="","",100*Cash_1!G106/ALL_2!G106)</f>
        <v>0.33898263785104421</v>
      </c>
      <c r="Q106" s="5">
        <f>IF(ALL_2!H106="","",100*Cash_1!H106/ALL_2!H106)</f>
        <v>0.25792604864824159</v>
      </c>
      <c r="R106" s="5">
        <f>IF(ALL_2!I106="","",100*Cash_1!I106/ALL_2!I106)</f>
        <v>0.31820437954808234</v>
      </c>
      <c r="S106" s="5">
        <f>IF(ALL_2!J106="","",100*Cash_1!J106/ALL_2!J106)</f>
        <v>0.92042743478332223</v>
      </c>
      <c r="T106" s="5"/>
      <c r="U106" s="5"/>
    </row>
    <row r="107" spans="1:21" x14ac:dyDescent="0.55000000000000004">
      <c r="A107" s="54">
        <v>40908</v>
      </c>
      <c r="B107" s="53">
        <v>981</v>
      </c>
      <c r="C107" s="53">
        <v>-11847</v>
      </c>
      <c r="D107" s="53"/>
      <c r="E107" s="53">
        <v>26638</v>
      </c>
      <c r="F107" s="53">
        <v>-125255</v>
      </c>
      <c r="G107" s="53">
        <v>-3075</v>
      </c>
      <c r="H107" s="53">
        <v>-586</v>
      </c>
      <c r="I107" s="53">
        <v>12960</v>
      </c>
      <c r="J107" s="53">
        <v>-32673</v>
      </c>
      <c r="K107" s="21">
        <f>IF(ALL_2!B107="","",100*Cash_1!B107/ALL_2!B107)</f>
        <v>2.9569568362671812</v>
      </c>
      <c r="L107" s="5">
        <f>IF(ALL_2!C107="","",100*Cash_1!C107/ALL_2!C107)</f>
        <v>-0.55689866625425355</v>
      </c>
      <c r="M107" s="28">
        <f>IF(ALL_2!E107="","",100*Cash_1!D107/ALL_2!D107)</f>
        <v>0</v>
      </c>
      <c r="N107" s="5">
        <f>IF(ALL_2!E107="","",100*Cash_1!E107/ALL_2!E107)</f>
        <v>0.19600806666128537</v>
      </c>
      <c r="O107" s="5">
        <f>IF(ALL_2!F107="","",100*Cash_1!F107/ALL_2!F107)</f>
        <v>-2.152154792257913</v>
      </c>
      <c r="P107" s="5">
        <f>IF(ALL_2!G107="","",100*Cash_1!G107/ALL_2!G107)</f>
        <v>-0.11941358029485639</v>
      </c>
      <c r="Q107" s="5">
        <f>IF(ALL_2!H107="","",100*Cash_1!H107/ALL_2!H107)</f>
        <v>-0.3730108211330363</v>
      </c>
      <c r="R107" s="5">
        <f>IF(ALL_2!I107="","",100*Cash_1!I107/ALL_2!I107)</f>
        <v>0.30057052738995316</v>
      </c>
      <c r="S107" s="5">
        <f>IF(ALL_2!J107="","",100*Cash_1!J107/ALL_2!J107)</f>
        <v>-0.28548254046170879</v>
      </c>
      <c r="T107" s="5"/>
      <c r="U107" s="5"/>
    </row>
    <row r="108" spans="1:21" x14ac:dyDescent="0.55000000000000004">
      <c r="A108" s="54">
        <v>40999</v>
      </c>
      <c r="B108" s="53">
        <v>100</v>
      </c>
      <c r="C108" s="53">
        <v>-10740</v>
      </c>
      <c r="D108" s="53"/>
      <c r="E108" s="53">
        <v>139826</v>
      </c>
      <c r="F108" s="53">
        <v>-26386</v>
      </c>
      <c r="G108" s="53">
        <v>4202</v>
      </c>
      <c r="H108" s="53">
        <v>-3559</v>
      </c>
      <c r="I108" s="53">
        <v>8972</v>
      </c>
      <c r="J108" s="53">
        <v>43836</v>
      </c>
      <c r="K108" s="21">
        <f>IF(ALL_2!B108="","",100*Cash_1!B108/ALL_2!B108)</f>
        <v>0.29992202027472858</v>
      </c>
      <c r="L108" s="5">
        <f>IF(ALL_2!C108="","",100*Cash_1!C108/ALL_2!C108)</f>
        <v>-0.50593865517359959</v>
      </c>
      <c r="M108" s="28">
        <f>IF(ALL_2!E108="","",100*Cash_1!D108/ALL_2!D108)</f>
        <v>0</v>
      </c>
      <c r="N108" s="5">
        <f>IF(ALL_2!E108="","",100*Cash_1!E108/ALL_2!E108)</f>
        <v>1.0788979108688939</v>
      </c>
      <c r="O108" s="5">
        <f>IF(ALL_2!F108="","",100*Cash_1!F108/ALL_2!F108)</f>
        <v>-0.48476043343674863</v>
      </c>
      <c r="P108" s="5">
        <f>IF(ALL_2!G108="","",100*Cash_1!G108/ALL_2!G108)</f>
        <v>0.15996455045469218</v>
      </c>
      <c r="Q108" s="5">
        <f>IF(ALL_2!H108="","",100*Cash_1!H108/ALL_2!H108)</f>
        <v>-2.2140519826309832</v>
      </c>
      <c r="R108" s="5">
        <f>IF(ALL_2!I108="","",100*Cash_1!I108/ALL_2!I108)</f>
        <v>0.20292467563603384</v>
      </c>
      <c r="S108" s="5">
        <f>IF(ALL_2!J108="","",100*Cash_1!J108/ALL_2!J108)</f>
        <v>0.39461055387888777</v>
      </c>
      <c r="T108" s="5"/>
      <c r="U108" s="5"/>
    </row>
    <row r="109" spans="1:21" x14ac:dyDescent="0.55000000000000004">
      <c r="A109" s="54">
        <v>41090</v>
      </c>
      <c r="B109" s="53">
        <v>-316</v>
      </c>
      <c r="C109" s="53">
        <v>-6384</v>
      </c>
      <c r="D109" s="53"/>
      <c r="E109" s="53">
        <v>23224</v>
      </c>
      <c r="F109" s="53">
        <v>-50706</v>
      </c>
      <c r="G109" s="53">
        <v>21</v>
      </c>
      <c r="H109" s="53">
        <v>6427</v>
      </c>
      <c r="I109" s="53">
        <v>10755</v>
      </c>
      <c r="J109" s="53">
        <v>-123347</v>
      </c>
      <c r="K109" s="21">
        <f>IF(ALL_2!B109="","",100*Cash_1!B109/ALL_2!B109)</f>
        <v>-0.9858056465450008</v>
      </c>
      <c r="L109" s="5">
        <f>IF(ALL_2!C109="","",100*Cash_1!C109/ALL_2!C109)</f>
        <v>-0.30413657180343362</v>
      </c>
      <c r="M109" s="28">
        <f>IF(ALL_2!E109="","",100*Cash_1!D109/ALL_2!D109)</f>
        <v>0</v>
      </c>
      <c r="N109" s="5">
        <f>IF(ALL_2!E109="","",100*Cash_1!E109/ALL_2!E109)</f>
        <v>0.17491832148908937</v>
      </c>
      <c r="O109" s="5">
        <f>IF(ALL_2!F109="","",100*Cash_1!F109/ALL_2!F109)</f>
        <v>-0.89843690476738902</v>
      </c>
      <c r="P109" s="5">
        <f>IF(ALL_2!G109="","",100*Cash_1!G109/ALL_2!G109)</f>
        <v>8.0742213182512007E-4</v>
      </c>
      <c r="Q109" s="5">
        <f>IF(ALL_2!H109="","",100*Cash_1!H109/ALL_2!H109)</f>
        <v>3.8652601698381006</v>
      </c>
      <c r="R109" s="5">
        <f>IF(ALL_2!I109="","",100*Cash_1!I109/ALL_2!I109)</f>
        <v>0.24756702955013468</v>
      </c>
      <c r="S109" s="5">
        <f>IF(ALL_2!J109="","",100*Cash_1!J109/ALL_2!J109)</f>
        <v>-1.0959225182148795</v>
      </c>
      <c r="T109" s="5"/>
      <c r="U109" s="5"/>
    </row>
    <row r="110" spans="1:21" x14ac:dyDescent="0.55000000000000004">
      <c r="A110" s="54">
        <v>41182</v>
      </c>
      <c r="B110" s="53">
        <v>-315</v>
      </c>
      <c r="C110" s="53">
        <v>-12795</v>
      </c>
      <c r="D110" s="53"/>
      <c r="E110" s="53">
        <v>64347</v>
      </c>
      <c r="F110" s="53">
        <v>20440</v>
      </c>
      <c r="G110" s="53">
        <v>-6700</v>
      </c>
      <c r="H110" s="53">
        <v>2065</v>
      </c>
      <c r="I110" s="53">
        <v>10608</v>
      </c>
      <c r="J110" s="53">
        <v>8312</v>
      </c>
      <c r="K110" s="21">
        <f>IF(ALL_2!B110="","",100*Cash_1!B110/ALL_2!B110)</f>
        <v>-1.0170804946562915</v>
      </c>
      <c r="L110" s="96">
        <f>IF(ALL_2!C110="","",100*Cash_1!C110/ALL_2!C110)</f>
        <v>-0.60559590495055127</v>
      </c>
      <c r="M110" s="28">
        <f>IF(ALL_2!E110="","",100*Cash_1!D110/ALL_2!D110)</f>
        <v>0</v>
      </c>
      <c r="N110" s="96">
        <f>IF(ALL_2!E110="","",100*Cash_1!E110/ALL_2!E110)</f>
        <v>0.49111108550074029</v>
      </c>
      <c r="O110" s="96">
        <f>IF(ALL_2!F110="","",100*Cash_1!F110/ALL_2!F110)</f>
        <v>0.36797348862630674</v>
      </c>
      <c r="P110" s="96">
        <f>IF(ALL_2!G110="","",100*Cash_1!G110/ALL_2!G110)</f>
        <v>-0.25339674555373809</v>
      </c>
      <c r="Q110" s="96">
        <f>IF(ALL_2!H110="","",100*Cash_1!H110/ALL_2!H110)</f>
        <v>1.2318209475178659</v>
      </c>
      <c r="R110" s="96">
        <f>IF(ALL_2!I110="","",100*Cash_1!I110/ALL_2!I110)</f>
        <v>0.23956304134856288</v>
      </c>
      <c r="S110" s="96">
        <f>IF(ALL_2!J110="","",100*Cash_1!J110/ALL_2!J110)</f>
        <v>7.4678653584844906E-2</v>
      </c>
      <c r="T110" s="5"/>
      <c r="U110" s="5"/>
    </row>
    <row r="111" spans="1:21" x14ac:dyDescent="0.55000000000000004">
      <c r="A111" s="54">
        <v>41274</v>
      </c>
      <c r="B111" s="53">
        <v>-580</v>
      </c>
      <c r="C111" s="53">
        <v>14889</v>
      </c>
      <c r="D111" s="53"/>
      <c r="E111" s="53">
        <v>-101352</v>
      </c>
      <c r="F111" s="53">
        <v>-13786</v>
      </c>
      <c r="G111" s="53">
        <v>-193</v>
      </c>
      <c r="H111" s="53">
        <v>-459</v>
      </c>
      <c r="I111" s="53">
        <v>15982</v>
      </c>
      <c r="J111" s="53">
        <v>-51558</v>
      </c>
      <c r="K111" s="21">
        <f>IF(ALL_2!B111="","",100*Cash_1!B111/ALL_2!B111)</f>
        <v>-1.7915057915057915</v>
      </c>
      <c r="L111" s="96">
        <f>IF(ALL_2!C111="","",100*Cash_1!C111/ALL_2!C111)</f>
        <v>0.69872376970132133</v>
      </c>
      <c r="M111" s="28">
        <f>IF(ALL_2!E111="","",100*Cash_1!D111/ALL_2!D111)</f>
        <v>0</v>
      </c>
      <c r="N111" s="96">
        <f>IF(ALL_2!E111="","",100*Cash_1!E111/ALL_2!E111)</f>
        <v>-0.79596601233294961</v>
      </c>
      <c r="O111" s="96">
        <f>IF(ALL_2!F111="","",100*Cash_1!F111/ALL_2!F111)</f>
        <v>-0.25265942092865257</v>
      </c>
      <c r="P111" s="96">
        <f>IF(ALL_2!G111="","",100*Cash_1!G111/ALL_2!G111)</f>
        <v>-7.1389521201948008E-3</v>
      </c>
      <c r="Q111" s="96">
        <f>IF(ALL_2!H111="","",100*Cash_1!H111/ALL_2!H111)</f>
        <v>-0.27754766382265972</v>
      </c>
      <c r="R111" s="96">
        <f>IF(ALL_2!I111="","",100*Cash_1!I111/ALL_2!I111)</f>
        <v>0.35017850733946282</v>
      </c>
      <c r="S111" s="96">
        <f>IF(ALL_2!J111="","",100*Cash_1!J111/ALL_2!J111)</f>
        <v>-0.46776552280132377</v>
      </c>
      <c r="T111" s="5"/>
      <c r="U111" s="5"/>
    </row>
    <row r="112" spans="1:21" x14ac:dyDescent="0.55000000000000004">
      <c r="L112" s="5"/>
      <c r="M112" s="28"/>
      <c r="N112" s="5"/>
      <c r="O112" s="5"/>
      <c r="P112" s="5"/>
      <c r="Q112" s="5"/>
      <c r="R112" s="5"/>
      <c r="S112" s="5"/>
      <c r="T112" s="5"/>
      <c r="U112" s="5"/>
    </row>
    <row r="113" spans="12:21" x14ac:dyDescent="0.55000000000000004">
      <c r="L113" s="5"/>
      <c r="M113" s="28"/>
      <c r="N113" s="5"/>
      <c r="O113" s="5"/>
      <c r="P113" s="5"/>
      <c r="Q113" s="5"/>
      <c r="R113" s="5"/>
      <c r="S113" s="5"/>
      <c r="T113" s="5"/>
      <c r="U113" s="5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W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K6" sqref="K6"/>
    </sheetView>
  </sheetViews>
  <sheetFormatPr defaultRowHeight="14.4" x14ac:dyDescent="0.55000000000000004"/>
  <cols>
    <col min="1" max="1" width="10.68359375" bestFit="1" customWidth="1"/>
    <col min="2" max="4" width="15.83984375" customWidth="1"/>
    <col min="5" max="6" width="17" style="95" customWidth="1"/>
    <col min="7" max="7" width="15.83984375" customWidth="1"/>
    <col min="8" max="8" width="18.83984375" customWidth="1"/>
    <col min="9" max="11" width="15.83984375" customWidth="1"/>
    <col min="12" max="12" width="14.41796875" customWidth="1"/>
    <col min="13" max="13" width="14.26171875" style="21" bestFit="1" customWidth="1"/>
    <col min="14" max="14" width="16.68359375" bestFit="1" customWidth="1"/>
    <col min="15" max="15" width="15.578125" style="27" bestFit="1" customWidth="1"/>
    <col min="16" max="16" width="16.68359375" bestFit="1" customWidth="1"/>
    <col min="17" max="17" width="15" bestFit="1" customWidth="1"/>
    <col min="18" max="18" width="15.83984375" bestFit="1" customWidth="1"/>
    <col min="19" max="19" width="14.15625" bestFit="1" customWidth="1"/>
    <col min="20" max="20" width="14.578125" bestFit="1" customWidth="1"/>
    <col min="21" max="21" width="15" bestFit="1" customWidth="1"/>
    <col min="25" max="25" width="18" customWidth="1"/>
  </cols>
  <sheetData>
    <row r="1" spans="1:23" s="9" customFormat="1" ht="24" customHeight="1" x14ac:dyDescent="0.55000000000000004">
      <c r="A1" s="9" t="s">
        <v>7158</v>
      </c>
      <c r="E1" s="98"/>
      <c r="F1" s="98"/>
      <c r="M1" s="20"/>
    </row>
    <row r="2" spans="1:23" x14ac:dyDescent="0.55000000000000004">
      <c r="A2" s="8" t="s">
        <v>7114</v>
      </c>
      <c r="D2" s="27"/>
      <c r="E2" s="99"/>
      <c r="F2" s="99"/>
    </row>
    <row r="3" spans="1:23" x14ac:dyDescent="0.55000000000000004">
      <c r="A3" s="2">
        <f>content!C5</f>
        <v>1987</v>
      </c>
      <c r="B3" t="s">
        <v>7122</v>
      </c>
      <c r="C3" t="s">
        <v>7115</v>
      </c>
      <c r="D3" s="16" t="s">
        <v>7116</v>
      </c>
      <c r="E3" s="99"/>
      <c r="F3" s="99"/>
      <c r="G3" t="s">
        <v>7558</v>
      </c>
      <c r="H3" t="s">
        <v>7117</v>
      </c>
      <c r="I3" t="s">
        <v>7118</v>
      </c>
      <c r="J3" t="s">
        <v>7119</v>
      </c>
      <c r="K3" t="s">
        <v>7120</v>
      </c>
      <c r="L3" t="s">
        <v>7121</v>
      </c>
    </row>
    <row r="4" spans="1:23" x14ac:dyDescent="0.55000000000000004">
      <c r="A4" s="3">
        <f>content!C6</f>
        <v>2012</v>
      </c>
      <c r="B4" t="s">
        <v>7123</v>
      </c>
      <c r="C4" t="s">
        <v>7124</v>
      </c>
      <c r="D4" s="16" t="s">
        <v>7125</v>
      </c>
      <c r="E4" s="99"/>
      <c r="F4" s="99"/>
      <c r="G4" t="s">
        <v>7137</v>
      </c>
      <c r="H4" t="s">
        <v>7126</v>
      </c>
      <c r="I4" t="s">
        <v>7127</v>
      </c>
      <c r="J4" t="s">
        <v>7128</v>
      </c>
      <c r="K4" t="s">
        <v>7129</v>
      </c>
      <c r="L4" t="s">
        <v>7130</v>
      </c>
    </row>
    <row r="5" spans="1:23" x14ac:dyDescent="0.55000000000000004">
      <c r="B5" t="s">
        <v>5228</v>
      </c>
      <c r="C5" t="s">
        <v>7135</v>
      </c>
      <c r="D5" s="16"/>
      <c r="E5" s="99"/>
      <c r="F5" s="99"/>
      <c r="G5" t="s">
        <v>7136</v>
      </c>
      <c r="H5" t="s">
        <v>5483</v>
      </c>
      <c r="I5" t="s">
        <v>5098</v>
      </c>
      <c r="J5" t="s">
        <v>5176</v>
      </c>
      <c r="K5" t="s">
        <v>5615</v>
      </c>
      <c r="L5" t="s">
        <v>5310</v>
      </c>
    </row>
    <row r="6" spans="1:23" ht="84.75" customHeight="1" x14ac:dyDescent="0.55000000000000004">
      <c r="A6" s="6" t="s">
        <v>7134</v>
      </c>
      <c r="B6" s="1" t="str">
        <f>VLOOKUP(B5,referenceBook!$A$2:$I$3564,2,FALSE)</f>
        <v>PC:AS:FLOW:Bonds issued by the UK central government: CP NSA</v>
      </c>
      <c r="C6" s="1" t="str">
        <f>VLOOKUP(C5,referenceBook!$A$2:$I$3564,2,FALSE)</f>
        <v>PR:AS:FLOW:Bonds issued by the UK central government</v>
      </c>
      <c r="D6" s="18" t="s">
        <v>7513</v>
      </c>
      <c r="E6" s="100"/>
      <c r="F6" s="100"/>
      <c r="G6" s="1" t="str">
        <f>VLOOKUP(G5,referenceBook!$A$2:$I$3564,2,FALSE)</f>
        <v>ESA:MF:AS:FLOW:Bonds issued by the UK central government</v>
      </c>
      <c r="H6" s="1" t="str">
        <f>VLOOKUP(H5,referenceBook!$A$2:$I$3564,2,FALSE)</f>
        <v>Other Intermediaries:Bonds issued by the UK central government: CP NSA</v>
      </c>
      <c r="I6" s="1" t="str">
        <f>VLOOKUP(I5,referenceBook!$A$2:$I$3564,2,FALSE)</f>
        <v>IP:AS:FLOW:Bonds issued by the UK central government: CP NSA</v>
      </c>
      <c r="J6" s="1" t="str">
        <f>VLOOKUP(J5,referenceBook!$A$2:$I$3564,2,FALSE)</f>
        <v>Local Government: AS:FLOW:Bonds issued by the UK central government: CP NSA £m</v>
      </c>
      <c r="K6" s="1" t="str">
        <f>VLOOKUP(K5,referenceBook!$A$2:$I$3564,2,FALSE)</f>
        <v>HN:Bonds issued by the UK central government:F.3321: CP NSA</v>
      </c>
      <c r="L6" s="1" t="str">
        <f>VLOOKUP(L5,referenceBook!$A$2:$I$3564,2,FALSE)</f>
        <v>RW:AS:FLOW:Bonds issued by the UK central government: CP NSA: £m</v>
      </c>
    </row>
    <row r="7" spans="1:23" s="5" customFormat="1" x14ac:dyDescent="0.55000000000000004">
      <c r="A7" s="6" t="s">
        <v>7134</v>
      </c>
      <c r="B7" s="5" t="s">
        <v>7272</v>
      </c>
      <c r="C7" s="5" t="s">
        <v>7273</v>
      </c>
      <c r="D7" s="19" t="s">
        <v>7274</v>
      </c>
      <c r="E7" s="101" t="s">
        <v>7670</v>
      </c>
      <c r="F7" s="101" t="s">
        <v>7671</v>
      </c>
      <c r="G7" s="5" t="s">
        <v>7559</v>
      </c>
      <c r="H7" s="5" t="s">
        <v>7275</v>
      </c>
      <c r="I7" s="5" t="s">
        <v>7276</v>
      </c>
      <c r="J7" s="5" t="s">
        <v>7277</v>
      </c>
      <c r="K7" s="5" t="s">
        <v>7278</v>
      </c>
      <c r="L7" s="5" t="s">
        <v>7279</v>
      </c>
      <c r="M7" s="21" t="s">
        <v>7320</v>
      </c>
      <c r="N7" s="5" t="s">
        <v>7321</v>
      </c>
      <c r="O7" s="28" t="s">
        <v>7322</v>
      </c>
      <c r="P7" s="5" t="s">
        <v>7557</v>
      </c>
      <c r="Q7" s="5" t="s">
        <v>7323</v>
      </c>
      <c r="R7" s="5" t="s">
        <v>7324</v>
      </c>
      <c r="S7" s="5" t="s">
        <v>7325</v>
      </c>
      <c r="T7" s="5" t="s">
        <v>7326</v>
      </c>
      <c r="U7" s="5" t="s">
        <v>7327</v>
      </c>
    </row>
    <row r="8" spans="1:23" x14ac:dyDescent="0.55000000000000004">
      <c r="A8" s="56">
        <v>31867</v>
      </c>
      <c r="B8" s="55">
        <v>-1</v>
      </c>
      <c r="C8" s="55">
        <v>-39</v>
      </c>
      <c r="D8" s="55">
        <v>0</v>
      </c>
      <c r="E8" s="95">
        <v>0</v>
      </c>
      <c r="F8" s="95">
        <v>0</v>
      </c>
      <c r="G8" s="55">
        <v>611</v>
      </c>
      <c r="H8" s="55">
        <v>892</v>
      </c>
      <c r="I8" s="55">
        <v>-787</v>
      </c>
      <c r="J8" s="55">
        <v>-6</v>
      </c>
      <c r="K8" s="55">
        <v>-1168</v>
      </c>
      <c r="L8" s="55">
        <v>682</v>
      </c>
      <c r="M8" s="21">
        <f>IF(ALL_2!B8="","",100*Gilts_1!B8/ALL_2!B8)</f>
        <v>-7.3088729717877502E-3</v>
      </c>
      <c r="N8" s="5">
        <f>IF(ALL_2!C8="","",100*Gilts_1!C8/ALL_2!C8)</f>
        <v>-1.2895759279160122E-2</v>
      </c>
      <c r="O8" s="28">
        <f>IF(ALL_2!E8="","",100*Gilts_1!D8/ALL_2!D8)</f>
        <v>0</v>
      </c>
      <c r="P8" s="5">
        <f>IF(ALL_2!E8="","",100*Gilts_1!G8/ALL_2!E8)</f>
        <v>5.8453125568028529E-2</v>
      </c>
      <c r="Q8" s="5">
        <f>IF(ALL_2!F8="","",100*Gilts_1!H8/ALL_2!F8)</f>
        <v>0.64694875179506517</v>
      </c>
      <c r="R8" s="5">
        <f>IF(ALL_2!G8="","",100*Gilts_1!I8/ALL_2!G8)</f>
        <v>-0.19042595406548524</v>
      </c>
      <c r="S8" s="5">
        <f>IF(ALL_2!H8="","",100*Gilts_1!J8/ALL_2!H8)</f>
        <v>-7.622435368100108E-3</v>
      </c>
      <c r="T8" s="5">
        <f>IF(ALL_2!I8="","",100*Gilts_1!K8/ALL_2!I8)</f>
        <v>-0.139452695926262</v>
      </c>
      <c r="U8" s="5">
        <f>IF(ALL_2!J8="","",100*Gilts_1!L8/ALL_2!J8)</f>
        <v>0.10659531136928085</v>
      </c>
      <c r="V8" s="5"/>
      <c r="W8" s="5"/>
    </row>
    <row r="9" spans="1:23" x14ac:dyDescent="0.55000000000000004">
      <c r="A9" s="56">
        <v>31958</v>
      </c>
      <c r="B9" s="55">
        <v>4</v>
      </c>
      <c r="C9" s="55">
        <v>-32</v>
      </c>
      <c r="D9" s="55">
        <v>0</v>
      </c>
      <c r="E9" s="95">
        <v>0</v>
      </c>
      <c r="F9" s="95">
        <f>E9-E8</f>
        <v>0</v>
      </c>
      <c r="G9" s="55">
        <v>515</v>
      </c>
      <c r="H9" s="55">
        <v>433</v>
      </c>
      <c r="I9" s="55">
        <v>-167</v>
      </c>
      <c r="J9" s="55">
        <v>-6</v>
      </c>
      <c r="K9" s="55">
        <v>1576</v>
      </c>
      <c r="L9" s="55">
        <v>1658</v>
      </c>
      <c r="M9" s="21">
        <f>IF(ALL_2!B9="","",100*Gilts_1!B9/ALL_2!B9)</f>
        <v>3.0871343675233465E-2</v>
      </c>
      <c r="N9" s="5">
        <f>IF(ALL_2!C9="","",100*Gilts_1!C9/ALL_2!C9)</f>
        <v>-9.9671395866751805E-3</v>
      </c>
      <c r="O9" s="28">
        <f>IF(ALL_2!E9="","",100*Gilts_1!D9/ALL_2!D9)</f>
        <v>0</v>
      </c>
      <c r="P9" s="5">
        <f>IF(ALL_2!E9="","",100*Gilts_1!G9/ALL_2!E9)</f>
        <v>4.8283905614808817E-2</v>
      </c>
      <c r="Q9" s="5">
        <f>IF(ALL_2!F9="","",100*Gilts_1!H9/ALL_2!F9)</f>
        <v>0.30634046948622529</v>
      </c>
      <c r="R9" s="5">
        <f>IF(ALL_2!G9="","",100*Gilts_1!I9/ALL_2!G9)</f>
        <v>-3.6571798982121428E-2</v>
      </c>
      <c r="S9" s="5">
        <f>IF(ALL_2!H9="","",100*Gilts_1!J9/ALL_2!H9)</f>
        <v>-7.0703023732648302E-3</v>
      </c>
      <c r="T9" s="5">
        <f>IF(ALL_2!I9="","",100*Gilts_1!K9/ALL_2!I9)</f>
        <v>0.17213959909823318</v>
      </c>
      <c r="U9" s="5">
        <f>IF(ALL_2!J9="","",100*Gilts_1!L9/ALL_2!J9)</f>
        <v>0.24652258923062054</v>
      </c>
      <c r="V9" s="5"/>
      <c r="W9" s="5"/>
    </row>
    <row r="10" spans="1:23" x14ac:dyDescent="0.55000000000000004">
      <c r="A10" s="56">
        <v>32050</v>
      </c>
      <c r="B10" s="55">
        <v>25</v>
      </c>
      <c r="C10" s="55">
        <v>147</v>
      </c>
      <c r="D10" s="55">
        <v>0</v>
      </c>
      <c r="E10" s="95">
        <v>0</v>
      </c>
      <c r="F10" s="95">
        <f t="shared" ref="F10:F73" si="0">E10-E9</f>
        <v>0</v>
      </c>
      <c r="G10" s="55">
        <v>425</v>
      </c>
      <c r="H10" s="55">
        <v>-1563</v>
      </c>
      <c r="I10" s="55">
        <v>-187</v>
      </c>
      <c r="J10" s="55">
        <v>39</v>
      </c>
      <c r="K10" s="55">
        <v>489</v>
      </c>
      <c r="L10" s="55">
        <v>2011</v>
      </c>
      <c r="M10" s="21">
        <f>IF(ALL_2!B10="","",100*Gilts_1!B10/ALL_2!B10)</f>
        <v>0.19612457833215657</v>
      </c>
      <c r="N10" s="5">
        <f>IF(ALL_2!C10="","",100*Gilts_1!C10/ALL_2!C10)</f>
        <v>4.2989243915705987E-2</v>
      </c>
      <c r="O10" s="28">
        <f>IF(ALL_2!E10="","",100*Gilts_1!D10/ALL_2!D10)</f>
        <v>0</v>
      </c>
      <c r="P10" s="5">
        <f>IF(ALL_2!E10="","",100*Gilts_1!G10/ALL_2!E10)</f>
        <v>3.8856645492080559E-2</v>
      </c>
      <c r="Q10" s="5">
        <f>IF(ALL_2!F10="","",100*Gilts_1!H10/ALL_2!F10)</f>
        <v>-1.0664719769647513</v>
      </c>
      <c r="R10" s="5">
        <f>IF(ALL_2!G10="","",100*Gilts_1!I10/ALL_2!G10)</f>
        <v>-3.9317680551204444E-2</v>
      </c>
      <c r="S10" s="5">
        <f>IF(ALL_2!H10="","",100*Gilts_1!J10/ALL_2!H10)</f>
        <v>4.4993077988001846E-2</v>
      </c>
      <c r="T10" s="5">
        <f>IF(ALL_2!I10="","",100*Gilts_1!K10/ALL_2!I10)</f>
        <v>5.1253241322061112E-2</v>
      </c>
      <c r="U10" s="5">
        <f>IF(ALL_2!J10="","",100*Gilts_1!L10/ALL_2!J10)</f>
        <v>0.2870581182062793</v>
      </c>
      <c r="V10" s="5"/>
      <c r="W10" s="5"/>
    </row>
    <row r="11" spans="1:23" x14ac:dyDescent="0.55000000000000004">
      <c r="A11" s="56">
        <v>32142</v>
      </c>
      <c r="B11" s="55">
        <v>1</v>
      </c>
      <c r="C11" s="55">
        <v>183</v>
      </c>
      <c r="D11" s="55">
        <v>0</v>
      </c>
      <c r="E11" s="95">
        <v>0</v>
      </c>
      <c r="F11" s="95">
        <f t="shared" si="0"/>
        <v>0</v>
      </c>
      <c r="G11" s="55">
        <v>-555</v>
      </c>
      <c r="H11" s="55">
        <v>1868</v>
      </c>
      <c r="I11" s="55">
        <v>941</v>
      </c>
      <c r="J11" s="55">
        <v>-4</v>
      </c>
      <c r="K11" s="55">
        <v>803</v>
      </c>
      <c r="L11" s="55">
        <v>216</v>
      </c>
      <c r="M11" s="21">
        <f>IF(ALL_2!B11="","",100*Gilts_1!B11/ALL_2!B11)</f>
        <v>7.279609812914028E-3</v>
      </c>
      <c r="N11" s="5">
        <f>IF(ALL_2!C11="","",100*Gilts_1!C11/ALL_2!C11)</f>
        <v>5.6150987858499514E-2</v>
      </c>
      <c r="O11" s="28">
        <f>IF(ALL_2!E11="","",100*Gilts_1!D11/ALL_2!D11)</f>
        <v>0</v>
      </c>
      <c r="P11" s="5">
        <f>IF(ALL_2!E11="","",100*Gilts_1!G11/ALL_2!E11)</f>
        <v>-5.1665586809356775E-2</v>
      </c>
      <c r="Q11" s="5">
        <f>IF(ALL_2!F11="","",100*Gilts_1!H11/ALL_2!F11)</f>
        <v>1.486397237274514</v>
      </c>
      <c r="R11" s="5">
        <f>IF(ALL_2!G11="","",100*Gilts_1!I11/ALL_2!G11)</f>
        <v>0.2422841135259419</v>
      </c>
      <c r="S11" s="5">
        <f>IF(ALL_2!H11="","",100*Gilts_1!J11/ALL_2!H11)</f>
        <v>-4.5025270433030539E-3</v>
      </c>
      <c r="T11" s="5">
        <f>IF(ALL_2!I11="","",100*Gilts_1!K11/ALL_2!I11)</f>
        <v>9.5594669079350714E-2</v>
      </c>
      <c r="U11" s="5">
        <f>IF(ALL_2!J11="","",100*Gilts_1!L11/ALL_2!J11)</f>
        <v>3.2742105893427478E-2</v>
      </c>
      <c r="V11" s="5"/>
      <c r="W11" s="5"/>
    </row>
    <row r="12" spans="1:23" x14ac:dyDescent="0.55000000000000004">
      <c r="A12" s="56">
        <v>32233</v>
      </c>
      <c r="B12" s="55">
        <v>-10</v>
      </c>
      <c r="C12" s="55">
        <v>-195</v>
      </c>
      <c r="D12" s="55">
        <v>0</v>
      </c>
      <c r="E12" s="95">
        <v>0</v>
      </c>
      <c r="F12" s="95">
        <f t="shared" si="0"/>
        <v>0</v>
      </c>
      <c r="G12" s="55">
        <v>-803</v>
      </c>
      <c r="H12" s="55">
        <v>-728</v>
      </c>
      <c r="I12" s="55">
        <v>1996</v>
      </c>
      <c r="J12" s="55">
        <v>0</v>
      </c>
      <c r="K12" s="55">
        <v>-960</v>
      </c>
      <c r="L12" s="55">
        <v>273</v>
      </c>
      <c r="M12" s="21">
        <f>IF(ALL_2!B12="","",100*Gilts_1!B12/ALL_2!B12)</f>
        <v>-7.3762631850704433E-2</v>
      </c>
      <c r="N12" s="5">
        <f>IF(ALL_2!C12="","",100*Gilts_1!C12/ALL_2!C12)</f>
        <v>-5.8502164580089465E-2</v>
      </c>
      <c r="O12" s="28">
        <f>IF(ALL_2!E12="","",100*Gilts_1!D12/ALL_2!D12)</f>
        <v>0</v>
      </c>
      <c r="P12" s="5">
        <f>IF(ALL_2!E12="","",100*Gilts_1!G12/ALL_2!E12)</f>
        <v>-7.3540926945377311E-2</v>
      </c>
      <c r="Q12" s="5">
        <f>IF(ALL_2!F12="","",100*Gilts_1!H12/ALL_2!F12)</f>
        <v>-0.54546135691005138</v>
      </c>
      <c r="R12" s="5">
        <f>IF(ALL_2!G12="","",100*Gilts_1!I12/ALL_2!G12)</f>
        <v>0.49065759425370142</v>
      </c>
      <c r="S12" s="5">
        <f>IF(ALL_2!H12="","",100*Gilts_1!J12/ALL_2!H12)</f>
        <v>0</v>
      </c>
      <c r="T12" s="5">
        <f>IF(ALL_2!I12="","",100*Gilts_1!K12/ALL_2!I12)</f>
        <v>-0.10535673130741119</v>
      </c>
      <c r="U12" s="5">
        <f>IF(ALL_2!J12="","",100*Gilts_1!L12/ALL_2!J12)</f>
        <v>4.0784618372499512E-2</v>
      </c>
      <c r="V12" s="5"/>
      <c r="W12" s="5"/>
    </row>
    <row r="13" spans="1:23" x14ac:dyDescent="0.55000000000000004">
      <c r="A13" s="56">
        <v>32324</v>
      </c>
      <c r="B13" s="55">
        <v>1</v>
      </c>
      <c r="C13" s="55">
        <v>22</v>
      </c>
      <c r="D13" s="55">
        <v>0</v>
      </c>
      <c r="E13" s="95">
        <v>0</v>
      </c>
      <c r="F13" s="95">
        <f t="shared" si="0"/>
        <v>0</v>
      </c>
      <c r="G13" s="55">
        <v>-183</v>
      </c>
      <c r="H13" s="55">
        <v>-768</v>
      </c>
      <c r="I13" s="55">
        <v>334</v>
      </c>
      <c r="J13" s="55">
        <v>19</v>
      </c>
      <c r="K13" s="55">
        <v>140</v>
      </c>
      <c r="L13" s="55">
        <v>709</v>
      </c>
      <c r="M13" s="21">
        <f>IF(ALL_2!B13="","",100*Gilts_1!B13/ALL_2!B13)</f>
        <v>7.4057616825890541E-3</v>
      </c>
      <c r="N13" s="5">
        <f>IF(ALL_2!C13="","",100*Gilts_1!C13/ALL_2!C13)</f>
        <v>6.1479819249331408E-3</v>
      </c>
      <c r="O13" s="28">
        <f>IF(ALL_2!E13="","",100*Gilts_1!D13/ALL_2!D13)</f>
        <v>0</v>
      </c>
      <c r="P13" s="5">
        <f>IF(ALL_2!E13="","",100*Gilts_1!G13/ALL_2!E13)</f>
        <v>-1.5765451434656082E-2</v>
      </c>
      <c r="Q13" s="5">
        <f>IF(ALL_2!F13="","",100*Gilts_1!H13/ALL_2!F13)</f>
        <v>-0.53653390712653959</v>
      </c>
      <c r="R13" s="5">
        <f>IF(ALL_2!G13="","",100*Gilts_1!I13/ALL_2!G13)</f>
        <v>7.5735759296337704E-2</v>
      </c>
      <c r="S13" s="5">
        <f>IF(ALL_2!H13="","",100*Gilts_1!J13/ALL_2!H13)</f>
        <v>1.9708930220013899E-2</v>
      </c>
      <c r="T13" s="5">
        <f>IF(ALL_2!I13="","",100*Gilts_1!K13/ALL_2!I13)</f>
        <v>1.4711229081157648E-2</v>
      </c>
      <c r="U13" s="5">
        <f>IF(ALL_2!J13="","",100*Gilts_1!L13/ALL_2!J13)</f>
        <v>9.7115438615235208E-2</v>
      </c>
      <c r="V13" s="5"/>
      <c r="W13" s="5"/>
    </row>
    <row r="14" spans="1:23" x14ac:dyDescent="0.55000000000000004">
      <c r="A14" s="56">
        <v>32416</v>
      </c>
      <c r="B14" s="55">
        <v>19</v>
      </c>
      <c r="C14" s="55">
        <v>45</v>
      </c>
      <c r="D14" s="55">
        <v>0</v>
      </c>
      <c r="E14" s="95">
        <v>0</v>
      </c>
      <c r="F14" s="95">
        <f t="shared" si="0"/>
        <v>0</v>
      </c>
      <c r="G14" s="55">
        <v>653</v>
      </c>
      <c r="H14" s="55">
        <v>-532</v>
      </c>
      <c r="I14" s="55">
        <v>-1028</v>
      </c>
      <c r="J14" s="55">
        <v>7</v>
      </c>
      <c r="K14" s="55">
        <v>-477</v>
      </c>
      <c r="L14" s="55">
        <v>175</v>
      </c>
      <c r="M14" s="21">
        <f>IF(ALL_2!B14="","",100*Gilts_1!B14/ALL_2!B14)</f>
        <v>0.14091819328042721</v>
      </c>
      <c r="N14" s="5">
        <f>IF(ALL_2!C14="","",100*Gilts_1!C14/ALL_2!C14)</f>
        <v>1.2136184167943213E-2</v>
      </c>
      <c r="O14" s="28">
        <f>IF(ALL_2!E14="","",100*Gilts_1!D14/ALL_2!D14)</f>
        <v>0</v>
      </c>
      <c r="P14" s="5">
        <f>IF(ALL_2!E14="","",100*Gilts_1!G14/ALL_2!E14)</f>
        <v>5.4227277898605784E-2</v>
      </c>
      <c r="Q14" s="5">
        <f>IF(ALL_2!F14="","",100*Gilts_1!H14/ALL_2!F14)</f>
        <v>-0.36797255422753433</v>
      </c>
      <c r="R14" s="5">
        <f>IF(ALL_2!G14="","",100*Gilts_1!I14/ALL_2!G14)</f>
        <v>-0.23529842615566318</v>
      </c>
      <c r="S14" s="5">
        <f>IF(ALL_2!H14="","",100*Gilts_1!J14/ALL_2!H14)</f>
        <v>7.0233174138138619E-3</v>
      </c>
      <c r="T14" s="5">
        <f>IF(ALL_2!I14="","",100*Gilts_1!K14/ALL_2!I14)</f>
        <v>-4.9694591832376081E-2</v>
      </c>
      <c r="U14" s="5">
        <f>IF(ALL_2!J14="","",100*Gilts_1!L14/ALL_2!J14)</f>
        <v>2.3080037613867014E-2</v>
      </c>
      <c r="V14" s="5"/>
      <c r="W14" s="5"/>
    </row>
    <row r="15" spans="1:23" x14ac:dyDescent="0.55000000000000004">
      <c r="A15" s="56">
        <v>32508</v>
      </c>
      <c r="B15" s="55">
        <v>-14</v>
      </c>
      <c r="C15" s="55">
        <v>-221</v>
      </c>
      <c r="D15" s="55">
        <v>0</v>
      </c>
      <c r="E15" s="95">
        <v>0</v>
      </c>
      <c r="F15" s="95">
        <f t="shared" si="0"/>
        <v>0</v>
      </c>
      <c r="G15" s="55">
        <v>-894</v>
      </c>
      <c r="H15" s="55">
        <v>-78</v>
      </c>
      <c r="I15" s="55">
        <v>-2391</v>
      </c>
      <c r="J15" s="55">
        <v>2</v>
      </c>
      <c r="K15" s="55">
        <v>-315</v>
      </c>
      <c r="L15" s="55">
        <v>168</v>
      </c>
      <c r="M15" s="21">
        <f>IF(ALL_2!B15="","",100*Gilts_1!B15/ALL_2!B15)</f>
        <v>-9.7020097020097021E-2</v>
      </c>
      <c r="N15" s="5">
        <f>IF(ALL_2!C15="","",100*Gilts_1!C15/ALL_2!C15)</f>
        <v>-5.8872263172335897E-2</v>
      </c>
      <c r="O15" s="28">
        <f>IF(ALL_2!E15="","",100*Gilts_1!D15/ALL_2!D15)</f>
        <v>0</v>
      </c>
      <c r="P15" s="5">
        <f>IF(ALL_2!E15="","",100*Gilts_1!G15/ALL_2!E15)</f>
        <v>-7.4521424909661529E-2</v>
      </c>
      <c r="Q15" s="5">
        <f>IF(ALL_2!F15="","",100*Gilts_1!H15/ALL_2!F15)</f>
        <v>-5.1217398156173669E-2</v>
      </c>
      <c r="R15" s="5">
        <f>IF(ALL_2!G15="","",100*Gilts_1!I15/ALL_2!G15)</f>
        <v>-0.54098327273385483</v>
      </c>
      <c r="S15" s="5">
        <f>IF(ALL_2!H15="","",100*Gilts_1!J15/ALL_2!H15)</f>
        <v>1.9290123456790122E-3</v>
      </c>
      <c r="T15" s="5">
        <f>IF(ALL_2!I15="","",100*Gilts_1!K15/ALL_2!I15)</f>
        <v>-3.315102026211407E-2</v>
      </c>
      <c r="U15" s="5">
        <f>IF(ALL_2!J15="","",100*Gilts_1!L15/ALL_2!J15)</f>
        <v>2.2384211669369204E-2</v>
      </c>
      <c r="V15" s="5"/>
      <c r="W15" s="5"/>
    </row>
    <row r="16" spans="1:23" x14ac:dyDescent="0.55000000000000004">
      <c r="A16" s="56">
        <v>32598</v>
      </c>
      <c r="B16" s="55">
        <v>-1</v>
      </c>
      <c r="C16" s="55">
        <v>-121</v>
      </c>
      <c r="D16" s="55">
        <v>0</v>
      </c>
      <c r="E16" s="95">
        <v>0</v>
      </c>
      <c r="F16" s="95">
        <f t="shared" si="0"/>
        <v>0</v>
      </c>
      <c r="G16" s="55">
        <v>-451</v>
      </c>
      <c r="H16" s="55">
        <v>-1772</v>
      </c>
      <c r="I16" s="55">
        <v>-2762</v>
      </c>
      <c r="J16" s="55">
        <v>-17</v>
      </c>
      <c r="K16" s="55">
        <v>-222</v>
      </c>
      <c r="L16" s="55">
        <v>-421</v>
      </c>
      <c r="M16" s="21">
        <f>IF(ALL_2!B16="","",100*Gilts_1!B16/ALL_2!B16)</f>
        <v>-7.2311808518331043E-3</v>
      </c>
      <c r="N16" s="5">
        <f>IF(ALL_2!C16="","",100*Gilts_1!C16/ALL_2!C16)</f>
        <v>-3.1296475913352731E-2</v>
      </c>
      <c r="O16" s="28">
        <f>IF(ALL_2!E16="","",100*Gilts_1!D16/ALL_2!D16)</f>
        <v>0</v>
      </c>
      <c r="P16" s="5">
        <f>IF(ALL_2!E16="","",100*Gilts_1!G16/ALL_2!E16)</f>
        <v>-3.5382067489528553E-2</v>
      </c>
      <c r="Q16" s="5">
        <f>IF(ALL_2!F16="","",100*Gilts_1!H16/ALL_2!F16)</f>
        <v>-1.0092840462493593</v>
      </c>
      <c r="R16" s="5">
        <f>IF(ALL_2!G16="","",100*Gilts_1!I16/ALL_2!G16)</f>
        <v>-0.56212704641109768</v>
      </c>
      <c r="S16" s="5">
        <f>IF(ALL_2!H16="","",100*Gilts_1!J16/ALL_2!H16)</f>
        <v>-1.6084928422068521E-2</v>
      </c>
      <c r="T16" s="5">
        <f>IF(ALL_2!I16="","",100*Gilts_1!K16/ALL_2!I16)</f>
        <v>-2.0290223311273049E-2</v>
      </c>
      <c r="U16" s="5">
        <f>IF(ALL_2!J16="","",100*Gilts_1!L16/ALL_2!J16)</f>
        <v>-5.0965129440533621E-2</v>
      </c>
      <c r="V16" s="5"/>
      <c r="W16" s="5"/>
    </row>
    <row r="17" spans="1:23" x14ac:dyDescent="0.55000000000000004">
      <c r="A17" s="56">
        <v>32689</v>
      </c>
      <c r="B17" s="55">
        <v>1</v>
      </c>
      <c r="C17" s="55">
        <v>-27</v>
      </c>
      <c r="D17" s="55">
        <v>0</v>
      </c>
      <c r="E17" s="95">
        <v>0</v>
      </c>
      <c r="F17" s="95">
        <f t="shared" si="0"/>
        <v>0</v>
      </c>
      <c r="G17" s="55">
        <v>108</v>
      </c>
      <c r="H17" s="55">
        <v>-36</v>
      </c>
      <c r="I17" s="55">
        <v>-2673</v>
      </c>
      <c r="J17" s="55">
        <v>25</v>
      </c>
      <c r="K17" s="55">
        <v>-211</v>
      </c>
      <c r="L17" s="55">
        <v>-769</v>
      </c>
      <c r="M17" s="21">
        <f>IF(ALL_2!B17="","",100*Gilts_1!B17/ALL_2!B17)</f>
        <v>7.3540226503897629E-3</v>
      </c>
      <c r="N17" s="5">
        <f>IF(ALL_2!C17="","",100*Gilts_1!C17/ALL_2!C17)</f>
        <v>-6.5981598465316895E-3</v>
      </c>
      <c r="O17" s="28">
        <f>IF(ALL_2!E17="","",100*Gilts_1!D17/ALL_2!D17)</f>
        <v>0</v>
      </c>
      <c r="P17" s="5">
        <f>IF(ALL_2!E17="","",100*Gilts_1!G17/ALL_2!E17)</f>
        <v>8.0291786298950108E-3</v>
      </c>
      <c r="Q17" s="5">
        <f>IF(ALL_2!F17="","",100*Gilts_1!H17/ALL_2!F17)</f>
        <v>-1.8566845802345612E-2</v>
      </c>
      <c r="R17" s="5">
        <f>IF(ALL_2!G17="","",100*Gilts_1!I17/ALL_2!G17)</f>
        <v>-0.52705780284134041</v>
      </c>
      <c r="S17" s="5">
        <f>IF(ALL_2!H17="","",100*Gilts_1!J17/ALL_2!H17)</f>
        <v>2.272561995491237E-2</v>
      </c>
      <c r="T17" s="5">
        <f>IF(ALL_2!I17="","",100*Gilts_1!K17/ALL_2!I17)</f>
        <v>-1.8849754059843949E-2</v>
      </c>
      <c r="U17" s="5">
        <f>IF(ALL_2!J17="","",100*Gilts_1!L17/ALL_2!J17)</f>
        <v>-8.742510885506076E-2</v>
      </c>
      <c r="V17" s="5"/>
      <c r="W17" s="5"/>
    </row>
    <row r="18" spans="1:23" x14ac:dyDescent="0.55000000000000004">
      <c r="A18" s="56">
        <v>32781</v>
      </c>
      <c r="B18" s="55">
        <v>-1</v>
      </c>
      <c r="C18" s="55">
        <v>-145</v>
      </c>
      <c r="D18" s="55">
        <v>0</v>
      </c>
      <c r="E18" s="95">
        <v>0</v>
      </c>
      <c r="F18" s="95">
        <f t="shared" si="0"/>
        <v>0</v>
      </c>
      <c r="G18" s="55">
        <v>-1175</v>
      </c>
      <c r="H18" s="55">
        <v>-632</v>
      </c>
      <c r="I18" s="55">
        <v>-1649</v>
      </c>
      <c r="J18" s="55">
        <v>-8</v>
      </c>
      <c r="K18" s="55">
        <v>-846</v>
      </c>
      <c r="L18" s="55">
        <v>418</v>
      </c>
      <c r="M18" s="21">
        <f>IF(ALL_2!B18="","",100*Gilts_1!B18/ALL_2!B18)</f>
        <v>-7.578628268283441E-3</v>
      </c>
      <c r="N18" s="5">
        <f>IF(ALL_2!C18="","",100*Gilts_1!C18/ALL_2!C18)</f>
        <v>-3.4875973821372475E-2</v>
      </c>
      <c r="O18" s="28">
        <f>IF(ALL_2!E18="","",100*Gilts_1!D18/ALL_2!D18)</f>
        <v>0</v>
      </c>
      <c r="P18" s="5">
        <f>IF(ALL_2!E18="","",100*Gilts_1!G18/ALL_2!E18)</f>
        <v>-8.5886727467160209E-2</v>
      </c>
      <c r="Q18" s="5">
        <f>IF(ALL_2!F18="","",100*Gilts_1!H18/ALL_2!F18)</f>
        <v>-0.30651043687436952</v>
      </c>
      <c r="R18" s="5">
        <f>IF(ALL_2!G18="","",100*Gilts_1!I18/ALL_2!G18)</f>
        <v>-0.30752704615516596</v>
      </c>
      <c r="S18" s="5">
        <f>IF(ALL_2!H18="","",100*Gilts_1!J18/ALL_2!H18)</f>
        <v>-7.2859744990892532E-3</v>
      </c>
      <c r="T18" s="5">
        <f>IF(ALL_2!I18="","",100*Gilts_1!K18/ALL_2!I18)</f>
        <v>-7.4125022452171396E-2</v>
      </c>
      <c r="U18" s="5">
        <f>IF(ALL_2!J18="","",100*Gilts_1!L18/ALL_2!J18)</f>
        <v>4.6500348196387209E-2</v>
      </c>
      <c r="V18" s="5"/>
      <c r="W18" s="5"/>
    </row>
    <row r="19" spans="1:23" x14ac:dyDescent="0.55000000000000004">
      <c r="A19" s="56">
        <v>32873</v>
      </c>
      <c r="B19" s="55">
        <v>-9</v>
      </c>
      <c r="C19" s="55">
        <v>156</v>
      </c>
      <c r="D19" s="55">
        <v>0</v>
      </c>
      <c r="E19" s="95">
        <v>0</v>
      </c>
      <c r="F19" s="95">
        <f t="shared" si="0"/>
        <v>0</v>
      </c>
      <c r="G19" s="55">
        <v>-600</v>
      </c>
      <c r="H19" s="55">
        <v>304</v>
      </c>
      <c r="I19" s="55">
        <v>995</v>
      </c>
      <c r="J19" s="55">
        <v>4</v>
      </c>
      <c r="K19" s="55">
        <v>-622</v>
      </c>
      <c r="L19" s="55">
        <v>-1134</v>
      </c>
      <c r="M19" s="21">
        <f>IF(ALL_2!B19="","",100*Gilts_1!B19/ALL_2!B19)</f>
        <v>-6.834750911300122E-2</v>
      </c>
      <c r="N19" s="5">
        <f>IF(ALL_2!C19="","",100*Gilts_1!C19/ALL_2!C19)</f>
        <v>3.6263889534613417E-2</v>
      </c>
      <c r="O19" s="28">
        <f>IF(ALL_2!E19="","",100*Gilts_1!D19/ALL_2!D19)</f>
        <v>0</v>
      </c>
      <c r="P19" s="5">
        <f>IF(ALL_2!E19="","",100*Gilts_1!G19/ALL_2!E19)</f>
        <v>-4.2558624505255993E-2</v>
      </c>
      <c r="Q19" s="5">
        <f>IF(ALL_2!F19="","",100*Gilts_1!H19/ALL_2!F19)</f>
        <v>0.13465567569243581</v>
      </c>
      <c r="R19" s="5">
        <f>IF(ALL_2!G19="","",100*Gilts_1!I19/ALL_2!G19)</f>
        <v>0.17955848463466614</v>
      </c>
      <c r="S19" s="5">
        <f>IF(ALL_2!H19="","",100*Gilts_1!J19/ALL_2!H19)</f>
        <v>3.6657563371762679E-3</v>
      </c>
      <c r="T19" s="5">
        <f>IF(ALL_2!I19="","",100*Gilts_1!K19/ALL_2!I19)</f>
        <v>-5.4372815690141386E-2</v>
      </c>
      <c r="U19" s="5">
        <f>IF(ALL_2!J19="","",100*Gilts_1!L19/ALL_2!J19)</f>
        <v>-0.1213900119784324</v>
      </c>
      <c r="V19" s="5"/>
      <c r="W19" s="5"/>
    </row>
    <row r="20" spans="1:23" x14ac:dyDescent="0.55000000000000004">
      <c r="A20" s="56">
        <v>32963</v>
      </c>
      <c r="B20" s="55">
        <v>49</v>
      </c>
      <c r="C20" s="55">
        <v>84</v>
      </c>
      <c r="D20" s="55">
        <v>0</v>
      </c>
      <c r="E20" s="95">
        <v>0</v>
      </c>
      <c r="F20" s="95">
        <f t="shared" si="0"/>
        <v>0</v>
      </c>
      <c r="G20" s="55">
        <v>-2174</v>
      </c>
      <c r="H20" s="55">
        <v>-696</v>
      </c>
      <c r="I20" s="55">
        <v>-866</v>
      </c>
      <c r="J20" s="55">
        <v>8</v>
      </c>
      <c r="K20" s="55">
        <v>-287</v>
      </c>
      <c r="L20" s="55">
        <v>-1008</v>
      </c>
      <c r="M20" s="21">
        <f>IF(ALL_2!B20="","",100*Gilts_1!B20/ALL_2!B20)</f>
        <v>0.38821106005387418</v>
      </c>
      <c r="N20" s="5">
        <f>IF(ALL_2!C20="","",100*Gilts_1!C20/ALL_2!C20)</f>
        <v>2.1045352735144237E-2</v>
      </c>
      <c r="O20" s="28">
        <f>IF(ALL_2!E20="","",100*Gilts_1!D20/ALL_2!D20)</f>
        <v>0</v>
      </c>
      <c r="P20" s="5">
        <f>IF(ALL_2!E20="","",100*Gilts_1!G20/ALL_2!E20)</f>
        <v>-0.15162187986023448</v>
      </c>
      <c r="Q20" s="5">
        <f>IF(ALL_2!F20="","",100*Gilts_1!H20/ALL_2!F20)</f>
        <v>-0.29208965809562581</v>
      </c>
      <c r="R20" s="5">
        <f>IF(ALL_2!G20="","",100*Gilts_1!I20/ALL_2!G20)</f>
        <v>-0.16755701485375524</v>
      </c>
      <c r="S20" s="5">
        <f>IF(ALL_2!H20="","",100*Gilts_1!J20/ALL_2!H20)</f>
        <v>7.4856602820222509E-3</v>
      </c>
      <c r="T20" s="5">
        <f>IF(ALL_2!I20="","",100*Gilts_1!K20/ALL_2!I20)</f>
        <v>-2.4448919647390356E-2</v>
      </c>
      <c r="U20" s="5">
        <f>IF(ALL_2!J20="","",100*Gilts_1!L20/ALL_2!J20)</f>
        <v>-0.10745306390472495</v>
      </c>
      <c r="V20" s="5"/>
      <c r="W20" s="5"/>
    </row>
    <row r="21" spans="1:23" x14ac:dyDescent="0.55000000000000004">
      <c r="A21" s="56">
        <v>33054</v>
      </c>
      <c r="B21" s="55">
        <v>11</v>
      </c>
      <c r="C21" s="55">
        <v>360</v>
      </c>
      <c r="D21" s="55">
        <v>0</v>
      </c>
      <c r="E21" s="95">
        <v>0</v>
      </c>
      <c r="F21" s="95">
        <f t="shared" si="0"/>
        <v>0</v>
      </c>
      <c r="G21" s="55">
        <v>-650</v>
      </c>
      <c r="H21" s="55">
        <v>687</v>
      </c>
      <c r="I21" s="55">
        <v>-618</v>
      </c>
      <c r="J21" s="55">
        <v>-1</v>
      </c>
      <c r="K21" s="55">
        <v>-743</v>
      </c>
      <c r="L21" s="55">
        <v>639</v>
      </c>
      <c r="M21" s="21">
        <f>IF(ALL_2!B21="","",100*Gilts_1!B21/ALL_2!B21)</f>
        <v>8.5099798855020892E-2</v>
      </c>
      <c r="N21" s="5">
        <f>IF(ALL_2!C21="","",100*Gilts_1!C21/ALL_2!C21)</f>
        <v>8.9633176226293895E-2</v>
      </c>
      <c r="O21" s="28">
        <f>IF(ALL_2!E21="","",100*Gilts_1!D21/ALL_2!D21)</f>
        <v>0</v>
      </c>
      <c r="P21" s="5">
        <f>IF(ALL_2!E21="","",100*Gilts_1!G21/ALL_2!E21)</f>
        <v>-4.5897018388463891E-2</v>
      </c>
      <c r="Q21" s="5">
        <f>IF(ALL_2!F21="","",100*Gilts_1!H21/ALL_2!F21)</f>
        <v>0.27819621944700906</v>
      </c>
      <c r="R21" s="5">
        <f>IF(ALL_2!G21="","",100*Gilts_1!I21/ALL_2!G21)</f>
        <v>-0.11467166422355408</v>
      </c>
      <c r="S21" s="5">
        <f>IF(ALL_2!H21="","",100*Gilts_1!J21/ALL_2!H21)</f>
        <v>-9.2330135632969249E-4</v>
      </c>
      <c r="T21" s="5">
        <f>IF(ALL_2!I21="","",100*Gilts_1!K21/ALL_2!I21)</f>
        <v>-6.0063847141955201E-2</v>
      </c>
      <c r="U21" s="5">
        <f>IF(ALL_2!J21="","",100*Gilts_1!L21/ALL_2!J21)</f>
        <v>6.866648398587985E-2</v>
      </c>
      <c r="V21" s="5"/>
      <c r="W21" s="5"/>
    </row>
    <row r="22" spans="1:23" x14ac:dyDescent="0.55000000000000004">
      <c r="A22" s="56">
        <v>33146</v>
      </c>
      <c r="B22" s="55">
        <v>-1</v>
      </c>
      <c r="C22" s="55">
        <v>459</v>
      </c>
      <c r="D22" s="55">
        <v>0</v>
      </c>
      <c r="E22" s="95">
        <v>0</v>
      </c>
      <c r="F22" s="95">
        <f t="shared" si="0"/>
        <v>0</v>
      </c>
      <c r="G22" s="55">
        <v>-426</v>
      </c>
      <c r="H22" s="55">
        <v>-869</v>
      </c>
      <c r="I22" s="55">
        <v>-1415</v>
      </c>
      <c r="J22" s="55">
        <v>-7</v>
      </c>
      <c r="K22" s="55">
        <v>1404</v>
      </c>
      <c r="L22" s="55">
        <v>45</v>
      </c>
      <c r="M22" s="21">
        <f>IF(ALL_2!B22="","",100*Gilts_1!B22/ALL_2!B22)</f>
        <v>-7.9428117553613977E-3</v>
      </c>
      <c r="N22" s="5">
        <f>IF(ALL_2!C22="","",100*Gilts_1!C22/ALL_2!C22)</f>
        <v>0.11477410256153792</v>
      </c>
      <c r="O22" s="28">
        <f>IF(ALL_2!E22="","",100*Gilts_1!D22/ALL_2!D22)</f>
        <v>0</v>
      </c>
      <c r="P22" s="5">
        <f>IF(ALL_2!E22="","",100*Gilts_1!G22/ALL_2!E22)</f>
        <v>-2.956579917188001E-2</v>
      </c>
      <c r="Q22" s="5">
        <f>IF(ALL_2!F22="","",100*Gilts_1!H22/ALL_2!F22)</f>
        <v>-0.37612046242474345</v>
      </c>
      <c r="R22" s="5">
        <f>IF(ALL_2!G22="","",100*Gilts_1!I22/ALL_2!G22)</f>
        <v>-0.30009458811752682</v>
      </c>
      <c r="S22" s="5">
        <f>IF(ALL_2!H22="","",100*Gilts_1!J22/ALL_2!H22)</f>
        <v>-6.5912750350749991E-3</v>
      </c>
      <c r="T22" s="5">
        <f>IF(ALL_2!I22="","",100*Gilts_1!K22/ALL_2!I22)</f>
        <v>0.12208674419696662</v>
      </c>
      <c r="U22" s="5">
        <f>IF(ALL_2!J22="","",100*Gilts_1!L22/ALL_2!J22)</f>
        <v>4.8246197127528633E-3</v>
      </c>
      <c r="V22" s="5"/>
      <c r="W22" s="5"/>
    </row>
    <row r="23" spans="1:23" x14ac:dyDescent="0.55000000000000004">
      <c r="A23" s="56">
        <v>33238</v>
      </c>
      <c r="B23" s="55">
        <v>4</v>
      </c>
      <c r="C23" s="55">
        <v>-28</v>
      </c>
      <c r="D23" s="55">
        <v>0</v>
      </c>
      <c r="E23" s="95">
        <v>0</v>
      </c>
      <c r="F23" s="95">
        <f t="shared" si="0"/>
        <v>0</v>
      </c>
      <c r="G23" s="55">
        <v>379</v>
      </c>
      <c r="H23" s="55">
        <v>-122</v>
      </c>
      <c r="I23" s="55">
        <v>-1275</v>
      </c>
      <c r="J23" s="55">
        <v>-9</v>
      </c>
      <c r="K23" s="55">
        <v>76</v>
      </c>
      <c r="L23" s="55">
        <v>311</v>
      </c>
      <c r="M23" s="21">
        <f>IF(ALL_2!B23="","",100*Gilts_1!B23/ALL_2!B23)</f>
        <v>3.0911901081916538E-2</v>
      </c>
      <c r="N23" s="5">
        <f>IF(ALL_2!C23="","",100*Gilts_1!C23/ALL_2!C23)</f>
        <v>-6.8734596086055715E-3</v>
      </c>
      <c r="O23" s="28">
        <f>IF(ALL_2!E23="","",100*Gilts_1!D23/ALL_2!D23)</f>
        <v>0</v>
      </c>
      <c r="P23" s="5">
        <f>IF(ALL_2!E23="","",100*Gilts_1!G23/ALL_2!E23)</f>
        <v>2.582993137007681E-2</v>
      </c>
      <c r="Q23" s="5">
        <f>IF(ALL_2!F23="","",100*Gilts_1!H23/ALL_2!F23)</f>
        <v>-5.0316333011638743E-2</v>
      </c>
      <c r="R23" s="5">
        <f>IF(ALL_2!G23="","",100*Gilts_1!I23/ALL_2!G23)</f>
        <v>-0.25382529652766994</v>
      </c>
      <c r="S23" s="5">
        <f>IF(ALL_2!H23="","",100*Gilts_1!J23/ALL_2!H23)</f>
        <v>-8.7020420792079216E-3</v>
      </c>
      <c r="T23" s="5">
        <f>IF(ALL_2!I23="","",100*Gilts_1!K23/ALL_2!I23)</f>
        <v>6.3711941545970263E-3</v>
      </c>
      <c r="U23" s="5">
        <f>IF(ALL_2!J23="","",100*Gilts_1!L23/ALL_2!J23)</f>
        <v>3.265873615941664E-2</v>
      </c>
      <c r="V23" s="5"/>
      <c r="W23" s="5"/>
    </row>
    <row r="24" spans="1:23" x14ac:dyDescent="0.55000000000000004">
      <c r="A24" s="56">
        <v>33328</v>
      </c>
      <c r="B24" s="55">
        <v>-49</v>
      </c>
      <c r="C24" s="55">
        <v>77</v>
      </c>
      <c r="D24" s="55">
        <v>0</v>
      </c>
      <c r="E24" s="95">
        <v>0</v>
      </c>
      <c r="F24" s="95">
        <f t="shared" si="0"/>
        <v>0</v>
      </c>
      <c r="G24" s="55">
        <v>-2863</v>
      </c>
      <c r="H24" s="55">
        <v>551</v>
      </c>
      <c r="I24" s="55">
        <v>-294</v>
      </c>
      <c r="J24" s="55">
        <v>-15</v>
      </c>
      <c r="K24" s="55">
        <v>-43</v>
      </c>
      <c r="L24" s="55">
        <v>3457</v>
      </c>
      <c r="M24" s="21">
        <f>IF(ALL_2!B24="","",100*Gilts_1!B24/ALL_2!B24)</f>
        <v>-0.44092504274273375</v>
      </c>
      <c r="N24" s="5">
        <f>IF(ALL_2!C24="","",100*Gilts_1!C24/ALL_2!C24)</f>
        <v>1.8345825967206242E-2</v>
      </c>
      <c r="O24" s="28">
        <f>IF(ALL_2!E24="","",100*Gilts_1!D24/ALL_2!D24)</f>
        <v>0</v>
      </c>
      <c r="P24" s="5">
        <f>IF(ALL_2!E24="","",100*Gilts_1!G24/ALL_2!E24)</f>
        <v>-0.18935886514315345</v>
      </c>
      <c r="Q24" s="5">
        <f>IF(ALL_2!F24="","",100*Gilts_1!H24/ALL_2!F24)</f>
        <v>0.20461820693548027</v>
      </c>
      <c r="R24" s="5">
        <f>IF(ALL_2!G24="","",100*Gilts_1!I24/ALL_2!G24)</f>
        <v>-5.1822604526545864E-2</v>
      </c>
      <c r="S24" s="5">
        <f>IF(ALL_2!H24="","",100*Gilts_1!J24/ALL_2!H24)</f>
        <v>-1.4815692781794476E-2</v>
      </c>
      <c r="T24" s="5">
        <f>IF(ALL_2!I24="","",100*Gilts_1!K24/ALL_2!I24)</f>
        <v>-3.2676187342460883E-3</v>
      </c>
      <c r="U24" s="5">
        <f>IF(ALL_2!J24="","",100*Gilts_1!L24/ALL_2!J24)</f>
        <v>0.3431439209329703</v>
      </c>
      <c r="V24" s="5"/>
      <c r="W24" s="5"/>
    </row>
    <row r="25" spans="1:23" x14ac:dyDescent="0.55000000000000004">
      <c r="A25" s="56">
        <v>33419</v>
      </c>
      <c r="B25" s="55">
        <v>1</v>
      </c>
      <c r="C25" s="55">
        <v>1079</v>
      </c>
      <c r="D25" s="55">
        <v>0</v>
      </c>
      <c r="E25" s="95">
        <v>0</v>
      </c>
      <c r="F25" s="95">
        <f t="shared" si="0"/>
        <v>0</v>
      </c>
      <c r="G25" s="55">
        <v>187</v>
      </c>
      <c r="H25" s="55">
        <v>1316</v>
      </c>
      <c r="I25" s="55">
        <v>-2238</v>
      </c>
      <c r="J25" s="55">
        <v>6</v>
      </c>
      <c r="K25" s="55">
        <v>1818</v>
      </c>
      <c r="L25" s="55">
        <v>1711</v>
      </c>
      <c r="M25" s="21">
        <f>IF(ALL_2!B25="","",100*Gilts_1!B25/ALL_2!B25)</f>
        <v>9.2988655384043141E-3</v>
      </c>
      <c r="N25" s="5">
        <f>IF(ALL_2!C25="","",100*Gilts_1!C25/ALL_2!C25)</f>
        <v>0.24874016219979436</v>
      </c>
      <c r="O25" s="28">
        <f>IF(ALL_2!E25="","",100*Gilts_1!D25/ALL_2!D25)</f>
        <v>0</v>
      </c>
      <c r="P25" s="5">
        <f>IF(ALL_2!E25="","",100*Gilts_1!G25/ALL_2!E25)</f>
        <v>1.2304817303073572E-2</v>
      </c>
      <c r="Q25" s="5">
        <f>IF(ALL_2!F25="","",100*Gilts_1!H25/ALL_2!F25)</f>
        <v>0.46658393901790463</v>
      </c>
      <c r="R25" s="5">
        <f>IF(ALL_2!G25="","",100*Gilts_1!I25/ALL_2!G25)</f>
        <v>-0.39181838395050272</v>
      </c>
      <c r="S25" s="5">
        <f>IF(ALL_2!H25="","",100*Gilts_1!J25/ALL_2!H25)</f>
        <v>5.8609776110655262E-3</v>
      </c>
      <c r="T25" s="5">
        <f>IF(ALL_2!I25="","",100*Gilts_1!K25/ALL_2!I25)</f>
        <v>0.13784841224106031</v>
      </c>
      <c r="U25" s="5">
        <f>IF(ALL_2!J25="","",100*Gilts_1!L25/ALL_2!J25)</f>
        <v>0.16399476290248685</v>
      </c>
      <c r="V25" s="5"/>
      <c r="W25" s="5"/>
    </row>
    <row r="26" spans="1:23" x14ac:dyDescent="0.55000000000000004">
      <c r="A26" s="56">
        <v>33511</v>
      </c>
      <c r="B26" s="55">
        <v>-1</v>
      </c>
      <c r="C26" s="55">
        <v>-367</v>
      </c>
      <c r="D26" s="55">
        <v>0</v>
      </c>
      <c r="E26" s="95">
        <v>0</v>
      </c>
      <c r="F26" s="95">
        <f t="shared" si="0"/>
        <v>0</v>
      </c>
      <c r="G26" s="55">
        <v>1125</v>
      </c>
      <c r="H26" s="55">
        <v>1469</v>
      </c>
      <c r="I26" s="55">
        <v>-575</v>
      </c>
      <c r="J26" s="55">
        <v>-4</v>
      </c>
      <c r="K26" s="55">
        <v>1848</v>
      </c>
      <c r="L26" s="55">
        <v>507</v>
      </c>
      <c r="M26" s="21">
        <f>IF(ALL_2!B26="","",100*Gilts_1!B26/ALL_2!B26)</f>
        <v>-8.9629828807026978E-3</v>
      </c>
      <c r="N26" s="5">
        <f>IF(ALL_2!C26="","",100*Gilts_1!C26/ALL_2!C26)</f>
        <v>-8.4923233562032144E-2</v>
      </c>
      <c r="O26" s="28">
        <f>IF(ALL_2!E26="","",100*Gilts_1!D26/ALL_2!D26)</f>
        <v>0</v>
      </c>
      <c r="P26" s="5">
        <f>IF(ALL_2!E26="","",100*Gilts_1!G26/ALL_2!E26)</f>
        <v>7.4868082438742933E-2</v>
      </c>
      <c r="Q26" s="5">
        <f>IF(ALL_2!F26="","",100*Gilts_1!H26/ALL_2!F26)</f>
        <v>0.49757141792611964</v>
      </c>
      <c r="R26" s="5">
        <f>IF(ALL_2!G26="","",100*Gilts_1!I26/ALL_2!G26)</f>
        <v>-9.5104987636351612E-2</v>
      </c>
      <c r="S26" s="5">
        <f>IF(ALL_2!H26="","",100*Gilts_1!J26/ALL_2!H26)</f>
        <v>-4.0217577092068087E-3</v>
      </c>
      <c r="T26" s="5">
        <f>IF(ALL_2!I26="","",100*Gilts_1!K26/ALL_2!I26)</f>
        <v>0.13611585167791512</v>
      </c>
      <c r="U26" s="5">
        <f>IF(ALL_2!J26="","",100*Gilts_1!L26/ALL_2!J26)</f>
        <v>4.9207583208858527E-2</v>
      </c>
      <c r="V26" s="5"/>
      <c r="W26" s="5"/>
    </row>
    <row r="27" spans="1:23" x14ac:dyDescent="0.55000000000000004">
      <c r="A27" s="56">
        <v>33603</v>
      </c>
      <c r="B27" s="55">
        <v>1</v>
      </c>
      <c r="C27" s="55">
        <v>-295</v>
      </c>
      <c r="D27" s="55">
        <v>0</v>
      </c>
      <c r="E27" s="95">
        <v>0</v>
      </c>
      <c r="F27" s="95">
        <f t="shared" si="0"/>
        <v>0</v>
      </c>
      <c r="G27" s="55">
        <v>-848</v>
      </c>
      <c r="H27" s="55">
        <v>-692</v>
      </c>
      <c r="I27" s="55">
        <v>3970</v>
      </c>
      <c r="J27" s="55">
        <v>4</v>
      </c>
      <c r="K27" s="55">
        <v>-1009</v>
      </c>
      <c r="L27" s="55">
        <v>1680</v>
      </c>
      <c r="M27" s="21">
        <f>IF(ALL_2!B27="","",100*Gilts_1!B27/ALL_2!B27)</f>
        <v>8.7039777178170418E-3</v>
      </c>
      <c r="N27" s="5">
        <f>IF(ALL_2!C27="","",100*Gilts_1!C27/ALL_2!C27)</f>
        <v>-6.9889645434429298E-2</v>
      </c>
      <c r="O27" s="28">
        <f>IF(ALL_2!E27="","",100*Gilts_1!D27/ALL_2!D27)</f>
        <v>0</v>
      </c>
      <c r="P27" s="5">
        <f>IF(ALL_2!E27="","",100*Gilts_1!G27/ALL_2!E27)</f>
        <v>-5.847852396895397E-2</v>
      </c>
      <c r="Q27" s="5">
        <f>IF(ALL_2!F27="","",100*Gilts_1!H27/ALL_2!F27)</f>
        <v>-0.25038081764533487</v>
      </c>
      <c r="R27" s="5">
        <f>IF(ALL_2!G27="","",100*Gilts_1!I27/ALL_2!G27)</f>
        <v>0.67111824866875158</v>
      </c>
      <c r="S27" s="5">
        <f>IF(ALL_2!H27="","",100*Gilts_1!J27/ALL_2!H27)</f>
        <v>4.1029428357489406E-3</v>
      </c>
      <c r="T27" s="5">
        <f>IF(ALL_2!I27="","",100*Gilts_1!K27/ALL_2!I27)</f>
        <v>-7.6225270225759756E-2</v>
      </c>
      <c r="U27" s="5">
        <f>IF(ALL_2!J27="","",100*Gilts_1!L27/ALL_2!J27)</f>
        <v>0.17113850911872835</v>
      </c>
      <c r="V27" s="5"/>
      <c r="W27" s="5"/>
    </row>
    <row r="28" spans="1:23" x14ac:dyDescent="0.55000000000000004">
      <c r="A28" s="56">
        <v>33694</v>
      </c>
      <c r="B28" s="55">
        <v>-1</v>
      </c>
      <c r="C28" s="55">
        <v>-26</v>
      </c>
      <c r="D28" s="55">
        <v>0</v>
      </c>
      <c r="E28" s="95">
        <v>0</v>
      </c>
      <c r="F28" s="95">
        <f t="shared" si="0"/>
        <v>0</v>
      </c>
      <c r="G28" s="55">
        <v>-360</v>
      </c>
      <c r="H28" s="55">
        <v>-513</v>
      </c>
      <c r="I28" s="55">
        <v>184</v>
      </c>
      <c r="J28" s="55">
        <v>4</v>
      </c>
      <c r="K28" s="55">
        <v>-1296</v>
      </c>
      <c r="L28" s="55">
        <v>4260</v>
      </c>
      <c r="M28" s="21">
        <f>IF(ALL_2!B28="","",100*Gilts_1!B28/ALL_2!B28)</f>
        <v>-9.3057882002605622E-3</v>
      </c>
      <c r="N28" s="5">
        <f>IF(ALL_2!C28="","",100*Gilts_1!C28/ALL_2!C28)</f>
        <v>-6.1205273069679846E-3</v>
      </c>
      <c r="O28" s="28">
        <f>IF(ALL_2!E28="","",100*Gilts_1!D28/ALL_2!D28)</f>
        <v>0</v>
      </c>
      <c r="P28" s="5">
        <f>IF(ALL_2!E28="","",100*Gilts_1!G28/ALL_2!E28)</f>
        <v>-2.468825929255793E-2</v>
      </c>
      <c r="Q28" s="5">
        <f>IF(ALL_2!F28="","",100*Gilts_1!H28/ALL_2!F28)</f>
        <v>-0.17773312314861331</v>
      </c>
      <c r="R28" s="5">
        <f>IF(ALL_2!G28="","",100*Gilts_1!I28/ALL_2!G28)</f>
        <v>3.1004773724128284E-2</v>
      </c>
      <c r="S28" s="5">
        <f>IF(ALL_2!H28="","",100*Gilts_1!J28/ALL_2!H28)</f>
        <v>4.1971836897441821E-3</v>
      </c>
      <c r="T28" s="5">
        <f>IF(ALL_2!I28="","",100*Gilts_1!K28/ALL_2!I28)</f>
        <v>-9.8401955283296649E-2</v>
      </c>
      <c r="U28" s="5">
        <f>IF(ALL_2!J28="","",100*Gilts_1!L28/ALL_2!J28)</f>
        <v>0.42579391574477954</v>
      </c>
      <c r="V28" s="5"/>
      <c r="W28" s="5"/>
    </row>
    <row r="29" spans="1:23" x14ac:dyDescent="0.55000000000000004">
      <c r="A29" s="56">
        <v>33785</v>
      </c>
      <c r="B29" s="55">
        <v>-27</v>
      </c>
      <c r="C29" s="55">
        <v>-1162</v>
      </c>
      <c r="D29" s="55">
        <v>0</v>
      </c>
      <c r="E29" s="95">
        <v>0</v>
      </c>
      <c r="F29" s="95">
        <f t="shared" si="0"/>
        <v>0</v>
      </c>
      <c r="G29" s="55">
        <v>857</v>
      </c>
      <c r="H29" s="55">
        <v>1899</v>
      </c>
      <c r="I29" s="55">
        <v>6437</v>
      </c>
      <c r="J29" s="55">
        <v>-3</v>
      </c>
      <c r="K29" s="55">
        <v>-520</v>
      </c>
      <c r="L29" s="55">
        <v>3007</v>
      </c>
      <c r="M29" s="21">
        <f>IF(ALL_2!B29="","",100*Gilts_1!B29/ALL_2!B29)</f>
        <v>-0.23021828103683492</v>
      </c>
      <c r="N29" s="5">
        <f>IF(ALL_2!C29="","",100*Gilts_1!C29/ALL_2!C29)</f>
        <v>-0.28124629381766431</v>
      </c>
      <c r="O29" s="28">
        <f>IF(ALL_2!E29="","",100*Gilts_1!D29/ALL_2!D29)</f>
        <v>0</v>
      </c>
      <c r="P29" s="5">
        <f>IF(ALL_2!E29="","",100*Gilts_1!G29/ALL_2!E29)</f>
        <v>5.9399009554438116E-2</v>
      </c>
      <c r="Q29" s="5">
        <f>IF(ALL_2!F29="","",100*Gilts_1!H29/ALL_2!F29)</f>
        <v>0.6450210421556406</v>
      </c>
      <c r="R29" s="5">
        <f>IF(ALL_2!G29="","",100*Gilts_1!I29/ALL_2!G29)</f>
        <v>1.0628478775239953</v>
      </c>
      <c r="S29" s="5">
        <f>IF(ALL_2!H29="","",100*Gilts_1!J29/ALL_2!H29)</f>
        <v>-3.1123237646668257E-3</v>
      </c>
      <c r="T29" s="5">
        <f>IF(ALL_2!I29="","",100*Gilts_1!K29/ALL_2!I29)</f>
        <v>-3.881127049440334E-2</v>
      </c>
      <c r="U29" s="5">
        <f>IF(ALL_2!J29="","",100*Gilts_1!L29/ALL_2!J29)</f>
        <v>0.30760889579966039</v>
      </c>
      <c r="V29" s="5"/>
      <c r="W29" s="5"/>
    </row>
    <row r="30" spans="1:23" x14ac:dyDescent="0.55000000000000004">
      <c r="A30" s="56">
        <v>33877</v>
      </c>
      <c r="B30" s="55">
        <v>0</v>
      </c>
      <c r="C30" s="55">
        <v>248</v>
      </c>
      <c r="D30" s="55">
        <v>0</v>
      </c>
      <c r="E30" s="95">
        <v>0</v>
      </c>
      <c r="F30" s="95">
        <f t="shared" si="0"/>
        <v>0</v>
      </c>
      <c r="G30" s="55">
        <v>1524</v>
      </c>
      <c r="H30" s="55">
        <v>715</v>
      </c>
      <c r="I30" s="55">
        <v>5659</v>
      </c>
      <c r="J30" s="55">
        <v>0</v>
      </c>
      <c r="K30" s="55">
        <v>-752</v>
      </c>
      <c r="L30" s="55">
        <v>-1738</v>
      </c>
      <c r="M30" s="21">
        <f>IF(ALL_2!B30="","",100*Gilts_1!B30/ALL_2!B30)</f>
        <v>0</v>
      </c>
      <c r="N30" s="5">
        <f>IF(ALL_2!C30="","",100*Gilts_1!C30/ALL_2!C30)</f>
        <v>5.872991815701728E-2</v>
      </c>
      <c r="O30" s="28">
        <f>IF(ALL_2!E30="","",100*Gilts_1!D30/ALL_2!D30)</f>
        <v>0</v>
      </c>
      <c r="P30" s="5">
        <f>IF(ALL_2!E30="","",100*Gilts_1!G30/ALL_2!E30)</f>
        <v>9.8553959909749411E-2</v>
      </c>
      <c r="Q30" s="5">
        <f>IF(ALL_2!F30="","",100*Gilts_1!H30/ALL_2!F30)</f>
        <v>0.22946379285998536</v>
      </c>
      <c r="R30" s="5">
        <f>IF(ALL_2!G30="","",100*Gilts_1!I30/ALL_2!G30)</f>
        <v>0.90826798319246804</v>
      </c>
      <c r="S30" s="5">
        <f>IF(ALL_2!H30="","",100*Gilts_1!J30/ALL_2!H30)</f>
        <v>0</v>
      </c>
      <c r="T30" s="5">
        <f>IF(ALL_2!I30="","",100*Gilts_1!K30/ALL_2!I30)</f>
        <v>-5.4281214224565423E-2</v>
      </c>
      <c r="U30" s="5">
        <f>IF(ALL_2!J30="","",100*Gilts_1!L30/ALL_2!J30)</f>
        <v>-0.16218814010890309</v>
      </c>
      <c r="V30" s="5"/>
      <c r="W30" s="5"/>
    </row>
    <row r="31" spans="1:23" x14ac:dyDescent="0.55000000000000004">
      <c r="A31" s="56">
        <v>33969</v>
      </c>
      <c r="B31" s="55">
        <v>7</v>
      </c>
      <c r="C31" s="55">
        <v>307</v>
      </c>
      <c r="D31" s="55">
        <v>0</v>
      </c>
      <c r="E31" s="95">
        <v>0</v>
      </c>
      <c r="F31" s="95">
        <f t="shared" si="0"/>
        <v>0</v>
      </c>
      <c r="G31" s="55">
        <v>2488</v>
      </c>
      <c r="H31" s="55">
        <v>460</v>
      </c>
      <c r="I31" s="55">
        <v>3279</v>
      </c>
      <c r="J31" s="55">
        <v>1</v>
      </c>
      <c r="K31" s="55">
        <v>2249</v>
      </c>
      <c r="L31" s="55">
        <v>3297</v>
      </c>
      <c r="M31" s="21">
        <f>IF(ALL_2!B31="","",100*Gilts_1!B31/ALL_2!B31)</f>
        <v>5.6202328382175835E-2</v>
      </c>
      <c r="N31" s="5">
        <f>IF(ALL_2!C31="","",100*Gilts_1!C31/ALL_2!C31)</f>
        <v>6.9115968490322643E-2</v>
      </c>
      <c r="O31" s="28">
        <f>IF(ALL_2!E31="","",100*Gilts_1!D31/ALL_2!D31)</f>
        <v>0</v>
      </c>
      <c r="P31" s="5">
        <f>IF(ALL_2!E31="","",100*Gilts_1!G31/ALL_2!E31)</f>
        <v>0.15360670140104377</v>
      </c>
      <c r="Q31" s="5">
        <f>IF(ALL_2!F31="","",100*Gilts_1!H31/ALL_2!F31)</f>
        <v>0.13694266567829785</v>
      </c>
      <c r="R31" s="5">
        <f>IF(ALL_2!G31="","",100*Gilts_1!I31/ALL_2!G31)</f>
        <v>0.47495238164212722</v>
      </c>
      <c r="S31" s="5">
        <f>IF(ALL_2!H31="","",100*Gilts_1!J31/ALL_2!H31)</f>
        <v>1.06239442455406E-3</v>
      </c>
      <c r="T31" s="5">
        <f>IF(ALL_2!I31="","",100*Gilts_1!K31/ALL_2!I31)</f>
        <v>0.15266792113673452</v>
      </c>
      <c r="U31" s="5">
        <f>IF(ALL_2!J31="","",100*Gilts_1!L31/ALL_2!J31)</f>
        <v>0.27962265783159712</v>
      </c>
      <c r="V31" s="5"/>
      <c r="W31" s="5"/>
    </row>
    <row r="32" spans="1:23" x14ac:dyDescent="0.55000000000000004">
      <c r="A32" s="56">
        <v>34059</v>
      </c>
      <c r="B32" s="55">
        <v>3</v>
      </c>
      <c r="C32" s="55">
        <v>-112</v>
      </c>
      <c r="D32" s="55">
        <v>0</v>
      </c>
      <c r="E32" s="95">
        <v>0</v>
      </c>
      <c r="F32" s="95">
        <f t="shared" si="0"/>
        <v>0</v>
      </c>
      <c r="G32" s="55">
        <v>3867</v>
      </c>
      <c r="H32" s="55">
        <v>710</v>
      </c>
      <c r="I32" s="55">
        <v>2804</v>
      </c>
      <c r="J32" s="55">
        <v>-6</v>
      </c>
      <c r="K32" s="55">
        <v>-856</v>
      </c>
      <c r="L32" s="55">
        <v>2381</v>
      </c>
      <c r="M32" s="21">
        <f>IF(ALL_2!B32="","",100*Gilts_1!B32/ALL_2!B32)</f>
        <v>2.3534949399858791E-2</v>
      </c>
      <c r="N32" s="5">
        <f>IF(ALL_2!C32="","",100*Gilts_1!C32/ALL_2!C32)</f>
        <v>-2.4719041607443964E-2</v>
      </c>
      <c r="O32" s="28">
        <f>IF(ALL_2!E32="","",100*Gilts_1!D32/ALL_2!D32)</f>
        <v>0</v>
      </c>
      <c r="P32" s="5">
        <f>IF(ALL_2!E32="","",100*Gilts_1!G32/ALL_2!E32)</f>
        <v>0.23935394859739328</v>
      </c>
      <c r="Q32" s="5">
        <f>IF(ALL_2!F32="","",100*Gilts_1!H32/ALL_2!F32)</f>
        <v>0.17828624232866944</v>
      </c>
      <c r="R32" s="5">
        <f>IF(ALL_2!G32="","",100*Gilts_1!I32/ALL_2!G32)</f>
        <v>0.38204289398854691</v>
      </c>
      <c r="S32" s="5">
        <f>IF(ALL_2!H32="","",100*Gilts_1!J32/ALL_2!H32)</f>
        <v>-6.3145265683705364E-3</v>
      </c>
      <c r="T32" s="5">
        <f>IF(ALL_2!I32="","",100*Gilts_1!K32/ALL_2!I32)</f>
        <v>-5.6564674039457828E-2</v>
      </c>
      <c r="U32" s="5">
        <f>IF(ALL_2!J32="","",100*Gilts_1!L32/ALL_2!J32)</f>
        <v>0.19461470620208707</v>
      </c>
      <c r="V32" s="5"/>
      <c r="W32" s="5"/>
    </row>
    <row r="33" spans="1:23" x14ac:dyDescent="0.55000000000000004">
      <c r="A33" s="56">
        <v>34150</v>
      </c>
      <c r="B33" s="55">
        <v>57</v>
      </c>
      <c r="C33" s="55">
        <v>512</v>
      </c>
      <c r="D33" s="55">
        <v>0</v>
      </c>
      <c r="E33" s="95">
        <v>0</v>
      </c>
      <c r="F33" s="95">
        <f t="shared" si="0"/>
        <v>0</v>
      </c>
      <c r="G33" s="55">
        <v>1488</v>
      </c>
      <c r="H33" s="55">
        <v>1402</v>
      </c>
      <c r="I33" s="55">
        <v>6365</v>
      </c>
      <c r="J33" s="55">
        <v>3</v>
      </c>
      <c r="K33" s="55">
        <v>3010</v>
      </c>
      <c r="L33" s="55">
        <v>4390</v>
      </c>
      <c r="M33" s="21">
        <f>IF(ALL_2!B33="","",100*Gilts_1!B33/ALL_2!B33)</f>
        <v>0.44420199501246882</v>
      </c>
      <c r="N33" s="5">
        <f>IF(ALL_2!C33="","",100*Gilts_1!C33/ALL_2!C33)</f>
        <v>0.11288697412198408</v>
      </c>
      <c r="O33" s="28">
        <f>IF(ALL_2!E33="","",100*Gilts_1!D33/ALL_2!D33)</f>
        <v>0</v>
      </c>
      <c r="P33" s="5">
        <f>IF(ALL_2!E33="","",100*Gilts_1!G33/ALL_2!E33)</f>
        <v>9.1972892720543334E-2</v>
      </c>
      <c r="Q33" s="5">
        <f>IF(ALL_2!F33="","",100*Gilts_1!H33/ALL_2!F33)</f>
        <v>0.32001972161479852</v>
      </c>
      <c r="R33" s="5">
        <f>IF(ALL_2!G33="","",100*Gilts_1!I33/ALL_2!G33)</f>
        <v>0.83329296695499167</v>
      </c>
      <c r="S33" s="5">
        <f>IF(ALL_2!H33="","",100*Gilts_1!J33/ALL_2!H33)</f>
        <v>3.196896878763014E-3</v>
      </c>
      <c r="T33" s="5">
        <f>IF(ALL_2!I33="","",100*Gilts_1!K33/ALL_2!I33)</f>
        <v>0.19265849521554068</v>
      </c>
      <c r="U33" s="5">
        <f>IF(ALL_2!J33="","",100*Gilts_1!L33/ALL_2!J33)</f>
        <v>0.35019535955251574</v>
      </c>
      <c r="V33" s="5"/>
      <c r="W33" s="5"/>
    </row>
    <row r="34" spans="1:23" x14ac:dyDescent="0.55000000000000004">
      <c r="A34" s="56">
        <v>34242</v>
      </c>
      <c r="B34" s="55">
        <v>-63</v>
      </c>
      <c r="C34" s="55">
        <v>-77</v>
      </c>
      <c r="D34" s="55">
        <v>0</v>
      </c>
      <c r="E34" s="95">
        <v>0</v>
      </c>
      <c r="F34" s="95">
        <f t="shared" si="0"/>
        <v>0</v>
      </c>
      <c r="G34" s="55">
        <v>1372</v>
      </c>
      <c r="H34" s="55">
        <v>2342</v>
      </c>
      <c r="I34" s="55">
        <v>1775</v>
      </c>
      <c r="J34" s="55">
        <v>-4</v>
      </c>
      <c r="K34" s="55">
        <v>995</v>
      </c>
      <c r="L34" s="55">
        <v>6420</v>
      </c>
      <c r="M34" s="21">
        <f>IF(ALL_2!B34="","",100*Gilts_1!B34/ALL_2!B34)</f>
        <v>-0.50950262838657501</v>
      </c>
      <c r="N34" s="5">
        <f>IF(ALL_2!C34="","",100*Gilts_1!C34/ALL_2!C34)</f>
        <v>-1.6668903619100398E-2</v>
      </c>
      <c r="O34" s="28">
        <f>IF(ALL_2!E34="","",100*Gilts_1!D34/ALL_2!D34)</f>
        <v>0</v>
      </c>
      <c r="P34" s="5">
        <f>IF(ALL_2!E34="","",100*Gilts_1!G34/ALL_2!E34)</f>
        <v>8.395216439938713E-2</v>
      </c>
      <c r="Q34" s="5">
        <f>IF(ALL_2!F34="","",100*Gilts_1!H34/ALL_2!F34)</f>
        <v>0.51266447620444411</v>
      </c>
      <c r="R34" s="5">
        <f>IF(ALL_2!G34="","",100*Gilts_1!I34/ALL_2!G34)</f>
        <v>0.21751011575214385</v>
      </c>
      <c r="S34" s="5">
        <f>IF(ALL_2!H34="","",100*Gilts_1!J34/ALL_2!H34)</f>
        <v>-4.2634832658281817E-3</v>
      </c>
      <c r="T34" s="5">
        <f>IF(ALL_2!I34="","",100*Gilts_1!K34/ALL_2!I34)</f>
        <v>6.0803163964439619E-2</v>
      </c>
      <c r="U34" s="5">
        <f>IF(ALL_2!J34="","",100*Gilts_1!L34/ALL_2!J34)</f>
        <v>0.49876047921404049</v>
      </c>
      <c r="V34" s="5"/>
      <c r="W34" s="5"/>
    </row>
    <row r="35" spans="1:23" x14ac:dyDescent="0.55000000000000004">
      <c r="A35" s="56">
        <v>34334</v>
      </c>
      <c r="B35" s="55">
        <v>46</v>
      </c>
      <c r="C35" s="55">
        <v>271</v>
      </c>
      <c r="D35" s="55">
        <v>0</v>
      </c>
      <c r="E35" s="95">
        <v>0</v>
      </c>
      <c r="F35" s="95">
        <f t="shared" si="0"/>
        <v>0</v>
      </c>
      <c r="G35" s="55">
        <v>3007</v>
      </c>
      <c r="H35" s="55">
        <v>834</v>
      </c>
      <c r="I35" s="55">
        <v>3225</v>
      </c>
      <c r="J35" s="55">
        <v>34</v>
      </c>
      <c r="K35" s="55">
        <v>2539</v>
      </c>
      <c r="L35" s="55">
        <v>4381</v>
      </c>
      <c r="M35" s="21">
        <f>IF(ALL_2!B35="","",100*Gilts_1!B35/ALL_2!B35)</f>
        <v>0.34223644074101628</v>
      </c>
      <c r="N35" s="5">
        <f>IF(ALL_2!C35="","",100*Gilts_1!C35/ALL_2!C35)</f>
        <v>5.6301510168551346E-2</v>
      </c>
      <c r="O35" s="28">
        <f>IF(ALL_2!E35="","",100*Gilts_1!D35/ALL_2!D35)</f>
        <v>0</v>
      </c>
      <c r="P35" s="5">
        <f>IF(ALL_2!E35="","",100*Gilts_1!G35/ALL_2!E35)</f>
        <v>0.17823029820234562</v>
      </c>
      <c r="Q35" s="5">
        <f>IF(ALL_2!F35="","",100*Gilts_1!H35/ALL_2!F35)</f>
        <v>0.16979345867646609</v>
      </c>
      <c r="R35" s="5">
        <f>IF(ALL_2!G35="","",100*Gilts_1!I35/ALL_2!G35)</f>
        <v>0.36312128926635989</v>
      </c>
      <c r="S35" s="5">
        <f>IF(ALL_2!H35="","",100*Gilts_1!J35/ALL_2!H35)</f>
        <v>3.60635567152464E-2</v>
      </c>
      <c r="T35" s="5">
        <f>IF(ALL_2!I35="","",100*Gilts_1!K35/ALL_2!I35)</f>
        <v>0.14447224386049864</v>
      </c>
      <c r="U35" s="5">
        <f>IF(ALL_2!J35="","",100*Gilts_1!L35/ALL_2!J35)</f>
        <v>0.32001928443074407</v>
      </c>
      <c r="V35" s="5"/>
      <c r="W35" s="5"/>
    </row>
    <row r="36" spans="1:23" x14ac:dyDescent="0.55000000000000004">
      <c r="A36" s="56">
        <v>34424</v>
      </c>
      <c r="B36" s="55">
        <v>135</v>
      </c>
      <c r="C36" s="55">
        <v>154</v>
      </c>
      <c r="D36" s="55">
        <v>0</v>
      </c>
      <c r="E36" s="95">
        <v>0</v>
      </c>
      <c r="F36" s="95">
        <f t="shared" si="0"/>
        <v>0</v>
      </c>
      <c r="G36" s="55">
        <v>-221</v>
      </c>
      <c r="H36" s="55">
        <v>-4705</v>
      </c>
      <c r="I36" s="55">
        <v>3736</v>
      </c>
      <c r="J36" s="55">
        <v>10</v>
      </c>
      <c r="K36" s="55">
        <v>3232</v>
      </c>
      <c r="L36" s="55">
        <v>2222</v>
      </c>
      <c r="M36" s="21">
        <f>IF(ALL_2!B36="","",100*Gilts_1!B36/ALL_2!B36)</f>
        <v>0.99213640038215622</v>
      </c>
      <c r="N36" s="5">
        <f>IF(ALL_2!C36="","",100*Gilts_1!C36/ALL_2!C36)</f>
        <v>3.1771902497395324E-2</v>
      </c>
      <c r="O36" s="28">
        <f>IF(ALL_2!E36="","",100*Gilts_1!D36/ALL_2!D36)</f>
        <v>0</v>
      </c>
      <c r="P36" s="5">
        <f>IF(ALL_2!E36="","",100*Gilts_1!G36/ALL_2!E36)</f>
        <v>-1.2861773760817567E-2</v>
      </c>
      <c r="Q36" s="5">
        <f>IF(ALL_2!F36="","",100*Gilts_1!H36/ALL_2!F36)</f>
        <v>-0.99377963649420731</v>
      </c>
      <c r="R36" s="5">
        <f>IF(ALL_2!G36="","",100*Gilts_1!I36/ALL_2!G36)</f>
        <v>0.43940534437335338</v>
      </c>
      <c r="S36" s="5">
        <f>IF(ALL_2!H36="","",100*Gilts_1!J36/ALL_2!H36)</f>
        <v>1.063422519035263E-2</v>
      </c>
      <c r="T36" s="5">
        <f>IF(ALL_2!I36="","",100*Gilts_1!K36/ALL_2!I36)</f>
        <v>0.18920944173847884</v>
      </c>
      <c r="U36" s="5">
        <f>IF(ALL_2!J36="","",100*Gilts_1!L36/ALL_2!J36)</f>
        <v>0.16257771280522648</v>
      </c>
      <c r="V36" s="5"/>
      <c r="W36" s="5"/>
    </row>
    <row r="37" spans="1:23" x14ac:dyDescent="0.55000000000000004">
      <c r="A37" s="56">
        <v>34515</v>
      </c>
      <c r="B37" s="55">
        <v>13</v>
      </c>
      <c r="C37" s="55">
        <v>-95</v>
      </c>
      <c r="D37" s="55">
        <v>0</v>
      </c>
      <c r="E37" s="95">
        <v>0</v>
      </c>
      <c r="F37" s="95">
        <f t="shared" si="0"/>
        <v>0</v>
      </c>
      <c r="G37" s="55">
        <v>-520</v>
      </c>
      <c r="H37" s="55">
        <v>1150</v>
      </c>
      <c r="I37" s="55">
        <v>5078</v>
      </c>
      <c r="J37" s="55">
        <v>7</v>
      </c>
      <c r="K37" s="55">
        <v>-1328</v>
      </c>
      <c r="L37" s="55">
        <v>1525</v>
      </c>
      <c r="M37" s="21">
        <f>IF(ALL_2!B37="","",100*Gilts_1!B37/ALL_2!B37)</f>
        <v>8.9236683141131243E-2</v>
      </c>
      <c r="N37" s="5">
        <f>IF(ALL_2!C37="","",100*Gilts_1!C37/ALL_2!C37)</f>
        <v>-1.9650551146247676E-2</v>
      </c>
      <c r="O37" s="28">
        <f>IF(ALL_2!E37="","",100*Gilts_1!D37/ALL_2!D37)</f>
        <v>0</v>
      </c>
      <c r="P37" s="5">
        <f>IF(ALL_2!E37="","",100*Gilts_1!G37/ALL_2!E37)</f>
        <v>-3.0372962456097927E-2</v>
      </c>
      <c r="Q37" s="5">
        <f>IF(ALL_2!F37="","",100*Gilts_1!H37/ALL_2!F37)</f>
        <v>0.25310605143555148</v>
      </c>
      <c r="R37" s="5">
        <f>IF(ALL_2!G37="","",100*Gilts_1!I37/ALL_2!G37)</f>
        <v>0.62850423912370812</v>
      </c>
      <c r="S37" s="5">
        <f>IF(ALL_2!H37="","",100*Gilts_1!J37/ALL_2!H37)</f>
        <v>7.5781359950633856E-3</v>
      </c>
      <c r="T37" s="5">
        <f>IF(ALL_2!I37="","",100*Gilts_1!K37/ALL_2!I37)</f>
        <v>-7.9186147671432339E-2</v>
      </c>
      <c r="U37" s="5">
        <f>IF(ALL_2!J37="","",100*Gilts_1!L37/ALL_2!J37)</f>
        <v>0.11430515954751647</v>
      </c>
      <c r="V37" s="5"/>
      <c r="W37" s="5"/>
    </row>
    <row r="38" spans="1:23" x14ac:dyDescent="0.55000000000000004">
      <c r="A38" s="56">
        <v>34607</v>
      </c>
      <c r="B38" s="55">
        <v>124</v>
      </c>
      <c r="C38" s="55">
        <v>-90</v>
      </c>
      <c r="D38" s="55">
        <v>0</v>
      </c>
      <c r="E38" s="95">
        <v>0</v>
      </c>
      <c r="F38" s="95">
        <f t="shared" si="0"/>
        <v>0</v>
      </c>
      <c r="G38" s="55">
        <v>-927</v>
      </c>
      <c r="H38" s="55">
        <v>-334</v>
      </c>
      <c r="I38" s="55">
        <v>5215</v>
      </c>
      <c r="J38" s="55">
        <v>4</v>
      </c>
      <c r="K38" s="55">
        <v>183</v>
      </c>
      <c r="L38" s="55">
        <v>738</v>
      </c>
      <c r="M38" s="21">
        <f>IF(ALL_2!B38="","",100*Gilts_1!B38/ALL_2!B38)</f>
        <v>0.85741944406029591</v>
      </c>
      <c r="N38" s="5">
        <f>IF(ALL_2!C38="","",100*Gilts_1!C38/ALL_2!C38)</f>
        <v>-1.8370533664002941E-2</v>
      </c>
      <c r="O38" s="28">
        <f>IF(ALL_2!E38="","",100*Gilts_1!D38/ALL_2!D38)</f>
        <v>0</v>
      </c>
      <c r="P38" s="5">
        <f>IF(ALL_2!E38="","",100*Gilts_1!G38/ALL_2!E38)</f>
        <v>-5.304578360410335E-2</v>
      </c>
      <c r="Q38" s="5">
        <f>IF(ALL_2!F38="","",100*Gilts_1!H38/ALL_2!F38)</f>
        <v>-7.4307758708913818E-2</v>
      </c>
      <c r="R38" s="5">
        <f>IF(ALL_2!G38="","",100*Gilts_1!I38/ALL_2!G38)</f>
        <v>0.63197949550706811</v>
      </c>
      <c r="S38" s="5">
        <f>IF(ALL_2!H38="","",100*Gilts_1!J38/ALL_2!H38)</f>
        <v>4.4734723092064062E-3</v>
      </c>
      <c r="T38" s="5">
        <f>IF(ALL_2!I38="","",100*Gilts_1!K38/ALL_2!I38)</f>
        <v>1.0797313769938154E-2</v>
      </c>
      <c r="U38" s="5">
        <f>IF(ALL_2!J38="","",100*Gilts_1!L38/ALL_2!J38)</f>
        <v>5.4375135385245625E-2</v>
      </c>
      <c r="V38" s="5"/>
      <c r="W38" s="5"/>
    </row>
    <row r="39" spans="1:23" x14ac:dyDescent="0.55000000000000004">
      <c r="A39" s="56">
        <v>34699</v>
      </c>
      <c r="B39" s="55">
        <v>247</v>
      </c>
      <c r="C39" s="55">
        <v>-575</v>
      </c>
      <c r="D39" s="55">
        <v>0</v>
      </c>
      <c r="E39" s="95">
        <v>0</v>
      </c>
      <c r="F39" s="95">
        <f t="shared" si="0"/>
        <v>0</v>
      </c>
      <c r="G39" s="55">
        <v>1602</v>
      </c>
      <c r="H39" s="55">
        <v>1255</v>
      </c>
      <c r="I39" s="55">
        <v>5020</v>
      </c>
      <c r="J39" s="55">
        <v>7</v>
      </c>
      <c r="K39" s="55">
        <v>348</v>
      </c>
      <c r="L39" s="55">
        <v>821</v>
      </c>
      <c r="M39" s="21">
        <f>IF(ALL_2!B39="","",100*Gilts_1!B39/ALL_2!B39)</f>
        <v>1.5960196433186871</v>
      </c>
      <c r="N39" s="5">
        <f>IF(ALL_2!C39="","",100*Gilts_1!C39/ALL_2!C39)</f>
        <v>-0.11535529430646391</v>
      </c>
      <c r="O39" s="28">
        <f>IF(ALL_2!E39="","",100*Gilts_1!D39/ALL_2!D39)</f>
        <v>0</v>
      </c>
      <c r="P39" s="5">
        <f>IF(ALL_2!E39="","",100*Gilts_1!G39/ALL_2!E39)</f>
        <v>8.9057293525501402E-2</v>
      </c>
      <c r="Q39" s="5">
        <f>IF(ALL_2!F39="","",100*Gilts_1!H39/ALL_2!F39)</f>
        <v>0.2829380467129588</v>
      </c>
      <c r="R39" s="5">
        <f>IF(ALL_2!G39="","",100*Gilts_1!I39/ALL_2!G39)</f>
        <v>0.61009105183586365</v>
      </c>
      <c r="S39" s="5">
        <f>IF(ALL_2!H39="","",100*Gilts_1!J39/ALL_2!H39)</f>
        <v>8.0135543547943944E-3</v>
      </c>
      <c r="T39" s="5">
        <f>IF(ALL_2!I39="","",100*Gilts_1!K39/ALL_2!I39)</f>
        <v>2.0134729109784609E-2</v>
      </c>
      <c r="U39" s="5">
        <f>IF(ALL_2!J39="","",100*Gilts_1!L39/ALL_2!J39)</f>
        <v>5.9502455110434671E-2</v>
      </c>
      <c r="V39" s="5"/>
      <c r="W39" s="5"/>
    </row>
    <row r="40" spans="1:23" x14ac:dyDescent="0.55000000000000004">
      <c r="A40" s="56">
        <v>34789</v>
      </c>
      <c r="B40" s="55">
        <v>-11</v>
      </c>
      <c r="C40" s="55">
        <v>-113</v>
      </c>
      <c r="D40" s="55">
        <v>0</v>
      </c>
      <c r="E40" s="95">
        <v>0</v>
      </c>
      <c r="F40" s="95">
        <f t="shared" si="0"/>
        <v>0</v>
      </c>
      <c r="G40" s="55">
        <v>-777</v>
      </c>
      <c r="H40" s="55">
        <v>1744</v>
      </c>
      <c r="I40" s="55">
        <v>5498</v>
      </c>
      <c r="J40" s="55">
        <v>6</v>
      </c>
      <c r="K40" s="55">
        <v>1560</v>
      </c>
      <c r="L40" s="55">
        <v>-4862</v>
      </c>
      <c r="M40" s="21">
        <f>IF(ALL_2!B40="","",100*Gilts_1!B40/ALL_2!B40)</f>
        <v>-7.5337305663995616E-2</v>
      </c>
      <c r="N40" s="5">
        <f>IF(ALL_2!C40="","",100*Gilts_1!C40/ALL_2!C40)</f>
        <v>-2.240449834742041E-2</v>
      </c>
      <c r="O40" s="28">
        <f>IF(ALL_2!E40="","",100*Gilts_1!D40/ALL_2!D40)</f>
        <v>0</v>
      </c>
      <c r="P40" s="5">
        <f>IF(ALL_2!E40="","",100*Gilts_1!G40/ALL_2!E40)</f>
        <v>-4.1762046630523054E-2</v>
      </c>
      <c r="Q40" s="5">
        <f>IF(ALL_2!F40="","",100*Gilts_1!H40/ALL_2!F40)</f>
        <v>0.37271647047760709</v>
      </c>
      <c r="R40" s="5">
        <f>IF(ALL_2!G40="","",100*Gilts_1!I40/ALL_2!G40)</f>
        <v>0.65503848261729458</v>
      </c>
      <c r="S40" s="5">
        <f>IF(ALL_2!H40="","",100*Gilts_1!J40/ALL_2!H40)</f>
        <v>6.9913773013283616E-3</v>
      </c>
      <c r="T40" s="5">
        <f>IF(ALL_2!I40="","",100*Gilts_1!K40/ALL_2!I40)</f>
        <v>8.7645816513483132E-2</v>
      </c>
      <c r="U40" s="5">
        <f>IF(ALL_2!J40="","",100*Gilts_1!L40/ALL_2!J40)</f>
        <v>-0.33484410327964026</v>
      </c>
      <c r="V40" s="5"/>
      <c r="W40" s="5"/>
    </row>
    <row r="41" spans="1:23" x14ac:dyDescent="0.55000000000000004">
      <c r="A41" s="56">
        <v>34880</v>
      </c>
      <c r="B41" s="55">
        <v>115</v>
      </c>
      <c r="C41" s="55">
        <v>-127</v>
      </c>
      <c r="D41" s="55">
        <v>0</v>
      </c>
      <c r="E41" s="95">
        <v>0</v>
      </c>
      <c r="F41" s="95">
        <f t="shared" si="0"/>
        <v>0</v>
      </c>
      <c r="G41" s="55">
        <v>141</v>
      </c>
      <c r="H41" s="55">
        <v>-1275</v>
      </c>
      <c r="I41" s="55">
        <v>5334</v>
      </c>
      <c r="J41" s="55">
        <v>3</v>
      </c>
      <c r="K41" s="55">
        <v>-89</v>
      </c>
      <c r="L41" s="55">
        <v>2721</v>
      </c>
      <c r="M41" s="21">
        <f>IF(ALL_2!B41="","",100*Gilts_1!B41/ALL_2!B41)</f>
        <v>0.7689735874289535</v>
      </c>
      <c r="N41" s="5">
        <f>IF(ALL_2!C41="","",100*Gilts_1!C41/ALL_2!C41)</f>
        <v>-2.4594957839981717E-2</v>
      </c>
      <c r="O41" s="28">
        <f>IF(ALL_2!E41="","",100*Gilts_1!D41/ALL_2!D41)</f>
        <v>0</v>
      </c>
      <c r="P41" s="5">
        <f>IF(ALL_2!E41="","",100*Gilts_1!G41/ALL_2!E41)</f>
        <v>7.4697633515397781E-3</v>
      </c>
      <c r="Q41" s="5">
        <f>IF(ALL_2!F41="","",100*Gilts_1!H41/ALL_2!F41)</f>
        <v>-0.27399909741473794</v>
      </c>
      <c r="R41" s="5">
        <f>IF(ALL_2!G41="","",100*Gilts_1!I41/ALL_2!G41)</f>
        <v>0.6140308465889861</v>
      </c>
      <c r="S41" s="5">
        <f>IF(ALL_2!H41="","",100*Gilts_1!J41/ALL_2!H41)</f>
        <v>3.4720212950639429E-3</v>
      </c>
      <c r="T41" s="5">
        <f>IF(ALL_2!I41="","",100*Gilts_1!K41/ALL_2!I41)</f>
        <v>-4.8706247150821355E-3</v>
      </c>
      <c r="U41" s="5">
        <f>IF(ALL_2!J41="","",100*Gilts_1!L41/ALL_2!J41)</f>
        <v>0.18328774154609712</v>
      </c>
      <c r="V41" s="5"/>
      <c r="W41" s="5"/>
    </row>
    <row r="42" spans="1:23" x14ac:dyDescent="0.55000000000000004">
      <c r="A42" s="56">
        <v>34972</v>
      </c>
      <c r="B42" s="55">
        <v>12</v>
      </c>
      <c r="C42" s="55">
        <v>286</v>
      </c>
      <c r="D42" s="55">
        <v>0</v>
      </c>
      <c r="E42" s="95">
        <v>0</v>
      </c>
      <c r="F42" s="95">
        <f t="shared" si="0"/>
        <v>0</v>
      </c>
      <c r="G42" s="55">
        <v>-3</v>
      </c>
      <c r="H42" s="55">
        <v>-307</v>
      </c>
      <c r="I42" s="55">
        <v>4088</v>
      </c>
      <c r="J42" s="55">
        <v>10</v>
      </c>
      <c r="K42" s="55">
        <v>-259</v>
      </c>
      <c r="L42" s="55">
        <v>444</v>
      </c>
      <c r="M42" s="21">
        <f>IF(ALL_2!B42="","",100*Gilts_1!B42/ALL_2!B42)</f>
        <v>7.575757575757576E-2</v>
      </c>
      <c r="N42" s="5">
        <f>IF(ALL_2!C42="","",100*Gilts_1!C42/ALL_2!C42)</f>
        <v>5.5018621687340327E-2</v>
      </c>
      <c r="O42" s="28">
        <f>IF(ALL_2!E42="","",100*Gilts_1!D42/ALL_2!D42)</f>
        <v>0</v>
      </c>
      <c r="P42" s="5">
        <f>IF(ALL_2!E42="","",100*Gilts_1!G42/ALL_2!E42)</f>
        <v>-1.5694562880266179E-4</v>
      </c>
      <c r="Q42" s="5">
        <f>IF(ALL_2!F42="","",100*Gilts_1!H42/ALL_2!F42)</f>
        <v>-6.2017445689282497E-2</v>
      </c>
      <c r="R42" s="5">
        <f>IF(ALL_2!G42="","",100*Gilts_1!I42/ALL_2!G42)</f>
        <v>0.44234094445418287</v>
      </c>
      <c r="S42" s="5">
        <f>IF(ALL_2!H42="","",100*Gilts_1!J42/ALL_2!H42)</f>
        <v>1.1666841669291706E-2</v>
      </c>
      <c r="T42" s="5">
        <f>IF(ALL_2!I42="","",100*Gilts_1!K42/ALL_2!I42)</f>
        <v>-1.3538816676058458E-2</v>
      </c>
      <c r="U42" s="5">
        <f>IF(ALL_2!J42="","",100*Gilts_1!L42/ALL_2!J42)</f>
        <v>2.9058637581850132E-2</v>
      </c>
      <c r="V42" s="5"/>
      <c r="W42" s="5"/>
    </row>
    <row r="43" spans="1:23" x14ac:dyDescent="0.55000000000000004">
      <c r="A43" s="56">
        <v>35064</v>
      </c>
      <c r="B43" s="55">
        <v>294</v>
      </c>
      <c r="C43" s="55">
        <v>-28</v>
      </c>
      <c r="D43" s="55">
        <v>0</v>
      </c>
      <c r="E43" s="95">
        <v>0</v>
      </c>
      <c r="F43" s="95">
        <f t="shared" si="0"/>
        <v>0</v>
      </c>
      <c r="G43" s="55">
        <v>1929</v>
      </c>
      <c r="H43" s="55">
        <v>2610</v>
      </c>
      <c r="I43" s="55">
        <v>3486</v>
      </c>
      <c r="J43" s="55">
        <v>-4</v>
      </c>
      <c r="K43" s="55">
        <v>-567</v>
      </c>
      <c r="L43" s="55">
        <v>683</v>
      </c>
      <c r="M43" s="21">
        <f>IF(ALL_2!B43="","",100*Gilts_1!B43/ALL_2!B43)</f>
        <v>1.7531305903398926</v>
      </c>
      <c r="N43" s="5">
        <f>IF(ALL_2!C43="","",100*Gilts_1!C43/ALL_2!C43)</f>
        <v>-5.1465195742357878E-3</v>
      </c>
      <c r="O43" s="28">
        <f>IF(ALL_2!E43="","",100*Gilts_1!D43/ALL_2!D43)</f>
        <v>0</v>
      </c>
      <c r="P43" s="5">
        <f>IF(ALL_2!E43="","",100*Gilts_1!G43/ALL_2!E43)</f>
        <v>9.5850836421529029E-2</v>
      </c>
      <c r="Q43" s="5">
        <f>IF(ALL_2!F43="","",100*Gilts_1!H43/ALL_2!F43)</f>
        <v>0.49444647569539824</v>
      </c>
      <c r="R43" s="5">
        <f>IF(ALL_2!G43="","",100*Gilts_1!I43/ALL_2!G43)</f>
        <v>0.36044680514469052</v>
      </c>
      <c r="S43" s="5">
        <f>IF(ALL_2!H43="","",100*Gilts_1!J43/ALL_2!H43)</f>
        <v>-4.7104265291222124E-3</v>
      </c>
      <c r="T43" s="5">
        <f>IF(ALL_2!I43="","",100*Gilts_1!K43/ALL_2!I43)</f>
        <v>-2.8763591684836262E-2</v>
      </c>
      <c r="U43" s="5">
        <f>IF(ALL_2!J43="","",100*Gilts_1!L43/ALL_2!J43)</f>
        <v>4.2056676143273485E-2</v>
      </c>
      <c r="V43" s="5"/>
      <c r="W43" s="5"/>
    </row>
    <row r="44" spans="1:23" x14ac:dyDescent="0.55000000000000004">
      <c r="A44" s="56">
        <v>35155</v>
      </c>
      <c r="B44" s="55">
        <v>158</v>
      </c>
      <c r="C44" s="55">
        <v>-569</v>
      </c>
      <c r="D44" s="55">
        <v>0</v>
      </c>
      <c r="E44" s="95">
        <v>0</v>
      </c>
      <c r="F44" s="95">
        <f t="shared" si="0"/>
        <v>0</v>
      </c>
      <c r="G44" s="55">
        <v>4330</v>
      </c>
      <c r="H44" s="55">
        <v>2877</v>
      </c>
      <c r="I44" s="55">
        <v>4990</v>
      </c>
      <c r="J44" s="55">
        <v>2</v>
      </c>
      <c r="K44" s="55">
        <v>-5074</v>
      </c>
      <c r="L44" s="55">
        <v>1830</v>
      </c>
      <c r="M44" s="21">
        <f>IF(ALL_2!B44="","",100*Gilts_1!B44/ALL_2!B44)</f>
        <v>0.86019163763066198</v>
      </c>
      <c r="N44" s="5">
        <f>IF(ALL_2!C44="","",100*Gilts_1!C44/ALL_2!C44)</f>
        <v>-0.10313090193320598</v>
      </c>
      <c r="O44" s="28">
        <f>IF(ALL_2!E44="","",100*Gilts_1!D44/ALL_2!D44)</f>
        <v>0</v>
      </c>
      <c r="P44" s="5">
        <f>IF(ALL_2!E44="","",100*Gilts_1!G44/ALL_2!E44)</f>
        <v>0.20722254313267843</v>
      </c>
      <c r="Q44" s="5">
        <f>IF(ALL_2!F44="","",100*Gilts_1!H44/ALL_2!F44)</f>
        <v>0.50427856789794534</v>
      </c>
      <c r="R44" s="5">
        <f>IF(ALL_2!G44="","",100*Gilts_1!I44/ALL_2!G44)</f>
        <v>0.50606568915193939</v>
      </c>
      <c r="S44" s="5">
        <f>IF(ALL_2!H44="","",100*Gilts_1!J44/ALL_2!H44)</f>
        <v>2.2943936491183793E-3</v>
      </c>
      <c r="T44" s="5">
        <f>IF(ALL_2!I44="","",100*Gilts_1!K44/ALL_2!I44)</f>
        <v>-0.25513013195467193</v>
      </c>
      <c r="U44" s="5">
        <f>IF(ALL_2!J44="","",100*Gilts_1!L44/ALL_2!J44)</f>
        <v>0.10867673896144232</v>
      </c>
      <c r="V44" s="5"/>
      <c r="W44" s="5"/>
    </row>
    <row r="45" spans="1:23" x14ac:dyDescent="0.55000000000000004">
      <c r="A45" s="56">
        <v>35246</v>
      </c>
      <c r="B45" s="55">
        <v>531</v>
      </c>
      <c r="C45" s="55">
        <v>-14</v>
      </c>
      <c r="D45" s="55">
        <v>0</v>
      </c>
      <c r="E45" s="95">
        <v>0</v>
      </c>
      <c r="F45" s="95">
        <f t="shared" si="0"/>
        <v>0</v>
      </c>
      <c r="G45" s="55">
        <v>232</v>
      </c>
      <c r="H45" s="55">
        <v>1996</v>
      </c>
      <c r="I45" s="55">
        <v>4669</v>
      </c>
      <c r="J45" s="55">
        <v>-4</v>
      </c>
      <c r="K45" s="55">
        <v>10</v>
      </c>
      <c r="L45" s="55">
        <v>2296</v>
      </c>
      <c r="M45" s="21">
        <f>IF(ALL_2!B45="","",100*Gilts_1!B45/ALL_2!B45)</f>
        <v>3.150774342846971</v>
      </c>
      <c r="N45" s="5">
        <f>IF(ALL_2!C45="","",100*Gilts_1!C45/ALL_2!C45)</f>
        <v>-2.5004197133090197E-3</v>
      </c>
      <c r="O45" s="28">
        <f>IF(ALL_2!E45="","",100*Gilts_1!D45/ALL_2!D45)</f>
        <v>0</v>
      </c>
      <c r="P45" s="5">
        <f>IF(ALL_2!E45="","",100*Gilts_1!G45/ALL_2!E45)</f>
        <v>1.1014167447628108E-2</v>
      </c>
      <c r="Q45" s="5">
        <f>IF(ALL_2!F45="","",100*Gilts_1!H45/ALL_2!F45)</f>
        <v>0.32344786347777754</v>
      </c>
      <c r="R45" s="5">
        <f>IF(ALL_2!G45="","",100*Gilts_1!I45/ALL_2!G45)</f>
        <v>0.46884712209807328</v>
      </c>
      <c r="S45" s="5">
        <f>IF(ALL_2!H45="","",100*Gilts_1!J45/ALL_2!H45)</f>
        <v>-4.5148255584274866E-3</v>
      </c>
      <c r="T45" s="5">
        <f>IF(ALL_2!I45="","",100*Gilts_1!K45/ALL_2!I45)</f>
        <v>4.9174991173089086E-4</v>
      </c>
      <c r="U45" s="5">
        <f>IF(ALL_2!J45="","",100*Gilts_1!L45/ALL_2!J45)</f>
        <v>0.13288313576419958</v>
      </c>
      <c r="V45" s="5"/>
      <c r="W45" s="5"/>
    </row>
    <row r="46" spans="1:23" x14ac:dyDescent="0.55000000000000004">
      <c r="A46" s="56">
        <v>35338</v>
      </c>
      <c r="B46" s="55">
        <v>290</v>
      </c>
      <c r="C46" s="55">
        <v>-449</v>
      </c>
      <c r="D46" s="55">
        <v>0</v>
      </c>
      <c r="E46" s="95">
        <v>0</v>
      </c>
      <c r="F46" s="95">
        <f t="shared" si="0"/>
        <v>0</v>
      </c>
      <c r="G46" s="55">
        <v>1843</v>
      </c>
      <c r="H46" s="55">
        <v>1703</v>
      </c>
      <c r="I46" s="55">
        <v>4433</v>
      </c>
      <c r="J46" s="55">
        <v>13</v>
      </c>
      <c r="K46" s="55">
        <v>494</v>
      </c>
      <c r="L46" s="55">
        <v>-152</v>
      </c>
      <c r="M46" s="21">
        <f>IF(ALL_2!B46="","",100*Gilts_1!B46/ALL_2!B46)</f>
        <v>1.6614150673159553</v>
      </c>
      <c r="N46" s="5">
        <f>IF(ALL_2!C46="","",100*Gilts_1!C46/ALL_2!C46)</f>
        <v>-7.9981046807616196E-2</v>
      </c>
      <c r="O46" s="28">
        <f>IF(ALL_2!E46="","",100*Gilts_1!D46/ALL_2!D46)</f>
        <v>0</v>
      </c>
      <c r="P46" s="5">
        <f>IF(ALL_2!E46="","",100*Gilts_1!G46/ALL_2!E46)</f>
        <v>8.540560479494777E-2</v>
      </c>
      <c r="Q46" s="5">
        <f>IF(ALL_2!F46="","",100*Gilts_1!H46/ALL_2!F46)</f>
        <v>0.27094493437977796</v>
      </c>
      <c r="R46" s="5">
        <f>IF(ALL_2!G46="","",100*Gilts_1!I46/ALL_2!G46)</f>
        <v>0.42540287561979939</v>
      </c>
      <c r="S46" s="5">
        <f>IF(ALL_2!H46="","",100*Gilts_1!J46/ALL_2!H46)</f>
        <v>1.4272853033530226E-2</v>
      </c>
      <c r="T46" s="5">
        <f>IF(ALL_2!I46="","",100*Gilts_1!K46/ALL_2!I46)</f>
        <v>2.3791727028943069E-2</v>
      </c>
      <c r="U46" s="5">
        <f>IF(ALL_2!J46="","",100*Gilts_1!L46/ALL_2!J46)</f>
        <v>-8.5599032730930141E-3</v>
      </c>
      <c r="V46" s="5"/>
      <c r="W46" s="5"/>
    </row>
    <row r="47" spans="1:23" x14ac:dyDescent="0.55000000000000004">
      <c r="A47" s="56">
        <v>35430</v>
      </c>
      <c r="B47" s="55">
        <v>-36</v>
      </c>
      <c r="C47" s="55">
        <v>-181</v>
      </c>
      <c r="D47" s="55">
        <v>0</v>
      </c>
      <c r="E47" s="95">
        <v>0</v>
      </c>
      <c r="F47" s="95">
        <f t="shared" si="0"/>
        <v>0</v>
      </c>
      <c r="G47" s="55">
        <v>160</v>
      </c>
      <c r="H47" s="55">
        <v>-3571</v>
      </c>
      <c r="I47" s="55">
        <v>4577</v>
      </c>
      <c r="J47" s="55">
        <v>-13</v>
      </c>
      <c r="K47" s="55">
        <v>1698</v>
      </c>
      <c r="L47" s="55">
        <v>2269</v>
      </c>
      <c r="M47" s="21">
        <f>IF(ALL_2!B47="","",100*Gilts_1!B47/ALL_2!B47)</f>
        <v>-0.20674208924366852</v>
      </c>
      <c r="N47" s="5">
        <f>IF(ALL_2!C47="","",100*Gilts_1!C47/ALL_2!C47)</f>
        <v>-3.217520376147686E-2</v>
      </c>
      <c r="O47" s="28">
        <f>IF(ALL_2!E47="","",100*Gilts_1!D47/ALL_2!D47)</f>
        <v>0</v>
      </c>
      <c r="P47" s="5">
        <f>IF(ALL_2!E47="","",100*Gilts_1!G47/ALL_2!E47)</f>
        <v>7.5119063715989847E-3</v>
      </c>
      <c r="Q47" s="5">
        <f>IF(ALL_2!F47="","",100*Gilts_1!H47/ALL_2!F47)</f>
        <v>-0.54579162711931761</v>
      </c>
      <c r="R47" s="5">
        <f>IF(ALL_2!G47="","",100*Gilts_1!I47/ALL_2!G47)</f>
        <v>0.43205372305328033</v>
      </c>
      <c r="S47" s="5">
        <f>IF(ALL_2!H47="","",100*Gilts_1!J47/ALL_2!H47)</f>
        <v>-1.4162145674009195E-2</v>
      </c>
      <c r="T47" s="5">
        <f>IF(ALL_2!I47="","",100*Gilts_1!K47/ALL_2!I47)</f>
        <v>8.0909926952345099E-2</v>
      </c>
      <c r="U47" s="5">
        <f>IF(ALL_2!J47="","",100*Gilts_1!L47/ALL_2!J47)</f>
        <v>0.12945689153977247</v>
      </c>
      <c r="V47" s="5"/>
      <c r="W47" s="5"/>
    </row>
    <row r="48" spans="1:23" x14ac:dyDescent="0.55000000000000004">
      <c r="A48" s="56">
        <v>35520</v>
      </c>
      <c r="B48" s="55">
        <v>-13</v>
      </c>
      <c r="C48" s="55">
        <v>-369</v>
      </c>
      <c r="D48" s="55">
        <v>0</v>
      </c>
      <c r="E48" s="95">
        <v>0</v>
      </c>
      <c r="F48" s="95">
        <f t="shared" si="0"/>
        <v>0</v>
      </c>
      <c r="G48" s="55">
        <v>-2597</v>
      </c>
      <c r="H48" s="55">
        <v>6856</v>
      </c>
      <c r="I48" s="55">
        <v>1444</v>
      </c>
      <c r="J48" s="55">
        <v>10</v>
      </c>
      <c r="K48" s="55">
        <v>-2157</v>
      </c>
      <c r="L48" s="55">
        <v>753</v>
      </c>
      <c r="M48" s="21">
        <f>IF(ALL_2!B48="","",100*Gilts_1!B48/ALL_2!B48)</f>
        <v>-7.6174850580100789E-2</v>
      </c>
      <c r="N48" s="5">
        <f>IF(ALL_2!C48="","",100*Gilts_1!C48/ALL_2!C48)</f>
        <v>-6.2677394862491909E-2</v>
      </c>
      <c r="O48" s="28">
        <f>IF(ALL_2!E48="","",100*Gilts_1!D48/ALL_2!D48)</f>
        <v>0</v>
      </c>
      <c r="P48" s="5">
        <f>IF(ALL_2!E48="","",100*Gilts_1!G48/ALL_2!E48)</f>
        <v>-0.11472738220563723</v>
      </c>
      <c r="Q48" s="5">
        <f>IF(ALL_2!F48="","",100*Gilts_1!H48/ALL_2!F48)</f>
        <v>0.9687145880843584</v>
      </c>
      <c r="R48" s="5">
        <f>IF(ALL_2!G48="","",100*Gilts_1!I48/ALL_2!G48)</f>
        <v>0.13316979148414229</v>
      </c>
      <c r="S48" s="5">
        <f>IF(ALL_2!H48="","",100*Gilts_1!J48/ALL_2!H48)</f>
        <v>1.0431553362611227E-2</v>
      </c>
      <c r="T48" s="5">
        <f>IF(ALL_2!I48="","",100*Gilts_1!K48/ALL_2!I48)</f>
        <v>-9.7507611425161664E-2</v>
      </c>
      <c r="U48" s="5">
        <f>IF(ALL_2!J48="","",100*Gilts_1!L48/ALL_2!J48)</f>
        <v>4.0730950167061804E-2</v>
      </c>
      <c r="V48" s="5"/>
      <c r="W48" s="5"/>
    </row>
    <row r="49" spans="1:23" x14ac:dyDescent="0.55000000000000004">
      <c r="A49" s="56">
        <v>35611</v>
      </c>
      <c r="B49" s="55">
        <v>-2</v>
      </c>
      <c r="C49" s="55">
        <v>101</v>
      </c>
      <c r="D49" s="55">
        <v>0</v>
      </c>
      <c r="E49" s="95">
        <v>0</v>
      </c>
      <c r="F49" s="95">
        <f t="shared" si="0"/>
        <v>0</v>
      </c>
      <c r="G49" s="55">
        <v>1535</v>
      </c>
      <c r="H49" s="55">
        <v>2137</v>
      </c>
      <c r="I49" s="55">
        <v>4240</v>
      </c>
      <c r="J49" s="55">
        <v>26</v>
      </c>
      <c r="K49" s="55">
        <v>743</v>
      </c>
      <c r="L49" s="55">
        <v>220</v>
      </c>
      <c r="M49" s="21">
        <f>IF(ALL_2!B49="","",100*Gilts_1!B49/ALL_2!B49)</f>
        <v>-8.9843223574861859E-3</v>
      </c>
      <c r="N49" s="5">
        <f>IF(ALL_2!C49="","",100*Gilts_1!C49/ALL_2!C49)</f>
        <v>1.7174621690696966E-2</v>
      </c>
      <c r="O49" s="28">
        <f>IF(ALL_2!E49="","",100*Gilts_1!D49/ALL_2!D49)</f>
        <v>0</v>
      </c>
      <c r="P49" s="5">
        <f>IF(ALL_2!E49="","",100*Gilts_1!G49/ALL_2!E49)</f>
        <v>6.6981194647788012E-2</v>
      </c>
      <c r="Q49" s="5">
        <f>IF(ALL_2!F49="","",100*Gilts_1!H49/ALL_2!F49)</f>
        <v>0.28289273374723661</v>
      </c>
      <c r="R49" s="5">
        <f>IF(ALL_2!G49="","",100*Gilts_1!I49/ALL_2!G49)</f>
        <v>0.36549865136169796</v>
      </c>
      <c r="S49" s="5">
        <f>IF(ALL_2!H49="","",100*Gilts_1!J49/ALL_2!H49)</f>
        <v>2.6983550412536972E-2</v>
      </c>
      <c r="T49" s="5">
        <f>IF(ALL_2!I49="","",100*Gilts_1!K49/ALL_2!I49)</f>
        <v>3.2021845535753921E-2</v>
      </c>
      <c r="U49" s="5">
        <f>IF(ALL_2!J49="","",100*Gilts_1!L49/ALL_2!J49)</f>
        <v>1.1463951863908301E-2</v>
      </c>
      <c r="V49" s="5"/>
      <c r="W49" s="5"/>
    </row>
    <row r="50" spans="1:23" x14ac:dyDescent="0.55000000000000004">
      <c r="A50" s="56">
        <v>35703</v>
      </c>
      <c r="B50" s="55">
        <v>275</v>
      </c>
      <c r="C50" s="55">
        <v>-168</v>
      </c>
      <c r="D50" s="55">
        <v>0</v>
      </c>
      <c r="E50" s="95">
        <v>0</v>
      </c>
      <c r="F50" s="95">
        <f t="shared" si="0"/>
        <v>0</v>
      </c>
      <c r="G50" s="55">
        <v>960</v>
      </c>
      <c r="H50" s="55">
        <v>1708</v>
      </c>
      <c r="I50" s="55">
        <v>4908</v>
      </c>
      <c r="J50" s="55">
        <v>-2</v>
      </c>
      <c r="K50" s="55">
        <v>-3400</v>
      </c>
      <c r="L50" s="55">
        <v>-3092</v>
      </c>
      <c r="M50" s="21">
        <f>IF(ALL_2!B50="","",100*Gilts_1!B50/ALL_2!B50)</f>
        <v>1.2127894156560088</v>
      </c>
      <c r="N50" s="5">
        <f>IF(ALL_2!C50="","",100*Gilts_1!C50/ALL_2!C50)</f>
        <v>-2.7268964509767322E-2</v>
      </c>
      <c r="O50" s="28">
        <f>IF(ALL_2!E50="","",100*Gilts_1!D50/ALL_2!D50)</f>
        <v>0</v>
      </c>
      <c r="P50" s="5">
        <f>IF(ALL_2!E50="","",100*Gilts_1!G50/ALL_2!E50)</f>
        <v>3.9624720872734477E-2</v>
      </c>
      <c r="Q50" s="5">
        <f>IF(ALL_2!F50="","",100*Gilts_1!H50/ALL_2!F50)</f>
        <v>0.2223092832347823</v>
      </c>
      <c r="R50" s="5">
        <f>IF(ALL_2!G50="","",100*Gilts_1!I50/ALL_2!G50)</f>
        <v>0.39286251732981559</v>
      </c>
      <c r="S50" s="5">
        <f>IF(ALL_2!H50="","",100*Gilts_1!J50/ALL_2!H50)</f>
        <v>-2.077641461413004E-3</v>
      </c>
      <c r="T50" s="5">
        <f>IF(ALL_2!I50="","",100*Gilts_1!K50/ALL_2!I50)</f>
        <v>-0.13624709773645483</v>
      </c>
      <c r="U50" s="5">
        <f>IF(ALL_2!J50="","",100*Gilts_1!L50/ALL_2!J50)</f>
        <v>-0.1512040330203788</v>
      </c>
      <c r="V50" s="5"/>
      <c r="W50" s="5"/>
    </row>
    <row r="51" spans="1:23" x14ac:dyDescent="0.55000000000000004">
      <c r="A51" s="56">
        <v>35795</v>
      </c>
      <c r="B51" s="55">
        <v>6</v>
      </c>
      <c r="C51" s="55">
        <v>108</v>
      </c>
      <c r="D51" s="55">
        <v>0</v>
      </c>
      <c r="E51" s="95">
        <v>0</v>
      </c>
      <c r="F51" s="95">
        <f t="shared" si="0"/>
        <v>0</v>
      </c>
      <c r="G51" s="55">
        <v>-38</v>
      </c>
      <c r="H51" s="55">
        <v>-637</v>
      </c>
      <c r="I51" s="55">
        <v>5436</v>
      </c>
      <c r="J51" s="55">
        <v>36</v>
      </c>
      <c r="K51" s="55">
        <v>-2080</v>
      </c>
      <c r="L51" s="55">
        <v>-282</v>
      </c>
      <c r="M51" s="21">
        <f>IF(ALL_2!B51="","",100*Gilts_1!B51/ALL_2!B51)</f>
        <v>2.5960539979231569E-2</v>
      </c>
      <c r="N51" s="5">
        <f>IF(ALL_2!C51="","",100*Gilts_1!C51/ALL_2!C51)</f>
        <v>1.7349592686182816E-2</v>
      </c>
      <c r="O51" s="28">
        <f>IF(ALL_2!E51="","",100*Gilts_1!D51/ALL_2!D51)</f>
        <v>0</v>
      </c>
      <c r="P51" s="5">
        <f>IF(ALL_2!E51="","",100*Gilts_1!G51/ALL_2!E51)</f>
        <v>-1.5092355285164095E-3</v>
      </c>
      <c r="Q51" s="5">
        <f>IF(ALL_2!F51="","",100*Gilts_1!H51/ALL_2!F51)</f>
        <v>-8.3280819786581459E-2</v>
      </c>
      <c r="R51" s="5">
        <f>IF(ALL_2!G51="","",100*Gilts_1!I51/ALL_2!G51)</f>
        <v>0.43509894178750746</v>
      </c>
      <c r="S51" s="5">
        <f>IF(ALL_2!H51="","",100*Gilts_1!J51/ALL_2!H51)</f>
        <v>3.7269009783115065E-2</v>
      </c>
      <c r="T51" s="5">
        <f>IF(ALL_2!I51="","",100*Gilts_1!K51/ALL_2!I51)</f>
        <v>-8.3239788618959865E-2</v>
      </c>
      <c r="U51" s="5">
        <f>IF(ALL_2!J51="","",100*Gilts_1!L51/ALL_2!J51)</f>
        <v>-1.3459541191923512E-2</v>
      </c>
      <c r="V51" s="5"/>
      <c r="W51" s="5"/>
    </row>
    <row r="52" spans="1:23" x14ac:dyDescent="0.55000000000000004">
      <c r="A52" s="56">
        <v>35885</v>
      </c>
      <c r="B52" s="55">
        <v>-67</v>
      </c>
      <c r="C52" s="55">
        <v>990</v>
      </c>
      <c r="D52" s="55">
        <v>0</v>
      </c>
      <c r="E52" s="95">
        <v>0</v>
      </c>
      <c r="F52" s="95">
        <f t="shared" si="0"/>
        <v>0</v>
      </c>
      <c r="G52" s="55">
        <v>-9409</v>
      </c>
      <c r="H52" s="55">
        <v>1951</v>
      </c>
      <c r="I52" s="55">
        <v>1740</v>
      </c>
      <c r="J52" s="55">
        <v>14</v>
      </c>
      <c r="K52" s="55">
        <v>-3925</v>
      </c>
      <c r="L52" s="55">
        <v>2864</v>
      </c>
      <c r="M52" s="21">
        <f>IF(ALL_2!B52="","",100*Gilts_1!B52/ALL_2!B52)</f>
        <v>-0.31295249661357372</v>
      </c>
      <c r="N52" s="5">
        <f>IF(ALL_2!C52="","",100*Gilts_1!C52/ALL_2!C52)</f>
        <v>0.15547336929636521</v>
      </c>
      <c r="O52" s="28">
        <f>IF(ALL_2!E52="","",100*Gilts_1!D52/ALL_2!D52)</f>
        <v>0</v>
      </c>
      <c r="P52" s="5">
        <f>IF(ALL_2!E52="","",100*Gilts_1!G52/ALL_2!E52)</f>
        <v>-0.37049929396829195</v>
      </c>
      <c r="Q52" s="5">
        <f>IF(ALL_2!F52="","",100*Gilts_1!H52/ALL_2!F52)</f>
        <v>0.2456331190495975</v>
      </c>
      <c r="R52" s="5">
        <f>IF(ALL_2!G52="","",100*Gilts_1!I52/ALL_2!G52)</f>
        <v>0.12482558494058231</v>
      </c>
      <c r="S52" s="5">
        <f>IF(ALL_2!H52="","",100*Gilts_1!J52/ALL_2!H52)</f>
        <v>1.4106504106000303E-2</v>
      </c>
      <c r="T52" s="5">
        <f>IF(ALL_2!I52="","",100*Gilts_1!K52/ALL_2!I52)</f>
        <v>-0.14395286121440468</v>
      </c>
      <c r="U52" s="5">
        <f>IF(ALL_2!J52="","",100*Gilts_1!L52/ALL_2!J52)</f>
        <v>0.13559103773540243</v>
      </c>
      <c r="V52" s="5"/>
      <c r="W52" s="5"/>
    </row>
    <row r="53" spans="1:23" x14ac:dyDescent="0.55000000000000004">
      <c r="A53" s="56">
        <v>35976</v>
      </c>
      <c r="B53" s="55">
        <v>855</v>
      </c>
      <c r="C53" s="55">
        <v>167</v>
      </c>
      <c r="D53" s="55">
        <v>-18</v>
      </c>
      <c r="E53" s="95">
        <v>0</v>
      </c>
      <c r="F53" s="95">
        <f t="shared" si="0"/>
        <v>0</v>
      </c>
      <c r="G53" s="55">
        <v>2018</v>
      </c>
      <c r="H53" s="55">
        <v>-4685</v>
      </c>
      <c r="I53" s="55">
        <v>1425</v>
      </c>
      <c r="J53" s="55">
        <v>53</v>
      </c>
      <c r="K53" s="55">
        <v>4025</v>
      </c>
      <c r="L53" s="55">
        <v>-1836</v>
      </c>
      <c r="M53" s="21">
        <f>IF(ALL_2!B53="","",100*Gilts_1!B53/ALL_2!B53)</f>
        <v>3.7783375314861463</v>
      </c>
      <c r="N53" s="5">
        <f>IF(ALL_2!C53="","",100*Gilts_1!C53/ALL_2!C53)</f>
        <v>2.5387810202555199E-2</v>
      </c>
      <c r="O53" s="28">
        <f>IF(ALL_2!E53="","",100*Gilts_1!D53/ALL_2!D53)</f>
        <v>-6.3197809142616385E-2</v>
      </c>
      <c r="P53" s="5">
        <f>IF(ALL_2!E53="","",100*Gilts_1!G53/ALL_2!E53)</f>
        <v>7.7561777494554729E-2</v>
      </c>
      <c r="Q53" s="5">
        <f>IF(ALL_2!F53="","",100*Gilts_1!H53/ALL_2!F53)</f>
        <v>-0.59333389057327324</v>
      </c>
      <c r="R53" s="5">
        <f>IF(ALL_2!G53="","",100*Gilts_1!I53/ALL_2!G53)</f>
        <v>0.10192265465242945</v>
      </c>
      <c r="S53" s="5">
        <f>IF(ALL_2!H53="","",100*Gilts_1!J53/ALL_2!H53)</f>
        <v>5.273946703285768E-2</v>
      </c>
      <c r="T53" s="5">
        <f>IF(ALL_2!I53="","",100*Gilts_1!K53/ALL_2!I53)</f>
        <v>0.1480306771051893</v>
      </c>
      <c r="U53" s="5">
        <f>IF(ALL_2!J53="","",100*Gilts_1!L53/ALL_2!J53)</f>
        <v>-8.3173306261237576E-2</v>
      </c>
      <c r="V53" s="5"/>
      <c r="W53" s="5"/>
    </row>
    <row r="54" spans="1:23" x14ac:dyDescent="0.55000000000000004">
      <c r="A54" s="56">
        <v>36068</v>
      </c>
      <c r="B54" s="55">
        <v>92</v>
      </c>
      <c r="C54" s="55">
        <v>-683</v>
      </c>
      <c r="D54" s="55">
        <v>-2</v>
      </c>
      <c r="E54" s="95">
        <v>0</v>
      </c>
      <c r="F54" s="95">
        <f t="shared" si="0"/>
        <v>0</v>
      </c>
      <c r="G54" s="55">
        <v>3894</v>
      </c>
      <c r="H54" s="55">
        <v>1637</v>
      </c>
      <c r="I54" s="55">
        <v>-4800</v>
      </c>
      <c r="J54" s="55">
        <v>17</v>
      </c>
      <c r="K54" s="55">
        <v>3628</v>
      </c>
      <c r="L54" s="55">
        <v>-458</v>
      </c>
      <c r="M54" s="21">
        <f>IF(ALL_2!B54="","",100*Gilts_1!B54/ALL_2!B54)</f>
        <v>0.40641427751027082</v>
      </c>
      <c r="N54" s="5">
        <f>IF(ALL_2!C54="","",100*Gilts_1!C54/ALL_2!C54)</f>
        <v>-0.10112031837354704</v>
      </c>
      <c r="O54" s="28">
        <f>IF(ALL_2!E54="","",100*Gilts_1!D54/ALL_2!D54)</f>
        <v>-6.7709391292572283E-3</v>
      </c>
      <c r="P54" s="5">
        <f>IF(ALL_2!E54="","",100*Gilts_1!G54/ALL_2!E54)</f>
        <v>0.14457450209232051</v>
      </c>
      <c r="Q54" s="5">
        <f>IF(ALL_2!F54="","",100*Gilts_1!H54/ALL_2!F54)</f>
        <v>0.22769918114533941</v>
      </c>
      <c r="R54" s="5">
        <f>IF(ALL_2!G54="","",100*Gilts_1!I54/ALL_2!G54)</f>
        <v>-0.36716616563783649</v>
      </c>
      <c r="S54" s="5">
        <f>IF(ALL_2!H54="","",100*Gilts_1!J54/ALL_2!H54)</f>
        <v>1.6922158072864821E-2</v>
      </c>
      <c r="T54" s="5">
        <f>IF(ALL_2!I54="","",100*Gilts_1!K54/ALL_2!I54)</f>
        <v>0.14579930813646944</v>
      </c>
      <c r="U54" s="5">
        <f>IF(ALL_2!J54="","",100*Gilts_1!L54/ALL_2!J54)</f>
        <v>-2.0161964849507219E-2</v>
      </c>
      <c r="V54" s="5"/>
      <c r="W54" s="5"/>
    </row>
    <row r="55" spans="1:23" x14ac:dyDescent="0.55000000000000004">
      <c r="A55" s="56">
        <v>36160</v>
      </c>
      <c r="B55" s="55">
        <v>91</v>
      </c>
      <c r="C55" s="55">
        <v>-82</v>
      </c>
      <c r="D55" s="55">
        <v>2</v>
      </c>
      <c r="E55" s="95">
        <v>0</v>
      </c>
      <c r="F55" s="95">
        <f t="shared" si="0"/>
        <v>0</v>
      </c>
      <c r="G55" s="55">
        <v>-4453</v>
      </c>
      <c r="H55" s="55">
        <v>2140</v>
      </c>
      <c r="I55" s="55">
        <v>-4478</v>
      </c>
      <c r="J55" s="55">
        <v>11</v>
      </c>
      <c r="K55" s="55">
        <v>2726</v>
      </c>
      <c r="L55" s="55">
        <v>1337</v>
      </c>
      <c r="M55" s="21">
        <f>IF(ALL_2!B55="","",100*Gilts_1!B55/ALL_2!B55)</f>
        <v>0.39122957867583835</v>
      </c>
      <c r="N55" s="5">
        <f>IF(ALL_2!C55="","",100*Gilts_1!C55/ALL_2!C55)</f>
        <v>-1.1337445231152534E-2</v>
      </c>
      <c r="O55" s="28">
        <f>IF(ALL_2!E55="","",100*Gilts_1!D55/ALL_2!D55)</f>
        <v>6.3728770353376034E-3</v>
      </c>
      <c r="P55" s="5">
        <f>IF(ALL_2!E55="","",100*Gilts_1!G55/ALL_2!E55)</f>
        <v>-0.16599666590123552</v>
      </c>
      <c r="Q55" s="5">
        <f>IF(ALL_2!F55="","",100*Gilts_1!H55/ALL_2!F55)</f>
        <v>0.29716444024772959</v>
      </c>
      <c r="R55" s="5">
        <f>IF(ALL_2!G55="","",100*Gilts_1!I55/ALL_2!G55)</f>
        <v>-0.32119561085265314</v>
      </c>
      <c r="S55" s="5">
        <f>IF(ALL_2!H55="","",100*Gilts_1!J55/ALL_2!H55)</f>
        <v>1.1088597897198616E-2</v>
      </c>
      <c r="T55" s="5">
        <f>IF(ALL_2!I55="","",100*Gilts_1!K55/ALL_2!I55)</f>
        <v>0.10152295606841738</v>
      </c>
      <c r="U55" s="5">
        <f>IF(ALL_2!J55="","",100*Gilts_1!L55/ALL_2!J55)</f>
        <v>5.5706313979451576E-2</v>
      </c>
      <c r="V55" s="5"/>
      <c r="W55" s="5"/>
    </row>
    <row r="56" spans="1:23" x14ac:dyDescent="0.55000000000000004">
      <c r="A56" s="56">
        <v>36250</v>
      </c>
      <c r="B56" s="55">
        <v>57</v>
      </c>
      <c r="C56" s="55">
        <v>-499</v>
      </c>
      <c r="D56" s="55">
        <v>-156</v>
      </c>
      <c r="E56" s="95">
        <v>0</v>
      </c>
      <c r="F56" s="95">
        <f t="shared" si="0"/>
        <v>0</v>
      </c>
      <c r="G56" s="55">
        <v>-6496</v>
      </c>
      <c r="H56" s="55">
        <v>468</v>
      </c>
      <c r="I56" s="55">
        <v>-885</v>
      </c>
      <c r="J56" s="55">
        <v>-8</v>
      </c>
      <c r="K56" s="55">
        <v>-994</v>
      </c>
      <c r="L56" s="55">
        <v>-757</v>
      </c>
      <c r="M56" s="21">
        <f>IF(ALL_2!B56="","",100*Gilts_1!B56/ALL_2!B56)</f>
        <v>0.25211199080012386</v>
      </c>
      <c r="N56" s="5">
        <f>IF(ALL_2!C56="","",100*Gilts_1!C56/ALL_2!C56)</f>
        <v>-6.5957742103906578E-2</v>
      </c>
      <c r="O56" s="28">
        <f>IF(ALL_2!E56="","",100*Gilts_1!D56/ALL_2!D56)</f>
        <v>-0.28238871893271544</v>
      </c>
      <c r="P56" s="5">
        <f>IF(ALL_2!E56="","",100*Gilts_1!G56/ALL_2!E56)</f>
        <v>-0.23578776197631959</v>
      </c>
      <c r="Q56" s="5">
        <f>IF(ALL_2!F56="","",100*Gilts_1!H56/ALL_2!F56)</f>
        <v>5.8899189255176961E-2</v>
      </c>
      <c r="R56" s="5">
        <f>IF(ALL_2!G56="","",100*Gilts_1!I56/ALL_2!G56)</f>
        <v>-5.963495322530759E-2</v>
      </c>
      <c r="S56" s="5">
        <f>IF(ALL_2!H56="","",100*Gilts_1!J56/ALL_2!H56)</f>
        <v>-7.8983482579205629E-3</v>
      </c>
      <c r="T56" s="5">
        <f>IF(ALL_2!I56="","",100*Gilts_1!K56/ALL_2!I56)</f>
        <v>-3.5562628328674531E-2</v>
      </c>
      <c r="U56" s="5">
        <f>IF(ALL_2!J56="","",100*Gilts_1!L56/ALL_2!J56)</f>
        <v>-3.0035403686538308E-2</v>
      </c>
      <c r="V56" s="5"/>
      <c r="W56" s="5"/>
    </row>
    <row r="57" spans="1:23" x14ac:dyDescent="0.55000000000000004">
      <c r="A57" s="56">
        <v>36341</v>
      </c>
      <c r="B57" s="55">
        <v>250</v>
      </c>
      <c r="C57" s="55">
        <v>-157</v>
      </c>
      <c r="D57" s="55">
        <v>-34</v>
      </c>
      <c r="E57" s="95">
        <v>0</v>
      </c>
      <c r="F57" s="95">
        <f t="shared" si="0"/>
        <v>0</v>
      </c>
      <c r="G57" s="55">
        <v>-1021</v>
      </c>
      <c r="H57" s="55">
        <v>3682</v>
      </c>
      <c r="I57" s="55">
        <v>3386</v>
      </c>
      <c r="J57" s="55">
        <v>-15</v>
      </c>
      <c r="K57" s="55">
        <v>-2703</v>
      </c>
      <c r="L57" s="55">
        <v>1159</v>
      </c>
      <c r="M57" s="21">
        <f>IF(ALL_2!B57="","",100*Gilts_1!B57/ALL_2!B57)</f>
        <v>1.0904174117852314</v>
      </c>
      <c r="N57" s="5">
        <f>IF(ALL_2!C57="","",100*Gilts_1!C57/ALL_2!C57)</f>
        <v>-1.8501845470701089E-2</v>
      </c>
      <c r="O57" s="28">
        <f>IF(ALL_2!E57="","",100*Gilts_1!D57/ALL_2!D57)</f>
        <v>-4.5931049389387225E-2</v>
      </c>
      <c r="P57" s="5">
        <f>IF(ALL_2!E57="","",100*Gilts_1!G57/ALL_2!E57)</f>
        <v>-3.6469599855979015E-2</v>
      </c>
      <c r="Q57" s="5">
        <f>IF(ALL_2!F57="","",100*Gilts_1!H57/ALL_2!F57)</f>
        <v>0.43551286903860714</v>
      </c>
      <c r="R57" s="5">
        <f>IF(ALL_2!G57="","",100*Gilts_1!I57/ALL_2!G57)</f>
        <v>0.22193048057190684</v>
      </c>
      <c r="S57" s="5">
        <f>IF(ALL_2!H57="","",100*Gilts_1!J57/ALL_2!H57)</f>
        <v>-1.5091606048715704E-2</v>
      </c>
      <c r="T57" s="5">
        <f>IF(ALL_2!I57="","",100*Gilts_1!K57/ALL_2!I57)</f>
        <v>-9.3204486090876962E-2</v>
      </c>
      <c r="U57" s="5">
        <f>IF(ALL_2!J57="","",100*Gilts_1!L57/ALL_2!J57)</f>
        <v>4.3465493685877613E-2</v>
      </c>
      <c r="V57" s="5"/>
      <c r="W57" s="5"/>
    </row>
    <row r="58" spans="1:23" x14ac:dyDescent="0.55000000000000004">
      <c r="A58" s="56">
        <v>36433</v>
      </c>
      <c r="B58" s="55">
        <v>154</v>
      </c>
      <c r="C58" s="55">
        <v>-140</v>
      </c>
      <c r="D58" s="55">
        <v>12</v>
      </c>
      <c r="E58" s="95">
        <v>0</v>
      </c>
      <c r="F58" s="95">
        <f t="shared" si="0"/>
        <v>0</v>
      </c>
      <c r="G58" s="55">
        <v>231</v>
      </c>
      <c r="H58" s="55">
        <v>5662</v>
      </c>
      <c r="I58" s="55">
        <v>-1671</v>
      </c>
      <c r="J58" s="55">
        <v>7</v>
      </c>
      <c r="K58" s="55">
        <v>373</v>
      </c>
      <c r="L58" s="55">
        <v>-5614</v>
      </c>
      <c r="M58" s="21">
        <f>IF(ALL_2!B58="","",100*Gilts_1!B58/ALL_2!B58)</f>
        <v>0.66370727923113393</v>
      </c>
      <c r="N58" s="5">
        <f>IF(ALL_2!C58="","",100*Gilts_1!C58/ALL_2!C58)</f>
        <v>-1.5808544970229123E-2</v>
      </c>
      <c r="O58" s="28">
        <f>IF(ALL_2!E58="","",100*Gilts_1!D58/ALL_2!D58)</f>
        <v>1.550267421130145E-2</v>
      </c>
      <c r="P58" s="5">
        <f>IF(ALL_2!E58="","",100*Gilts_1!G58/ALL_2!E58)</f>
        <v>8.3225788321152107E-3</v>
      </c>
      <c r="Q58" s="5">
        <f>IF(ALL_2!F58="","",100*Gilts_1!H58/ALL_2!F58)</f>
        <v>0.68500111303607203</v>
      </c>
      <c r="R58" s="5">
        <f>IF(ALL_2!G58="","",100*Gilts_1!I58/ALL_2!G58)</f>
        <v>-0.11180420948535941</v>
      </c>
      <c r="S58" s="5">
        <f>IF(ALL_2!H58="","",100*Gilts_1!J58/ALL_2!H58)</f>
        <v>7.1602463124731492E-3</v>
      </c>
      <c r="T58" s="5">
        <f>IF(ALL_2!I58="","",100*Gilts_1!K58/ALL_2!I58)</f>
        <v>1.3194128789553646E-2</v>
      </c>
      <c r="U58" s="5">
        <f>IF(ALL_2!J58="","",100*Gilts_1!L58/ALL_2!J58)</f>
        <v>-0.21427039290029901</v>
      </c>
      <c r="V58" s="5"/>
      <c r="W58" s="5"/>
    </row>
    <row r="59" spans="1:23" x14ac:dyDescent="0.55000000000000004">
      <c r="A59" s="56">
        <v>36525</v>
      </c>
      <c r="B59" s="55">
        <v>-99</v>
      </c>
      <c r="C59" s="55">
        <v>-19</v>
      </c>
      <c r="D59" s="55">
        <v>88</v>
      </c>
      <c r="E59" s="95">
        <v>0</v>
      </c>
      <c r="F59" s="95">
        <f t="shared" si="0"/>
        <v>0</v>
      </c>
      <c r="G59" s="55">
        <v>815</v>
      </c>
      <c r="H59" s="55">
        <v>-100</v>
      </c>
      <c r="I59" s="55">
        <v>2229</v>
      </c>
      <c r="J59" s="55">
        <v>-1</v>
      </c>
      <c r="K59" s="55">
        <v>-1785</v>
      </c>
      <c r="L59" s="55">
        <v>-69</v>
      </c>
      <c r="M59" s="21">
        <f>IF(ALL_2!B59="","",100*Gilts_1!B59/ALL_2!B59)</f>
        <v>-0.41809198023565186</v>
      </c>
      <c r="N59" s="5">
        <f>IF(ALL_2!C59="","",100*Gilts_1!C59/ALL_2!C59)</f>
        <v>-2.071359422286955E-3</v>
      </c>
      <c r="O59" s="28">
        <f>IF(ALL_2!E59="","",100*Gilts_1!D59/ALL_2!D59)</f>
        <v>0.11095560514934877</v>
      </c>
      <c r="P59" s="5">
        <f>IF(ALL_2!E59="","",100*Gilts_1!G59/ALL_2!E59)</f>
        <v>2.9337251686262032E-2</v>
      </c>
      <c r="Q59" s="5">
        <f>IF(ALL_2!F59="","",100*Gilts_1!H59/ALL_2!F59)</f>
        <v>-1.1796626164916833E-2</v>
      </c>
      <c r="R59" s="5">
        <f>IF(ALL_2!G59="","",100*Gilts_1!I59/ALL_2!G59)</f>
        <v>0.133672762600412</v>
      </c>
      <c r="S59" s="5">
        <f>IF(ALL_2!H59="","",100*Gilts_1!J59/ALL_2!H59)</f>
        <v>-1.0467367980321349E-3</v>
      </c>
      <c r="T59" s="5">
        <f>IF(ALL_2!I59="","",100*Gilts_1!K59/ALL_2!I59)</f>
        <v>-5.7389519548445754E-2</v>
      </c>
      <c r="U59" s="5">
        <f>IF(ALL_2!J59="","",100*Gilts_1!L59/ALL_2!J59)</f>
        <v>-2.555033193213832E-3</v>
      </c>
      <c r="V59" s="5"/>
      <c r="W59" s="5"/>
    </row>
    <row r="60" spans="1:23" x14ac:dyDescent="0.55000000000000004">
      <c r="A60" s="56">
        <v>36616</v>
      </c>
      <c r="B60" s="55">
        <v>31</v>
      </c>
      <c r="C60" s="55">
        <v>31</v>
      </c>
      <c r="D60" s="55">
        <v>59</v>
      </c>
      <c r="E60" s="95">
        <v>0</v>
      </c>
      <c r="F60" s="95">
        <f t="shared" si="0"/>
        <v>0</v>
      </c>
      <c r="G60" s="55">
        <v>-2705</v>
      </c>
      <c r="H60" s="55">
        <v>-3686</v>
      </c>
      <c r="I60" s="55">
        <v>-2553</v>
      </c>
      <c r="J60" s="55">
        <v>-26</v>
      </c>
      <c r="K60" s="55">
        <v>4218</v>
      </c>
      <c r="L60" s="55">
        <v>313</v>
      </c>
      <c r="M60" s="21">
        <f>IF(ALL_2!B60="","",100*Gilts_1!B60/ALL_2!B60)</f>
        <v>0.13184756719972779</v>
      </c>
      <c r="N60" s="5">
        <f>IF(ALL_2!C60="","",100*Gilts_1!C60/ALL_2!C60)</f>
        <v>2.962773232204007E-3</v>
      </c>
      <c r="O60" s="28">
        <f>IF(ALL_2!E60="","",100*Gilts_1!D60/ALL_2!D60)</f>
        <v>8.4270064130947106E-2</v>
      </c>
      <c r="P60" s="5">
        <f>IF(ALL_2!E60="","",100*Gilts_1!G60/ALL_2!E60)</f>
        <v>-9.1363744907020081E-2</v>
      </c>
      <c r="Q60" s="5">
        <f>IF(ALL_2!F60="","",100*Gilts_1!H60/ALL_2!F60)</f>
        <v>-0.38658469309202731</v>
      </c>
      <c r="R60" s="5">
        <f>IF(ALL_2!G60="","",100*Gilts_1!I60/ALL_2!G60)</f>
        <v>-0.15534233422393026</v>
      </c>
      <c r="S60" s="5">
        <f>IF(ALL_2!H60="","",100*Gilts_1!J60/ALL_2!H60)</f>
        <v>-2.7305474747686912E-2</v>
      </c>
      <c r="T60" s="5">
        <f>IF(ALL_2!I60="","",100*Gilts_1!K60/ALL_2!I60)</f>
        <v>0.13620696224890677</v>
      </c>
      <c r="U60" s="5">
        <f>IF(ALL_2!J60="","",100*Gilts_1!L60/ALL_2!J60)</f>
        <v>1.080696990863104E-2</v>
      </c>
      <c r="V60" s="5"/>
      <c r="W60" s="5"/>
    </row>
    <row r="61" spans="1:23" x14ac:dyDescent="0.55000000000000004">
      <c r="A61" s="56">
        <v>36707</v>
      </c>
      <c r="B61" s="55">
        <v>-57</v>
      </c>
      <c r="C61" s="55">
        <v>87</v>
      </c>
      <c r="D61" s="55">
        <v>58</v>
      </c>
      <c r="E61" s="95">
        <v>0</v>
      </c>
      <c r="F61" s="95">
        <f t="shared" si="0"/>
        <v>0</v>
      </c>
      <c r="G61" s="55">
        <v>419</v>
      </c>
      <c r="H61" s="55">
        <v>5450</v>
      </c>
      <c r="I61" s="55">
        <v>-3817</v>
      </c>
      <c r="J61" s="55">
        <v>48</v>
      </c>
      <c r="K61" s="55">
        <v>2450</v>
      </c>
      <c r="L61" s="55">
        <v>-2616</v>
      </c>
      <c r="M61" s="21">
        <f>IF(ALL_2!B61="","",100*Gilts_1!B61/ALL_2!B61)</f>
        <v>-0.23909395973154363</v>
      </c>
      <c r="N61" s="5">
        <f>IF(ALL_2!C61="","",100*Gilts_1!C61/ALL_2!C61)</f>
        <v>7.8087695174359952E-3</v>
      </c>
      <c r="O61" s="28">
        <f>IF(ALL_2!E61="","",100*Gilts_1!D61/ALL_2!D61)</f>
        <v>6.4365775163688826E-2</v>
      </c>
      <c r="P61" s="5">
        <f>IF(ALL_2!E61="","",100*Gilts_1!G61/ALL_2!E61)</f>
        <v>1.3395478977889787E-2</v>
      </c>
      <c r="Q61" s="5">
        <f>IF(ALL_2!F61="","",100*Gilts_1!H61/ALL_2!F61)</f>
        <v>0.54640480675817527</v>
      </c>
      <c r="R61" s="5">
        <f>IF(ALL_2!G61="","",100*Gilts_1!I61/ALL_2!G61)</f>
        <v>-0.22824442544234691</v>
      </c>
      <c r="S61" s="5">
        <f>IF(ALL_2!H61="","",100*Gilts_1!J61/ALL_2!H61)</f>
        <v>4.9421867116954787E-2</v>
      </c>
      <c r="T61" s="5">
        <f>IF(ALL_2!I61="","",100*Gilts_1!K61/ALL_2!I61)</f>
        <v>7.8838366546274588E-2</v>
      </c>
      <c r="U61" s="5">
        <f>IF(ALL_2!J61="","",100*Gilts_1!L61/ALL_2!J61)</f>
        <v>-8.5902387173486375E-2</v>
      </c>
      <c r="V61" s="5"/>
      <c r="W61" s="5"/>
    </row>
    <row r="62" spans="1:23" x14ac:dyDescent="0.55000000000000004">
      <c r="A62" s="56">
        <v>36799</v>
      </c>
      <c r="B62" s="55">
        <v>-115</v>
      </c>
      <c r="C62" s="55">
        <v>213</v>
      </c>
      <c r="D62" s="55">
        <v>42</v>
      </c>
      <c r="E62" s="95">
        <v>0</v>
      </c>
      <c r="F62" s="95">
        <f t="shared" si="0"/>
        <v>0</v>
      </c>
      <c r="G62" s="55">
        <v>215</v>
      </c>
      <c r="H62" s="55">
        <v>4828</v>
      </c>
      <c r="I62" s="55">
        <v>-8751</v>
      </c>
      <c r="J62" s="55">
        <v>43</v>
      </c>
      <c r="K62" s="55">
        <v>-718</v>
      </c>
      <c r="L62" s="55">
        <v>1147</v>
      </c>
      <c r="M62" s="21">
        <f>IF(ALL_2!B62="","",100*Gilts_1!B62/ALL_2!B62)</f>
        <v>-0.47862820993049487</v>
      </c>
      <c r="N62" s="5">
        <f>IF(ALL_2!C62="","",100*Gilts_1!C62/ALL_2!C62)</f>
        <v>1.8381242502955669E-2</v>
      </c>
      <c r="O62" s="28">
        <f>IF(ALL_2!E62="","",100*Gilts_1!D62/ALL_2!D62)</f>
        <v>4.9418159997176102E-2</v>
      </c>
      <c r="P62" s="5">
        <f>IF(ALL_2!E62="","",100*Gilts_1!G62/ALL_2!E62)</f>
        <v>6.7422023294152252E-3</v>
      </c>
      <c r="Q62" s="5">
        <f>IF(ALL_2!F62="","",100*Gilts_1!H62/ALL_2!F62)</f>
        <v>0.47580612575749065</v>
      </c>
      <c r="R62" s="5">
        <f>IF(ALL_2!G62="","",100*Gilts_1!I62/ALL_2!G62)</f>
        <v>-0.52216968635210381</v>
      </c>
      <c r="S62" s="5">
        <f>IF(ALL_2!H62="","",100*Gilts_1!J62/ALL_2!H62)</f>
        <v>4.474319487222176E-2</v>
      </c>
      <c r="T62" s="5">
        <f>IF(ALL_2!I62="","",100*Gilts_1!K62/ALL_2!I62)</f>
        <v>-2.2885505219839501E-2</v>
      </c>
      <c r="U62" s="5">
        <f>IF(ALL_2!J62="","",100*Gilts_1!L62/ALL_2!J62)</f>
        <v>3.6841841539609961E-2</v>
      </c>
      <c r="V62" s="5"/>
      <c r="W62" s="5"/>
    </row>
    <row r="63" spans="1:23" x14ac:dyDescent="0.55000000000000004">
      <c r="A63" s="56">
        <v>36891</v>
      </c>
      <c r="B63" s="55">
        <v>-42</v>
      </c>
      <c r="C63" s="55">
        <v>82</v>
      </c>
      <c r="D63" s="55">
        <v>5</v>
      </c>
      <c r="E63" s="95">
        <v>0</v>
      </c>
      <c r="F63" s="95">
        <f t="shared" si="0"/>
        <v>0</v>
      </c>
      <c r="G63" s="55">
        <v>-4880</v>
      </c>
      <c r="H63" s="55">
        <v>5755</v>
      </c>
      <c r="I63" s="55">
        <v>-12473</v>
      </c>
      <c r="J63" s="55">
        <v>-260</v>
      </c>
      <c r="K63" s="55">
        <v>3814</v>
      </c>
      <c r="L63" s="55">
        <v>856</v>
      </c>
      <c r="M63" s="21">
        <f>IF(ALL_2!B63="","",100*Gilts_1!B63/ALL_2!B63)</f>
        <v>-0.16930022573363432</v>
      </c>
      <c r="N63" s="5">
        <f>IF(ALL_2!C63="","",100*Gilts_1!C63/ALL_2!C63)</f>
        <v>7.059301576806923E-3</v>
      </c>
      <c r="O63" s="28">
        <f>IF(ALL_2!E63="","",100*Gilts_1!D63/ALL_2!D63)</f>
        <v>1.2557450335283923E-2</v>
      </c>
      <c r="P63" s="5">
        <f>IF(ALL_2!E63="","",100*Gilts_1!G63/ALL_2!E63)</f>
        <v>-0.14986697770206628</v>
      </c>
      <c r="Q63" s="5">
        <f>IF(ALL_2!F63="","",100*Gilts_1!H63/ALL_2!F63)</f>
        <v>0.55676971017984001</v>
      </c>
      <c r="R63" s="5">
        <f>IF(ALL_2!G63="","",100*Gilts_1!I63/ALL_2!G63)</f>
        <v>-0.75259922175701421</v>
      </c>
      <c r="S63" s="5">
        <f>IF(ALL_2!H63="","",100*Gilts_1!J63/ALL_2!H63)</f>
        <v>-0.27511480752544815</v>
      </c>
      <c r="T63" s="5">
        <f>IF(ALL_2!I63="","",100*Gilts_1!K63/ALL_2!I63)</f>
        <v>0.12293391093576751</v>
      </c>
      <c r="U63" s="5">
        <f>IF(ALL_2!J63="","",100*Gilts_1!L63/ALL_2!J63)</f>
        <v>2.7026241975795097E-2</v>
      </c>
      <c r="V63" s="5"/>
      <c r="W63" s="5"/>
    </row>
    <row r="64" spans="1:23" x14ac:dyDescent="0.55000000000000004">
      <c r="A64" s="56">
        <v>36981</v>
      </c>
      <c r="B64" s="55">
        <v>-81</v>
      </c>
      <c r="C64" s="55">
        <v>183</v>
      </c>
      <c r="D64" s="55">
        <v>7</v>
      </c>
      <c r="E64" s="95">
        <v>0</v>
      </c>
      <c r="F64" s="95">
        <f t="shared" si="0"/>
        <v>0</v>
      </c>
      <c r="G64" s="55">
        <v>476</v>
      </c>
      <c r="H64" s="55">
        <v>4123</v>
      </c>
      <c r="I64" s="55">
        <v>-6419</v>
      </c>
      <c r="J64" s="55">
        <v>-79</v>
      </c>
      <c r="K64" s="55">
        <v>1000</v>
      </c>
      <c r="L64" s="55">
        <v>-4402</v>
      </c>
      <c r="M64" s="21">
        <f>IF(ALL_2!B64="","",100*Gilts_1!B64/ALL_2!B64)</f>
        <v>-0.34622782645864503</v>
      </c>
      <c r="N64" s="5">
        <f>IF(ALL_2!C64="","",100*Gilts_1!C64/ALL_2!C64)</f>
        <v>1.5292142596304984E-2</v>
      </c>
      <c r="O64" s="28">
        <f>IF(ALL_2!E64="","",100*Gilts_1!D64/ALL_2!D64)</f>
        <v>1.7811704834605598E-2</v>
      </c>
      <c r="P64" s="5">
        <f>IF(ALL_2!E64="","",100*Gilts_1!G64/ALL_2!E64)</f>
        <v>1.3464954203597463E-2</v>
      </c>
      <c r="Q64" s="5">
        <f>IF(ALL_2!F64="","",100*Gilts_1!H64/ALL_2!F64)</f>
        <v>0.36688055426281746</v>
      </c>
      <c r="R64" s="5">
        <f>IF(ALL_2!G64="","",100*Gilts_1!I64/ALL_2!G64)</f>
        <v>-0.40616094071910547</v>
      </c>
      <c r="S64" s="5">
        <f>IF(ALL_2!H64="","",100*Gilts_1!J64/ALL_2!H64)</f>
        <v>-8.1230592057910209E-2</v>
      </c>
      <c r="T64" s="5">
        <f>IF(ALL_2!I64="","",100*Gilts_1!K64/ALL_2!I64)</f>
        <v>3.3300521219758135E-2</v>
      </c>
      <c r="U64" s="5">
        <f>IF(ALL_2!J64="","",100*Gilts_1!L64/ALL_2!J64)</f>
        <v>-0.1295905738607393</v>
      </c>
      <c r="V64" s="5"/>
      <c r="W64" s="5"/>
    </row>
    <row r="65" spans="1:23" x14ac:dyDescent="0.55000000000000004">
      <c r="A65" s="56">
        <v>37072</v>
      </c>
      <c r="B65" s="55">
        <v>187</v>
      </c>
      <c r="C65" s="55">
        <v>36</v>
      </c>
      <c r="D65" s="55">
        <v>272</v>
      </c>
      <c r="E65" s="95">
        <v>0</v>
      </c>
      <c r="F65" s="95">
        <f t="shared" si="0"/>
        <v>0</v>
      </c>
      <c r="G65" s="55">
        <v>1528</v>
      </c>
      <c r="H65" s="55">
        <v>-6664</v>
      </c>
      <c r="I65" s="55">
        <v>1926</v>
      </c>
      <c r="J65" s="55">
        <v>42</v>
      </c>
      <c r="K65" s="55">
        <v>-628</v>
      </c>
      <c r="L65" s="55">
        <v>5168</v>
      </c>
      <c r="M65" s="21">
        <f>IF(ALL_2!B65="","",100*Gilts_1!B65/ALL_2!B65)</f>
        <v>0.79317950458092978</v>
      </c>
      <c r="N65" s="5">
        <f>IF(ALL_2!C65="","",100*Gilts_1!C65/ALL_2!C65)</f>
        <v>3.0524124657133529E-3</v>
      </c>
      <c r="O65" s="28">
        <f>IF(ALL_2!E65="","",100*Gilts_1!D65/ALL_2!D65)</f>
        <v>0.70944183620239953</v>
      </c>
      <c r="P65" s="5">
        <f>IF(ALL_2!E65="","",100*Gilts_1!G65/ALL_2!E65)</f>
        <v>4.3604319338858069E-2</v>
      </c>
      <c r="Q65" s="5">
        <f>IF(ALL_2!F65="","",100*Gilts_1!H65/ALL_2!F65)</f>
        <v>-0.57361146258872298</v>
      </c>
      <c r="R65" s="5">
        <f>IF(ALL_2!G65="","",100*Gilts_1!I65/ALL_2!G65)</f>
        <v>0.12140053098550001</v>
      </c>
      <c r="S65" s="5">
        <f>IF(ALL_2!H65="","",100*Gilts_1!J65/ALL_2!H65)</f>
        <v>4.2090916379379457E-2</v>
      </c>
      <c r="T65" s="5">
        <f>IF(ALL_2!I65="","",100*Gilts_1!K65/ALL_2!I65)</f>
        <v>-2.0707784148389079E-2</v>
      </c>
      <c r="U65" s="5">
        <f>IF(ALL_2!J65="","",100*Gilts_1!L65/ALL_2!J65)</f>
        <v>0.15260417789371392</v>
      </c>
      <c r="V65" s="5"/>
      <c r="W65" s="5"/>
    </row>
    <row r="66" spans="1:23" x14ac:dyDescent="0.55000000000000004">
      <c r="A66" s="56">
        <v>37164</v>
      </c>
      <c r="B66" s="55">
        <v>-362</v>
      </c>
      <c r="C66" s="55">
        <v>-14</v>
      </c>
      <c r="D66" s="55">
        <v>12</v>
      </c>
      <c r="E66" s="95">
        <v>0</v>
      </c>
      <c r="F66" s="95">
        <f t="shared" si="0"/>
        <v>0</v>
      </c>
      <c r="G66" s="55">
        <v>904</v>
      </c>
      <c r="H66" s="55">
        <v>2225</v>
      </c>
      <c r="I66" s="55">
        <v>-6061</v>
      </c>
      <c r="J66" s="55">
        <v>75</v>
      </c>
      <c r="K66" s="55">
        <v>561</v>
      </c>
      <c r="L66" s="55">
        <v>-1121</v>
      </c>
      <c r="M66" s="21">
        <f>IF(ALL_2!B66="","",100*Gilts_1!B66/ALL_2!B66)</f>
        <v>-1.541278153872355</v>
      </c>
      <c r="N66" s="5">
        <f>IF(ALL_2!C66="","",100*Gilts_1!C66/ALL_2!C66)</f>
        <v>-1.2172589935876535E-3</v>
      </c>
      <c r="O66" s="28">
        <f>IF(ALL_2!E66="","",100*Gilts_1!D66/ALL_2!D66)</f>
        <v>3.0497877855999188E-2</v>
      </c>
      <c r="P66" s="5">
        <f>IF(ALL_2!E66="","",100*Gilts_1!G66/ALL_2!E66)</f>
        <v>2.5645157263820585E-2</v>
      </c>
      <c r="Q66" s="5">
        <f>IF(ALL_2!F66="","",100*Gilts_1!H66/ALL_2!F66)</f>
        <v>0.19198727102821481</v>
      </c>
      <c r="R66" s="5">
        <f>IF(ALL_2!G66="","",100*Gilts_1!I66/ALL_2!G66)</f>
        <v>-0.42114025408772171</v>
      </c>
      <c r="S66" s="5">
        <f>IF(ALL_2!H66="","",100*Gilts_1!J66/ALL_2!H66)</f>
        <v>7.4004637623957772E-2</v>
      </c>
      <c r="T66" s="5">
        <f>IF(ALL_2!I66="","",100*Gilts_1!K66/ALL_2!I66)</f>
        <v>1.9969508233951511E-2</v>
      </c>
      <c r="U66" s="5">
        <f>IF(ALL_2!J66="","",100*Gilts_1!L66/ALL_2!J66)</f>
        <v>-3.398673153150094E-2</v>
      </c>
      <c r="V66" s="5"/>
      <c r="W66" s="5"/>
    </row>
    <row r="67" spans="1:23" x14ac:dyDescent="0.55000000000000004">
      <c r="A67" s="56">
        <v>37256</v>
      </c>
      <c r="B67" s="55">
        <v>-155</v>
      </c>
      <c r="C67" s="55">
        <v>-373</v>
      </c>
      <c r="D67" s="55">
        <v>0</v>
      </c>
      <c r="E67" s="95">
        <v>0</v>
      </c>
      <c r="F67" s="95">
        <f t="shared" si="0"/>
        <v>0</v>
      </c>
      <c r="G67" s="55">
        <v>-7707</v>
      </c>
      <c r="H67" s="55">
        <v>-9539</v>
      </c>
      <c r="I67" s="55">
        <v>7232</v>
      </c>
      <c r="J67" s="55">
        <v>153</v>
      </c>
      <c r="K67" s="55">
        <v>884</v>
      </c>
      <c r="L67" s="55">
        <v>-319</v>
      </c>
      <c r="M67" s="21">
        <f>IF(ALL_2!B67="","",100*Gilts_1!B67/ALL_2!B67)</f>
        <v>-0.62918611731276641</v>
      </c>
      <c r="N67" s="5">
        <f>IF(ALL_2!C67="","",100*Gilts_1!C67/ALL_2!C67)</f>
        <v>-3.203440821798513E-2</v>
      </c>
      <c r="O67" s="28">
        <f>IF(ALL_2!E67="","",100*Gilts_1!D67/ALL_2!D67)</f>
        <v>0</v>
      </c>
      <c r="P67" s="5">
        <f>IF(ALL_2!E67="","",100*Gilts_1!G67/ALL_2!E67)</f>
        <v>-0.21797522034390138</v>
      </c>
      <c r="Q67" s="5">
        <f>IF(ALL_2!F67="","",100*Gilts_1!H67/ALL_2!F67)</f>
        <v>-0.79702146752549019</v>
      </c>
      <c r="R67" s="5">
        <f>IF(ALL_2!G67="","",100*Gilts_1!I67/ALL_2!G67)</f>
        <v>0.47408370802684291</v>
      </c>
      <c r="S67" s="5">
        <f>IF(ALL_2!H67="","",100*Gilts_1!J67/ALL_2!H67)</f>
        <v>0.1507938854557819</v>
      </c>
      <c r="T67" s="5">
        <f>IF(ALL_2!I67="","",100*Gilts_1!K67/ALL_2!I67)</f>
        <v>2.9980482163478414E-2</v>
      </c>
      <c r="U67" s="5">
        <f>IF(ALL_2!J67="","",100*Gilts_1!L67/ALL_2!J67)</f>
        <v>-9.4040514068490389E-3</v>
      </c>
      <c r="V67" s="5"/>
      <c r="W67" s="5"/>
    </row>
    <row r="68" spans="1:23" x14ac:dyDescent="0.55000000000000004">
      <c r="A68" s="56">
        <v>37346</v>
      </c>
      <c r="B68" s="55">
        <v>0</v>
      </c>
      <c r="C68" s="55">
        <v>24</v>
      </c>
      <c r="D68" s="55">
        <v>2</v>
      </c>
      <c r="E68" s="95">
        <v>0</v>
      </c>
      <c r="F68" s="95">
        <f t="shared" si="0"/>
        <v>0</v>
      </c>
      <c r="G68" s="55">
        <v>3042</v>
      </c>
      <c r="H68" s="55">
        <v>4278</v>
      </c>
      <c r="I68" s="55">
        <v>2282</v>
      </c>
      <c r="J68" s="55">
        <v>204</v>
      </c>
      <c r="K68" s="55">
        <v>-4696</v>
      </c>
      <c r="L68" s="55">
        <v>-1787</v>
      </c>
      <c r="M68" s="21">
        <f>IF(ALL_2!B68="","",100*Gilts_1!B68/ALL_2!B68)</f>
        <v>0</v>
      </c>
      <c r="N68" s="5">
        <f>IF(ALL_2!C68="","",100*Gilts_1!C68/ALL_2!C68)</f>
        <v>2.0480139811087776E-3</v>
      </c>
      <c r="O68" s="28">
        <f>IF(ALL_2!E68="","",100*Gilts_1!D68/ALL_2!D68)</f>
        <v>4.7830870043526095E-3</v>
      </c>
      <c r="P68" s="5">
        <f>IF(ALL_2!E68="","",100*Gilts_1!G68/ALL_2!E68)</f>
        <v>8.422556503393111E-2</v>
      </c>
      <c r="Q68" s="5">
        <f>IF(ALL_2!F68="","",100*Gilts_1!H68/ALL_2!F68)</f>
        <v>0.3416212555818901</v>
      </c>
      <c r="R68" s="5">
        <f>IF(ALL_2!G68="","",100*Gilts_1!I68/ALL_2!G68)</f>
        <v>0.14658527608071312</v>
      </c>
      <c r="S68" s="5">
        <f>IF(ALL_2!H68="","",100*Gilts_1!J68/ALL_2!H68)</f>
        <v>0.19158707350745216</v>
      </c>
      <c r="T68" s="5">
        <f>IF(ALL_2!I68="","",100*Gilts_1!K68/ALL_2!I68)</f>
        <v>-0.15672254969166108</v>
      </c>
      <c r="U68" s="5">
        <f>IF(ALL_2!J68="","",100*Gilts_1!L68/ALL_2!J68)</f>
        <v>-5.1909813452920527E-2</v>
      </c>
      <c r="V68" s="5"/>
      <c r="W68" s="5"/>
    </row>
    <row r="69" spans="1:23" x14ac:dyDescent="0.55000000000000004">
      <c r="A69" s="56">
        <v>37437</v>
      </c>
      <c r="B69" s="55">
        <v>-34</v>
      </c>
      <c r="C69" s="55">
        <v>120</v>
      </c>
      <c r="D69" s="55">
        <v>-44</v>
      </c>
      <c r="E69" s="95">
        <v>0</v>
      </c>
      <c r="F69" s="95">
        <f t="shared" si="0"/>
        <v>0</v>
      </c>
      <c r="G69" s="55">
        <v>-4022</v>
      </c>
      <c r="H69" s="55">
        <v>4405</v>
      </c>
      <c r="I69" s="55">
        <v>1040</v>
      </c>
      <c r="J69" s="55">
        <v>-221</v>
      </c>
      <c r="K69" s="55">
        <v>-4557</v>
      </c>
      <c r="L69" s="55">
        <v>-568</v>
      </c>
      <c r="M69" s="21">
        <f>IF(ALL_2!B69="","",100*Gilts_1!B69/ALL_2!B69)</f>
        <v>-0.13956161234709794</v>
      </c>
      <c r="N69" s="5">
        <f>IF(ALL_2!C69="","",100*Gilts_1!C69/ALL_2!C69)</f>
        <v>1.0032765339471157E-2</v>
      </c>
      <c r="O69" s="28">
        <f>IF(ALL_2!E69="","",100*Gilts_1!D69/ALL_2!D69)</f>
        <v>-0.10185892538833716</v>
      </c>
      <c r="P69" s="5">
        <f>IF(ALL_2!E69="","",100*Gilts_1!G69/ALL_2!E69)</f>
        <v>-0.11012697185327648</v>
      </c>
      <c r="Q69" s="5">
        <f>IF(ALL_2!F69="","",100*Gilts_1!H69/ALL_2!F69)</f>
        <v>0.34955823140199432</v>
      </c>
      <c r="R69" s="5">
        <f>IF(ALL_2!G69="","",100*Gilts_1!I69/ALL_2!G69)</f>
        <v>7.0376357874606929E-2</v>
      </c>
      <c r="S69" s="5">
        <f>IF(ALL_2!H69="","",100*Gilts_1!J69/ALL_2!H69)</f>
        <v>-0.20358718782530191</v>
      </c>
      <c r="T69" s="5">
        <f>IF(ALL_2!I69="","",100*Gilts_1!K69/ALL_2!I69)</f>
        <v>-0.15948042348929309</v>
      </c>
      <c r="U69" s="5">
        <f>IF(ALL_2!J69="","",100*Gilts_1!L69/ALL_2!J69)</f>
        <v>-1.6703755080602969E-2</v>
      </c>
      <c r="V69" s="5"/>
      <c r="W69" s="5"/>
    </row>
    <row r="70" spans="1:23" x14ac:dyDescent="0.55000000000000004">
      <c r="A70" s="56">
        <v>37529</v>
      </c>
      <c r="B70" s="55">
        <v>-37</v>
      </c>
      <c r="C70" s="55">
        <v>12</v>
      </c>
      <c r="D70" s="55">
        <v>-67</v>
      </c>
      <c r="E70" s="95">
        <v>0</v>
      </c>
      <c r="F70" s="95">
        <f t="shared" si="0"/>
        <v>0</v>
      </c>
      <c r="G70" s="55">
        <v>-2298</v>
      </c>
      <c r="H70" s="55">
        <v>558</v>
      </c>
      <c r="I70" s="55">
        <v>-1134</v>
      </c>
      <c r="J70" s="55">
        <v>-161</v>
      </c>
      <c r="K70" s="55">
        <v>3667</v>
      </c>
      <c r="L70" s="55">
        <v>-1634</v>
      </c>
      <c r="M70" s="21">
        <f>IF(ALL_2!B70="","",100*Gilts_1!B70/ALL_2!B70)</f>
        <v>-0.15299371485279523</v>
      </c>
      <c r="N70" s="5">
        <f>IF(ALL_2!C70="","",100*Gilts_1!C70/ALL_2!C70)</f>
        <v>1.0026469880484478E-3</v>
      </c>
      <c r="O70" s="28">
        <f>IF(ALL_2!E70="","",100*Gilts_1!D70/ALL_2!D70)</f>
        <v>-0.1506565929123943</v>
      </c>
      <c r="P70" s="5">
        <f>IF(ALL_2!E70="","",100*Gilts_1!G70/ALL_2!E70)</f>
        <v>-6.281080826959777E-2</v>
      </c>
      <c r="Q70" s="5">
        <f>IF(ALL_2!F70="","",100*Gilts_1!H70/ALL_2!F70)</f>
        <v>4.8600683545097605E-2</v>
      </c>
      <c r="R70" s="5">
        <f>IF(ALL_2!G70="","",100*Gilts_1!I70/ALL_2!G70)</f>
        <v>-8.4629076132585551E-2</v>
      </c>
      <c r="S70" s="5">
        <f>IF(ALL_2!H70="","",100*Gilts_1!J70/ALL_2!H70)</f>
        <v>-0.14497190606540844</v>
      </c>
      <c r="T70" s="5">
        <f>IF(ALL_2!I70="","",100*Gilts_1!K70/ALL_2!I70)</f>
        <v>0.14052748199431758</v>
      </c>
      <c r="U70" s="5">
        <f>IF(ALL_2!J70="","",100*Gilts_1!L70/ALL_2!J70)</f>
        <v>-4.9772126512582233E-2</v>
      </c>
      <c r="V70" s="5"/>
      <c r="W70" s="5"/>
    </row>
    <row r="71" spans="1:23" x14ac:dyDescent="0.55000000000000004">
      <c r="A71" s="56">
        <v>37621</v>
      </c>
      <c r="B71" s="55">
        <v>4</v>
      </c>
      <c r="C71" s="55">
        <v>59</v>
      </c>
      <c r="D71" s="55">
        <v>-181</v>
      </c>
      <c r="E71" s="95">
        <v>0</v>
      </c>
      <c r="F71" s="95">
        <f t="shared" si="0"/>
        <v>0</v>
      </c>
      <c r="G71" s="55">
        <v>-1527</v>
      </c>
      <c r="H71" s="55">
        <v>-3309</v>
      </c>
      <c r="I71" s="55">
        <v>1049</v>
      </c>
      <c r="J71" s="55">
        <v>-86</v>
      </c>
      <c r="K71" s="55">
        <v>6527</v>
      </c>
      <c r="L71" s="55">
        <v>353</v>
      </c>
      <c r="M71" s="21">
        <f>IF(ALL_2!B71="","",100*Gilts_1!B71/ALL_2!B71)</f>
        <v>1.5382248884786957E-2</v>
      </c>
      <c r="N71" s="5">
        <f>IF(ALL_2!C71="","",100*Gilts_1!C71/ALL_2!C71)</f>
        <v>4.960142314049309E-3</v>
      </c>
      <c r="O71" s="28">
        <f>IF(ALL_2!E71="","",100*Gilts_1!D71/ALL_2!D71)</f>
        <v>-0.37703620380785735</v>
      </c>
      <c r="P71" s="5">
        <f>IF(ALL_2!E71="","",100*Gilts_1!G71/ALL_2!E71)</f>
        <v>-4.0569233908334251E-2</v>
      </c>
      <c r="Q71" s="5">
        <f>IF(ALL_2!F71="","",100*Gilts_1!H71/ALL_2!F71)</f>
        <v>-0.28429691285685321</v>
      </c>
      <c r="R71" s="5">
        <f>IF(ALL_2!G71="","",100*Gilts_1!I71/ALL_2!G71)</f>
        <v>7.5796002537612595E-2</v>
      </c>
      <c r="S71" s="5">
        <f>IF(ALL_2!H71="","",100*Gilts_1!J71/ALL_2!H71)</f>
        <v>-7.7899961955832528E-2</v>
      </c>
      <c r="T71" s="5">
        <f>IF(ALL_2!I71="","",100*Gilts_1!K71/ALL_2!I71)</f>
        <v>0.24196289852794473</v>
      </c>
      <c r="U71" s="5">
        <f>IF(ALL_2!J71="","",100*Gilts_1!L71/ALL_2!J71)</f>
        <v>1.0524972509845172E-2</v>
      </c>
      <c r="V71" s="5"/>
      <c r="W71" s="5"/>
    </row>
    <row r="72" spans="1:23" x14ac:dyDescent="0.55000000000000004">
      <c r="A72" s="56">
        <v>37711</v>
      </c>
      <c r="B72" s="55">
        <v>-27</v>
      </c>
      <c r="C72" s="55">
        <v>-50</v>
      </c>
      <c r="D72" s="55">
        <v>187</v>
      </c>
      <c r="E72" s="95">
        <v>0</v>
      </c>
      <c r="F72" s="95">
        <f t="shared" si="0"/>
        <v>0</v>
      </c>
      <c r="G72" s="55">
        <v>3366</v>
      </c>
      <c r="H72" s="55">
        <v>1932</v>
      </c>
      <c r="I72" s="55">
        <v>726</v>
      </c>
      <c r="J72" s="55">
        <v>56</v>
      </c>
      <c r="K72" s="55">
        <v>1633</v>
      </c>
      <c r="L72" s="55">
        <v>1255</v>
      </c>
      <c r="M72" s="21">
        <f>IF(ALL_2!B72="","",100*Gilts_1!B72/ALL_2!B72)</f>
        <v>-0.1136698522291921</v>
      </c>
      <c r="N72" s="5">
        <f>IF(ALL_2!C72="","",100*Gilts_1!C72/ALL_2!C72)</f>
        <v>-3.9489729511148737E-3</v>
      </c>
      <c r="O72" s="28">
        <f>IF(ALL_2!E72="","",100*Gilts_1!D72/ALL_2!D72)</f>
        <v>0.39501478664976764</v>
      </c>
      <c r="P72" s="5">
        <f>IF(ALL_2!E72="","",100*Gilts_1!G72/ALL_2!E72)</f>
        <v>8.3060536473347338E-2</v>
      </c>
      <c r="Q72" s="5">
        <f>IF(ALL_2!F72="","",100*Gilts_1!H72/ALL_2!F72)</f>
        <v>0.15769574841814513</v>
      </c>
      <c r="R72" s="5">
        <f>IF(ALL_2!G72="","",100*Gilts_1!I72/ALL_2!G72)</f>
        <v>5.375623546415844E-2</v>
      </c>
      <c r="S72" s="5">
        <f>IF(ALL_2!H72="","",100*Gilts_1!J72/ALL_2!H72)</f>
        <v>4.8967742499628368E-2</v>
      </c>
      <c r="T72" s="5">
        <f>IF(ALL_2!I72="","",100*Gilts_1!K72/ALL_2!I72)</f>
        <v>6.2112013863188494E-2</v>
      </c>
      <c r="U72" s="5">
        <f>IF(ALL_2!J72="","",100*Gilts_1!L72/ALL_2!J72)</f>
        <v>3.5559147045148218E-2</v>
      </c>
      <c r="V72" s="5"/>
      <c r="W72" s="5"/>
    </row>
    <row r="73" spans="1:23" x14ac:dyDescent="0.55000000000000004">
      <c r="A73" s="56">
        <v>37802</v>
      </c>
      <c r="B73" s="55">
        <v>-143</v>
      </c>
      <c r="C73" s="55">
        <v>-74</v>
      </c>
      <c r="D73" s="55">
        <v>-64</v>
      </c>
      <c r="E73" s="95">
        <v>0</v>
      </c>
      <c r="F73" s="95">
        <f t="shared" si="0"/>
        <v>0</v>
      </c>
      <c r="G73" s="55">
        <v>-1998</v>
      </c>
      <c r="H73" s="55">
        <v>-1939</v>
      </c>
      <c r="I73" s="55">
        <v>2894</v>
      </c>
      <c r="J73" s="55">
        <v>185</v>
      </c>
      <c r="K73" s="55">
        <v>1801</v>
      </c>
      <c r="L73" s="55">
        <v>2629</v>
      </c>
      <c r="M73" s="21">
        <f>IF(ALL_2!B73="","",100*Gilts_1!B73/ALL_2!B73)</f>
        <v>-0.59536200507931225</v>
      </c>
      <c r="N73" s="5">
        <f>IF(ALL_2!C73="","",100*Gilts_1!C73/ALL_2!C73)</f>
        <v>-5.7462472734444948E-3</v>
      </c>
      <c r="O73" s="28">
        <f>IF(ALL_2!E73="","",100*Gilts_1!D73/ALL_2!D73)</f>
        <v>-0.13197781123048688</v>
      </c>
      <c r="P73" s="5">
        <f>IF(ALL_2!E73="","",100*Gilts_1!G73/ALL_2!E73)</f>
        <v>-4.7641052566822654E-2</v>
      </c>
      <c r="Q73" s="5">
        <f>IF(ALL_2!F73="","",100*Gilts_1!H73/ALL_2!F73)</f>
        <v>-0.14743991386284971</v>
      </c>
      <c r="R73" s="5">
        <f>IF(ALL_2!G73="","",100*Gilts_1!I73/ALL_2!G73)</f>
        <v>0.20039760990881009</v>
      </c>
      <c r="S73" s="5">
        <f>IF(ALL_2!H73="","",100*Gilts_1!J73/ALL_2!H73)</f>
        <v>0.15488170386618222</v>
      </c>
      <c r="T73" s="5">
        <f>IF(ALL_2!I73="","",100*Gilts_1!K73/ALL_2!I73)</f>
        <v>6.4644257375313929E-2</v>
      </c>
      <c r="U73" s="5">
        <f>IF(ALL_2!J73="","",100*Gilts_1!L73/ALL_2!J73)</f>
        <v>7.1277827905120508E-2</v>
      </c>
      <c r="V73" s="5"/>
      <c r="W73" s="5"/>
    </row>
    <row r="74" spans="1:23" x14ac:dyDescent="0.55000000000000004">
      <c r="A74" s="56">
        <v>37894</v>
      </c>
      <c r="B74" s="55">
        <v>-59</v>
      </c>
      <c r="C74" s="55">
        <v>3</v>
      </c>
      <c r="D74" s="55">
        <v>39</v>
      </c>
      <c r="E74" s="95">
        <v>0</v>
      </c>
      <c r="F74" s="95">
        <f t="shared" ref="F74:F111" si="1">E74-E73</f>
        <v>0</v>
      </c>
      <c r="G74" s="55">
        <v>245</v>
      </c>
      <c r="H74" s="55">
        <v>1947</v>
      </c>
      <c r="I74" s="55">
        <v>7764</v>
      </c>
      <c r="J74" s="55">
        <v>-112</v>
      </c>
      <c r="K74" s="55">
        <v>2929</v>
      </c>
      <c r="L74" s="55">
        <v>2887</v>
      </c>
      <c r="M74" s="21">
        <f>IF(ALL_2!B74="","",100*Gilts_1!B74/ALL_2!B74)</f>
        <v>-0.24527125337767616</v>
      </c>
      <c r="N74" s="5">
        <f>IF(ALL_2!C74="","",100*Gilts_1!C74/ALL_2!C74)</f>
        <v>2.2525837135194067E-4</v>
      </c>
      <c r="O74" s="28">
        <f>IF(ALL_2!E74="","",100*Gilts_1!D74/ALL_2!D74)</f>
        <v>7.8096840081701313E-2</v>
      </c>
      <c r="P74" s="5">
        <f>IF(ALL_2!E74="","",100*Gilts_1!G74/ALL_2!E74)</f>
        <v>5.7422866441678407E-3</v>
      </c>
      <c r="Q74" s="5">
        <f>IF(ALL_2!F74="","",100*Gilts_1!H74/ALL_2!F74)</f>
        <v>0.14401984766590947</v>
      </c>
      <c r="R74" s="5">
        <f>IF(ALL_2!G74="","",100*Gilts_1!I74/ALL_2!G74)</f>
        <v>0.52149136859243672</v>
      </c>
      <c r="S74" s="5">
        <f>IF(ALL_2!H74="","",100*Gilts_1!J74/ALL_2!H74)</f>
        <v>-9.2720604670800455E-2</v>
      </c>
      <c r="T74" s="5">
        <f>IF(ALL_2!I74="","",100*Gilts_1!K74/ALL_2!I74)</f>
        <v>0.10364282044350211</v>
      </c>
      <c r="U74" s="5">
        <f>IF(ALL_2!J74="","",100*Gilts_1!L74/ALL_2!J74)</f>
        <v>7.6798152800924668E-2</v>
      </c>
      <c r="V74" s="5"/>
      <c r="W74" s="5"/>
    </row>
    <row r="75" spans="1:23" x14ac:dyDescent="0.55000000000000004">
      <c r="A75" s="56">
        <v>37986</v>
      </c>
      <c r="B75" s="55">
        <v>33</v>
      </c>
      <c r="C75" s="55">
        <v>-18</v>
      </c>
      <c r="D75" s="55">
        <v>-10</v>
      </c>
      <c r="E75" s="95">
        <v>0</v>
      </c>
      <c r="F75" s="95">
        <f t="shared" si="1"/>
        <v>0</v>
      </c>
      <c r="G75" s="55">
        <v>-6643</v>
      </c>
      <c r="H75" s="55">
        <v>84</v>
      </c>
      <c r="I75" s="55">
        <v>8387</v>
      </c>
      <c r="J75" s="55">
        <v>-230</v>
      </c>
      <c r="K75" s="55">
        <v>-2414</v>
      </c>
      <c r="L75" s="55">
        <v>4426</v>
      </c>
      <c r="M75" s="21">
        <f>IF(ALL_2!B75="","",100*Gilts_1!B75/ALL_2!B75)</f>
        <v>0.13599274705349049</v>
      </c>
      <c r="N75" s="5">
        <f>IF(ALL_2!C75="","",100*Gilts_1!C75/ALL_2!C75)</f>
        <v>-1.3676138405559807E-3</v>
      </c>
      <c r="O75" s="28">
        <f>IF(ALL_2!E75="","",100*Gilts_1!D75/ALL_2!D75)</f>
        <v>-1.8658108814090604E-2</v>
      </c>
      <c r="P75" s="5">
        <f>IF(ALL_2!E75="","",100*Gilts_1!G75/ALL_2!E75)</f>
        <v>-0.15389259302416899</v>
      </c>
      <c r="Q75" s="5">
        <f>IF(ALL_2!F75="","",100*Gilts_1!H75/ALL_2!F75)</f>
        <v>6.0302243458821821E-3</v>
      </c>
      <c r="R75" s="5">
        <f>IF(ALL_2!G75="","",100*Gilts_1!I75/ALL_2!G75)</f>
        <v>0.53618188885365625</v>
      </c>
      <c r="S75" s="5">
        <f>IF(ALL_2!H75="","",100*Gilts_1!J75/ALL_2!H75)</f>
        <v>-0.1890110612560196</v>
      </c>
      <c r="T75" s="5">
        <f>IF(ALL_2!I75="","",100*Gilts_1!K75/ALL_2!I75)</f>
        <v>-8.1922261407352509E-2</v>
      </c>
      <c r="U75" s="5">
        <f>IF(ALL_2!J75="","",100*Gilts_1!L75/ALL_2!J75)</f>
        <v>0.11770231048624936</v>
      </c>
      <c r="V75" s="5"/>
      <c r="W75" s="5"/>
    </row>
    <row r="76" spans="1:23" x14ac:dyDescent="0.55000000000000004">
      <c r="A76" s="56">
        <v>38077</v>
      </c>
      <c r="B76" s="55">
        <v>-59</v>
      </c>
      <c r="C76" s="55">
        <v>-21</v>
      </c>
      <c r="D76" s="55">
        <v>81</v>
      </c>
      <c r="E76" s="95">
        <v>0</v>
      </c>
      <c r="F76" s="95">
        <f t="shared" si="1"/>
        <v>0</v>
      </c>
      <c r="G76" s="55">
        <v>-1793</v>
      </c>
      <c r="H76" s="55">
        <v>1402</v>
      </c>
      <c r="I76" s="55">
        <v>9111</v>
      </c>
      <c r="J76" s="55">
        <v>-68</v>
      </c>
      <c r="K76" s="55">
        <v>-2037</v>
      </c>
      <c r="L76" s="55">
        <v>3911</v>
      </c>
      <c r="M76" s="21">
        <f>IF(ALL_2!B76="","",100*Gilts_1!B76/ALL_2!B76)</f>
        <v>-0.21128021486123547</v>
      </c>
      <c r="N76" s="5">
        <f>IF(ALL_2!C76="","",100*Gilts_1!C76/ALL_2!C76)</f>
        <v>-1.5785865486385067E-3</v>
      </c>
      <c r="O76" s="28">
        <f>IF(ALL_2!E76="","",100*Gilts_1!D76/ALL_2!D76)</f>
        <v>0.15821857603281569</v>
      </c>
      <c r="P76" s="5">
        <f>IF(ALL_2!E76="","",100*Gilts_1!G76/ALL_2!E76)</f>
        <v>-3.2389117401066869E-2</v>
      </c>
      <c r="Q76" s="5">
        <f>IF(ALL_2!F76="","",100*Gilts_1!H76/ALL_2!F76)</f>
        <v>8.8063556511426902E-2</v>
      </c>
      <c r="R76" s="5">
        <f>IF(ALL_2!G76="","",100*Gilts_1!I76/ALL_2!G76)</f>
        <v>0.56418738377684163</v>
      </c>
      <c r="S76" s="5">
        <f>IF(ALL_2!H76="","",100*Gilts_1!J76/ALL_2!H76)</f>
        <v>-5.3724362418228359E-2</v>
      </c>
      <c r="T76" s="5">
        <f>IF(ALL_2!I76="","",100*Gilts_1!K76/ALL_2!I76)</f>
        <v>-6.8902065708960653E-2</v>
      </c>
      <c r="U76" s="5">
        <f>IF(ALL_2!J76="","",100*Gilts_1!L76/ALL_2!J76)</f>
        <v>8.5196206143885955E-2</v>
      </c>
      <c r="V76" s="5"/>
      <c r="W76" s="5"/>
    </row>
    <row r="77" spans="1:23" x14ac:dyDescent="0.55000000000000004">
      <c r="A77" s="56">
        <v>38168</v>
      </c>
      <c r="B77" s="55">
        <v>9</v>
      </c>
      <c r="C77" s="55">
        <v>-10</v>
      </c>
      <c r="D77" s="55">
        <v>34</v>
      </c>
      <c r="E77" s="95">
        <v>0</v>
      </c>
      <c r="F77" s="95">
        <f t="shared" si="1"/>
        <v>0</v>
      </c>
      <c r="G77" s="55">
        <v>1798</v>
      </c>
      <c r="H77" s="55">
        <v>-5088</v>
      </c>
      <c r="I77" s="55">
        <v>6728</v>
      </c>
      <c r="J77" s="55">
        <v>23</v>
      </c>
      <c r="K77" s="55">
        <v>-2371</v>
      </c>
      <c r="L77" s="55">
        <v>5174</v>
      </c>
      <c r="M77" s="21">
        <f>IF(ALL_2!B77="","",100*Gilts_1!B77/ALL_2!B77)</f>
        <v>3.2992411745298579E-2</v>
      </c>
      <c r="N77" s="5">
        <f>IF(ALL_2!C77="","",100*Gilts_1!C77/ALL_2!C77)</f>
        <v>-7.5631237213593955E-4</v>
      </c>
      <c r="O77" s="28">
        <f>IF(ALL_2!E77="","",100*Gilts_1!D77/ALL_2!D77)</f>
        <v>6.5094195129422577E-2</v>
      </c>
      <c r="P77" s="5">
        <f>IF(ALL_2!E77="","",100*Gilts_1!G77/ALL_2!E77)</f>
        <v>3.2980350644593433E-2</v>
      </c>
      <c r="Q77" s="5">
        <f>IF(ALL_2!F77="","",100*Gilts_1!H77/ALL_2!F77)</f>
        <v>-0.30830253640642125</v>
      </c>
      <c r="R77" s="5">
        <f>IF(ALL_2!G77="","",100*Gilts_1!I77/ALL_2!G77)</f>
        <v>0.41416865553393467</v>
      </c>
      <c r="S77" s="5">
        <f>IF(ALL_2!H77="","",100*Gilts_1!J77/ALL_2!H77)</f>
        <v>1.7347754597154968E-2</v>
      </c>
      <c r="T77" s="5">
        <f>IF(ALL_2!I77="","",100*Gilts_1!K77/ALL_2!I77)</f>
        <v>-7.9552706436085724E-2</v>
      </c>
      <c r="U77" s="5">
        <f>IF(ALL_2!J77="","",100*Gilts_1!L77/ALL_2!J77)</f>
        <v>0.11304345356271497</v>
      </c>
      <c r="V77" s="5"/>
      <c r="W77" s="5"/>
    </row>
    <row r="78" spans="1:23" x14ac:dyDescent="0.55000000000000004">
      <c r="A78" s="56">
        <v>38260</v>
      </c>
      <c r="B78" s="55">
        <v>130</v>
      </c>
      <c r="C78" s="55">
        <v>-17</v>
      </c>
      <c r="D78" s="55">
        <v>47</v>
      </c>
      <c r="E78" s="95">
        <v>0</v>
      </c>
      <c r="F78" s="95">
        <f t="shared" si="1"/>
        <v>0</v>
      </c>
      <c r="G78" s="55">
        <v>2013</v>
      </c>
      <c r="H78" s="55">
        <v>3057</v>
      </c>
      <c r="I78" s="55">
        <v>3381</v>
      </c>
      <c r="J78" s="55">
        <v>-38</v>
      </c>
      <c r="K78" s="55">
        <v>390</v>
      </c>
      <c r="L78" s="55">
        <v>3208</v>
      </c>
      <c r="M78" s="21">
        <f>IF(ALL_2!B78="","",100*Gilts_1!B78/ALL_2!B78)</f>
        <v>0.47180082746606661</v>
      </c>
      <c r="N78" s="5">
        <f>IF(ALL_2!C78="","",100*Gilts_1!C78/ALL_2!C78)</f>
        <v>-1.2397637447866111E-3</v>
      </c>
      <c r="O78" s="28">
        <f>IF(ALL_2!E78="","",100*Gilts_1!D78/ALL_2!D78)</f>
        <v>8.4891176736205179E-2</v>
      </c>
      <c r="P78" s="5">
        <f>IF(ALL_2!E78="","",100*Gilts_1!G78/ALL_2!E78)</f>
        <v>3.5201563488022024E-2</v>
      </c>
      <c r="Q78" s="5">
        <f>IF(ALL_2!F78="","",100*Gilts_1!H78/ALL_2!F78)</f>
        <v>0.18091712019241013</v>
      </c>
      <c r="R78" s="5">
        <f>IF(ALL_2!G78="","",100*Gilts_1!I78/ALL_2!G78)</f>
        <v>0.20356273928857202</v>
      </c>
      <c r="S78" s="5">
        <f>IF(ALL_2!H78="","",100*Gilts_1!J78/ALL_2!H78)</f>
        <v>-2.8357785704690976E-2</v>
      </c>
      <c r="T78" s="5">
        <f>IF(ALL_2!I78="","",100*Gilts_1!K78/ALL_2!I78)</f>
        <v>1.2909833420116102E-2</v>
      </c>
      <c r="U78" s="5">
        <f>IF(ALL_2!J78="","",100*Gilts_1!L78/ALL_2!J78)</f>
        <v>6.6740952731261141E-2</v>
      </c>
      <c r="V78" s="5"/>
      <c r="W78" s="5"/>
    </row>
    <row r="79" spans="1:23" x14ac:dyDescent="0.55000000000000004">
      <c r="A79" s="56">
        <v>38352</v>
      </c>
      <c r="B79" s="55">
        <v>-6</v>
      </c>
      <c r="C79" s="55">
        <v>6</v>
      </c>
      <c r="D79" s="55">
        <v>-139</v>
      </c>
      <c r="E79" s="95">
        <v>0</v>
      </c>
      <c r="F79" s="95">
        <f t="shared" si="1"/>
        <v>0</v>
      </c>
      <c r="G79" s="55">
        <v>3106</v>
      </c>
      <c r="H79" s="55">
        <v>3360</v>
      </c>
      <c r="I79" s="55">
        <v>840</v>
      </c>
      <c r="J79" s="55">
        <v>-15</v>
      </c>
      <c r="K79" s="55">
        <v>-2263</v>
      </c>
      <c r="L79" s="55">
        <v>314</v>
      </c>
      <c r="M79" s="21">
        <f>IF(ALL_2!B79="","",100*Gilts_1!B79/ALL_2!B79)</f>
        <v>-2.0044097013429546E-2</v>
      </c>
      <c r="N79" s="5">
        <f>IF(ALL_2!C79="","",100*Gilts_1!C79/ALL_2!C79)</f>
        <v>4.252749402488709E-4</v>
      </c>
      <c r="O79" s="28">
        <f>IF(ALL_2!E79="","",100*Gilts_1!D79/ALL_2!D79)</f>
        <v>-0.24098056552417607</v>
      </c>
      <c r="P79" s="5">
        <f>IF(ALL_2!E79="","",100*Gilts_1!G79/ALL_2!E79)</f>
        <v>5.1388949324308111E-2</v>
      </c>
      <c r="Q79" s="5">
        <f>IF(ALL_2!F79="","",100*Gilts_1!H79/ALL_2!F79)</f>
        <v>0.19072205325913338</v>
      </c>
      <c r="R79" s="5">
        <f>IF(ALL_2!G79="","",100*Gilts_1!I79/ALL_2!G79)</f>
        <v>4.7835663993184556E-2</v>
      </c>
      <c r="S79" s="5">
        <f>IF(ALL_2!H79="","",100*Gilts_1!J79/ALL_2!H79)</f>
        <v>-1.1027384671935305E-2</v>
      </c>
      <c r="T79" s="5">
        <f>IF(ALL_2!I79="","",100*Gilts_1!K79/ALL_2!I79)</f>
        <v>-7.1778241709026303E-2</v>
      </c>
      <c r="U79" s="5">
        <f>IF(ALL_2!J79="","",100*Gilts_1!L79/ALL_2!J79)</f>
        <v>6.2200868791625306E-3</v>
      </c>
      <c r="V79" s="5"/>
      <c r="W79" s="5"/>
    </row>
    <row r="80" spans="1:23" x14ac:dyDescent="0.55000000000000004">
      <c r="A80" s="56">
        <v>38442</v>
      </c>
      <c r="B80" s="55">
        <v>20</v>
      </c>
      <c r="C80" s="55">
        <v>-152</v>
      </c>
      <c r="D80" s="55">
        <v>60</v>
      </c>
      <c r="E80" s="95">
        <v>0</v>
      </c>
      <c r="F80" s="95">
        <f t="shared" si="1"/>
        <v>0</v>
      </c>
      <c r="G80" s="55">
        <v>-3165</v>
      </c>
      <c r="H80" s="55">
        <v>701</v>
      </c>
      <c r="I80" s="55">
        <v>10213</v>
      </c>
      <c r="J80" s="55">
        <v>41</v>
      </c>
      <c r="K80" s="55">
        <v>-2033</v>
      </c>
      <c r="L80" s="55">
        <v>8207</v>
      </c>
      <c r="M80" s="21">
        <f>IF(ALL_2!B80="","",100*Gilts_1!B80/ALL_2!B80)</f>
        <v>6.7517385726824655E-2</v>
      </c>
      <c r="N80" s="5">
        <f>IF(ALL_2!C80="","",100*Gilts_1!C80/ALL_2!C80)</f>
        <v>-1.0409518683031525E-2</v>
      </c>
      <c r="O80" s="28">
        <f>IF(ALL_2!E80="","",100*Gilts_1!D80/ALL_2!D80)</f>
        <v>0.10371471538953518</v>
      </c>
      <c r="P80" s="5">
        <f>IF(ALL_2!E80="","",100*Gilts_1!G80/ALL_2!E80)</f>
        <v>-5.1109413385046695E-2</v>
      </c>
      <c r="Q80" s="5">
        <f>IF(ALL_2!F80="","",100*Gilts_1!H80/ALL_2!F80)</f>
        <v>3.7379310418376333E-2</v>
      </c>
      <c r="R80" s="5">
        <f>IF(ALL_2!G80="","",100*Gilts_1!I80/ALL_2!G80)</f>
        <v>0.57227901305544771</v>
      </c>
      <c r="S80" s="5">
        <f>IF(ALL_2!H80="","",100*Gilts_1!J80/ALL_2!H80)</f>
        <v>2.9351545609438312E-2</v>
      </c>
      <c r="T80" s="5">
        <f>IF(ALL_2!I80="","",100*Gilts_1!K80/ALL_2!I80)</f>
        <v>-6.345585651048348E-2</v>
      </c>
      <c r="U80" s="5">
        <f>IF(ALL_2!J80="","",100*Gilts_1!L80/ALL_2!J80)</f>
        <v>0.15708253311901563</v>
      </c>
      <c r="V80" s="5"/>
      <c r="W80" s="5"/>
    </row>
    <row r="81" spans="1:23" x14ac:dyDescent="0.55000000000000004">
      <c r="A81" s="56">
        <v>38533</v>
      </c>
      <c r="B81" s="55">
        <v>-487</v>
      </c>
      <c r="C81" s="55">
        <v>32</v>
      </c>
      <c r="D81" s="55">
        <v>-28</v>
      </c>
      <c r="E81" s="95">
        <v>0</v>
      </c>
      <c r="F81" s="95">
        <f t="shared" si="1"/>
        <v>0</v>
      </c>
      <c r="G81" s="55">
        <v>2390</v>
      </c>
      <c r="H81" s="55">
        <v>-4215</v>
      </c>
      <c r="I81" s="55">
        <v>2646</v>
      </c>
      <c r="J81" s="55">
        <v>-37</v>
      </c>
      <c r="K81" s="55">
        <v>3939</v>
      </c>
      <c r="L81" s="55">
        <v>5293</v>
      </c>
      <c r="M81" s="21">
        <f>IF(ALL_2!B81="","",100*Gilts_1!B81/ALL_2!B81)</f>
        <v>-1.7616842714513095</v>
      </c>
      <c r="N81" s="5">
        <f>IF(ALL_2!C81="","",100*Gilts_1!C81/ALL_2!C81)</f>
        <v>2.1531958472926589E-3</v>
      </c>
      <c r="O81" s="28">
        <f>IF(ALL_2!E81="","",100*Gilts_1!D81/ALL_2!D81)</f>
        <v>-4.6538685282140779E-2</v>
      </c>
      <c r="P81" s="5">
        <f>IF(ALL_2!E81="","",100*Gilts_1!G81/ALL_2!E81)</f>
        <v>3.5659868712001351E-2</v>
      </c>
      <c r="Q81" s="5">
        <f>IF(ALL_2!F81="","",100*Gilts_1!H81/ALL_2!F81)</f>
        <v>-0.20529160418220155</v>
      </c>
      <c r="R81" s="5">
        <f>IF(ALL_2!G81="","",100*Gilts_1!I81/ALL_2!G81)</f>
        <v>0.14309385572505212</v>
      </c>
      <c r="S81" s="5">
        <f>IF(ALL_2!H81="","",100*Gilts_1!J81/ALL_2!H81)</f>
        <v>-2.5081004867070673E-2</v>
      </c>
      <c r="T81" s="5">
        <f>IF(ALL_2!I81="","",100*Gilts_1!K81/ALL_2!I81)</f>
        <v>0.11907108232258438</v>
      </c>
      <c r="U81" s="5">
        <f>IF(ALL_2!J81="","",100*Gilts_1!L81/ALL_2!J81)</f>
        <v>9.3349521206725544E-2</v>
      </c>
      <c r="V81" s="5"/>
      <c r="W81" s="5"/>
    </row>
    <row r="82" spans="1:23" x14ac:dyDescent="0.55000000000000004">
      <c r="A82" s="56">
        <v>38625</v>
      </c>
      <c r="B82" s="55">
        <v>17</v>
      </c>
      <c r="C82" s="55">
        <v>-22</v>
      </c>
      <c r="D82" s="55">
        <v>90</v>
      </c>
      <c r="E82" s="95">
        <v>0</v>
      </c>
      <c r="F82" s="95">
        <f t="shared" si="1"/>
        <v>0</v>
      </c>
      <c r="G82" s="55">
        <v>654</v>
      </c>
      <c r="H82" s="55">
        <v>-3936</v>
      </c>
      <c r="I82" s="55">
        <v>7902</v>
      </c>
      <c r="J82" s="55">
        <v>17</v>
      </c>
      <c r="K82" s="55">
        <v>-3698</v>
      </c>
      <c r="L82" s="55">
        <v>12667</v>
      </c>
      <c r="M82" s="21">
        <f>IF(ALL_2!B82="","",100*Gilts_1!B82/ALL_2!B82)</f>
        <v>6.0347887823926159E-2</v>
      </c>
      <c r="N82" s="5">
        <f>IF(ALL_2!C82="","",100*Gilts_1!C82/ALL_2!C82)</f>
        <v>-1.4316094153046855E-3</v>
      </c>
      <c r="O82" s="28">
        <f>IF(ALL_2!E82="","",100*Gilts_1!D82/ALL_2!D82)</f>
        <v>0.14713575725869735</v>
      </c>
      <c r="P82" s="5">
        <f>IF(ALL_2!E82="","",100*Gilts_1!G82/ALL_2!E82)</f>
        <v>9.6301804554456902E-3</v>
      </c>
      <c r="Q82" s="5">
        <f>IF(ALL_2!F82="","",100*Gilts_1!H82/ALL_2!F82)</f>
        <v>-0.18177762444909049</v>
      </c>
      <c r="R82" s="5">
        <f>IF(ALL_2!G82="","",100*Gilts_1!I82/ALL_2!G82)</f>
        <v>0.41106451247082959</v>
      </c>
      <c r="S82" s="5">
        <f>IF(ALL_2!H82="","",100*Gilts_1!J82/ALL_2!H82)</f>
        <v>1.1533086389601226E-2</v>
      </c>
      <c r="T82" s="5">
        <f>IF(ALL_2!I82="","",100*Gilts_1!K82/ALL_2!I82)</f>
        <v>-0.10714054968490885</v>
      </c>
      <c r="U82" s="5">
        <f>IF(ALL_2!J82="","",100*Gilts_1!L82/ALL_2!J82)</f>
        <v>0.21488791373811836</v>
      </c>
      <c r="V82" s="5"/>
      <c r="W82" s="5"/>
    </row>
    <row r="83" spans="1:23" x14ac:dyDescent="0.55000000000000004">
      <c r="A83" s="56">
        <v>38717</v>
      </c>
      <c r="B83" s="55">
        <v>-339</v>
      </c>
      <c r="C83" s="55">
        <v>29</v>
      </c>
      <c r="D83" s="55">
        <v>82</v>
      </c>
      <c r="E83" s="95">
        <v>0</v>
      </c>
      <c r="F83" s="95">
        <f t="shared" si="1"/>
        <v>0</v>
      </c>
      <c r="G83" s="55">
        <v>-1407</v>
      </c>
      <c r="H83" s="55">
        <v>1445</v>
      </c>
      <c r="I83" s="55">
        <v>6357</v>
      </c>
      <c r="J83" s="55">
        <v>-14</v>
      </c>
      <c r="K83" s="55">
        <v>-7739</v>
      </c>
      <c r="L83" s="55">
        <v>4494</v>
      </c>
      <c r="M83" s="21">
        <f>IF(ALL_2!B83="","",100*Gilts_1!B83/ALL_2!B83)</f>
        <v>-1.1551042660487938</v>
      </c>
      <c r="N83" s="5">
        <f>IF(ALL_2!C83="","",100*Gilts_1!C83/ALL_2!C83)</f>
        <v>1.8391481065970243E-3</v>
      </c>
      <c r="O83" s="28">
        <f>IF(ALL_2!E83="","",100*Gilts_1!D83/ALL_2!D83)</f>
        <v>0.12778357825185832</v>
      </c>
      <c r="P83" s="5">
        <f>IF(ALL_2!E83="","",100*Gilts_1!G83/ALL_2!E83)</f>
        <v>-1.9778130700972375E-2</v>
      </c>
      <c r="Q83" s="5">
        <f>IF(ALL_2!F83="","",100*Gilts_1!H83/ALL_2!F83)</f>
        <v>6.3886237401258178E-2</v>
      </c>
      <c r="R83" s="5">
        <f>IF(ALL_2!G83="","",100*Gilts_1!I83/ALL_2!G83)</f>
        <v>0.31666724782935735</v>
      </c>
      <c r="S83" s="5">
        <f>IF(ALL_2!H83="","",100*Gilts_1!J83/ALL_2!H83)</f>
        <v>-9.4791864149716982E-3</v>
      </c>
      <c r="T83" s="5">
        <f>IF(ALL_2!I83="","",100*Gilts_1!K83/ALL_2!I83)</f>
        <v>-0.21632043936053677</v>
      </c>
      <c r="U83" s="5">
        <f>IF(ALL_2!J83="","",100*Gilts_1!L83/ALL_2!J83)</f>
        <v>7.2984509387051921E-2</v>
      </c>
      <c r="V83" s="5"/>
      <c r="W83" s="5"/>
    </row>
    <row r="84" spans="1:23" x14ac:dyDescent="0.55000000000000004">
      <c r="A84" s="56">
        <v>38807</v>
      </c>
      <c r="B84" s="55">
        <v>-1770</v>
      </c>
      <c r="C84" s="55">
        <v>-18</v>
      </c>
      <c r="D84" s="55">
        <v>90</v>
      </c>
      <c r="E84" s="95">
        <v>0</v>
      </c>
      <c r="F84" s="95">
        <f t="shared" si="1"/>
        <v>0</v>
      </c>
      <c r="G84" s="55">
        <v>-1559</v>
      </c>
      <c r="H84" s="55">
        <v>7862</v>
      </c>
      <c r="I84" s="55">
        <v>13018</v>
      </c>
      <c r="J84" s="55">
        <v>349</v>
      </c>
      <c r="K84" s="55">
        <v>-10097</v>
      </c>
      <c r="L84" s="55">
        <v>4896</v>
      </c>
      <c r="M84" s="21">
        <f>IF(ALL_2!B84="","",100*Gilts_1!B84/ALL_2!B84)</f>
        <v>-5.9732721382289418</v>
      </c>
      <c r="N84" s="5">
        <f>IF(ALL_2!C84="","",100*Gilts_1!C84/ALL_2!C84)</f>
        <v>-1.0946175223940501E-3</v>
      </c>
      <c r="O84" s="28">
        <f>IF(ALL_2!E84="","",100*Gilts_1!D84/ALL_2!D84)</f>
        <v>0.14586946303829884</v>
      </c>
      <c r="P84" s="5">
        <f>IF(ALL_2!E84="","",100*Gilts_1!G84/ALL_2!E84)</f>
        <v>-2.0669424180866345E-2</v>
      </c>
      <c r="Q84" s="5">
        <f>IF(ALL_2!F84="","",100*Gilts_1!H84/ALL_2!F84)</f>
        <v>0.32019340300587562</v>
      </c>
      <c r="R84" s="5">
        <f>IF(ALL_2!G84="","",100*Gilts_1!I84/ALL_2!G84)</f>
        <v>0.61586585497395174</v>
      </c>
      <c r="S84" s="5">
        <f>IF(ALL_2!H84="","",100*Gilts_1!J84/ALL_2!H84)</f>
        <v>0.227118908788005</v>
      </c>
      <c r="T84" s="5">
        <f>IF(ALL_2!I84="","",100*Gilts_1!K84/ALL_2!I84)</f>
        <v>-0.27439602708685829</v>
      </c>
      <c r="U84" s="5">
        <f>IF(ALL_2!J84="","",100*Gilts_1!L84/ALL_2!J84)</f>
        <v>7.468928661815423E-2</v>
      </c>
      <c r="V84" s="5"/>
      <c r="W84" s="5"/>
    </row>
    <row r="85" spans="1:23" x14ac:dyDescent="0.55000000000000004">
      <c r="A85" s="56">
        <v>38898</v>
      </c>
      <c r="B85" s="55">
        <v>-130</v>
      </c>
      <c r="C85" s="55">
        <v>-2</v>
      </c>
      <c r="D85" s="55">
        <v>68</v>
      </c>
      <c r="E85" s="95">
        <v>0</v>
      </c>
      <c r="F85" s="95">
        <f t="shared" si="1"/>
        <v>0</v>
      </c>
      <c r="G85" s="55">
        <v>4187</v>
      </c>
      <c r="H85" s="55">
        <v>9962</v>
      </c>
      <c r="I85" s="55">
        <v>2925</v>
      </c>
      <c r="J85" s="55">
        <v>-206</v>
      </c>
      <c r="K85" s="55">
        <v>-3889</v>
      </c>
      <c r="L85" s="55">
        <v>3678</v>
      </c>
      <c r="M85" s="21">
        <f>IF(ALL_2!B85="","",100*Gilts_1!B85/ALL_2!B85)</f>
        <v>-0.43591979075850046</v>
      </c>
      <c r="N85" s="5">
        <f>IF(ALL_2!C85="","",100*Gilts_1!C85/ALL_2!C85)</f>
        <v>-1.2189346876510336E-4</v>
      </c>
      <c r="O85" s="28">
        <f>IF(ALL_2!E85="","",100*Gilts_1!D85/ALL_2!D85)</f>
        <v>8.2740159396483548E-2</v>
      </c>
      <c r="P85" s="5">
        <f>IF(ALL_2!E85="","",100*Gilts_1!G85/ALL_2!E85)</f>
        <v>5.4586668623981816E-2</v>
      </c>
      <c r="Q85" s="5">
        <f>IF(ALL_2!F85="","",100*Gilts_1!H85/ALL_2!F85)</f>
        <v>0.41278652033642804</v>
      </c>
      <c r="R85" s="5">
        <f>IF(ALL_2!G85="","",100*Gilts_1!I85/ALL_2!G85)</f>
        <v>0.14038802770899697</v>
      </c>
      <c r="S85" s="5">
        <f>IF(ALL_2!H85="","",100*Gilts_1!J85/ALL_2!H85)</f>
        <v>-0.13287579338459157</v>
      </c>
      <c r="T85" s="5">
        <f>IF(ALL_2!I85="","",100*Gilts_1!K85/ALL_2!I85)</f>
        <v>-0.10689284301704431</v>
      </c>
      <c r="U85" s="5">
        <f>IF(ALL_2!J85="","",100*Gilts_1!L85/ALL_2!J85)</f>
        <v>5.6589743285968531E-2</v>
      </c>
      <c r="V85" s="5"/>
      <c r="W85" s="5"/>
    </row>
    <row r="86" spans="1:23" x14ac:dyDescent="0.55000000000000004">
      <c r="A86" s="56">
        <v>38990</v>
      </c>
      <c r="B86" s="55">
        <v>-71</v>
      </c>
      <c r="C86" s="55">
        <v>-11</v>
      </c>
      <c r="D86" s="55">
        <v>49</v>
      </c>
      <c r="E86" s="95">
        <v>0</v>
      </c>
      <c r="F86" s="95">
        <f t="shared" si="1"/>
        <v>0</v>
      </c>
      <c r="G86" s="55">
        <v>-2440</v>
      </c>
      <c r="H86" s="55">
        <v>3581</v>
      </c>
      <c r="I86" s="55">
        <v>3303</v>
      </c>
      <c r="J86" s="55">
        <v>-168</v>
      </c>
      <c r="K86" s="55">
        <v>-4811</v>
      </c>
      <c r="L86" s="55">
        <v>6260</v>
      </c>
      <c r="M86" s="21">
        <f>IF(ALL_2!B86="","",100*Gilts_1!B86/ALL_2!B86)</f>
        <v>-0.2368166505453454</v>
      </c>
      <c r="N86" s="5">
        <f>IF(ALL_2!C86="","",100*Gilts_1!C86/ALL_2!C86)</f>
        <v>-6.6071423208488372E-4</v>
      </c>
      <c r="O86" s="28">
        <f>IF(ALL_2!E86="","",100*Gilts_1!D86/ALL_2!D86)</f>
        <v>6.129443846788922E-2</v>
      </c>
      <c r="P86" s="5">
        <f>IF(ALL_2!E86="","",100*Gilts_1!G86/ALL_2!E86)</f>
        <v>-3.0137982553566558E-2</v>
      </c>
      <c r="Q86" s="5">
        <f>IF(ALL_2!F86="","",100*Gilts_1!H86/ALL_2!F86)</f>
        <v>0.14721818878461335</v>
      </c>
      <c r="R86" s="5">
        <f>IF(ALL_2!G86="","",100*Gilts_1!I86/ALL_2!G86)</f>
        <v>0.15407084273439128</v>
      </c>
      <c r="S86" s="5">
        <f>IF(ALL_2!H86="","",100*Gilts_1!J86/ALL_2!H86)</f>
        <v>-0.11048924374058704</v>
      </c>
      <c r="T86" s="5">
        <f>IF(ALL_2!I86="","",100*Gilts_1!K86/ALL_2!I86)</f>
        <v>-0.12882246732378352</v>
      </c>
      <c r="U86" s="5">
        <f>IF(ALL_2!J86="","",100*Gilts_1!L86/ALL_2!J86)</f>
        <v>9.3478905574060536E-2</v>
      </c>
      <c r="V86" s="5"/>
      <c r="W86" s="5"/>
    </row>
    <row r="87" spans="1:23" x14ac:dyDescent="0.55000000000000004">
      <c r="A87" s="56">
        <v>39082</v>
      </c>
      <c r="B87" s="55">
        <v>0</v>
      </c>
      <c r="C87" s="55">
        <v>2</v>
      </c>
      <c r="D87" s="55">
        <v>10</v>
      </c>
      <c r="E87" s="95">
        <v>0</v>
      </c>
      <c r="F87" s="95">
        <f t="shared" si="1"/>
        <v>0</v>
      </c>
      <c r="G87" s="55">
        <v>-5016</v>
      </c>
      <c r="H87" s="55">
        <v>3388</v>
      </c>
      <c r="I87" s="55">
        <v>6242</v>
      </c>
      <c r="J87" s="55">
        <v>100</v>
      </c>
      <c r="K87" s="55">
        <v>-8554</v>
      </c>
      <c r="L87" s="55">
        <v>10089</v>
      </c>
      <c r="M87" s="21">
        <f>IF(ALL_2!B87="","",100*Gilts_1!B87/ALL_2!B87)</f>
        <v>0</v>
      </c>
      <c r="N87" s="5">
        <f>IF(ALL_2!C87="","",100*Gilts_1!C87/ALL_2!C87)</f>
        <v>1.1814207411406735E-4</v>
      </c>
      <c r="O87" s="28">
        <f>IF(ALL_2!E87="","",100*Gilts_1!D87/ALL_2!D87)</f>
        <v>1.1683198392391901E-2</v>
      </c>
      <c r="P87" s="5">
        <f>IF(ALL_2!E87="","",100*Gilts_1!G87/ALL_2!E87)</f>
        <v>-6.2639545009123068E-2</v>
      </c>
      <c r="Q87" s="5">
        <f>IF(ALL_2!F87="","",100*Gilts_1!H87/ALL_2!F87)</f>
        <v>0.13430922916095978</v>
      </c>
      <c r="R87" s="5">
        <f>IF(ALL_2!G87="","",100*Gilts_1!I87/ALL_2!G87)</f>
        <v>0.28205303157303985</v>
      </c>
      <c r="S87" s="5">
        <f>IF(ALL_2!H87="","",100*Gilts_1!J87/ALL_2!H87)</f>
        <v>6.7839843697000121E-2</v>
      </c>
      <c r="T87" s="5">
        <f>IF(ALL_2!I87="","",100*Gilts_1!K87/ALL_2!I87)</f>
        <v>-0.22082936736284453</v>
      </c>
      <c r="U87" s="5">
        <f>IF(ALL_2!J87="","",100*Gilts_1!L87/ALL_2!J87)</f>
        <v>0.15030393753410665</v>
      </c>
      <c r="V87" s="5"/>
      <c r="W87" s="5"/>
    </row>
    <row r="88" spans="1:23" x14ac:dyDescent="0.55000000000000004">
      <c r="A88" s="56">
        <v>39172</v>
      </c>
      <c r="B88" s="55">
        <v>0</v>
      </c>
      <c r="C88" s="55">
        <v>-72</v>
      </c>
      <c r="D88" s="55">
        <v>100</v>
      </c>
      <c r="E88" s="95">
        <v>0</v>
      </c>
      <c r="F88" s="95">
        <f t="shared" si="1"/>
        <v>0</v>
      </c>
      <c r="G88" s="55">
        <v>-8933</v>
      </c>
      <c r="H88" s="55">
        <v>11382</v>
      </c>
      <c r="I88" s="55">
        <v>9972</v>
      </c>
      <c r="J88" s="55">
        <v>-103</v>
      </c>
      <c r="K88" s="55">
        <v>-6089</v>
      </c>
      <c r="L88" s="55">
        <v>966</v>
      </c>
      <c r="M88" s="21">
        <f>IF(ALL_2!B88="","",100*Gilts_1!B88/ALL_2!B88)</f>
        <v>0</v>
      </c>
      <c r="N88" s="5">
        <f>IF(ALL_2!C88="","",100*Gilts_1!C88/ALL_2!C88)</f>
        <v>-4.1426140930580719E-3</v>
      </c>
      <c r="O88" s="28">
        <f>IF(ALL_2!E88="","",100*Gilts_1!D88/ALL_2!D88)</f>
        <v>0.1255760802682305</v>
      </c>
      <c r="P88" s="5">
        <f>IF(ALL_2!E88="","",100*Gilts_1!G88/ALL_2!E88)</f>
        <v>-0.10572216952354013</v>
      </c>
      <c r="Q88" s="5">
        <f>IF(ALL_2!F88="","",100*Gilts_1!H88/ALL_2!F88)</f>
        <v>0.42225305504648419</v>
      </c>
      <c r="R88" s="5">
        <f>IF(ALL_2!G88="","",100*Gilts_1!I88/ALL_2!G88)</f>
        <v>0.44382115235945774</v>
      </c>
      <c r="S88" s="5">
        <f>IF(ALL_2!H88="","",100*Gilts_1!J88/ALL_2!H88)</f>
        <v>-7.1013913211345675E-2</v>
      </c>
      <c r="T88" s="5">
        <f>IF(ALL_2!I88="","",100*Gilts_1!K88/ALL_2!I88)</f>
        <v>-0.15388009584084011</v>
      </c>
      <c r="U88" s="5">
        <f>IF(ALL_2!J88="","",100*Gilts_1!L88/ALL_2!J88)</f>
        <v>1.3741009844736547E-2</v>
      </c>
      <c r="V88" s="5"/>
      <c r="W88" s="5"/>
    </row>
    <row r="89" spans="1:23" x14ac:dyDescent="0.55000000000000004">
      <c r="A89" s="56">
        <v>39263</v>
      </c>
      <c r="B89" s="55">
        <v>0</v>
      </c>
      <c r="C89" s="55">
        <v>34</v>
      </c>
      <c r="D89" s="55">
        <v>81</v>
      </c>
      <c r="E89" s="95">
        <v>0</v>
      </c>
      <c r="F89" s="95">
        <f t="shared" si="1"/>
        <v>0</v>
      </c>
      <c r="G89" s="55">
        <v>5906</v>
      </c>
      <c r="H89" s="55">
        <v>209</v>
      </c>
      <c r="I89" s="55">
        <v>-7807</v>
      </c>
      <c r="J89" s="55">
        <v>22</v>
      </c>
      <c r="K89" s="55">
        <v>1142</v>
      </c>
      <c r="L89" s="55">
        <v>16969</v>
      </c>
      <c r="M89" s="21">
        <f>IF(ALL_2!B89="","",100*Gilts_1!B89/ALL_2!B89)</f>
        <v>0</v>
      </c>
      <c r="N89" s="5">
        <f>IF(ALL_2!C89="","",100*Gilts_1!C89/ALL_2!C89)</f>
        <v>1.8799310175900722E-3</v>
      </c>
      <c r="O89" s="28">
        <f>IF(ALL_2!E89="","",100*Gilts_1!D89/ALL_2!D89)</f>
        <v>0.10158395725949057</v>
      </c>
      <c r="P89" s="5">
        <f>IF(ALL_2!E89="","",100*Gilts_1!G89/ALL_2!E89)</f>
        <v>6.6798423711020016E-2</v>
      </c>
      <c r="Q89" s="5">
        <f>IF(ALL_2!F89="","",100*Gilts_1!H89/ALL_2!F89)</f>
        <v>7.3448918737030024E-3</v>
      </c>
      <c r="R89" s="5">
        <f>IF(ALL_2!G89="","",100*Gilts_1!I89/ALL_2!G89)</f>
        <v>-0.3421912071718578</v>
      </c>
      <c r="S89" s="5">
        <f>IF(ALL_2!H89="","",100*Gilts_1!J89/ALL_2!H89)</f>
        <v>1.4733162339358305E-2</v>
      </c>
      <c r="T89" s="5">
        <f>IF(ALL_2!I89="","",100*Gilts_1!K89/ALL_2!I89)</f>
        <v>2.8484222808479519E-2</v>
      </c>
      <c r="U89" s="5">
        <f>IF(ALL_2!J89="","",100*Gilts_1!L89/ALL_2!J89)</f>
        <v>0.23116050091086965</v>
      </c>
      <c r="V89" s="5"/>
      <c r="W89" s="5"/>
    </row>
    <row r="90" spans="1:23" x14ac:dyDescent="0.55000000000000004">
      <c r="A90" s="56">
        <v>39355</v>
      </c>
      <c r="B90" s="55">
        <v>0</v>
      </c>
      <c r="C90" s="55">
        <v>235</v>
      </c>
      <c r="D90" s="55">
        <v>-58</v>
      </c>
      <c r="E90" s="95">
        <v>0</v>
      </c>
      <c r="F90" s="95">
        <f t="shared" si="1"/>
        <v>0</v>
      </c>
      <c r="G90" s="55">
        <v>2320</v>
      </c>
      <c r="H90" s="55">
        <v>10334</v>
      </c>
      <c r="I90" s="55">
        <v>-3510</v>
      </c>
      <c r="J90" s="55">
        <v>22</v>
      </c>
      <c r="K90" s="55">
        <v>-1092</v>
      </c>
      <c r="L90" s="55">
        <v>217</v>
      </c>
      <c r="M90" s="21">
        <f>IF(ALL_2!B90="","",100*Gilts_1!B90/ALL_2!B90)</f>
        <v>0</v>
      </c>
      <c r="N90" s="5">
        <f>IF(ALL_2!C90="","",100*Gilts_1!C90/ALL_2!C90)</f>
        <v>1.2828694350079238E-2</v>
      </c>
      <c r="O90" s="28">
        <f>IF(ALL_2!E90="","",100*Gilts_1!D90/ALL_2!D90)</f>
        <v>-5.913479674962531E-2</v>
      </c>
      <c r="P90" s="5">
        <f>IF(ALL_2!E90="","",100*Gilts_1!G90/ALL_2!E90)</f>
        <v>2.5325149816818389E-2</v>
      </c>
      <c r="Q90" s="5">
        <f>IF(ALL_2!F90="","",100*Gilts_1!H90/ALL_2!F90)</f>
        <v>0.35668306152385881</v>
      </c>
      <c r="R90" s="5">
        <f>IF(ALL_2!G90="","",100*Gilts_1!I90/ALL_2!G90)</f>
        <v>-0.15162471716158529</v>
      </c>
      <c r="S90" s="5">
        <f>IF(ALL_2!H90="","",100*Gilts_1!J90/ALL_2!H90)</f>
        <v>1.446264692734492E-2</v>
      </c>
      <c r="T90" s="5">
        <f>IF(ALL_2!I90="","",100*Gilts_1!K90/ALL_2!I90)</f>
        <v>-2.7103136368983885E-2</v>
      </c>
      <c r="U90" s="5">
        <f>IF(ALL_2!J90="","",100*Gilts_1!L90/ALL_2!J90)</f>
        <v>2.7974288921292084E-3</v>
      </c>
      <c r="V90" s="5"/>
      <c r="W90" s="5"/>
    </row>
    <row r="91" spans="1:23" x14ac:dyDescent="0.55000000000000004">
      <c r="A91" s="56">
        <v>39447</v>
      </c>
      <c r="B91" s="55">
        <v>217</v>
      </c>
      <c r="C91" s="55">
        <v>78</v>
      </c>
      <c r="D91" s="55">
        <v>-51</v>
      </c>
      <c r="E91" s="95">
        <v>0</v>
      </c>
      <c r="F91" s="95">
        <f t="shared" si="1"/>
        <v>0</v>
      </c>
      <c r="G91" s="55">
        <v>2445</v>
      </c>
      <c r="H91" s="55">
        <v>3232</v>
      </c>
      <c r="I91" s="55">
        <v>-6909</v>
      </c>
      <c r="J91" s="55">
        <v>-67</v>
      </c>
      <c r="K91" s="55">
        <v>-1307</v>
      </c>
      <c r="L91" s="55">
        <v>9085</v>
      </c>
      <c r="M91" s="21">
        <f>IF(ALL_2!B91="","",100*Gilts_1!B91/ALL_2!B91)</f>
        <v>0.66546045570241341</v>
      </c>
      <c r="N91" s="5">
        <f>IF(ALL_2!C91="","",100*Gilts_1!C91/ALL_2!C91)</f>
        <v>4.1403581409791947E-3</v>
      </c>
      <c r="O91" s="28">
        <f>IF(ALL_2!E91="","",100*Gilts_1!D91/ALL_2!D91)</f>
        <v>-5.528874819769522E-2</v>
      </c>
      <c r="P91" s="5">
        <f>IF(ALL_2!E91="","",100*Gilts_1!G91/ALL_2!E91)</f>
        <v>2.5548274326398064E-2</v>
      </c>
      <c r="Q91" s="5">
        <f>IF(ALL_2!F91="","",100*Gilts_1!H91/ALL_2!F91)</f>
        <v>0.10596811644951727</v>
      </c>
      <c r="R91" s="5">
        <f>IF(ALL_2!G91="","",100*Gilts_1!I91/ALL_2!G91)</f>
        <v>-0.29346252650464849</v>
      </c>
      <c r="S91" s="5">
        <f>IF(ALL_2!H91="","",100*Gilts_1!J91/ALL_2!H91)</f>
        <v>-4.4297227786923722E-2</v>
      </c>
      <c r="T91" s="5">
        <f>IF(ALL_2!I91="","",100*Gilts_1!K91/ALL_2!I91)</f>
        <v>-3.2492828954466785E-2</v>
      </c>
      <c r="U91" s="5">
        <f>IF(ALL_2!J91="","",100*Gilts_1!L91/ALL_2!J91)</f>
        <v>0.10918313707609362</v>
      </c>
      <c r="V91" s="5"/>
      <c r="W91" s="5"/>
    </row>
    <row r="92" spans="1:23" x14ac:dyDescent="0.55000000000000004">
      <c r="A92" s="56">
        <v>39538</v>
      </c>
      <c r="B92" s="55">
        <v>0</v>
      </c>
      <c r="C92" s="55">
        <v>-258</v>
      </c>
      <c r="D92" s="55">
        <v>871</v>
      </c>
      <c r="E92" s="95">
        <v>0</v>
      </c>
      <c r="F92" s="95">
        <f t="shared" si="1"/>
        <v>0</v>
      </c>
      <c r="G92" s="55">
        <v>4005</v>
      </c>
      <c r="H92" s="55">
        <v>7215</v>
      </c>
      <c r="I92" s="55">
        <v>-5119</v>
      </c>
      <c r="J92" s="55">
        <v>23</v>
      </c>
      <c r="K92" s="55">
        <v>-5387</v>
      </c>
      <c r="L92" s="55">
        <v>1550</v>
      </c>
      <c r="M92" s="21">
        <f>IF(ALL_2!B92="","",100*Gilts_1!B92/ALL_2!B92)</f>
        <v>0</v>
      </c>
      <c r="N92" s="5">
        <f>IF(ALL_2!C92="","",100*Gilts_1!C92/ALL_2!C92)</f>
        <v>-1.3029421241188728E-2</v>
      </c>
      <c r="O92" s="28">
        <f>IF(ALL_2!E92="","",100*Gilts_1!D92/ALL_2!D92)</f>
        <v>0.88153433530691772</v>
      </c>
      <c r="P92" s="5">
        <f>IF(ALL_2!E92="","",100*Gilts_1!G92/ALL_2!E92)</f>
        <v>3.4727457956147331E-2</v>
      </c>
      <c r="Q92" s="5">
        <f>IF(ALL_2!F92="","",100*Gilts_1!H92/ALL_2!F92)</f>
        <v>0.21306862227141488</v>
      </c>
      <c r="R92" s="5">
        <f>IF(ALL_2!G92="","",100*Gilts_1!I92/ALL_2!G92)</f>
        <v>-0.22571581765654156</v>
      </c>
      <c r="S92" s="5">
        <f>IF(ALL_2!H92="","",100*Gilts_1!J92/ALL_2!H92)</f>
        <v>1.4828090851067946E-2</v>
      </c>
      <c r="T92" s="5">
        <f>IF(ALL_2!I92="","",100*Gilts_1!K92/ALL_2!I92)</f>
        <v>-0.13894577632696181</v>
      </c>
      <c r="U92" s="5">
        <f>IF(ALL_2!J92="","",100*Gilts_1!L92/ALL_2!J92)</f>
        <v>1.6523015921578142E-2</v>
      </c>
      <c r="V92" s="5"/>
      <c r="W92" s="5"/>
    </row>
    <row r="93" spans="1:23" x14ac:dyDescent="0.55000000000000004">
      <c r="A93" s="56">
        <v>39629</v>
      </c>
      <c r="B93" s="55">
        <v>109</v>
      </c>
      <c r="C93" s="55">
        <v>342</v>
      </c>
      <c r="D93" s="55">
        <v>1544</v>
      </c>
      <c r="E93" s="95">
        <v>0</v>
      </c>
      <c r="F93" s="95">
        <f t="shared" si="1"/>
        <v>0</v>
      </c>
      <c r="G93" s="55">
        <v>171</v>
      </c>
      <c r="H93" s="55">
        <v>4943</v>
      </c>
      <c r="I93" s="55">
        <v>-717</v>
      </c>
      <c r="J93" s="55">
        <v>75</v>
      </c>
      <c r="K93" s="55">
        <v>2553</v>
      </c>
      <c r="L93" s="55">
        <v>13704</v>
      </c>
      <c r="M93" s="21">
        <f>IF(ALL_2!B93="","",100*Gilts_1!B93/ALL_2!B93)</f>
        <v>0.34219696731861993</v>
      </c>
      <c r="N93" s="5">
        <f>IF(ALL_2!C93="","",100*Gilts_1!C93/ALL_2!C93)</f>
        <v>1.7174399498628055E-2</v>
      </c>
      <c r="O93" s="28">
        <f>IF(ALL_2!E93="","",100*Gilts_1!D93/ALL_2!D93)</f>
        <v>1.6812395875300805</v>
      </c>
      <c r="P93" s="5">
        <f>IF(ALL_2!E93="","",100*Gilts_1!G93/ALL_2!E93)</f>
        <v>1.5768982742923254E-3</v>
      </c>
      <c r="Q93" s="5">
        <f>IF(ALL_2!F93="","",100*Gilts_1!H93/ALL_2!F93)</f>
        <v>0.15249014274471767</v>
      </c>
      <c r="R93" s="5">
        <f>IF(ALL_2!G93="","",100*Gilts_1!I93/ALL_2!G93)</f>
        <v>-3.2432051008333726E-2</v>
      </c>
      <c r="S93" s="5">
        <f>IF(ALL_2!H93="","",100*Gilts_1!J93/ALL_2!H93)</f>
        <v>4.7590946298376194E-2</v>
      </c>
      <c r="T93" s="5">
        <f>IF(ALL_2!I93="","",100*Gilts_1!K93/ALL_2!I93)</f>
        <v>6.6604436434635553E-2</v>
      </c>
      <c r="U93" s="5">
        <f>IF(ALL_2!J93="","",100*Gilts_1!L93/ALL_2!J93)</f>
        <v>0.15328771614390119</v>
      </c>
      <c r="V93" s="5"/>
      <c r="W93" s="5"/>
    </row>
    <row r="94" spans="1:23" x14ac:dyDescent="0.55000000000000004">
      <c r="A94" s="56">
        <v>39721</v>
      </c>
      <c r="B94" s="55">
        <v>1</v>
      </c>
      <c r="C94" s="55">
        <v>79</v>
      </c>
      <c r="D94" s="55">
        <v>1221</v>
      </c>
      <c r="E94" s="95">
        <v>0</v>
      </c>
      <c r="F94" s="95">
        <f t="shared" si="1"/>
        <v>0</v>
      </c>
      <c r="G94" s="55">
        <v>6023</v>
      </c>
      <c r="H94" s="55">
        <v>7391</v>
      </c>
      <c r="I94" s="55">
        <v>-13473</v>
      </c>
      <c r="J94" s="55">
        <v>-43</v>
      </c>
      <c r="K94" s="55">
        <v>5035</v>
      </c>
      <c r="L94" s="55">
        <v>17010</v>
      </c>
      <c r="M94" s="21">
        <f>IF(ALL_2!B94="","",100*Gilts_1!B94/ALL_2!B94)</f>
        <v>3.2220646990591571E-3</v>
      </c>
      <c r="N94" s="5">
        <f>IF(ALL_2!C94="","",100*Gilts_1!C94/ALL_2!C94)</f>
        <v>3.9423144579641984E-3</v>
      </c>
      <c r="O94" s="28">
        <f>IF(ALL_2!E94="","",100*Gilts_1!D94/ALL_2!D94)</f>
        <v>0.88680684170388935</v>
      </c>
      <c r="P94" s="5">
        <f>IF(ALL_2!E94="","",100*Gilts_1!G94/ALL_2!E94)</f>
        <v>5.1949346842406055E-2</v>
      </c>
      <c r="Q94" s="5">
        <f>IF(ALL_2!F94="","",100*Gilts_1!H94/ALL_2!F94)</f>
        <v>0.22115307796551137</v>
      </c>
      <c r="R94" s="5">
        <f>IF(ALL_2!G94="","",100*Gilts_1!I94/ALL_2!G94)</f>
        <v>-0.64019805132323282</v>
      </c>
      <c r="S94" s="5">
        <f>IF(ALL_2!H94="","",100*Gilts_1!J94/ALL_2!H94)</f>
        <v>-2.7203654146659328E-2</v>
      </c>
      <c r="T94" s="5">
        <f>IF(ALL_2!I94="","",100*Gilts_1!K94/ALL_2!I94)</f>
        <v>0.13652400924512934</v>
      </c>
      <c r="U94" s="5">
        <f>IF(ALL_2!J94="","",100*Gilts_1!L94/ALL_2!J94)</f>
        <v>0.1838485235158582</v>
      </c>
      <c r="V94" s="5"/>
      <c r="W94" s="5"/>
    </row>
    <row r="95" spans="1:23" x14ac:dyDescent="0.55000000000000004">
      <c r="A95" s="56">
        <v>39813</v>
      </c>
      <c r="B95" s="55">
        <v>378</v>
      </c>
      <c r="C95" s="55">
        <v>29</v>
      </c>
      <c r="D95" s="55">
        <v>489</v>
      </c>
      <c r="E95" s="95">
        <v>0</v>
      </c>
      <c r="F95" s="95">
        <f t="shared" si="1"/>
        <v>0</v>
      </c>
      <c r="G95" s="55">
        <v>20675</v>
      </c>
      <c r="H95" s="55">
        <v>32003</v>
      </c>
      <c r="I95" s="55">
        <v>6191</v>
      </c>
      <c r="J95" s="55">
        <v>-10</v>
      </c>
      <c r="K95" s="55">
        <v>-4711</v>
      </c>
      <c r="L95" s="55">
        <v>-3729</v>
      </c>
      <c r="M95" s="21">
        <f>IF(ALL_2!B95="","",100*Gilts_1!B95/ALL_2!B95)</f>
        <v>1.246948604605133</v>
      </c>
      <c r="N95" s="5">
        <f>IF(ALL_2!C95="","",100*Gilts_1!C95/ALL_2!C95)</f>
        <v>1.3033543847538098E-3</v>
      </c>
      <c r="O95" s="28">
        <f>IF(ALL_2!E95="","",100*Gilts_1!D95/ALL_2!D95)</f>
        <v>0.20504004360769842</v>
      </c>
      <c r="P95" s="5">
        <f>IF(ALL_2!E95="","",100*Gilts_1!G95/ALL_2!E95)</f>
        <v>0.13175798998295143</v>
      </c>
      <c r="Q95" s="5">
        <f>IF(ALL_2!F95="","",100*Gilts_1!H95/ALL_2!F95)</f>
        <v>0.6913471753986431</v>
      </c>
      <c r="R95" s="5">
        <f>IF(ALL_2!G95="","",100*Gilts_1!I95/ALL_2!G95)</f>
        <v>0.28573261500956981</v>
      </c>
      <c r="S95" s="5">
        <f>IF(ALL_2!H95="","",100*Gilts_1!J95/ALL_2!H95)</f>
        <v>-6.5281395455109251E-3</v>
      </c>
      <c r="T95" s="5">
        <f>IF(ALL_2!I95="","",100*Gilts_1!K95/ALL_2!I95)</f>
        <v>-0.13033856209258823</v>
      </c>
      <c r="U95" s="5">
        <f>IF(ALL_2!J95="","",100*Gilts_1!L95/ALL_2!J95)</f>
        <v>-3.2638929674178759E-2</v>
      </c>
      <c r="V95" s="5"/>
      <c r="W95" s="5"/>
    </row>
    <row r="96" spans="1:23" x14ac:dyDescent="0.55000000000000004">
      <c r="A96" s="56">
        <v>39903</v>
      </c>
      <c r="B96" s="55">
        <v>100</v>
      </c>
      <c r="C96" s="55">
        <v>-408</v>
      </c>
      <c r="D96" s="55">
        <v>16552</v>
      </c>
      <c r="E96" s="102">
        <v>25000</v>
      </c>
      <c r="F96" s="95">
        <f t="shared" si="1"/>
        <v>25000</v>
      </c>
      <c r="G96" s="55">
        <v>31059</v>
      </c>
      <c r="H96" s="55">
        <v>-3777</v>
      </c>
      <c r="I96" s="55">
        <v>359</v>
      </c>
      <c r="J96" s="55">
        <v>14</v>
      </c>
      <c r="K96" s="55">
        <v>2953</v>
      </c>
      <c r="L96" s="55">
        <v>4949</v>
      </c>
      <c r="M96" s="21">
        <f>IF(ALL_2!B96="","",100*Gilts_1!B96/ALL_2!B96)</f>
        <v>0.35719388484069153</v>
      </c>
      <c r="N96" s="5">
        <f>IF(ALL_2!C96="","",100*Gilts_1!C96/ALL_2!C96)</f>
        <v>-1.9864850850512615E-2</v>
      </c>
      <c r="O96" s="28">
        <f>IF(ALL_2!E96="","",100*Gilts_1!D96/ALL_2!D96)</f>
        <v>9.1188056083519271</v>
      </c>
      <c r="P96" s="5">
        <f>IF(ALL_2!E96="","",100*Gilts_1!G96/ALL_2!E96)</f>
        <v>0.20282476205688693</v>
      </c>
      <c r="Q96" s="5">
        <f>IF(ALL_2!F96="","",100*Gilts_1!H96/ALL_2!F96)</f>
        <v>-7.9144675922773064E-2</v>
      </c>
      <c r="R96" s="5">
        <f>IF(ALL_2!G96="","",100*Gilts_1!I96/ALL_2!G96)</f>
        <v>1.7358735433047261E-2</v>
      </c>
      <c r="S96" s="5">
        <f>IF(ALL_2!H96="","",100*Gilts_1!J96/ALL_2!H96)</f>
        <v>9.2071342137107388E-3</v>
      </c>
      <c r="T96" s="5">
        <f>IF(ALL_2!I96="","",100*Gilts_1!K96/ALL_2!I96)</f>
        <v>8.4771501618208442E-2</v>
      </c>
      <c r="U96" s="5">
        <f>IF(ALL_2!J96="","",100*Gilts_1!L96/ALL_2!J96)</f>
        <v>4.4955075808664514E-2</v>
      </c>
      <c r="V96" s="5"/>
      <c r="W96" s="5"/>
    </row>
    <row r="97" spans="1:23" x14ac:dyDescent="0.55000000000000004">
      <c r="A97" s="56">
        <v>39994</v>
      </c>
      <c r="B97" s="55">
        <v>0</v>
      </c>
      <c r="C97" s="55">
        <v>285</v>
      </c>
      <c r="D97" s="55">
        <v>84745</v>
      </c>
      <c r="E97" s="102">
        <v>108333</v>
      </c>
      <c r="F97" s="95">
        <f t="shared" si="1"/>
        <v>83333</v>
      </c>
      <c r="G97" s="55">
        <v>79399</v>
      </c>
      <c r="H97" s="55">
        <v>-24657</v>
      </c>
      <c r="I97" s="55">
        <v>1286</v>
      </c>
      <c r="J97" s="55">
        <v>-17</v>
      </c>
      <c r="K97" s="55">
        <v>-431</v>
      </c>
      <c r="L97" s="55">
        <v>-3294</v>
      </c>
      <c r="M97" s="21">
        <f>IF(ALL_2!B97="","",100*Gilts_1!B97/ALL_2!B97)</f>
        <v>0</v>
      </c>
      <c r="N97" s="5">
        <f>IF(ALL_2!C97="","",100*Gilts_1!C97/ALL_2!C97)</f>
        <v>1.4947173541929443E-2</v>
      </c>
      <c r="O97" s="28">
        <f>IF(ALL_2!E97="","",100*Gilts_1!D97/ALL_2!D97)</f>
        <v>38.502078553417689</v>
      </c>
      <c r="P97" s="5">
        <f>IF(ALL_2!E97="","",100*Gilts_1!G97/ALL_2!E97)</f>
        <v>0.64386371098686168</v>
      </c>
      <c r="Q97" s="5">
        <f>IF(ALL_2!F97="","",100*Gilts_1!H97/ALL_2!F97)</f>
        <v>-0.61703107877712882</v>
      </c>
      <c r="R97" s="5">
        <f>IF(ALL_2!G97="","",100*Gilts_1!I97/ALL_2!G97)</f>
        <v>6.0843280294962165E-2</v>
      </c>
      <c r="S97" s="5">
        <f>IF(ALL_2!H97="","",100*Gilts_1!J97/ALL_2!H97)</f>
        <v>-1.0989721378240351E-2</v>
      </c>
      <c r="T97" s="5">
        <f>IF(ALL_2!I97="","",100*Gilts_1!K97/ALL_2!I97)</f>
        <v>-1.1791607549036399E-2</v>
      </c>
      <c r="U97" s="5">
        <f>IF(ALL_2!J97="","",100*Gilts_1!L97/ALL_2!J97)</f>
        <v>-3.5339070550259581E-2</v>
      </c>
      <c r="V97" s="5"/>
      <c r="W97" s="5"/>
    </row>
    <row r="98" spans="1:23" x14ac:dyDescent="0.55000000000000004">
      <c r="A98" s="56">
        <v>40086</v>
      </c>
      <c r="B98" s="55">
        <v>0</v>
      </c>
      <c r="C98" s="55">
        <v>309</v>
      </c>
      <c r="D98" s="55">
        <v>54853</v>
      </c>
      <c r="E98" s="102">
        <v>158333</v>
      </c>
      <c r="F98" s="95">
        <f t="shared" si="1"/>
        <v>50000</v>
      </c>
      <c r="G98" s="55">
        <v>61020</v>
      </c>
      <c r="H98" s="55">
        <v>-11799</v>
      </c>
      <c r="I98" s="55">
        <v>6844</v>
      </c>
      <c r="J98" s="55">
        <v>-3</v>
      </c>
      <c r="K98" s="55">
        <v>-1890</v>
      </c>
      <c r="L98" s="55">
        <v>6321</v>
      </c>
      <c r="M98" s="21">
        <f>IF(ALL_2!B98="","",100*Gilts_1!B98/ALL_2!B98)</f>
        <v>0</v>
      </c>
      <c r="N98" s="5">
        <f>IF(ALL_2!C98="","",100*Gilts_1!C98/ALL_2!C98)</f>
        <v>1.5583323120961385E-2</v>
      </c>
      <c r="O98" s="28">
        <f>IF(ALL_2!E98="","",100*Gilts_1!D98/ALL_2!D98)</f>
        <v>24.227607803645647</v>
      </c>
      <c r="P98" s="5">
        <f>IF(ALL_2!E98="","",100*Gilts_1!G98/ALL_2!E98)</f>
        <v>0.48650739276765542</v>
      </c>
      <c r="Q98" s="5">
        <f>IF(ALL_2!F98="","",100*Gilts_1!H98/ALL_2!F98)</f>
        <v>-0.28108618046547529</v>
      </c>
      <c r="R98" s="5">
        <f>IF(ALL_2!G98="","",100*Gilts_1!I98/ALL_2!G98)</f>
        <v>0.29301331917644591</v>
      </c>
      <c r="S98" s="5">
        <f>IF(ALL_2!H98="","",100*Gilts_1!J98/ALL_2!H98)</f>
        <v>-1.9528707199583388E-3</v>
      </c>
      <c r="T98" s="5">
        <f>IF(ALL_2!I98="","",100*Gilts_1!K98/ALL_2!I98)</f>
        <v>-4.7565454091535057E-2</v>
      </c>
      <c r="U98" s="5">
        <f>IF(ALL_2!J98="","",100*Gilts_1!L98/ALL_2!J98)</f>
        <v>6.4828628223765325E-2</v>
      </c>
      <c r="V98" s="5"/>
      <c r="W98" s="5"/>
    </row>
    <row r="99" spans="1:23" x14ac:dyDescent="0.55000000000000004">
      <c r="A99" s="56">
        <v>40178</v>
      </c>
      <c r="B99" s="55">
        <v>1</v>
      </c>
      <c r="C99" s="55">
        <v>390</v>
      </c>
      <c r="D99" s="55">
        <v>33769</v>
      </c>
      <c r="E99" s="102">
        <v>191666</v>
      </c>
      <c r="F99" s="95">
        <f t="shared" si="1"/>
        <v>33333</v>
      </c>
      <c r="G99" s="55">
        <v>38352</v>
      </c>
      <c r="H99" s="55">
        <v>-10087</v>
      </c>
      <c r="I99" s="55">
        <v>980</v>
      </c>
      <c r="J99" s="55">
        <v>34</v>
      </c>
      <c r="K99" s="55">
        <v>1579</v>
      </c>
      <c r="L99" s="55">
        <v>15312</v>
      </c>
      <c r="M99" s="21">
        <f>IF(ALL_2!B99="","",100*Gilts_1!B99/ALL_2!B99)</f>
        <v>3.2214419174022291E-3</v>
      </c>
      <c r="N99" s="5">
        <f>IF(ALL_2!C99="","",100*Gilts_1!C99/ALL_2!C99)</f>
        <v>2.0078594827856941E-2</v>
      </c>
      <c r="O99" s="28">
        <f>IF(ALL_2!E99="","",100*Gilts_1!D99/ALL_2!D99)</f>
        <v>14.206921504118741</v>
      </c>
      <c r="P99" s="5">
        <f>IF(ALL_2!E99="","",100*Gilts_1!G99/ALL_2!E99)</f>
        <v>0.32151111565664908</v>
      </c>
      <c r="Q99" s="5">
        <f>IF(ALL_2!F99="","",100*Gilts_1!H99/ALL_2!F99)</f>
        <v>-0.24510280370198298</v>
      </c>
      <c r="R99" s="5">
        <f>IF(ALL_2!G99="","",100*Gilts_1!I99/ALL_2!G99)</f>
        <v>4.2013222161203019E-2</v>
      </c>
      <c r="S99" s="5">
        <f>IF(ALL_2!H99="","",100*Gilts_1!J99/ALL_2!H99)</f>
        <v>2.2697383792732832E-2</v>
      </c>
      <c r="T99" s="5">
        <f>IF(ALL_2!I99="","",100*Gilts_1!K99/ALL_2!I99)</f>
        <v>3.8952020435626171E-2</v>
      </c>
      <c r="U99" s="5">
        <f>IF(ALL_2!J99="","",100*Gilts_1!L99/ALL_2!J99)</f>
        <v>0.16564166510980954</v>
      </c>
      <c r="V99" s="5"/>
      <c r="W99" s="5"/>
    </row>
    <row r="100" spans="1:23" x14ac:dyDescent="0.55000000000000004">
      <c r="A100" s="56">
        <v>40268</v>
      </c>
      <c r="B100" s="55">
        <v>-1</v>
      </c>
      <c r="C100" s="55">
        <v>102</v>
      </c>
      <c r="D100" s="55">
        <v>10378</v>
      </c>
      <c r="E100" s="102">
        <v>200000</v>
      </c>
      <c r="F100" s="95">
        <f t="shared" si="1"/>
        <v>8334</v>
      </c>
      <c r="G100" s="55">
        <v>20403</v>
      </c>
      <c r="H100" s="55">
        <v>4339</v>
      </c>
      <c r="I100" s="55">
        <v>2984</v>
      </c>
      <c r="J100" s="55">
        <v>7</v>
      </c>
      <c r="K100" s="55">
        <v>580</v>
      </c>
      <c r="L100" s="55">
        <v>19989</v>
      </c>
      <c r="M100" s="21">
        <f>IF(ALL_2!B100="","",100*Gilts_1!B100/ALL_2!B100)</f>
        <v>-3.2773990561090717E-3</v>
      </c>
      <c r="N100" s="5">
        <f>IF(ALL_2!C100="","",100*Gilts_1!C100/ALL_2!C100)</f>
        <v>4.9649194368807841E-3</v>
      </c>
      <c r="O100" s="28">
        <f>IF(ALL_2!E100="","",100*Gilts_1!D100/ALL_2!D100)</f>
        <v>4.1127702745545625</v>
      </c>
      <c r="P100" s="5">
        <f>IF(ALL_2!E100="","",100*Gilts_1!G100/ALL_2!E100)</f>
        <v>0.16054082342342782</v>
      </c>
      <c r="Q100" s="5">
        <f>IF(ALL_2!F100="","",100*Gilts_1!H100/ALL_2!F100)</f>
        <v>8.5393348647325271E-2</v>
      </c>
      <c r="R100" s="5">
        <f>IF(ALL_2!G100="","",100*Gilts_1!I100/ALL_2!G100)</f>
        <v>0.1213125990695844</v>
      </c>
      <c r="S100" s="5">
        <f>IF(ALL_2!H100="","",100*Gilts_1!J100/ALL_2!H100)</f>
        <v>4.6263862635982714E-3</v>
      </c>
      <c r="T100" s="5">
        <f>IF(ALL_2!I100="","",100*Gilts_1!K100/ALL_2!I100)</f>
        <v>1.4065485505395933E-2</v>
      </c>
      <c r="U100" s="5">
        <f>IF(ALL_2!J100="","",100*Gilts_1!L100/ALL_2!J100)</f>
        <v>0.19275513030088662</v>
      </c>
      <c r="V100" s="5"/>
      <c r="W100" s="5"/>
    </row>
    <row r="101" spans="1:23" x14ac:dyDescent="0.55000000000000004">
      <c r="A101" s="56">
        <v>40359</v>
      </c>
      <c r="B101" s="55">
        <v>2</v>
      </c>
      <c r="C101" s="55">
        <v>647</v>
      </c>
      <c r="D101" s="55">
        <v>-2</v>
      </c>
      <c r="E101" s="102">
        <v>200000</v>
      </c>
      <c r="F101" s="95">
        <f t="shared" si="1"/>
        <v>0</v>
      </c>
      <c r="G101" s="55">
        <v>14007</v>
      </c>
      <c r="H101" s="55">
        <v>6358</v>
      </c>
      <c r="I101" s="55">
        <v>6230</v>
      </c>
      <c r="J101" s="55">
        <v>24</v>
      </c>
      <c r="K101" s="55">
        <v>-1193</v>
      </c>
      <c r="L101" s="55">
        <v>19898</v>
      </c>
      <c r="M101" s="21">
        <f>IF(ALL_2!B101="","",100*Gilts_1!B101/ALL_2!B101)</f>
        <v>6.5340259400829825E-3</v>
      </c>
      <c r="N101" s="5">
        <f>IF(ALL_2!C101="","",100*Gilts_1!C101/ALL_2!C101)</f>
        <v>3.2046725810294281E-2</v>
      </c>
      <c r="O101" s="28">
        <f>IF(ALL_2!E101="","",100*Gilts_1!D101/ALL_2!D101)</f>
        <v>-7.9785854765808569E-4</v>
      </c>
      <c r="P101" s="5">
        <f>IF(ALL_2!E101="","",100*Gilts_1!G101/ALL_2!E101)</f>
        <v>0.10795737660568967</v>
      </c>
      <c r="Q101" s="5">
        <f>IF(ALL_2!F101="","",100*Gilts_1!H101/ALL_2!F101)</f>
        <v>0.11834506763705403</v>
      </c>
      <c r="R101" s="5">
        <f>IF(ALL_2!G101="","",100*Gilts_1!I101/ALL_2!G101)</f>
        <v>0.273011159714596</v>
      </c>
      <c r="S101" s="5">
        <f>IF(ALL_2!H101="","",100*Gilts_1!J101/ALL_2!H101)</f>
        <v>1.5403474767182897E-2</v>
      </c>
      <c r="T101" s="5">
        <f>IF(ALL_2!I101="","",100*Gilts_1!K101/ALL_2!I101)</f>
        <v>-3.0319834864912808E-2</v>
      </c>
      <c r="U101" s="5">
        <f>IF(ALL_2!J101="","",100*Gilts_1!L101/ALL_2!J101)</f>
        <v>0.18726073624770442</v>
      </c>
      <c r="V101" s="5"/>
      <c r="W101" s="5"/>
    </row>
    <row r="102" spans="1:23" x14ac:dyDescent="0.55000000000000004">
      <c r="A102" s="56">
        <v>40451</v>
      </c>
      <c r="B102" s="55">
        <v>-2</v>
      </c>
      <c r="C102" s="55">
        <v>-217</v>
      </c>
      <c r="D102" s="55">
        <v>342</v>
      </c>
      <c r="E102" s="102">
        <v>200000</v>
      </c>
      <c r="F102" s="95">
        <f t="shared" si="1"/>
        <v>0</v>
      </c>
      <c r="G102" s="55">
        <v>2932</v>
      </c>
      <c r="H102" s="55">
        <v>11635</v>
      </c>
      <c r="I102" s="55">
        <v>3040</v>
      </c>
      <c r="J102" s="55">
        <v>-8</v>
      </c>
      <c r="K102" s="55">
        <v>1545</v>
      </c>
      <c r="L102" s="55">
        <v>22063</v>
      </c>
      <c r="M102" s="21">
        <f>IF(ALL_2!B102="","",100*Gilts_1!B102/ALL_2!B102)</f>
        <v>-6.4092292901778564E-3</v>
      </c>
      <c r="N102" s="5">
        <f>IF(ALL_2!C102="","",100*Gilts_1!C102/ALL_2!C102)</f>
        <v>-1.041808695117806E-2</v>
      </c>
      <c r="O102" s="28">
        <f>IF(ALL_2!E102="","",100*Gilts_1!D102/ALL_2!D102)</f>
        <v>0.13967507167536572</v>
      </c>
      <c r="P102" s="5">
        <f>IF(ALL_2!E102="","",100*Gilts_1!G102/ALL_2!E102)</f>
        <v>2.2016643441060198E-2</v>
      </c>
      <c r="Q102" s="5">
        <f>IF(ALL_2!F102="","",100*Gilts_1!H102/ALL_2!F102)</f>
        <v>0.1879973811245782</v>
      </c>
      <c r="R102" s="5">
        <f>IF(ALL_2!G102="","",100*Gilts_1!I102/ALL_2!G102)</f>
        <v>0.12544975180344334</v>
      </c>
      <c r="S102" s="5">
        <f>IF(ALL_2!H102="","",100*Gilts_1!J102/ALL_2!H102)</f>
        <v>-5.1646223369916072E-3</v>
      </c>
      <c r="T102" s="5">
        <f>IF(ALL_2!I102="","",100*Gilts_1!K102/ALL_2!I102)</f>
        <v>3.7403848504971804E-2</v>
      </c>
      <c r="U102" s="5">
        <f>IF(ALL_2!J102="","",100*Gilts_1!L102/ALL_2!J102)</f>
        <v>0.19034341271426358</v>
      </c>
      <c r="V102" s="5"/>
      <c r="W102" s="5"/>
    </row>
    <row r="103" spans="1:23" x14ac:dyDescent="0.55000000000000004">
      <c r="A103" s="56">
        <v>40543</v>
      </c>
      <c r="B103" s="55">
        <v>2</v>
      </c>
      <c r="C103" s="55">
        <v>240</v>
      </c>
      <c r="D103" s="55">
        <v>98</v>
      </c>
      <c r="E103" s="102">
        <v>200000</v>
      </c>
      <c r="F103" s="95">
        <f t="shared" si="1"/>
        <v>0</v>
      </c>
      <c r="G103" s="55">
        <v>13260</v>
      </c>
      <c r="H103" s="55">
        <v>3113</v>
      </c>
      <c r="I103" s="55">
        <v>3299</v>
      </c>
      <c r="J103" s="55">
        <v>3</v>
      </c>
      <c r="K103" s="55">
        <v>-1621</v>
      </c>
      <c r="L103" s="55">
        <v>16540</v>
      </c>
      <c r="M103" s="21">
        <f>IF(ALL_2!B103="","",100*Gilts_1!B103/ALL_2!B103)</f>
        <v>6.3724709256014018E-3</v>
      </c>
      <c r="N103" s="5">
        <f>IF(ALL_2!C103="","",100*Gilts_1!C103/ALL_2!C103)</f>
        <v>1.148052902277737E-2</v>
      </c>
      <c r="O103" s="28">
        <f>IF(ALL_2!E103="","",100*Gilts_1!D103/ALL_2!D103)</f>
        <v>3.9691218520408578E-2</v>
      </c>
      <c r="P103" s="5">
        <f>IF(ALL_2!E103="","",100*Gilts_1!G103/ALL_2!E103)</f>
        <v>0.10938918924626724</v>
      </c>
      <c r="Q103" s="5">
        <f>IF(ALL_2!F103="","",100*Gilts_1!H103/ALL_2!F103)</f>
        <v>5.8108507417747902E-2</v>
      </c>
      <c r="R103" s="5">
        <f>IF(ALL_2!G103="","",100*Gilts_1!I103/ALL_2!G103)</f>
        <v>0.13172842143511707</v>
      </c>
      <c r="S103" s="5">
        <f>IF(ALL_2!H103="","",100*Gilts_1!J103/ALL_2!H103)</f>
        <v>1.9793879732386745E-3</v>
      </c>
      <c r="T103" s="5">
        <f>IF(ALL_2!I103="","",100*Gilts_1!K103/ALL_2!I103)</f>
        <v>-3.7673134314136304E-2</v>
      </c>
      <c r="U103" s="5">
        <f>IF(ALL_2!J103="","",100*Gilts_1!L103/ALL_2!J103)</f>
        <v>0.15767059333808378</v>
      </c>
      <c r="V103" s="5"/>
      <c r="W103" s="5"/>
    </row>
    <row r="104" spans="1:23" x14ac:dyDescent="0.55000000000000004">
      <c r="A104" s="56">
        <v>40633</v>
      </c>
      <c r="B104" s="55">
        <v>-48</v>
      </c>
      <c r="C104" s="55">
        <v>49</v>
      </c>
      <c r="D104" s="55">
        <v>-80</v>
      </c>
      <c r="E104" s="102">
        <v>200000</v>
      </c>
      <c r="F104" s="95">
        <f t="shared" si="1"/>
        <v>0</v>
      </c>
      <c r="G104" s="55">
        <v>11931</v>
      </c>
      <c r="H104" s="55">
        <v>1505</v>
      </c>
      <c r="I104" s="55">
        <v>2243</v>
      </c>
      <c r="J104" s="55">
        <v>-10</v>
      </c>
      <c r="K104" s="55">
        <v>947</v>
      </c>
      <c r="L104" s="55">
        <v>-3975</v>
      </c>
      <c r="M104" s="21">
        <f>IF(ALL_2!B104="","",100*Gilts_1!B104/ALL_2!B104)</f>
        <v>-0.15624491390254225</v>
      </c>
      <c r="N104" s="5">
        <f>IF(ALL_2!C104="","",100*Gilts_1!C104/ALL_2!C104)</f>
        <v>2.3106351936147246E-3</v>
      </c>
      <c r="O104" s="28">
        <f>IF(ALL_2!E104="","",100*Gilts_1!D104/ALL_2!D104)</f>
        <v>-3.29918675046601E-2</v>
      </c>
      <c r="P104" s="5">
        <f>IF(ALL_2!E104="","",100*Gilts_1!G104/ALL_2!E104)</f>
        <v>0.10305976326055488</v>
      </c>
      <c r="Q104" s="5">
        <f>IF(ALL_2!F104="","",100*Gilts_1!H104/ALL_2!F104)</f>
        <v>2.8908190468287714E-2</v>
      </c>
      <c r="R104" s="5">
        <f>IF(ALL_2!G104="","",100*Gilts_1!I104/ALL_2!G104)</f>
        <v>8.9900015791621143E-2</v>
      </c>
      <c r="S104" s="5">
        <f>IF(ALL_2!H104="","",100*Gilts_1!J104/ALL_2!H104)</f>
        <v>-6.4047959111782904E-3</v>
      </c>
      <c r="T104" s="5">
        <f>IF(ALL_2!I104="","",100*Gilts_1!K104/ALL_2!I104)</f>
        <v>2.1913291857742705E-2</v>
      </c>
      <c r="U104" s="5">
        <f>IF(ALL_2!J104="","",100*Gilts_1!L104/ALL_2!J104)</f>
        <v>-3.862652811646846E-2</v>
      </c>
      <c r="V104" s="5"/>
      <c r="W104" s="5"/>
    </row>
    <row r="105" spans="1:23" x14ac:dyDescent="0.55000000000000004">
      <c r="A105" s="56">
        <v>40724</v>
      </c>
      <c r="B105" s="55">
        <v>3</v>
      </c>
      <c r="C105" s="55">
        <v>94</v>
      </c>
      <c r="D105" s="55">
        <v>41</v>
      </c>
      <c r="E105" s="102">
        <v>200000</v>
      </c>
      <c r="F105" s="95">
        <f t="shared" si="1"/>
        <v>0</v>
      </c>
      <c r="G105" s="55">
        <v>20366</v>
      </c>
      <c r="H105" s="55">
        <v>14284</v>
      </c>
      <c r="I105" s="55">
        <v>2031</v>
      </c>
      <c r="J105" s="55">
        <v>23</v>
      </c>
      <c r="K105" s="55">
        <v>-2159</v>
      </c>
      <c r="L105" s="55">
        <v>17624</v>
      </c>
      <c r="M105" s="21">
        <f>IF(ALL_2!B105="","",100*Gilts_1!B105/ALL_2!B105)</f>
        <v>9.4738836607086464E-3</v>
      </c>
      <c r="N105" s="5">
        <f>IF(ALL_2!C105="","",100*Gilts_1!C105/ALL_2!C105)</f>
        <v>4.3747687539122766E-3</v>
      </c>
      <c r="O105" s="28">
        <f>IF(ALL_2!E105="","",100*Gilts_1!D105/ALL_2!D105)</f>
        <v>1.7361184625612404E-2</v>
      </c>
      <c r="P105" s="5">
        <f>IF(ALL_2!E105="","",100*Gilts_1!G105/ALL_2!E105)</f>
        <v>0.17309394591897834</v>
      </c>
      <c r="Q105" s="5">
        <f>IF(ALL_2!F105="","",100*Gilts_1!H105/ALL_2!F105)</f>
        <v>0.27156884814046445</v>
      </c>
      <c r="R105" s="5">
        <f>IF(ALL_2!G105="","",100*Gilts_1!I105/ALL_2!G105)</f>
        <v>7.9696533181186593E-2</v>
      </c>
      <c r="S105" s="5">
        <f>IF(ALL_2!H105="","",100*Gilts_1!J105/ALL_2!H105)</f>
        <v>1.4464135233375678E-2</v>
      </c>
      <c r="T105" s="5">
        <f>IF(ALL_2!I105="","",100*Gilts_1!K105/ALL_2!I105)</f>
        <v>-4.9317695732888599E-2</v>
      </c>
      <c r="U105" s="5">
        <f>IF(ALL_2!J105="","",100*Gilts_1!L105/ALL_2!J105)</f>
        <v>0.1693395488557666</v>
      </c>
      <c r="V105" s="5"/>
      <c r="W105" s="5"/>
    </row>
    <row r="106" spans="1:23" x14ac:dyDescent="0.55000000000000004">
      <c r="A106" s="56">
        <v>40816</v>
      </c>
      <c r="B106" s="55">
        <v>-2</v>
      </c>
      <c r="C106" s="55">
        <v>-10</v>
      </c>
      <c r="D106" s="55">
        <v>-616</v>
      </c>
      <c r="E106" s="102">
        <v>200000</v>
      </c>
      <c r="F106" s="95">
        <f t="shared" si="1"/>
        <v>0</v>
      </c>
      <c r="G106" s="55">
        <v>-4790</v>
      </c>
      <c r="H106" s="55">
        <v>29229</v>
      </c>
      <c r="I106" s="55">
        <v>-5482</v>
      </c>
      <c r="J106" s="55">
        <v>142</v>
      </c>
      <c r="K106" s="55">
        <v>-197</v>
      </c>
      <c r="L106" s="55">
        <v>7943</v>
      </c>
      <c r="M106" s="21">
        <f>IF(ALL_2!B106="","",100*Gilts_1!B106/ALL_2!B106)</f>
        <v>-6.4018437309945261E-3</v>
      </c>
      <c r="N106" s="5">
        <f>IF(ALL_2!C106="","",100*Gilts_1!C106/ALL_2!C106)</f>
        <v>-4.6272174782960367E-4</v>
      </c>
      <c r="O106" s="28">
        <f>IF(ALL_2!E106="","",100*Gilts_1!D106/ALL_2!D106)</f>
        <v>-0.25345204983459785</v>
      </c>
      <c r="P106" s="5">
        <f>IF(ALL_2!E106="","",100*Gilts_1!G106/ALL_2!E106)</f>
        <v>-3.4030274298219726E-2</v>
      </c>
      <c r="Q106" s="5">
        <f>IF(ALL_2!F106="","",100*Gilts_1!H106/ALL_2!F106)</f>
        <v>0.48150237835389081</v>
      </c>
      <c r="R106" s="5">
        <f>IF(ALL_2!G106="","",100*Gilts_1!I106/ALL_2!G106)</f>
        <v>-0.22263122327775539</v>
      </c>
      <c r="S106" s="5">
        <f>IF(ALL_2!H106="","",100*Gilts_1!J106/ALL_2!H106)</f>
        <v>8.9113136029319473E-2</v>
      </c>
      <c r="T106" s="5">
        <f>IF(ALL_2!I106="","",100*Gilts_1!K106/ALL_2!I106)</f>
        <v>-4.7100655775018574E-3</v>
      </c>
      <c r="U106" s="5">
        <f>IF(ALL_2!J106="","",100*Gilts_1!L106/ALL_2!J106)</f>
        <v>6.7540811256722511E-2</v>
      </c>
      <c r="V106" s="5"/>
      <c r="W106" s="5"/>
    </row>
    <row r="107" spans="1:23" x14ac:dyDescent="0.55000000000000004">
      <c r="A107" s="56">
        <v>40908</v>
      </c>
      <c r="B107" s="55">
        <v>2</v>
      </c>
      <c r="C107" s="55">
        <v>54</v>
      </c>
      <c r="D107" s="55">
        <v>50865</v>
      </c>
      <c r="E107" s="102">
        <v>275000</v>
      </c>
      <c r="F107" s="95">
        <f t="shared" si="1"/>
        <v>75000</v>
      </c>
      <c r="G107" s="55">
        <v>40212</v>
      </c>
      <c r="H107" s="55">
        <v>-22609</v>
      </c>
      <c r="I107" s="55">
        <v>-238</v>
      </c>
      <c r="J107" s="55">
        <v>54</v>
      </c>
      <c r="K107" s="55">
        <v>-1328</v>
      </c>
      <c r="L107" s="55">
        <v>18818</v>
      </c>
      <c r="M107" s="21">
        <f>IF(ALL_2!B107="","",100*Gilts_1!B107/ALL_2!B107)</f>
        <v>6.0284543043163732E-3</v>
      </c>
      <c r="N107" s="5">
        <f>IF(ALL_2!C107="","",100*Gilts_1!C107/ALL_2!C107)</f>
        <v>2.5384087091862659E-3</v>
      </c>
      <c r="O107" s="28">
        <f>IF(ALL_2!E107="","",100*Gilts_1!D107/ALL_2!D107)</f>
        <v>17.524789316648636</v>
      </c>
      <c r="P107" s="5">
        <f>IF(ALL_2!E107="","",100*Gilts_1!G107/ALL_2!E107)</f>
        <v>0.29588844419939964</v>
      </c>
      <c r="Q107" s="5">
        <f>IF(ALL_2!F107="","",100*Gilts_1!H107/ALL_2!F107)</f>
        <v>-0.38847205858575828</v>
      </c>
      <c r="R107" s="5">
        <f>IF(ALL_2!G107="","",100*Gilts_1!I107/ALL_2!G107)</f>
        <v>-9.2424169463986416E-3</v>
      </c>
      <c r="S107" s="5">
        <f>IF(ALL_2!H107="","",100*Gilts_1!J107/ALL_2!H107)</f>
        <v>3.4373010821133039E-2</v>
      </c>
      <c r="T107" s="5">
        <f>IF(ALL_2!I107="","",100*Gilts_1!K107/ALL_2!I107)</f>
        <v>-3.0799202189340878E-2</v>
      </c>
      <c r="U107" s="5">
        <f>IF(ALL_2!J107="","",100*Gilts_1!L107/ALL_2!J107)</f>
        <v>0.16442354379482862</v>
      </c>
      <c r="V107" s="5"/>
      <c r="W107" s="5"/>
    </row>
    <row r="108" spans="1:23" x14ac:dyDescent="0.55000000000000004">
      <c r="A108" s="56">
        <v>40999</v>
      </c>
      <c r="B108" s="55">
        <v>-2</v>
      </c>
      <c r="C108" s="55">
        <v>50</v>
      </c>
      <c r="D108" s="55">
        <v>54242</v>
      </c>
      <c r="E108" s="102">
        <v>308333</v>
      </c>
      <c r="F108" s="95">
        <f t="shared" si="1"/>
        <v>33333</v>
      </c>
      <c r="G108" s="55">
        <v>49561</v>
      </c>
      <c r="H108" s="55">
        <v>-23466</v>
      </c>
      <c r="I108" s="55">
        <v>-4927</v>
      </c>
      <c r="J108" s="55">
        <v>552</v>
      </c>
      <c r="K108" s="55">
        <v>-88</v>
      </c>
      <c r="L108" s="55">
        <v>1813</v>
      </c>
      <c r="M108" s="21">
        <f>IF(ALL_2!B108="","",100*Gilts_1!B108/ALL_2!B108)</f>
        <v>-5.9984404054945718E-3</v>
      </c>
      <c r="N108" s="5">
        <f>IF(ALL_2!C108="","",100*Gilts_1!C108/ALL_2!C108)</f>
        <v>2.3553941116089367E-3</v>
      </c>
      <c r="O108" s="28">
        <f>IF(ALL_2!E108="","",100*Gilts_1!D108/ALL_2!D108)</f>
        <v>16.232829567559481</v>
      </c>
      <c r="P108" s="5">
        <f>IF(ALL_2!E108="","",100*Gilts_1!G108/ALL_2!E108)</f>
        <v>0.38241285140512671</v>
      </c>
      <c r="Q108" s="5">
        <f>IF(ALL_2!F108="","",100*Gilts_1!H108/ALL_2!F108)</f>
        <v>-0.43111454297835</v>
      </c>
      <c r="R108" s="5">
        <f>IF(ALL_2!G108="","",100*Gilts_1!I108/ALL_2!G108)</f>
        <v>-0.18756433605194395</v>
      </c>
      <c r="S108" s="5">
        <f>IF(ALL_2!H108="","",100*Gilts_1!J108/ALL_2!H108)</f>
        <v>0.34339890261655032</v>
      </c>
      <c r="T108" s="5">
        <f>IF(ALL_2!I108="","",100*Gilts_1!K108/ALL_2!I108)</f>
        <v>-1.9903445670944025E-3</v>
      </c>
      <c r="U108" s="5">
        <f>IF(ALL_2!J108="","",100*Gilts_1!L108/ALL_2!J108)</f>
        <v>1.6320579755963672E-2</v>
      </c>
      <c r="V108" s="5"/>
      <c r="W108" s="5"/>
    </row>
    <row r="109" spans="1:23" x14ac:dyDescent="0.55000000000000004">
      <c r="A109" s="56">
        <v>41090</v>
      </c>
      <c r="B109" s="55">
        <v>-756</v>
      </c>
      <c r="C109" s="55">
        <v>188</v>
      </c>
      <c r="D109" s="55">
        <v>20926</v>
      </c>
      <c r="E109" s="102">
        <v>325000</v>
      </c>
      <c r="F109" s="95">
        <f t="shared" si="1"/>
        <v>16667</v>
      </c>
      <c r="G109" s="55">
        <v>19374</v>
      </c>
      <c r="H109" s="55">
        <v>9321</v>
      </c>
      <c r="I109" s="55">
        <v>-1026</v>
      </c>
      <c r="J109" s="55">
        <v>-525</v>
      </c>
      <c r="K109" s="55">
        <v>3989</v>
      </c>
      <c r="L109" s="55">
        <v>-9243</v>
      </c>
      <c r="M109" s="21">
        <f>IF(ALL_2!B109="","",100*Gilts_1!B109/ALL_2!B109)</f>
        <v>-2.3584464202152549</v>
      </c>
      <c r="N109" s="5">
        <f>IF(ALL_2!C109="","",100*Gilts_1!C109/ALL_2!C109)</f>
        <v>8.9564028037352004E-3</v>
      </c>
      <c r="O109" s="28">
        <f>IF(ALL_2!E109="","",100*Gilts_1!D109/ALL_2!D109)</f>
        <v>5.8068580086411909</v>
      </c>
      <c r="P109" s="5">
        <f>IF(ALL_2!E109="","",100*Gilts_1!G109/ALL_2!E109)</f>
        <v>0.14592092492807515</v>
      </c>
      <c r="Q109" s="5">
        <f>IF(ALL_2!F109="","",100*Gilts_1!H109/ALL_2!F109)</f>
        <v>0.16515462448895266</v>
      </c>
      <c r="R109" s="5">
        <f>IF(ALL_2!G109="","",100*Gilts_1!I109/ALL_2!G109)</f>
        <v>-3.9448338440598724E-2</v>
      </c>
      <c r="S109" s="5">
        <f>IF(ALL_2!H109="","",100*Gilts_1!J109/ALL_2!H109)</f>
        <v>-0.31574009478216941</v>
      </c>
      <c r="T109" s="5">
        <f>IF(ALL_2!I109="","",100*Gilts_1!K109/ALL_2!I109)</f>
        <v>9.1821932205996021E-2</v>
      </c>
      <c r="U109" s="5">
        <f>IF(ALL_2!J109="","",100*Gilts_1!L109/ALL_2!J109)</f>
        <v>-8.2122887754547194E-2</v>
      </c>
      <c r="V109" s="5"/>
      <c r="W109" s="5"/>
    </row>
    <row r="110" spans="1:23" x14ac:dyDescent="0.55000000000000004">
      <c r="A110" s="56">
        <v>41182</v>
      </c>
      <c r="B110" s="55">
        <v>-1</v>
      </c>
      <c r="C110" s="55">
        <v>-308</v>
      </c>
      <c r="D110" s="55">
        <v>35009</v>
      </c>
      <c r="E110" s="102">
        <v>375000</v>
      </c>
      <c r="F110" s="95">
        <f t="shared" si="1"/>
        <v>50000</v>
      </c>
      <c r="G110" s="55">
        <v>24285</v>
      </c>
      <c r="H110" s="55">
        <v>3153</v>
      </c>
      <c r="I110" s="55">
        <v>-3264</v>
      </c>
      <c r="J110" s="55">
        <v>40</v>
      </c>
      <c r="K110" s="55">
        <v>1178</v>
      </c>
      <c r="L110" s="55">
        <v>15452</v>
      </c>
      <c r="M110" s="21">
        <f>IF(ALL_2!B110="","",100*Gilts_1!B110/ALL_2!B110)</f>
        <v>-3.2288269671628296E-3</v>
      </c>
      <c r="N110" s="96">
        <f>IF(ALL_2!C110="","",100*Gilts_1!C110/ALL_2!C110)</f>
        <v>-1.4577845933940585E-2</v>
      </c>
      <c r="O110" s="28">
        <f>IF(ALL_2!E110="","",100*Gilts_1!D110/ALL_2!D110)</f>
        <v>8.7630285250858559</v>
      </c>
      <c r="P110" s="96">
        <f>IF(ALL_2!E110="","",100*Gilts_1!G110/ALL_2!E110)</f>
        <v>0.18534869863995956</v>
      </c>
      <c r="Q110" s="96">
        <f>IF(ALL_2!F110="","",100*Gilts_1!H110/ALL_2!F110)</f>
        <v>5.6762250960799662E-2</v>
      </c>
      <c r="R110" s="96">
        <f>IF(ALL_2!G110="","",100*Gilts_1!I110/ALL_2!G110)</f>
        <v>-0.123445817535433</v>
      </c>
      <c r="S110" s="96">
        <f>IF(ALL_2!H110="","",100*Gilts_1!J110/ALL_2!H110)</f>
        <v>2.3860938450709267E-2</v>
      </c>
      <c r="T110" s="96">
        <f>IF(ALL_2!I110="","",100*Gilts_1!K110/ALL_2!I110)</f>
        <v>2.6603060210087393E-2</v>
      </c>
      <c r="U110" s="96">
        <f>IF(ALL_2!J110="","",100*Gilts_1!L110/ALL_2!J110)</f>
        <v>0.13882754513871792</v>
      </c>
      <c r="V110" s="5"/>
      <c r="W110" s="5"/>
    </row>
    <row r="111" spans="1:23" x14ac:dyDescent="0.55000000000000004">
      <c r="A111" s="56">
        <v>41274</v>
      </c>
      <c r="B111" s="55">
        <v>1</v>
      </c>
      <c r="C111" s="55">
        <v>140</v>
      </c>
      <c r="D111" s="55">
        <v>15166</v>
      </c>
      <c r="E111" s="102">
        <v>375000</v>
      </c>
      <c r="F111" s="95">
        <f t="shared" si="1"/>
        <v>0</v>
      </c>
      <c r="G111" s="55">
        <v>13616</v>
      </c>
      <c r="H111" s="55">
        <v>3988</v>
      </c>
      <c r="I111" s="55">
        <v>2805</v>
      </c>
      <c r="J111" s="55">
        <v>-117</v>
      </c>
      <c r="K111" s="55">
        <v>480</v>
      </c>
      <c r="L111" s="55">
        <v>22809</v>
      </c>
      <c r="M111" s="21">
        <f>IF(ALL_2!B111="","",100*Gilts_1!B111/ALL_2!B111)</f>
        <v>3.0888030888030888E-3</v>
      </c>
      <c r="N111" s="96">
        <f>IF(ALL_2!C111="","",100*Gilts_1!C111/ALL_2!C111)</f>
        <v>6.5700401476381882E-3</v>
      </c>
      <c r="O111" s="28">
        <f>IF(ALL_2!E111="","",100*Gilts_1!D111/ALL_2!D111)</f>
        <v>3.6955901954525183</v>
      </c>
      <c r="P111" s="96">
        <f>IF(ALL_2!E111="","",100*Gilts_1!G111/ALL_2!E111)</f>
        <v>0.10693299810487648</v>
      </c>
      <c r="Q111" s="96">
        <f>IF(ALL_2!F111="","",100*Gilts_1!H111/ALL_2!F111)</f>
        <v>7.30890592386092E-2</v>
      </c>
      <c r="R111" s="96">
        <f>IF(ALL_2!G111="","",100*Gilts_1!I111/ALL_2!G111)</f>
        <v>0.10375523677277936</v>
      </c>
      <c r="S111" s="96">
        <f>IF(ALL_2!H111="","",100*Gilts_1!J111/ALL_2!H111)</f>
        <v>-7.0747443719501507E-2</v>
      </c>
      <c r="T111" s="96">
        <f>IF(ALL_2!I111="","",100*Gilts_1!K111/ALL_2!I111)</f>
        <v>1.0517187055621458E-2</v>
      </c>
      <c r="U111" s="96">
        <f>IF(ALL_2!J111="","",100*Gilts_1!L111/ALL_2!J111)</f>
        <v>0.20693711566731435</v>
      </c>
      <c r="V111" s="5"/>
      <c r="W111" s="5"/>
    </row>
    <row r="112" spans="1:23" x14ac:dyDescent="0.55000000000000004">
      <c r="E112" s="102"/>
      <c r="N112" s="5"/>
      <c r="O112" s="28"/>
      <c r="P112" s="5"/>
      <c r="Q112" s="5"/>
      <c r="R112" s="5"/>
      <c r="S112" s="5"/>
      <c r="T112" s="5"/>
      <c r="U112" s="5"/>
      <c r="V112" s="5"/>
      <c r="W112" s="5"/>
    </row>
    <row r="113" spans="5:23" x14ac:dyDescent="0.55000000000000004">
      <c r="E113" s="102"/>
      <c r="N113" s="5"/>
      <c r="O113" s="28"/>
      <c r="P113" s="5"/>
      <c r="Q113" s="5"/>
      <c r="R113" s="5"/>
      <c r="S113" s="5"/>
      <c r="T113" s="5"/>
      <c r="U113" s="5"/>
      <c r="V113" s="5"/>
      <c r="W113" s="5"/>
    </row>
  </sheetData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S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D108" sqref="D108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7160</v>
      </c>
      <c r="K1" s="20"/>
    </row>
    <row r="2" spans="1:19" x14ac:dyDescent="0.55000000000000004">
      <c r="A2" s="8" t="s">
        <v>7138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9" x14ac:dyDescent="0.55000000000000004">
      <c r="C5" t="s">
        <v>5269</v>
      </c>
      <c r="E5" t="s">
        <v>5661</v>
      </c>
      <c r="F5" t="s">
        <v>5487</v>
      </c>
      <c r="G5" t="s">
        <v>5103</v>
      </c>
      <c r="J5" t="s">
        <v>5312</v>
      </c>
    </row>
    <row r="6" spans="1:19" ht="102" customHeight="1" x14ac:dyDescent="0.55000000000000004">
      <c r="A6" s="6" t="s">
        <v>7134</v>
      </c>
      <c r="B6" s="1" t="e">
        <f>VLOOKUP(B5,referenceBook!$A$2:$I$3564,2,FALSE)</f>
        <v>#N/A</v>
      </c>
      <c r="C6" s="1" t="str">
        <f>VLOOKUP(C5,referenceBook!$A$2:$I$3564,2,FALSE)</f>
        <v>PR:AS:FLOW:Bonds issued by UK Monetary Financial Institutions: CP NSA</v>
      </c>
      <c r="D6" s="1" t="e">
        <f>VLOOKUP(D5,referenceBook!$A$2:$I$3564,2,FALSE)</f>
        <v>#N/A</v>
      </c>
      <c r="E6" s="1" t="str">
        <f>VLOOKUP(E5,referenceBook!$A$2:$I$3564,2,FALSE)</f>
        <v>ESA:MF:AS:FLOW:Bonds issued by UK MFIs</v>
      </c>
      <c r="F6" s="1" t="str">
        <f>VLOOKUP(F5,referenceBook!$A$2:$I$3564,2,FALSE)</f>
        <v>Other Intermediaries:AS:FLOW:Bonds issued by UK MFIs: CP NSA</v>
      </c>
      <c r="G6" s="1" t="str">
        <f>VLOOKUP(G5,referenceBook!$A$2:$I$3564,2,FALSE)</f>
        <v>IP:AS:FLOW:Bonds issued by UK Monetary Financial Institutions: CP NSA</v>
      </c>
      <c r="H6" s="1" t="e">
        <f>VLOOKUP(H5,referenceBook!$A$2:$I$3564,2,FALSE)</f>
        <v>#N/A</v>
      </c>
      <c r="I6" s="1" t="e">
        <f>VLOOKUP(I5,referenceBook!$A$2:$I$3564,2,FALSE)</f>
        <v>#N/A</v>
      </c>
      <c r="J6" s="1" t="str">
        <f>VLOOKUP(J5,referenceBook!$A$2:$I$3564,2,FALSE)</f>
        <v>RW:AS:FLOW:Bonds issued by UK Monetary Financial Institutions: CP NSA: £m</v>
      </c>
    </row>
    <row r="7" spans="1:19" s="5" customFormat="1" x14ac:dyDescent="0.55000000000000004">
      <c r="A7" s="6" t="s">
        <v>7134</v>
      </c>
      <c r="B7" s="5" t="s">
        <v>7280</v>
      </c>
      <c r="C7" s="5" t="s">
        <v>7281</v>
      </c>
      <c r="D7" s="5" t="s">
        <v>7282</v>
      </c>
      <c r="E7" s="5" t="s">
        <v>7560</v>
      </c>
      <c r="F7" s="5" t="s">
        <v>7283</v>
      </c>
      <c r="G7" s="5" t="s">
        <v>7284</v>
      </c>
      <c r="H7" s="5" t="s">
        <v>7285</v>
      </c>
      <c r="I7" s="5" t="s">
        <v>7286</v>
      </c>
      <c r="J7" s="5" t="s">
        <v>7287</v>
      </c>
      <c r="K7" s="21" t="s">
        <v>7328</v>
      </c>
      <c r="L7" s="5" t="s">
        <v>7329</v>
      </c>
      <c r="M7" s="19" t="s">
        <v>7330</v>
      </c>
      <c r="N7" s="5" t="s">
        <v>7561</v>
      </c>
      <c r="O7" s="5" t="s">
        <v>7331</v>
      </c>
      <c r="P7" s="5" t="s">
        <v>7332</v>
      </c>
      <c r="Q7" s="5" t="s">
        <v>7333</v>
      </c>
      <c r="R7" s="5" t="s">
        <v>7334</v>
      </c>
      <c r="S7" s="5" t="s">
        <v>7335</v>
      </c>
    </row>
    <row r="8" spans="1:19" x14ac:dyDescent="0.55000000000000004">
      <c r="A8" s="58">
        <v>31867</v>
      </c>
      <c r="B8" s="57"/>
      <c r="C8" s="57">
        <v>40</v>
      </c>
      <c r="D8" s="57"/>
      <c r="E8" s="57">
        <v>-607</v>
      </c>
      <c r="F8" s="57">
        <v>70</v>
      </c>
      <c r="G8" s="57">
        <v>211</v>
      </c>
      <c r="H8" s="57"/>
      <c r="I8" s="57"/>
      <c r="J8" s="57">
        <v>683</v>
      </c>
      <c r="K8" s="21">
        <f>IF(ALL_2!B8="","",100*UKcorpBndsA_1!B8/ALL_2!B8)</f>
        <v>0</v>
      </c>
      <c r="L8" s="21">
        <f>IF(ALL_2!C8="","",100*UKcorpBndsA_1!C8/ALL_2!C8)</f>
        <v>1.3226419773497561E-2</v>
      </c>
      <c r="M8" s="21">
        <f>IF(ALL_2!D8="","",100*UKcorpBndsA_1!D8/ALL_2!D8)</f>
        <v>0</v>
      </c>
      <c r="N8" s="21">
        <f>IF(ALL_2!E8="","",100*UKcorpBndsA_1!E8/ALL_2!E8)</f>
        <v>-5.8070453714882682E-2</v>
      </c>
      <c r="O8" s="21">
        <f>IF(ALL_2!F8="","",100*UKcorpBndsA_1!F8/ALL_2!F8)</f>
        <v>5.0769520880778657E-2</v>
      </c>
      <c r="P8" s="21">
        <f>IF(ALL_2!G8="","",100*UKcorpBndsA_1!G8/ALL_2!G8)</f>
        <v>5.1054480696083079E-2</v>
      </c>
      <c r="Q8" s="21">
        <f>IF(ALL_2!H8="","",100*UKcorpBndsA_1!H8/ALL_2!H8)</f>
        <v>0</v>
      </c>
      <c r="R8" s="21">
        <f>IF(ALL_2!I8="","",100*UKcorpBndsA_1!I8/ALL_2!I8)</f>
        <v>0</v>
      </c>
      <c r="S8" s="21">
        <f>IF(ALL_2!J8="","",100*UKcorpBndsA_1!J8/ALL_2!J8)</f>
        <v>0.10675160947979299</v>
      </c>
    </row>
    <row r="9" spans="1:19" x14ac:dyDescent="0.55000000000000004">
      <c r="A9" s="58">
        <v>31958</v>
      </c>
      <c r="B9" s="57"/>
      <c r="C9" s="57">
        <v>20</v>
      </c>
      <c r="D9" s="57"/>
      <c r="E9" s="57">
        <v>-318</v>
      </c>
      <c r="F9" s="57">
        <v>37</v>
      </c>
      <c r="G9" s="57">
        <v>111</v>
      </c>
      <c r="H9" s="57"/>
      <c r="I9" s="57"/>
      <c r="J9" s="57">
        <v>-282</v>
      </c>
      <c r="K9" s="21">
        <f>IF(ALL_2!B9="","",100*UKcorpBndsA_1!B9/ALL_2!B9)</f>
        <v>0</v>
      </c>
      <c r="L9" s="21">
        <f>IF(ALL_2!C9="","",100*UKcorpBndsA_1!C9/ALL_2!C9)</f>
        <v>6.2294622416719878E-3</v>
      </c>
      <c r="M9" s="21">
        <f>IF(ALL_2!D9="","",100*UKcorpBndsA_1!D9/ALL_2!D9)</f>
        <v>0</v>
      </c>
      <c r="N9" s="21">
        <f>IF(ALL_2!E9="","",100*UKcorpBndsA_1!E9/ALL_2!E9)</f>
        <v>-2.9814139777687772E-2</v>
      </c>
      <c r="O9" s="21">
        <f>IF(ALL_2!F9="","",100*UKcorpBndsA_1!F9/ALL_2!F9)</f>
        <v>2.6176899240162439E-2</v>
      </c>
      <c r="P9" s="21">
        <f>IF(ALL_2!G9="","",100*UKcorpBndsA_1!G9/ALL_2!G9)</f>
        <v>2.430820171865556E-2</v>
      </c>
      <c r="Q9" s="21">
        <f>IF(ALL_2!H9="","",100*UKcorpBndsA_1!H9/ALL_2!H9)</f>
        <v>0</v>
      </c>
      <c r="R9" s="21">
        <f>IF(ALL_2!I9="","",100*UKcorpBndsA_1!I9/ALL_2!I9)</f>
        <v>0</v>
      </c>
      <c r="S9" s="21">
        <f>IF(ALL_2!J9="","",100*UKcorpBndsA_1!J9/ALL_2!J9)</f>
        <v>-4.1929656310636304E-2</v>
      </c>
    </row>
    <row r="10" spans="1:19" x14ac:dyDescent="0.55000000000000004">
      <c r="A10" s="58">
        <v>32050</v>
      </c>
      <c r="B10" s="57"/>
      <c r="C10" s="57">
        <v>15</v>
      </c>
      <c r="D10" s="57"/>
      <c r="E10" s="57">
        <v>5</v>
      </c>
      <c r="F10" s="57">
        <v>26</v>
      </c>
      <c r="G10" s="57">
        <v>77</v>
      </c>
      <c r="H10" s="57"/>
      <c r="I10" s="57"/>
      <c r="J10" s="57">
        <v>-168</v>
      </c>
      <c r="K10" s="21">
        <f>IF(ALL_2!B10="","",100*UKcorpBndsA_1!B10/ALL_2!B10)</f>
        <v>0</v>
      </c>
      <c r="L10" s="21">
        <f>IF(ALL_2!C10="","",100*UKcorpBndsA_1!C10/ALL_2!C10)</f>
        <v>4.3866575424189782E-3</v>
      </c>
      <c r="M10" s="21">
        <f>IF(ALL_2!D10="","",100*UKcorpBndsA_1!D10/ALL_2!D10)</f>
        <v>0</v>
      </c>
      <c r="N10" s="21">
        <f>IF(ALL_2!E10="","",100*UKcorpBndsA_1!E10/ALL_2!E10)</f>
        <v>4.5713700578918303E-4</v>
      </c>
      <c r="O10" s="21">
        <f>IF(ALL_2!F10="","",100*UKcorpBndsA_1!F10/ALL_2!F10)</f>
        <v>1.7740416763329193E-2</v>
      </c>
      <c r="P10" s="21">
        <f>IF(ALL_2!G10="","",100*UKcorpBndsA_1!G10/ALL_2!G10)</f>
        <v>1.6189633168143008E-2</v>
      </c>
      <c r="Q10" s="21">
        <f>IF(ALL_2!H10="","",100*UKcorpBndsA_1!H10/ALL_2!H10)</f>
        <v>0</v>
      </c>
      <c r="R10" s="21">
        <f>IF(ALL_2!I10="","",100*UKcorpBndsA_1!I10/ALL_2!I10)</f>
        <v>0</v>
      </c>
      <c r="S10" s="21">
        <f>IF(ALL_2!J10="","",100*UKcorpBndsA_1!J10/ALL_2!J10)</f>
        <v>-2.3980986503557893E-2</v>
      </c>
    </row>
    <row r="11" spans="1:19" x14ac:dyDescent="0.55000000000000004">
      <c r="A11" s="58">
        <v>32142</v>
      </c>
      <c r="B11" s="57"/>
      <c r="C11" s="57">
        <v>-24</v>
      </c>
      <c r="D11" s="57"/>
      <c r="E11" s="57">
        <v>407</v>
      </c>
      <c r="F11" s="57">
        <v>-42</v>
      </c>
      <c r="G11" s="57">
        <v>-125</v>
      </c>
      <c r="H11" s="57"/>
      <c r="I11" s="57"/>
      <c r="J11" s="57">
        <v>756</v>
      </c>
      <c r="K11" s="21">
        <f>IF(ALL_2!B11="","",100*UKcorpBndsA_1!B11/ALL_2!B11)</f>
        <v>0</v>
      </c>
      <c r="L11" s="21">
        <f>IF(ALL_2!C11="","",100*UKcorpBndsA_1!C11/ALL_2!C11)</f>
        <v>-7.3640639814425589E-3</v>
      </c>
      <c r="M11" s="21">
        <f>IF(ALL_2!D11="","",100*UKcorpBndsA_1!D11/ALL_2!D11)</f>
        <v>0</v>
      </c>
      <c r="N11" s="21">
        <f>IF(ALL_2!E11="","",100*UKcorpBndsA_1!E11/ALL_2!E11)</f>
        <v>3.7888096993528304E-2</v>
      </c>
      <c r="O11" s="21">
        <f>IF(ALL_2!F11="","",100*UKcorpBndsA_1!F11/ALL_2!F11)</f>
        <v>-3.3420066362703206E-2</v>
      </c>
      <c r="P11" s="21">
        <f>IF(ALL_2!G11="","",100*UKcorpBndsA_1!G11/ALL_2!G11)</f>
        <v>-3.2184393401426925E-2</v>
      </c>
      <c r="Q11" s="21">
        <f>IF(ALL_2!H11="","",100*UKcorpBndsA_1!H11/ALL_2!H11)</f>
        <v>0</v>
      </c>
      <c r="R11" s="21">
        <f>IF(ALL_2!I11="","",100*UKcorpBndsA_1!I11/ALL_2!I11)</f>
        <v>0</v>
      </c>
      <c r="S11" s="21">
        <f>IF(ALL_2!J11="","",100*UKcorpBndsA_1!J11/ALL_2!J11)</f>
        <v>0.11459737062699617</v>
      </c>
    </row>
    <row r="12" spans="1:19" x14ac:dyDescent="0.55000000000000004">
      <c r="A12" s="58">
        <v>32233</v>
      </c>
      <c r="B12" s="57"/>
      <c r="C12" s="57">
        <v>-8</v>
      </c>
      <c r="D12" s="57"/>
      <c r="E12" s="57">
        <v>377</v>
      </c>
      <c r="F12" s="57">
        <v>-14</v>
      </c>
      <c r="G12" s="57">
        <v>-43</v>
      </c>
      <c r="H12" s="57"/>
      <c r="I12" s="57"/>
      <c r="J12" s="57">
        <v>-948</v>
      </c>
      <c r="K12" s="21">
        <f>IF(ALL_2!B12="","",100*UKcorpBndsA_1!B12/ALL_2!B12)</f>
        <v>0</v>
      </c>
      <c r="L12" s="21">
        <f>IF(ALL_2!C12="","",100*UKcorpBndsA_1!C12/ALL_2!C12)</f>
        <v>-2.4000888032857217E-3</v>
      </c>
      <c r="M12" s="21">
        <f>IF(ALL_2!D12="","",100*UKcorpBndsA_1!D12/ALL_2!D12)</f>
        <v>0</v>
      </c>
      <c r="N12" s="21">
        <f>IF(ALL_2!E12="","",100*UKcorpBndsA_1!E12/ALL_2!E12)</f>
        <v>3.4526686747705163E-2</v>
      </c>
      <c r="O12" s="21">
        <f>IF(ALL_2!F12="","",100*UKcorpBndsA_1!F12/ALL_2!F12)</f>
        <v>-1.0489641479039448E-2</v>
      </c>
      <c r="P12" s="21">
        <f>IF(ALL_2!G12="","",100*UKcorpBndsA_1!G12/ALL_2!G12)</f>
        <v>-1.0570278834122827E-2</v>
      </c>
      <c r="Q12" s="21">
        <f>IF(ALL_2!H12="","",100*UKcorpBndsA_1!H12/ALL_2!H12)</f>
        <v>0</v>
      </c>
      <c r="R12" s="21">
        <f>IF(ALL_2!I12="","",100*UKcorpBndsA_1!I12/ALL_2!I12)</f>
        <v>0</v>
      </c>
      <c r="S12" s="21">
        <f>IF(ALL_2!J12="","",100*UKcorpBndsA_1!J12/ALL_2!J12)</f>
        <v>-0.14162570775505326</v>
      </c>
    </row>
    <row r="13" spans="1:19" x14ac:dyDescent="0.55000000000000004">
      <c r="A13" s="58">
        <v>32324</v>
      </c>
      <c r="B13" s="57"/>
      <c r="C13" s="57">
        <v>34</v>
      </c>
      <c r="D13" s="57"/>
      <c r="E13" s="57">
        <v>-217</v>
      </c>
      <c r="F13" s="57">
        <v>59</v>
      </c>
      <c r="G13" s="57">
        <v>176</v>
      </c>
      <c r="H13" s="57"/>
      <c r="I13" s="57"/>
      <c r="J13" s="57">
        <v>270</v>
      </c>
      <c r="K13" s="21">
        <f>IF(ALL_2!B13="","",100*UKcorpBndsA_1!B13/ALL_2!B13)</f>
        <v>0</v>
      </c>
      <c r="L13" s="21">
        <f>IF(ALL_2!C13="","",100*UKcorpBndsA_1!C13/ALL_2!C13)</f>
        <v>9.5014266112603083E-3</v>
      </c>
      <c r="M13" s="21">
        <f>IF(ALL_2!D13="","",100*UKcorpBndsA_1!D13/ALL_2!D13)</f>
        <v>0</v>
      </c>
      <c r="N13" s="21">
        <f>IF(ALL_2!E13="","",100*UKcorpBndsA_1!E13/ALL_2!E13)</f>
        <v>-1.8694551701204206E-2</v>
      </c>
      <c r="O13" s="21">
        <f>IF(ALL_2!F13="","",100*UKcorpBndsA_1!F13/ALL_2!F13)</f>
        <v>4.1218099636023221E-2</v>
      </c>
      <c r="P13" s="21">
        <f>IF(ALL_2!G13="","",100*UKcorpBndsA_1!G13/ALL_2!G13)</f>
        <v>3.9908663581303697E-2</v>
      </c>
      <c r="Q13" s="21">
        <f>IF(ALL_2!H13="","",100*UKcorpBndsA_1!H13/ALL_2!H13)</f>
        <v>0</v>
      </c>
      <c r="R13" s="21">
        <f>IF(ALL_2!I13="","",100*UKcorpBndsA_1!I13/ALL_2!I13)</f>
        <v>0</v>
      </c>
      <c r="S13" s="21">
        <f>IF(ALL_2!J13="","",100*UKcorpBndsA_1!J13/ALL_2!J13)</f>
        <v>3.6983312307635408E-2</v>
      </c>
    </row>
    <row r="14" spans="1:19" x14ac:dyDescent="0.55000000000000004">
      <c r="A14" s="58">
        <v>32416</v>
      </c>
      <c r="B14" s="57"/>
      <c r="C14" s="57">
        <v>2</v>
      </c>
      <c r="D14" s="57"/>
      <c r="E14" s="57">
        <v>-131</v>
      </c>
      <c r="F14" s="57">
        <v>5</v>
      </c>
      <c r="G14" s="57">
        <v>14</v>
      </c>
      <c r="H14" s="57"/>
      <c r="I14" s="57"/>
      <c r="J14" s="57">
        <v>396</v>
      </c>
      <c r="K14" s="21">
        <f>IF(ALL_2!B14="","",100*UKcorpBndsA_1!B14/ALL_2!B14)</f>
        <v>0</v>
      </c>
      <c r="L14" s="21">
        <f>IF(ALL_2!C14="","",100*UKcorpBndsA_1!C14/ALL_2!C14)</f>
        <v>5.3938596301969836E-4</v>
      </c>
      <c r="M14" s="21">
        <f>IF(ALL_2!D14="","",100*UKcorpBndsA_1!D14/ALL_2!D14)</f>
        <v>0</v>
      </c>
      <c r="N14" s="21">
        <f>IF(ALL_2!E14="","",100*UKcorpBndsA_1!E14/ALL_2!E14)</f>
        <v>-1.0878672901557975E-2</v>
      </c>
      <c r="O14" s="21">
        <f>IF(ALL_2!F14="","",100*UKcorpBndsA_1!F14/ALL_2!F14)</f>
        <v>3.4583886675520143E-3</v>
      </c>
      <c r="P14" s="21">
        <f>IF(ALL_2!G14="","",100*UKcorpBndsA_1!G14/ALL_2!G14)</f>
        <v>3.2044532744934674E-3</v>
      </c>
      <c r="Q14" s="21">
        <f>IF(ALL_2!H14="","",100*UKcorpBndsA_1!H14/ALL_2!H14)</f>
        <v>0</v>
      </c>
      <c r="R14" s="21">
        <f>IF(ALL_2!I14="","",100*UKcorpBndsA_1!I14/ALL_2!I14)</f>
        <v>0</v>
      </c>
      <c r="S14" s="21">
        <f>IF(ALL_2!J14="","",100*UKcorpBndsA_1!J14/ALL_2!J14)</f>
        <v>5.2226827971950503E-2</v>
      </c>
    </row>
    <row r="15" spans="1:19" x14ac:dyDescent="0.55000000000000004">
      <c r="A15" s="58">
        <v>32508</v>
      </c>
      <c r="B15" s="57"/>
      <c r="C15" s="57">
        <v>14</v>
      </c>
      <c r="D15" s="57"/>
      <c r="E15" s="57">
        <v>-1154</v>
      </c>
      <c r="F15" s="57">
        <v>25</v>
      </c>
      <c r="G15" s="57">
        <v>76</v>
      </c>
      <c r="H15" s="57"/>
      <c r="I15" s="57"/>
      <c r="J15" s="57">
        <v>-414</v>
      </c>
      <c r="K15" s="21">
        <f>IF(ALL_2!B15="","",100*UKcorpBndsA_1!B15/ALL_2!B15)</f>
        <v>0</v>
      </c>
      <c r="L15" s="21">
        <f>IF(ALL_2!C15="","",100*UKcorpBndsA_1!C15/ALL_2!C15)</f>
        <v>3.7294646353515952E-3</v>
      </c>
      <c r="M15" s="21">
        <f>IF(ALL_2!D15="","",100*UKcorpBndsA_1!D15/ALL_2!D15)</f>
        <v>0</v>
      </c>
      <c r="N15" s="21">
        <f>IF(ALL_2!E15="","",100*UKcorpBndsA_1!E15/ALL_2!E15)</f>
        <v>-9.6194322534395305E-2</v>
      </c>
      <c r="O15" s="21">
        <f>IF(ALL_2!F15="","",100*UKcorpBndsA_1!F15/ALL_2!F15)</f>
        <v>1.6415832742363353E-2</v>
      </c>
      <c r="P15" s="21">
        <f>IF(ALL_2!G15="","",100*UKcorpBndsA_1!G15/ALL_2!G15)</f>
        <v>1.7195620546956489E-2</v>
      </c>
      <c r="Q15" s="21">
        <f>IF(ALL_2!H15="","",100*UKcorpBndsA_1!H15/ALL_2!H15)</f>
        <v>0</v>
      </c>
      <c r="R15" s="21">
        <f>IF(ALL_2!I15="","",100*UKcorpBndsA_1!I15/ALL_2!I15)</f>
        <v>0</v>
      </c>
      <c r="S15" s="21">
        <f>IF(ALL_2!J15="","",100*UKcorpBndsA_1!J15/ALL_2!J15)</f>
        <v>-5.5161093042374112E-2</v>
      </c>
    </row>
    <row r="16" spans="1:19" x14ac:dyDescent="0.55000000000000004">
      <c r="A16" s="58">
        <v>32598</v>
      </c>
      <c r="B16" s="57"/>
      <c r="C16" s="57">
        <v>32</v>
      </c>
      <c r="D16" s="57"/>
      <c r="E16" s="57">
        <v>-553</v>
      </c>
      <c r="F16" s="57">
        <v>57</v>
      </c>
      <c r="G16" s="57">
        <v>171</v>
      </c>
      <c r="H16" s="57"/>
      <c r="I16" s="57"/>
      <c r="J16" s="57">
        <v>-904</v>
      </c>
      <c r="K16" s="21">
        <f>IF(ALL_2!B16="","",100*UKcorpBndsA_1!B16/ALL_2!B16)</f>
        <v>0</v>
      </c>
      <c r="L16" s="21">
        <f>IF(ALL_2!C16="","",100*UKcorpBndsA_1!C16/ALL_2!C16)</f>
        <v>8.2767539605560943E-3</v>
      </c>
      <c r="M16" s="21">
        <f>IF(ALL_2!D16="","",100*UKcorpBndsA_1!D16/ALL_2!D16)</f>
        <v>0</v>
      </c>
      <c r="N16" s="21">
        <f>IF(ALL_2!E16="","",100*UKcorpBndsA_1!E16/ALL_2!E16)</f>
        <v>-4.3384220225519493E-2</v>
      </c>
      <c r="O16" s="21">
        <f>IF(ALL_2!F16="","",100*UKcorpBndsA_1!F16/ALL_2!F16)</f>
        <v>3.2465683203280742E-2</v>
      </c>
      <c r="P16" s="21">
        <f>IF(ALL_2!G16="","",100*UKcorpBndsA_1!G16/ALL_2!G16)</f>
        <v>3.4802217572881135E-2</v>
      </c>
      <c r="Q16" s="21">
        <f>IF(ALL_2!H16="","",100*UKcorpBndsA_1!H16/ALL_2!H16)</f>
        <v>0</v>
      </c>
      <c r="R16" s="21">
        <f>IF(ALL_2!I16="","",100*UKcorpBndsA_1!I16/ALL_2!I16)</f>
        <v>0</v>
      </c>
      <c r="S16" s="21">
        <f>IF(ALL_2!J16="","",100*UKcorpBndsA_1!J16/ALL_2!J16)</f>
        <v>-0.10943581238537385</v>
      </c>
    </row>
    <row r="17" spans="1:19" x14ac:dyDescent="0.55000000000000004">
      <c r="A17" s="58">
        <v>32689</v>
      </c>
      <c r="B17" s="57"/>
      <c r="C17" s="57">
        <v>-424</v>
      </c>
      <c r="D17" s="57"/>
      <c r="E17" s="57">
        <v>-680</v>
      </c>
      <c r="F17" s="57">
        <v>213</v>
      </c>
      <c r="G17" s="57">
        <v>641</v>
      </c>
      <c r="H17" s="57"/>
      <c r="I17" s="57"/>
      <c r="J17" s="57">
        <v>-40</v>
      </c>
      <c r="K17" s="21">
        <f>IF(ALL_2!B17="","",100*UKcorpBndsA_1!B17/ALL_2!B17)</f>
        <v>0</v>
      </c>
      <c r="L17" s="21">
        <f>IF(ALL_2!C17="","",100*UKcorpBndsA_1!C17/ALL_2!C17)</f>
        <v>-0.10361554721960875</v>
      </c>
      <c r="M17" s="21">
        <f>IF(ALL_2!D17="","",100*UKcorpBndsA_1!D17/ALL_2!D17)</f>
        <v>0</v>
      </c>
      <c r="N17" s="21">
        <f>IF(ALL_2!E17="","",100*UKcorpBndsA_1!E17/ALL_2!E17)</f>
        <v>-5.0554087669709327E-2</v>
      </c>
      <c r="O17" s="21">
        <f>IF(ALL_2!F17="","",100*UKcorpBndsA_1!F17/ALL_2!F17)</f>
        <v>0.1098538376638782</v>
      </c>
      <c r="P17" s="21">
        <f>IF(ALL_2!G17="","",100*UKcorpBndsA_1!G17/ALL_2!G17)</f>
        <v>0.12639133992566376</v>
      </c>
      <c r="Q17" s="21">
        <f>IF(ALL_2!H17="","",100*UKcorpBndsA_1!H17/ALL_2!H17)</f>
        <v>0</v>
      </c>
      <c r="R17" s="21">
        <f>IF(ALL_2!I17="","",100*UKcorpBndsA_1!I17/ALL_2!I17)</f>
        <v>0</v>
      </c>
      <c r="S17" s="21">
        <f>IF(ALL_2!J17="","",100*UKcorpBndsA_1!J17/ALL_2!J17)</f>
        <v>-4.5474699014335903E-3</v>
      </c>
    </row>
    <row r="18" spans="1:19" x14ac:dyDescent="0.55000000000000004">
      <c r="A18" s="58">
        <v>32781</v>
      </c>
      <c r="B18" s="57"/>
      <c r="C18" s="57">
        <v>25</v>
      </c>
      <c r="D18" s="57"/>
      <c r="E18" s="57">
        <v>-2</v>
      </c>
      <c r="F18" s="57">
        <v>212</v>
      </c>
      <c r="G18" s="57">
        <v>636</v>
      </c>
      <c r="H18" s="57"/>
      <c r="I18" s="57"/>
      <c r="J18" s="57">
        <v>1242</v>
      </c>
      <c r="K18" s="21">
        <f>IF(ALL_2!B18="","",100*UKcorpBndsA_1!B18/ALL_2!B18)</f>
        <v>0</v>
      </c>
      <c r="L18" s="21">
        <f>IF(ALL_2!C18="","",100*UKcorpBndsA_1!C18/ALL_2!C18)</f>
        <v>6.0130989347193927E-3</v>
      </c>
      <c r="M18" s="21">
        <f>IF(ALL_2!D18="","",100*UKcorpBndsA_1!D18/ALL_2!D18)</f>
        <v>0</v>
      </c>
      <c r="N18" s="21">
        <f>IF(ALL_2!E18="","",100*UKcorpBndsA_1!E18/ALL_2!E18)</f>
        <v>-1.4619017441218758E-4</v>
      </c>
      <c r="O18" s="21">
        <f>IF(ALL_2!F18="","",100*UKcorpBndsA_1!F18/ALL_2!F18)</f>
        <v>0.10281679211608598</v>
      </c>
      <c r="P18" s="21">
        <f>IF(ALL_2!G18="","",100*UKcorpBndsA_1!G18/ALL_2!G18)</f>
        <v>0.11860958238610403</v>
      </c>
      <c r="Q18" s="21">
        <f>IF(ALL_2!H18="","",100*UKcorpBndsA_1!H18/ALL_2!H18)</f>
        <v>0</v>
      </c>
      <c r="R18" s="21">
        <f>IF(ALL_2!I18="","",100*UKcorpBndsA_1!I18/ALL_2!I18)</f>
        <v>0</v>
      </c>
      <c r="S18" s="21">
        <f>IF(ALL_2!J18="","",100*UKcorpBndsA_1!J18/ALL_2!J18)</f>
        <v>0.13816610636342802</v>
      </c>
    </row>
    <row r="19" spans="1:19" x14ac:dyDescent="0.55000000000000004">
      <c r="A19" s="58">
        <v>32873</v>
      </c>
      <c r="B19" s="57"/>
      <c r="C19" s="57">
        <v>-7</v>
      </c>
      <c r="D19" s="57"/>
      <c r="E19" s="57">
        <v>52</v>
      </c>
      <c r="F19" s="57">
        <v>42</v>
      </c>
      <c r="G19" s="57">
        <v>126</v>
      </c>
      <c r="H19" s="57"/>
      <c r="I19" s="57"/>
      <c r="J19" s="57">
        <v>111</v>
      </c>
      <c r="K19" s="21">
        <f>IF(ALL_2!B19="","",100*UKcorpBndsA_1!B19/ALL_2!B19)</f>
        <v>0</v>
      </c>
      <c r="L19" s="21">
        <f>IF(ALL_2!C19="","",100*UKcorpBndsA_1!C19/ALL_2!C19)</f>
        <v>-1.6272258124506022E-3</v>
      </c>
      <c r="M19" s="21">
        <f>IF(ALL_2!D19="","",100*UKcorpBndsA_1!D19/ALL_2!D19)</f>
        <v>0</v>
      </c>
      <c r="N19" s="21">
        <f>IF(ALL_2!E19="","",100*UKcorpBndsA_1!E19/ALL_2!E19)</f>
        <v>3.6884141237888525E-3</v>
      </c>
      <c r="O19" s="21">
        <f>IF(ALL_2!F19="","",100*UKcorpBndsA_1!F19/ALL_2!F19)</f>
        <v>1.8603744668033894E-2</v>
      </c>
      <c r="P19" s="21">
        <f>IF(ALL_2!G19="","",100*UKcorpBndsA_1!G19/ALL_2!G19)</f>
        <v>2.2738059360771796E-2</v>
      </c>
      <c r="Q19" s="21">
        <f>IF(ALL_2!H19="","",100*UKcorpBndsA_1!H19/ALL_2!H19)</f>
        <v>0</v>
      </c>
      <c r="R19" s="21">
        <f>IF(ALL_2!I19="","",100*UKcorpBndsA_1!I19/ALL_2!I19)</f>
        <v>0</v>
      </c>
      <c r="S19" s="21">
        <f>IF(ALL_2!J19="","",100*UKcorpBndsA_1!J19/ALL_2!J19)</f>
        <v>1.1882091119582007E-2</v>
      </c>
    </row>
    <row r="20" spans="1:19" x14ac:dyDescent="0.55000000000000004">
      <c r="A20" s="58">
        <v>32963</v>
      </c>
      <c r="B20" s="57"/>
      <c r="C20" s="57">
        <v>66</v>
      </c>
      <c r="D20" s="57"/>
      <c r="E20" s="57">
        <v>-5</v>
      </c>
      <c r="F20" s="57">
        <v>268</v>
      </c>
      <c r="G20" s="57">
        <v>803</v>
      </c>
      <c r="H20" s="57"/>
      <c r="I20" s="57"/>
      <c r="J20" s="57">
        <v>214</v>
      </c>
      <c r="K20" s="21">
        <f>IF(ALL_2!B20="","",100*UKcorpBndsA_1!B20/ALL_2!B20)</f>
        <v>0</v>
      </c>
      <c r="L20" s="21">
        <f>IF(ALL_2!C20="","",100*UKcorpBndsA_1!C20/ALL_2!C20)</f>
        <v>1.6535634291899044E-2</v>
      </c>
      <c r="M20" s="21">
        <f>IF(ALL_2!D20="","",100*UKcorpBndsA_1!D20/ALL_2!D20)</f>
        <v>0</v>
      </c>
      <c r="N20" s="21">
        <f>IF(ALL_2!E20="","",100*UKcorpBndsA_1!E20/ALL_2!E20)</f>
        <v>-3.4871637502353837E-4</v>
      </c>
      <c r="O20" s="21">
        <f>IF(ALL_2!F20="","",100*UKcorpBndsA_1!F20/ALL_2!F20)</f>
        <v>0.11247130512877544</v>
      </c>
      <c r="P20" s="21">
        <f>IF(ALL_2!G20="","",100*UKcorpBndsA_1!G20/ALL_2!G20)</f>
        <v>0.15536753224892083</v>
      </c>
      <c r="Q20" s="21">
        <f>IF(ALL_2!H20="","",100*UKcorpBndsA_1!H20/ALL_2!H20)</f>
        <v>0</v>
      </c>
      <c r="R20" s="21">
        <f>IF(ALL_2!I20="","",100*UKcorpBndsA_1!I20/ALL_2!I20)</f>
        <v>0</v>
      </c>
      <c r="S20" s="21">
        <f>IF(ALL_2!J20="","",100*UKcorpBndsA_1!J20/ALL_2!J20)</f>
        <v>2.2812456027392004E-2</v>
      </c>
    </row>
    <row r="21" spans="1:19" x14ac:dyDescent="0.55000000000000004">
      <c r="A21" s="58">
        <v>33054</v>
      </c>
      <c r="B21" s="57"/>
      <c r="C21" s="57">
        <v>29</v>
      </c>
      <c r="D21" s="57"/>
      <c r="E21" s="57">
        <v>40</v>
      </c>
      <c r="F21" s="57">
        <v>194</v>
      </c>
      <c r="G21" s="57">
        <v>580</v>
      </c>
      <c r="H21" s="57"/>
      <c r="I21" s="57"/>
      <c r="J21" s="57">
        <v>703</v>
      </c>
      <c r="K21" s="21">
        <f>IF(ALL_2!B21="","",100*UKcorpBndsA_1!B21/ALL_2!B21)</f>
        <v>0</v>
      </c>
      <c r="L21" s="21">
        <f>IF(ALL_2!C21="","",100*UKcorpBndsA_1!C21/ALL_2!C21)</f>
        <v>7.2204503071181189E-3</v>
      </c>
      <c r="M21" s="21">
        <f>IF(ALL_2!D21="","",100*UKcorpBndsA_1!D21/ALL_2!D21)</f>
        <v>0</v>
      </c>
      <c r="N21" s="21">
        <f>IF(ALL_2!E21="","",100*UKcorpBndsA_1!E21/ALL_2!E21)</f>
        <v>2.8244319008285473E-3</v>
      </c>
      <c r="O21" s="21">
        <f>IF(ALL_2!F21="","",100*UKcorpBndsA_1!F21/ALL_2!F21)</f>
        <v>7.8559048868587722E-2</v>
      </c>
      <c r="P21" s="21">
        <f>IF(ALL_2!G21="","",100*UKcorpBndsA_1!G21/ALL_2!G21)</f>
        <v>0.10762065574378862</v>
      </c>
      <c r="Q21" s="21">
        <f>IF(ALL_2!H21="","",100*UKcorpBndsA_1!H21/ALL_2!H21)</f>
        <v>0</v>
      </c>
      <c r="R21" s="21">
        <f>IF(ALL_2!I21="","",100*UKcorpBndsA_1!I21/ALL_2!I21)</f>
        <v>0</v>
      </c>
      <c r="S21" s="21">
        <f>IF(ALL_2!J21="","",100*UKcorpBndsA_1!J21/ALL_2!J21)</f>
        <v>7.5543878313104121E-2</v>
      </c>
    </row>
    <row r="22" spans="1:19" x14ac:dyDescent="0.55000000000000004">
      <c r="A22" s="58">
        <v>33146</v>
      </c>
      <c r="B22" s="57"/>
      <c r="C22" s="57">
        <v>-23</v>
      </c>
      <c r="D22" s="57"/>
      <c r="E22" s="57">
        <v>312</v>
      </c>
      <c r="F22" s="57">
        <v>33</v>
      </c>
      <c r="G22" s="57">
        <v>96</v>
      </c>
      <c r="H22" s="57"/>
      <c r="I22" s="57"/>
      <c r="J22" s="57">
        <v>11</v>
      </c>
      <c r="K22" s="21">
        <f>IF(ALL_2!B22="","",100*UKcorpBndsA_1!B22/ALL_2!B22)</f>
        <v>0</v>
      </c>
      <c r="L22" s="21">
        <f>IF(ALL_2!C22="","",100*UKcorpBndsA_1!C22/ALL_2!C22)</f>
        <v>-5.7512077536282617E-3</v>
      </c>
      <c r="M22" s="21">
        <f>IF(ALL_2!D22="","",100*UKcorpBndsA_1!D22/ALL_2!D22)</f>
        <v>0</v>
      </c>
      <c r="N22" s="21">
        <f>IF(ALL_2!E22="","",100*UKcorpBndsA_1!E22/ALL_2!E22)</f>
        <v>2.1653824745602263E-2</v>
      </c>
      <c r="O22" s="21">
        <f>IF(ALL_2!F22="","",100*UKcorpBndsA_1!F22/ALL_2!F22)</f>
        <v>1.4283055535116839E-2</v>
      </c>
      <c r="P22" s="21">
        <f>IF(ALL_2!G22="","",100*UKcorpBndsA_1!G22/ALL_2!G22)</f>
        <v>2.0359774176171429E-2</v>
      </c>
      <c r="Q22" s="21">
        <f>IF(ALL_2!H22="","",100*UKcorpBndsA_1!H22/ALL_2!H22)</f>
        <v>0</v>
      </c>
      <c r="R22" s="21">
        <f>IF(ALL_2!I22="","",100*UKcorpBndsA_1!I22/ALL_2!I22)</f>
        <v>0</v>
      </c>
      <c r="S22" s="21">
        <f>IF(ALL_2!J22="","",100*UKcorpBndsA_1!J22/ALL_2!J22)</f>
        <v>1.179351485339589E-3</v>
      </c>
    </row>
    <row r="23" spans="1:19" x14ac:dyDescent="0.55000000000000004">
      <c r="A23" s="58">
        <v>33238</v>
      </c>
      <c r="B23" s="57"/>
      <c r="C23" s="57">
        <v>-67</v>
      </c>
      <c r="D23" s="57"/>
      <c r="E23" s="57">
        <v>-125</v>
      </c>
      <c r="F23" s="57">
        <v>-20</v>
      </c>
      <c r="G23" s="57">
        <v>-63</v>
      </c>
      <c r="H23" s="57"/>
      <c r="I23" s="57"/>
      <c r="J23" s="57">
        <v>391</v>
      </c>
      <c r="K23" s="21">
        <f>IF(ALL_2!B23="","",100*UKcorpBndsA_1!B23/ALL_2!B23)</f>
        <v>0</v>
      </c>
      <c r="L23" s="21">
        <f>IF(ALL_2!C23="","",100*UKcorpBndsA_1!C23/ALL_2!C23)</f>
        <v>-1.6447206920591904E-2</v>
      </c>
      <c r="M23" s="21">
        <f>IF(ALL_2!D23="","",100*UKcorpBndsA_1!D23/ALL_2!D23)</f>
        <v>0</v>
      </c>
      <c r="N23" s="21">
        <f>IF(ALL_2!E23="","",100*UKcorpBndsA_1!E23/ALL_2!E23)</f>
        <v>-8.5191066524000023E-3</v>
      </c>
      <c r="O23" s="21">
        <f>IF(ALL_2!F23="","",100*UKcorpBndsA_1!F23/ALL_2!F23)</f>
        <v>-8.248579182235859E-3</v>
      </c>
      <c r="P23" s="21">
        <f>IF(ALL_2!G23="","",100*UKcorpBndsA_1!G23/ALL_2!G23)</f>
        <v>-1.2541955828426044E-2</v>
      </c>
      <c r="Q23" s="21">
        <f>IF(ALL_2!H23="","",100*UKcorpBndsA_1!H23/ALL_2!H23)</f>
        <v>0</v>
      </c>
      <c r="R23" s="21">
        <f>IF(ALL_2!I23="","",100*UKcorpBndsA_1!I23/ALL_2!I23)</f>
        <v>0</v>
      </c>
      <c r="S23" s="21">
        <f>IF(ALL_2!J23="","",100*UKcorpBndsA_1!J23/ALL_2!J23)</f>
        <v>4.1059697229363042E-2</v>
      </c>
    </row>
    <row r="24" spans="1:19" x14ac:dyDescent="0.55000000000000004">
      <c r="A24" s="58">
        <v>33328</v>
      </c>
      <c r="B24" s="57"/>
      <c r="C24" s="57">
        <v>2</v>
      </c>
      <c r="D24" s="57"/>
      <c r="E24" s="57">
        <v>-93</v>
      </c>
      <c r="F24" s="57">
        <v>41</v>
      </c>
      <c r="G24" s="57">
        <v>122</v>
      </c>
      <c r="H24" s="57"/>
      <c r="I24" s="57"/>
      <c r="J24" s="57">
        <v>180</v>
      </c>
      <c r="K24" s="21">
        <f>IF(ALL_2!B24="","",100*UKcorpBndsA_1!B24/ALL_2!B24)</f>
        <v>0</v>
      </c>
      <c r="L24" s="21">
        <f>IF(ALL_2!C24="","",100*UKcorpBndsA_1!C24/ALL_2!C24)</f>
        <v>4.7651496018717509E-4</v>
      </c>
      <c r="M24" s="21">
        <f>IF(ALL_2!D24="","",100*UKcorpBndsA_1!D24/ALL_2!D24)</f>
        <v>0</v>
      </c>
      <c r="N24" s="21">
        <f>IF(ALL_2!E24="","",100*UKcorpBndsA_1!E24/ALL_2!E24)</f>
        <v>-6.1510214664035178E-3</v>
      </c>
      <c r="O24" s="21">
        <f>IF(ALL_2!F24="","",100*UKcorpBndsA_1!F24/ALL_2!F24)</f>
        <v>1.5225674200280747E-2</v>
      </c>
      <c r="P24" s="21">
        <f>IF(ALL_2!G24="","",100*UKcorpBndsA_1!G24/ALL_2!G24)</f>
        <v>2.1504618204893182E-2</v>
      </c>
      <c r="Q24" s="21">
        <f>IF(ALL_2!H24="","",100*UKcorpBndsA_1!H24/ALL_2!H24)</f>
        <v>0</v>
      </c>
      <c r="R24" s="21">
        <f>IF(ALL_2!I24="","",100*UKcorpBndsA_1!I24/ALL_2!I24)</f>
        <v>0</v>
      </c>
      <c r="S24" s="21">
        <f>IF(ALL_2!J24="","",100*UKcorpBndsA_1!J24/ALL_2!J24)</f>
        <v>1.7866909391939443E-2</v>
      </c>
    </row>
    <row r="25" spans="1:19" x14ac:dyDescent="0.55000000000000004">
      <c r="A25" s="58">
        <v>33419</v>
      </c>
      <c r="B25" s="57"/>
      <c r="C25" s="57">
        <v>7</v>
      </c>
      <c r="D25" s="57"/>
      <c r="E25" s="57">
        <v>-211</v>
      </c>
      <c r="F25" s="57">
        <v>93</v>
      </c>
      <c r="G25" s="57">
        <v>278</v>
      </c>
      <c r="H25" s="57"/>
      <c r="I25" s="57"/>
      <c r="J25" s="57">
        <v>218</v>
      </c>
      <c r="K25" s="21">
        <f>IF(ALL_2!B25="","",100*UKcorpBndsA_1!B25/ALL_2!B25)</f>
        <v>0</v>
      </c>
      <c r="L25" s="21">
        <f>IF(ALL_2!C25="","",100*UKcorpBndsA_1!C25/ALL_2!C25)</f>
        <v>1.6136989206659506E-3</v>
      </c>
      <c r="M25" s="21">
        <f>IF(ALL_2!D25="","",100*UKcorpBndsA_1!D25/ALL_2!D25)</f>
        <v>0</v>
      </c>
      <c r="N25" s="21">
        <f>IF(ALL_2!E25="","",100*UKcorpBndsA_1!E25/ALL_2!E25)</f>
        <v>-1.3884045192238095E-2</v>
      </c>
      <c r="O25" s="21">
        <f>IF(ALL_2!F25="","",100*UKcorpBndsA_1!F25/ALL_2!F25)</f>
        <v>3.2972877149441589E-2</v>
      </c>
      <c r="P25" s="21">
        <f>IF(ALL_2!G25="","",100*UKcorpBndsA_1!G25/ALL_2!G25)</f>
        <v>4.8670916326291225E-2</v>
      </c>
      <c r="Q25" s="21">
        <f>IF(ALL_2!H25="","",100*UKcorpBndsA_1!H25/ALL_2!H25)</f>
        <v>0</v>
      </c>
      <c r="R25" s="21">
        <f>IF(ALL_2!I25="","",100*UKcorpBndsA_1!I25/ALL_2!I25)</f>
        <v>0</v>
      </c>
      <c r="S25" s="21">
        <f>IF(ALL_2!J25="","",100*UKcorpBndsA_1!J25/ALL_2!J25)</f>
        <v>2.0894715553911241E-2</v>
      </c>
    </row>
    <row r="26" spans="1:19" x14ac:dyDescent="0.55000000000000004">
      <c r="A26" s="58">
        <v>33511</v>
      </c>
      <c r="B26" s="57"/>
      <c r="C26" s="57">
        <v>29</v>
      </c>
      <c r="D26" s="57"/>
      <c r="E26" s="57">
        <v>-105</v>
      </c>
      <c r="F26" s="57">
        <v>225</v>
      </c>
      <c r="G26" s="57">
        <v>675</v>
      </c>
      <c r="H26" s="57"/>
      <c r="I26" s="57"/>
      <c r="J26" s="57">
        <v>1072</v>
      </c>
      <c r="K26" s="21">
        <f>IF(ALL_2!B26="","",100*UKcorpBndsA_1!B26/ALL_2!B26)</f>
        <v>0</v>
      </c>
      <c r="L26" s="21">
        <f>IF(ALL_2!C26="","",100*UKcorpBndsA_1!C26/ALL_2!C26)</f>
        <v>6.7105552405965453E-3</v>
      </c>
      <c r="M26" s="21">
        <f>IF(ALL_2!D26="","",100*UKcorpBndsA_1!D26/ALL_2!D26)</f>
        <v>0</v>
      </c>
      <c r="N26" s="21">
        <f>IF(ALL_2!E26="","",100*UKcorpBndsA_1!E26/ALL_2!E26)</f>
        <v>-6.9876876942826741E-3</v>
      </c>
      <c r="O26" s="21">
        <f>IF(ALL_2!F26="","",100*UKcorpBndsA_1!F26/ALL_2!F26)</f>
        <v>7.6210734535995181E-2</v>
      </c>
      <c r="P26" s="21">
        <f>IF(ALL_2!G26="","",100*UKcorpBndsA_1!G26/ALL_2!G26)</f>
        <v>0.11164498548615188</v>
      </c>
      <c r="Q26" s="21">
        <f>IF(ALL_2!H26="","",100*UKcorpBndsA_1!H26/ALL_2!H26)</f>
        <v>0</v>
      </c>
      <c r="R26" s="21">
        <f>IF(ALL_2!I26="","",100*UKcorpBndsA_1!I26/ALL_2!I26)</f>
        <v>0</v>
      </c>
      <c r="S26" s="21">
        <f>IF(ALL_2!J26="","",100*UKcorpBndsA_1!J26/ALL_2!J26)</f>
        <v>0.10404443629170876</v>
      </c>
    </row>
    <row r="27" spans="1:19" x14ac:dyDescent="0.55000000000000004">
      <c r="A27" s="58">
        <v>33603</v>
      </c>
      <c r="B27" s="57"/>
      <c r="C27" s="57">
        <v>-7</v>
      </c>
      <c r="D27" s="57"/>
      <c r="E27" s="57">
        <v>9</v>
      </c>
      <c r="F27" s="57">
        <v>3</v>
      </c>
      <c r="G27" s="57">
        <v>9</v>
      </c>
      <c r="H27" s="57"/>
      <c r="I27" s="57"/>
      <c r="J27" s="57">
        <v>233</v>
      </c>
      <c r="K27" s="21">
        <f>IF(ALL_2!B27="","",100*UKcorpBndsA_1!B27/ALL_2!B27)</f>
        <v>0</v>
      </c>
      <c r="L27" s="21">
        <f>IF(ALL_2!C27="","",100*UKcorpBndsA_1!C27/ALL_2!C27)</f>
        <v>-1.6583983662406953E-3</v>
      </c>
      <c r="M27" s="21">
        <f>IF(ALL_2!D27="","",100*UKcorpBndsA_1!D27/ALL_2!D27)</f>
        <v>0</v>
      </c>
      <c r="N27" s="21">
        <f>IF(ALL_2!E27="","",100*UKcorpBndsA_1!E27/ALL_2!E27)</f>
        <v>6.20644711934653E-4</v>
      </c>
      <c r="O27" s="21">
        <f>IF(ALL_2!F27="","",100*UKcorpBndsA_1!F27/ALL_2!F27)</f>
        <v>1.0854659724508736E-3</v>
      </c>
      <c r="P27" s="21">
        <f>IF(ALL_2!G27="","",100*UKcorpBndsA_1!G27/ALL_2!G27)</f>
        <v>1.5214267602062378E-3</v>
      </c>
      <c r="Q27" s="21">
        <f>IF(ALL_2!H27="","",100*UKcorpBndsA_1!H27/ALL_2!H27)</f>
        <v>0</v>
      </c>
      <c r="R27" s="21">
        <f>IF(ALL_2!I27="","",100*UKcorpBndsA_1!I27/ALL_2!I27)</f>
        <v>0</v>
      </c>
      <c r="S27" s="21">
        <f>IF(ALL_2!J27="","",100*UKcorpBndsA_1!J27/ALL_2!J27)</f>
        <v>2.3735281324204587E-2</v>
      </c>
    </row>
    <row r="28" spans="1:19" x14ac:dyDescent="0.55000000000000004">
      <c r="A28" s="58">
        <v>33694</v>
      </c>
      <c r="B28" s="57"/>
      <c r="C28" s="57">
        <v>9</v>
      </c>
      <c r="D28" s="57"/>
      <c r="E28" s="57">
        <v>125</v>
      </c>
      <c r="F28" s="57">
        <v>54</v>
      </c>
      <c r="G28" s="57">
        <v>165</v>
      </c>
      <c r="H28" s="57"/>
      <c r="I28" s="57"/>
      <c r="J28" s="57">
        <v>-147</v>
      </c>
      <c r="K28" s="21">
        <f>IF(ALL_2!B28="","",100*UKcorpBndsA_1!B28/ALL_2!B28)</f>
        <v>0</v>
      </c>
      <c r="L28" s="21">
        <f>IF(ALL_2!C28="","",100*UKcorpBndsA_1!C28/ALL_2!C28)</f>
        <v>2.1186440677966102E-3</v>
      </c>
      <c r="M28" s="21">
        <f>IF(ALL_2!D28="","",100*UKcorpBndsA_1!D28/ALL_2!D28)</f>
        <v>0</v>
      </c>
      <c r="N28" s="21">
        <f>IF(ALL_2!E28="","",100*UKcorpBndsA_1!E28/ALL_2!E28)</f>
        <v>8.5723122543603925E-3</v>
      </c>
      <c r="O28" s="21">
        <f>IF(ALL_2!F28="","",100*UKcorpBndsA_1!F28/ALL_2!F28)</f>
        <v>1.8708749805117188E-2</v>
      </c>
      <c r="P28" s="21">
        <f>IF(ALL_2!G28="","",100*UKcorpBndsA_1!G28/ALL_2!G28)</f>
        <v>2.7803193828701996E-2</v>
      </c>
      <c r="Q28" s="21">
        <f>IF(ALL_2!H28="","",100*UKcorpBndsA_1!H28/ALL_2!H28)</f>
        <v>0</v>
      </c>
      <c r="R28" s="21">
        <f>IF(ALL_2!I28="","",100*UKcorpBndsA_1!I28/ALL_2!I28)</f>
        <v>0</v>
      </c>
      <c r="S28" s="21">
        <f>IF(ALL_2!J28="","",100*UKcorpBndsA_1!J28/ALL_2!J28)</f>
        <v>-1.4692888641897321E-2</v>
      </c>
    </row>
    <row r="29" spans="1:19" x14ac:dyDescent="0.55000000000000004">
      <c r="A29" s="58">
        <v>33785</v>
      </c>
      <c r="B29" s="57"/>
      <c r="C29" s="57">
        <v>2</v>
      </c>
      <c r="D29" s="57"/>
      <c r="E29" s="57">
        <v>48</v>
      </c>
      <c r="F29" s="57">
        <v>140</v>
      </c>
      <c r="G29" s="57">
        <v>420</v>
      </c>
      <c r="H29" s="57"/>
      <c r="I29" s="57"/>
      <c r="J29" s="57">
        <v>1178</v>
      </c>
      <c r="K29" s="21">
        <f>IF(ALL_2!B29="","",100*UKcorpBndsA_1!B29/ALL_2!B29)</f>
        <v>0</v>
      </c>
      <c r="L29" s="21">
        <f>IF(ALL_2!C29="","",100*UKcorpBndsA_1!C29/ALL_2!C29)</f>
        <v>4.8407279486689208E-4</v>
      </c>
      <c r="M29" s="21">
        <f>IF(ALL_2!D29="","",100*UKcorpBndsA_1!D29/ALL_2!D29)</f>
        <v>0</v>
      </c>
      <c r="N29" s="21">
        <f>IF(ALL_2!E29="","",100*UKcorpBndsA_1!E29/ALL_2!E29)</f>
        <v>3.3268990182182376E-3</v>
      </c>
      <c r="O29" s="21">
        <f>IF(ALL_2!F29="","",100*UKcorpBndsA_1!F29/ALL_2!F29)</f>
        <v>4.755289410310147E-2</v>
      </c>
      <c r="P29" s="21">
        <f>IF(ALL_2!G29="","",100*UKcorpBndsA_1!G29/ALL_2!G29)</f>
        <v>6.9348471113885049E-2</v>
      </c>
      <c r="Q29" s="21">
        <f>IF(ALL_2!H29="","",100*UKcorpBndsA_1!H29/ALL_2!H29)</f>
        <v>0</v>
      </c>
      <c r="R29" s="21">
        <f>IF(ALL_2!I29="","",100*UKcorpBndsA_1!I29/ALL_2!I29)</f>
        <v>0</v>
      </c>
      <c r="S29" s="21">
        <f>IF(ALL_2!J29="","",100*UKcorpBndsA_1!J29/ALL_2!J29)</f>
        <v>0.12050657773594943</v>
      </c>
    </row>
    <row r="30" spans="1:19" x14ac:dyDescent="0.55000000000000004">
      <c r="A30" s="58">
        <v>33877</v>
      </c>
      <c r="B30" s="57"/>
      <c r="C30" s="57">
        <v>-44</v>
      </c>
      <c r="D30" s="57"/>
      <c r="E30" s="57">
        <v>128</v>
      </c>
      <c r="F30" s="57">
        <v>89</v>
      </c>
      <c r="G30" s="57">
        <v>267</v>
      </c>
      <c r="H30" s="57"/>
      <c r="I30" s="57"/>
      <c r="J30" s="57">
        <v>643</v>
      </c>
      <c r="K30" s="21">
        <f>IF(ALL_2!B30="","",100*UKcorpBndsA_1!B30/ALL_2!B30)</f>
        <v>0</v>
      </c>
      <c r="L30" s="21">
        <f>IF(ALL_2!C30="","",100*UKcorpBndsA_1!C30/ALL_2!C30)</f>
        <v>-1.0419824189148226E-2</v>
      </c>
      <c r="M30" s="21">
        <f>IF(ALL_2!D30="","",100*UKcorpBndsA_1!D30/ALL_2!D30)</f>
        <v>0</v>
      </c>
      <c r="N30" s="21">
        <f>IF(ALL_2!E30="","",100*UKcorpBndsA_1!E30/ALL_2!E30)</f>
        <v>8.2774979451758039E-3</v>
      </c>
      <c r="O30" s="21">
        <f>IF(ALL_2!F30="","",100*UKcorpBndsA_1!F30/ALL_2!F30)</f>
        <v>2.8562625964389788E-2</v>
      </c>
      <c r="P30" s="21">
        <f>IF(ALL_2!G30="","",100*UKcorpBndsA_1!G30/ALL_2!G30)</f>
        <v>4.2853428434774514E-2</v>
      </c>
      <c r="Q30" s="21">
        <f>IF(ALL_2!H30="","",100*UKcorpBndsA_1!H30/ALL_2!H30)</f>
        <v>0</v>
      </c>
      <c r="R30" s="21">
        <f>IF(ALL_2!I30="","",100*UKcorpBndsA_1!I30/ALL_2!I30)</f>
        <v>0</v>
      </c>
      <c r="S30" s="21">
        <f>IF(ALL_2!J30="","",100*UKcorpBndsA_1!J30/ALL_2!J30)</f>
        <v>6.0004012710025707E-2</v>
      </c>
    </row>
    <row r="31" spans="1:19" x14ac:dyDescent="0.55000000000000004">
      <c r="A31" s="58">
        <v>33969</v>
      </c>
      <c r="B31" s="57"/>
      <c r="C31" s="57">
        <v>-4</v>
      </c>
      <c r="D31" s="57"/>
      <c r="E31" s="57">
        <v>292</v>
      </c>
      <c r="F31" s="57">
        <v>-76</v>
      </c>
      <c r="G31" s="57">
        <v>-229</v>
      </c>
      <c r="H31" s="57"/>
      <c r="I31" s="57"/>
      <c r="J31" s="57">
        <v>-304</v>
      </c>
      <c r="K31" s="21">
        <f>IF(ALL_2!B31="","",100*UKcorpBndsA_1!B31/ALL_2!B31)</f>
        <v>0</v>
      </c>
      <c r="L31" s="21">
        <f>IF(ALL_2!C31="","",100*UKcorpBndsA_1!C31/ALL_2!C31)</f>
        <v>-9.0053379140485519E-4</v>
      </c>
      <c r="M31" s="21">
        <f>IF(ALL_2!D31="","",100*UKcorpBndsA_1!D31/ALL_2!D31)</f>
        <v>0</v>
      </c>
      <c r="N31" s="21">
        <f>IF(ALL_2!E31="","",100*UKcorpBndsA_1!E31/ALL_2!E31)</f>
        <v>1.8027796145138577E-2</v>
      </c>
      <c r="O31" s="21">
        <f>IF(ALL_2!F31="","",100*UKcorpBndsA_1!F31/ALL_2!F31)</f>
        <v>-2.2625309981631821E-2</v>
      </c>
      <c r="P31" s="21">
        <f>IF(ALL_2!G31="","",100*UKcorpBndsA_1!G31/ALL_2!G31)</f>
        <v>-3.3169897955488602E-2</v>
      </c>
      <c r="Q31" s="21">
        <f>IF(ALL_2!H31="","",100*UKcorpBndsA_1!H31/ALL_2!H31)</f>
        <v>0</v>
      </c>
      <c r="R31" s="21">
        <f>IF(ALL_2!I31="","",100*UKcorpBndsA_1!I31/ALL_2!I31)</f>
        <v>0</v>
      </c>
      <c r="S31" s="21">
        <f>IF(ALL_2!J31="","",100*UKcorpBndsA_1!J31/ALL_2!J31)</f>
        <v>-2.5782616918654997E-2</v>
      </c>
    </row>
    <row r="32" spans="1:19" x14ac:dyDescent="0.55000000000000004">
      <c r="A32" s="58">
        <v>34059</v>
      </c>
      <c r="B32" s="57"/>
      <c r="C32" s="57">
        <v>10</v>
      </c>
      <c r="D32" s="57"/>
      <c r="E32" s="57">
        <v>7</v>
      </c>
      <c r="F32" s="57">
        <v>168</v>
      </c>
      <c r="G32" s="57">
        <v>507</v>
      </c>
      <c r="H32" s="57"/>
      <c r="I32" s="57"/>
      <c r="J32" s="57">
        <v>1830</v>
      </c>
      <c r="K32" s="21">
        <f>IF(ALL_2!B32="","",100*UKcorpBndsA_1!B32/ALL_2!B32)</f>
        <v>0</v>
      </c>
      <c r="L32" s="21">
        <f>IF(ALL_2!C32="","",100*UKcorpBndsA_1!C32/ALL_2!C32)</f>
        <v>2.2070572863789255E-3</v>
      </c>
      <c r="M32" s="21">
        <f>IF(ALL_2!D32="","",100*UKcorpBndsA_1!D32/ALL_2!D32)</f>
        <v>0</v>
      </c>
      <c r="N32" s="21">
        <f>IF(ALL_2!E32="","",100*UKcorpBndsA_1!E32/ALL_2!E32)</f>
        <v>4.332758314408464E-4</v>
      </c>
      <c r="O32" s="21">
        <f>IF(ALL_2!F32="","",100*UKcorpBndsA_1!F32/ALL_2!F32)</f>
        <v>4.2186040438333051E-2</v>
      </c>
      <c r="P32" s="21">
        <f>IF(ALL_2!G32="","",100*UKcorpBndsA_1!G32/ALL_2!G32)</f>
        <v>6.9078369205489751E-2</v>
      </c>
      <c r="Q32" s="21">
        <f>IF(ALL_2!H32="","",100*UKcorpBndsA_1!H32/ALL_2!H32)</f>
        <v>0</v>
      </c>
      <c r="R32" s="21">
        <f>IF(ALL_2!I32="","",100*UKcorpBndsA_1!I32/ALL_2!I32)</f>
        <v>0</v>
      </c>
      <c r="S32" s="21">
        <f>IF(ALL_2!J32="","",100*UKcorpBndsA_1!J32/ALL_2!J32)</f>
        <v>0.14957787162949152</v>
      </c>
    </row>
    <row r="33" spans="1:19" x14ac:dyDescent="0.55000000000000004">
      <c r="A33" s="58">
        <v>34150</v>
      </c>
      <c r="B33" s="57"/>
      <c r="C33" s="57">
        <v>-35</v>
      </c>
      <c r="D33" s="57"/>
      <c r="E33" s="57">
        <v>180</v>
      </c>
      <c r="F33" s="57">
        <v>-80</v>
      </c>
      <c r="G33" s="57">
        <v>-239</v>
      </c>
      <c r="H33" s="57"/>
      <c r="I33" s="57"/>
      <c r="J33" s="57">
        <v>-51</v>
      </c>
      <c r="K33" s="21">
        <f>IF(ALL_2!B33="","",100*UKcorpBndsA_1!B33/ALL_2!B33)</f>
        <v>0</v>
      </c>
      <c r="L33" s="21">
        <f>IF(ALL_2!C33="","",100*UKcorpBndsA_1!C33/ALL_2!C33)</f>
        <v>-7.7168829966200048E-3</v>
      </c>
      <c r="M33" s="21">
        <f>IF(ALL_2!D33="","",100*UKcorpBndsA_1!D33/ALL_2!D33)</f>
        <v>0</v>
      </c>
      <c r="N33" s="21">
        <f>IF(ALL_2!E33="","",100*UKcorpBndsA_1!E33/ALL_2!E33)</f>
        <v>1.1125753151678628E-2</v>
      </c>
      <c r="O33" s="21">
        <f>IF(ALL_2!F33="","",100*UKcorpBndsA_1!F33/ALL_2!F33)</f>
        <v>-1.8260754443069814E-2</v>
      </c>
      <c r="P33" s="21">
        <f>IF(ALL_2!G33="","",100*UKcorpBndsA_1!G33/ALL_2!G33)</f>
        <v>-3.1289398130753029E-2</v>
      </c>
      <c r="Q33" s="21">
        <f>IF(ALL_2!H33="","",100*UKcorpBndsA_1!H33/ALL_2!H33)</f>
        <v>0</v>
      </c>
      <c r="R33" s="21">
        <f>IF(ALL_2!I33="","",100*UKcorpBndsA_1!I33/ALL_2!I33)</f>
        <v>0</v>
      </c>
      <c r="S33" s="21">
        <f>IF(ALL_2!J33="","",100*UKcorpBndsA_1!J33/ALL_2!J33)</f>
        <v>-4.068328778400525E-3</v>
      </c>
    </row>
    <row r="34" spans="1:19" x14ac:dyDescent="0.55000000000000004">
      <c r="A34" s="58">
        <v>34242</v>
      </c>
      <c r="B34" s="57"/>
      <c r="C34" s="57">
        <v>-10</v>
      </c>
      <c r="D34" s="57"/>
      <c r="E34" s="57">
        <v>328</v>
      </c>
      <c r="F34" s="57">
        <v>-17</v>
      </c>
      <c r="G34" s="57">
        <v>-51</v>
      </c>
      <c r="H34" s="57"/>
      <c r="I34" s="57"/>
      <c r="J34" s="57">
        <v>1639</v>
      </c>
      <c r="K34" s="21">
        <f>IF(ALL_2!B34="","",100*UKcorpBndsA_1!B34/ALL_2!B34)</f>
        <v>0</v>
      </c>
      <c r="L34" s="21">
        <f>IF(ALL_2!C34="","",100*UKcorpBndsA_1!C34/ALL_2!C34)</f>
        <v>-2.1647926778052464E-3</v>
      </c>
      <c r="M34" s="21">
        <f>IF(ALL_2!D34="","",100*UKcorpBndsA_1!D34/ALL_2!D34)</f>
        <v>0</v>
      </c>
      <c r="N34" s="21">
        <f>IF(ALL_2!E34="","",100*UKcorpBndsA_1!E34/ALL_2!E34)</f>
        <v>2.0070196736879722E-2</v>
      </c>
      <c r="O34" s="21">
        <f>IF(ALL_2!F34="","",100*UKcorpBndsA_1!F34/ALL_2!F34)</f>
        <v>-3.7213049084011741E-3</v>
      </c>
      <c r="P34" s="21">
        <f>IF(ALL_2!G34="","",100*UKcorpBndsA_1!G34/ALL_2!G34)</f>
        <v>-6.2495864244277955E-3</v>
      </c>
      <c r="Q34" s="21">
        <f>IF(ALL_2!H34="","",100*UKcorpBndsA_1!H34/ALL_2!H34)</f>
        <v>0</v>
      </c>
      <c r="R34" s="21">
        <f>IF(ALL_2!I34="","",100*UKcorpBndsA_1!I34/ALL_2!I34)</f>
        <v>0</v>
      </c>
      <c r="S34" s="21">
        <f>IF(ALL_2!J34="","",100*UKcorpBndsA_1!J34/ALL_2!J34)</f>
        <v>0.12733153044109227</v>
      </c>
    </row>
    <row r="35" spans="1:19" x14ac:dyDescent="0.55000000000000004">
      <c r="A35" s="58">
        <v>34334</v>
      </c>
      <c r="B35" s="57"/>
      <c r="C35" s="57">
        <v>11</v>
      </c>
      <c r="D35" s="57"/>
      <c r="E35" s="57">
        <v>428</v>
      </c>
      <c r="F35" s="57">
        <v>36</v>
      </c>
      <c r="G35" s="57">
        <v>104</v>
      </c>
      <c r="H35" s="57"/>
      <c r="I35" s="57"/>
      <c r="J35" s="57">
        <v>503</v>
      </c>
      <c r="K35" s="21">
        <f>IF(ALL_2!B35="","",100*UKcorpBndsA_1!B35/ALL_2!B35)</f>
        <v>0</v>
      </c>
      <c r="L35" s="21">
        <f>IF(ALL_2!C35="","",100*UKcorpBndsA_1!C35/ALL_2!C35)</f>
        <v>2.2853011507530069E-3</v>
      </c>
      <c r="M35" s="21">
        <f>IF(ALL_2!D35="","",100*UKcorpBndsA_1!D35/ALL_2!D35)</f>
        <v>0</v>
      </c>
      <c r="N35" s="21">
        <f>IF(ALL_2!E35="","",100*UKcorpBndsA_1!E35/ALL_2!E35)</f>
        <v>2.536832977406183E-2</v>
      </c>
      <c r="O35" s="21">
        <f>IF(ALL_2!F35="","",100*UKcorpBndsA_1!F35/ALL_2!F35)</f>
        <v>7.329214043588465E-3</v>
      </c>
      <c r="P35" s="21">
        <f>IF(ALL_2!G35="","",100*UKcorpBndsA_1!G35/ALL_2!G35)</f>
        <v>1.1709957855411296E-2</v>
      </c>
      <c r="Q35" s="21">
        <f>IF(ALL_2!H35="","",100*UKcorpBndsA_1!H35/ALL_2!H35)</f>
        <v>0</v>
      </c>
      <c r="R35" s="21">
        <f>IF(ALL_2!I35="","",100*UKcorpBndsA_1!I35/ALL_2!I35)</f>
        <v>0</v>
      </c>
      <c r="S35" s="21">
        <f>IF(ALL_2!J35="","",100*UKcorpBndsA_1!J35/ALL_2!J35)</f>
        <v>3.6742684334321901E-2</v>
      </c>
    </row>
    <row r="36" spans="1:19" x14ac:dyDescent="0.55000000000000004">
      <c r="A36" s="58">
        <v>34424</v>
      </c>
      <c r="B36" s="57"/>
      <c r="C36" s="57">
        <v>20</v>
      </c>
      <c r="D36" s="57"/>
      <c r="E36" s="57">
        <v>-42</v>
      </c>
      <c r="F36" s="57">
        <v>261</v>
      </c>
      <c r="G36" s="57">
        <v>788</v>
      </c>
      <c r="H36" s="57"/>
      <c r="I36" s="57"/>
      <c r="J36" s="57">
        <v>857</v>
      </c>
      <c r="K36" s="21">
        <f>IF(ALL_2!B36="","",100*UKcorpBndsA_1!B36/ALL_2!B36)</f>
        <v>0</v>
      </c>
      <c r="L36" s="21">
        <f>IF(ALL_2!C36="","",100*UKcorpBndsA_1!C36/ALL_2!C36)</f>
        <v>4.1262211035578344E-3</v>
      </c>
      <c r="M36" s="21">
        <f>IF(ALL_2!D36="","",100*UKcorpBndsA_1!D36/ALL_2!D36)</f>
        <v>0</v>
      </c>
      <c r="N36" s="21">
        <f>IF(ALL_2!E36="","",100*UKcorpBndsA_1!E36/ALL_2!E36)</f>
        <v>-2.444318995268497E-3</v>
      </c>
      <c r="O36" s="21">
        <f>IF(ALL_2!F36="","",100*UKcorpBndsA_1!F36/ALL_2!F36)</f>
        <v>5.5127839558977286E-2</v>
      </c>
      <c r="P36" s="21">
        <f>IF(ALL_2!G36="","",100*UKcorpBndsA_1!G36/ALL_2!G36)</f>
        <v>9.2679713963116292E-2</v>
      </c>
      <c r="Q36" s="21">
        <f>IF(ALL_2!H36="","",100*UKcorpBndsA_1!H36/ALL_2!H36)</f>
        <v>0</v>
      </c>
      <c r="R36" s="21">
        <f>IF(ALL_2!I36="","",100*UKcorpBndsA_1!I36/ALL_2!I36)</f>
        <v>0</v>
      </c>
      <c r="S36" s="21">
        <f>IF(ALL_2!J36="","",100*UKcorpBndsA_1!J36/ALL_2!J36)</f>
        <v>6.2704365379873575E-2</v>
      </c>
    </row>
    <row r="37" spans="1:19" x14ac:dyDescent="0.55000000000000004">
      <c r="A37" s="58">
        <v>34515</v>
      </c>
      <c r="B37" s="57"/>
      <c r="C37" s="57">
        <v>22</v>
      </c>
      <c r="D37" s="57"/>
      <c r="E37" s="57">
        <v>623</v>
      </c>
      <c r="F37" s="57">
        <v>86</v>
      </c>
      <c r="G37" s="57">
        <v>250</v>
      </c>
      <c r="H37" s="57"/>
      <c r="I37" s="57"/>
      <c r="J37" s="57">
        <v>1608</v>
      </c>
      <c r="K37" s="21">
        <f>IF(ALL_2!B37="","",100*UKcorpBndsA_1!B37/ALL_2!B37)</f>
        <v>0</v>
      </c>
      <c r="L37" s="21">
        <f>IF(ALL_2!C37="","",100*UKcorpBndsA_1!C37/ALL_2!C37)</f>
        <v>4.5506539496573562E-3</v>
      </c>
      <c r="M37" s="21">
        <f>IF(ALL_2!D37="","",100*UKcorpBndsA_1!D37/ALL_2!D37)</f>
        <v>0</v>
      </c>
      <c r="N37" s="21">
        <f>IF(ALL_2!E37="","",100*UKcorpBndsA_1!E37/ALL_2!E37)</f>
        <v>3.6389145404132711E-2</v>
      </c>
      <c r="O37" s="21">
        <f>IF(ALL_2!F37="","",100*UKcorpBndsA_1!F37/ALL_2!F37)</f>
        <v>1.8927930803006459E-2</v>
      </c>
      <c r="P37" s="21">
        <f>IF(ALL_2!G37="","",100*UKcorpBndsA_1!G37/ALL_2!G37)</f>
        <v>3.0942508818615013E-2</v>
      </c>
      <c r="Q37" s="21">
        <f>IF(ALL_2!H37="","",100*UKcorpBndsA_1!H37/ALL_2!H37)</f>
        <v>0</v>
      </c>
      <c r="R37" s="21">
        <f>IF(ALL_2!I37="","",100*UKcorpBndsA_1!I37/ALL_2!I37)</f>
        <v>0</v>
      </c>
      <c r="S37" s="21">
        <f>IF(ALL_2!J37="","",100*UKcorpBndsA_1!J37/ALL_2!J37)</f>
        <v>0.12052635839502064</v>
      </c>
    </row>
    <row r="38" spans="1:19" x14ac:dyDescent="0.55000000000000004">
      <c r="A38" s="58">
        <v>34607</v>
      </c>
      <c r="B38" s="57"/>
      <c r="C38" s="57">
        <v>18</v>
      </c>
      <c r="D38" s="57"/>
      <c r="E38" s="57">
        <v>624</v>
      </c>
      <c r="F38" s="57">
        <v>57</v>
      </c>
      <c r="G38" s="57">
        <v>169</v>
      </c>
      <c r="H38" s="57"/>
      <c r="I38" s="57"/>
      <c r="J38" s="57">
        <v>2103</v>
      </c>
      <c r="K38" s="21">
        <f>IF(ALL_2!B38="","",100*UKcorpBndsA_1!B38/ALL_2!B38)</f>
        <v>0</v>
      </c>
      <c r="L38" s="21">
        <f>IF(ALL_2!C38="","",100*UKcorpBndsA_1!C38/ALL_2!C38)</f>
        <v>3.6741067328005879E-3</v>
      </c>
      <c r="M38" s="21">
        <f>IF(ALL_2!D38="","",100*UKcorpBndsA_1!D38/ALL_2!D38)</f>
        <v>0</v>
      </c>
      <c r="N38" s="21">
        <f>IF(ALL_2!E38="","",100*UKcorpBndsA_1!E38/ALL_2!E38)</f>
        <v>3.5707194141273456E-2</v>
      </c>
      <c r="O38" s="21">
        <f>IF(ALL_2!F38="","",100*UKcorpBndsA_1!F38/ALL_2!F38)</f>
        <v>1.2681264210802658E-2</v>
      </c>
      <c r="P38" s="21">
        <f>IF(ALL_2!G38="","",100*UKcorpBndsA_1!G38/ALL_2!G38)</f>
        <v>2.0480255942606808E-2</v>
      </c>
      <c r="Q38" s="21">
        <f>IF(ALL_2!H38="","",100*UKcorpBndsA_1!H38/ALL_2!H38)</f>
        <v>0</v>
      </c>
      <c r="R38" s="21">
        <f>IF(ALL_2!I38="","",100*UKcorpBndsA_1!I38/ALL_2!I38)</f>
        <v>0</v>
      </c>
      <c r="S38" s="21">
        <f>IF(ALL_2!J38="","",100*UKcorpBndsA_1!J38/ALL_2!J38)</f>
        <v>0.1549470321343788</v>
      </c>
    </row>
    <row r="39" spans="1:19" x14ac:dyDescent="0.55000000000000004">
      <c r="A39" s="58">
        <v>34699</v>
      </c>
      <c r="B39" s="57"/>
      <c r="C39" s="57">
        <v>-2</v>
      </c>
      <c r="D39" s="57"/>
      <c r="E39" s="57">
        <v>596</v>
      </c>
      <c r="F39" s="57">
        <v>106</v>
      </c>
      <c r="G39" s="57">
        <v>318</v>
      </c>
      <c r="H39" s="57"/>
      <c r="I39" s="57"/>
      <c r="J39" s="57">
        <v>1851</v>
      </c>
      <c r="K39" s="21">
        <f>IF(ALL_2!B39="","",100*UKcorpBndsA_1!B39/ALL_2!B39)</f>
        <v>0</v>
      </c>
      <c r="L39" s="21">
        <f>IF(ALL_2!C39="","",100*UKcorpBndsA_1!C39/ALL_2!C39)</f>
        <v>-4.0123580628335275E-4</v>
      </c>
      <c r="M39" s="21">
        <f>IF(ALL_2!D39="","",100*UKcorpBndsA_1!D39/ALL_2!D39)</f>
        <v>0</v>
      </c>
      <c r="N39" s="21">
        <f>IF(ALL_2!E39="","",100*UKcorpBndsA_1!E39/ALL_2!E39)</f>
        <v>3.3132426305367564E-2</v>
      </c>
      <c r="O39" s="21">
        <f>IF(ALL_2!F39="","",100*UKcorpBndsA_1!F39/ALL_2!F39)</f>
        <v>2.3897556136712059E-2</v>
      </c>
      <c r="P39" s="21">
        <f>IF(ALL_2!G39="","",100*UKcorpBndsA_1!G39/ALL_2!G39)</f>
        <v>3.8647202088407301E-2</v>
      </c>
      <c r="Q39" s="21">
        <f>IF(ALL_2!H39="","",100*UKcorpBndsA_1!H39/ALL_2!H39)</f>
        <v>0</v>
      </c>
      <c r="R39" s="21">
        <f>IF(ALL_2!I39="","",100*UKcorpBndsA_1!I39/ALL_2!I39)</f>
        <v>0</v>
      </c>
      <c r="S39" s="21">
        <f>IF(ALL_2!J39="","",100*UKcorpBndsA_1!J39/ALL_2!J39)</f>
        <v>0.13415230744143067</v>
      </c>
    </row>
    <row r="40" spans="1:19" x14ac:dyDescent="0.55000000000000004">
      <c r="A40" s="58">
        <v>34789</v>
      </c>
      <c r="B40" s="57"/>
      <c r="C40" s="57">
        <v>12</v>
      </c>
      <c r="D40" s="57"/>
      <c r="E40" s="57">
        <v>447</v>
      </c>
      <c r="F40" s="57">
        <v>147</v>
      </c>
      <c r="G40" s="57">
        <v>440</v>
      </c>
      <c r="H40" s="57"/>
      <c r="I40" s="57"/>
      <c r="J40" s="57">
        <v>1971</v>
      </c>
      <c r="K40" s="21">
        <f>IF(ALL_2!B40="","",100*UKcorpBndsA_1!B40/ALL_2!B40)</f>
        <v>0</v>
      </c>
      <c r="L40" s="21">
        <f>IF(ALL_2!C40="","",100*UKcorpBndsA_1!C40/ALL_2!C40)</f>
        <v>2.3792387625579197E-3</v>
      </c>
      <c r="M40" s="21">
        <f>IF(ALL_2!D40="","",100*UKcorpBndsA_1!D40/ALL_2!D40)</f>
        <v>0</v>
      </c>
      <c r="N40" s="21">
        <f>IF(ALL_2!E40="","",100*UKcorpBndsA_1!E40/ALL_2!E40)</f>
        <v>2.4025270069297049E-2</v>
      </c>
      <c r="O40" s="21">
        <f>IF(ALL_2!F40="","",100*UKcorpBndsA_1!F40/ALL_2!F40)</f>
        <v>3.1415895160669866E-2</v>
      </c>
      <c r="P40" s="21">
        <f>IF(ALL_2!G40="","",100*UKcorpBndsA_1!G40/ALL_2!G40)</f>
        <v>5.242214120618581E-2</v>
      </c>
      <c r="Q40" s="21">
        <f>IF(ALL_2!H40="","",100*UKcorpBndsA_1!H40/ALL_2!H40)</f>
        <v>0</v>
      </c>
      <c r="R40" s="21">
        <f>IF(ALL_2!I40="","",100*UKcorpBndsA_1!I40/ALL_2!I40)</f>
        <v>0</v>
      </c>
      <c r="S40" s="21">
        <f>IF(ALL_2!J40="","",100*UKcorpBndsA_1!J40/ALL_2!J40)</f>
        <v>0.135742025414268</v>
      </c>
    </row>
    <row r="41" spans="1:19" x14ac:dyDescent="0.55000000000000004">
      <c r="A41" s="58">
        <v>34880</v>
      </c>
      <c r="B41" s="57"/>
      <c r="C41" s="57">
        <v>4</v>
      </c>
      <c r="D41" s="57"/>
      <c r="E41" s="57">
        <v>-209</v>
      </c>
      <c r="F41" s="57">
        <v>183</v>
      </c>
      <c r="G41" s="57">
        <v>548</v>
      </c>
      <c r="H41" s="57"/>
      <c r="I41" s="57"/>
      <c r="J41" s="57">
        <v>-705</v>
      </c>
      <c r="K41" s="21">
        <f>IF(ALL_2!B41="","",100*UKcorpBndsA_1!B41/ALL_2!B41)</f>
        <v>0</v>
      </c>
      <c r="L41" s="21">
        <f>IF(ALL_2!C41="","",100*UKcorpBndsA_1!C41/ALL_2!C41)</f>
        <v>7.7464434141674698E-4</v>
      </c>
      <c r="M41" s="21">
        <f>IF(ALL_2!D41="","",100*UKcorpBndsA_1!D41/ALL_2!D41)</f>
        <v>0</v>
      </c>
      <c r="N41" s="21">
        <f>IF(ALL_2!E41="","",100*UKcorpBndsA_1!E41/ALL_2!E41)</f>
        <v>-1.1072202414693713E-2</v>
      </c>
      <c r="O41" s="21">
        <f>IF(ALL_2!F41="","",100*UKcorpBndsA_1!F41/ALL_2!F41)</f>
        <v>3.932692927599768E-2</v>
      </c>
      <c r="P41" s="21">
        <f>IF(ALL_2!G41="","",100*UKcorpBndsA_1!G41/ALL_2!G41)</f>
        <v>6.308378401401657E-2</v>
      </c>
      <c r="Q41" s="21">
        <f>IF(ALL_2!H41="","",100*UKcorpBndsA_1!H41/ALL_2!H41)</f>
        <v>0</v>
      </c>
      <c r="R41" s="21">
        <f>IF(ALL_2!I41="","",100*UKcorpBndsA_1!I41/ALL_2!I41)</f>
        <v>0</v>
      </c>
      <c r="S41" s="21">
        <f>IF(ALL_2!J41="","",100*UKcorpBndsA_1!J41/ALL_2!J41)</f>
        <v>-4.748910613377378E-2</v>
      </c>
    </row>
    <row r="42" spans="1:19" x14ac:dyDescent="0.55000000000000004">
      <c r="A42" s="58">
        <v>34972</v>
      </c>
      <c r="B42" s="57"/>
      <c r="C42" s="57">
        <v>11</v>
      </c>
      <c r="D42" s="57"/>
      <c r="E42" s="57">
        <v>486</v>
      </c>
      <c r="F42" s="57">
        <v>50</v>
      </c>
      <c r="G42" s="57">
        <v>150</v>
      </c>
      <c r="H42" s="57"/>
      <c r="I42" s="57"/>
      <c r="J42" s="57">
        <v>106</v>
      </c>
      <c r="K42" s="21">
        <f>IF(ALL_2!B42="","",100*UKcorpBndsA_1!B42/ALL_2!B42)</f>
        <v>0</v>
      </c>
      <c r="L42" s="21">
        <f>IF(ALL_2!C42="","",100*UKcorpBndsA_1!C42/ALL_2!C42)</f>
        <v>2.1161008341284743E-3</v>
      </c>
      <c r="M42" s="21">
        <f>IF(ALL_2!D42="","",100*UKcorpBndsA_1!D42/ALL_2!D42)</f>
        <v>0</v>
      </c>
      <c r="N42" s="21">
        <f>IF(ALL_2!E42="","",100*UKcorpBndsA_1!E42/ALL_2!E42)</f>
        <v>2.5425191866031212E-2</v>
      </c>
      <c r="O42" s="21">
        <f>IF(ALL_2!F42="","",100*UKcorpBndsA_1!F42/ALL_2!F42)</f>
        <v>1.0100561187179559E-2</v>
      </c>
      <c r="P42" s="21">
        <f>IF(ALL_2!G42="","",100*UKcorpBndsA_1!G42/ALL_2!G42)</f>
        <v>1.6230709801401035E-2</v>
      </c>
      <c r="Q42" s="21">
        <f>IF(ALL_2!H42="","",100*UKcorpBndsA_1!H42/ALL_2!H42)</f>
        <v>0</v>
      </c>
      <c r="R42" s="21">
        <f>IF(ALL_2!I42="","",100*UKcorpBndsA_1!I42/ALL_2!I42)</f>
        <v>0</v>
      </c>
      <c r="S42" s="21">
        <f>IF(ALL_2!J42="","",100*UKcorpBndsA_1!J42/ALL_2!J42)</f>
        <v>6.9374224857570131E-3</v>
      </c>
    </row>
    <row r="43" spans="1:19" x14ac:dyDescent="0.55000000000000004">
      <c r="A43" s="58">
        <v>35064</v>
      </c>
      <c r="B43" s="57"/>
      <c r="C43" s="57">
        <v>12</v>
      </c>
      <c r="D43" s="57"/>
      <c r="E43" s="57">
        <v>-257</v>
      </c>
      <c r="F43" s="57">
        <v>680</v>
      </c>
      <c r="G43" s="57">
        <v>60</v>
      </c>
      <c r="H43" s="57"/>
      <c r="I43" s="57"/>
      <c r="J43" s="57">
        <v>-199</v>
      </c>
      <c r="K43" s="21">
        <f>IF(ALL_2!B43="","",100*UKcorpBndsA_1!B43/ALL_2!B43)</f>
        <v>0</v>
      </c>
      <c r="L43" s="21">
        <f>IF(ALL_2!C43="","",100*UKcorpBndsA_1!C43/ALL_2!C43)</f>
        <v>2.2056512461010517E-3</v>
      </c>
      <c r="M43" s="21">
        <f>IF(ALL_2!D43="","",100*UKcorpBndsA_1!D43/ALL_2!D43)</f>
        <v>0</v>
      </c>
      <c r="N43" s="21">
        <f>IF(ALL_2!E43="","",100*UKcorpBndsA_1!E43/ALL_2!E43)</f>
        <v>-1.2770173644547932E-2</v>
      </c>
      <c r="O43" s="21">
        <f>IF(ALL_2!F43="","",100*UKcorpBndsA_1!F43/ALL_2!F43)</f>
        <v>0.12882130401259417</v>
      </c>
      <c r="P43" s="21">
        <f>IF(ALL_2!G43="","",100*UKcorpBndsA_1!G43/ALL_2!G43)</f>
        <v>6.2039037030067216E-3</v>
      </c>
      <c r="Q43" s="21">
        <f>IF(ALL_2!H43="","",100*UKcorpBndsA_1!H43/ALL_2!H43)</f>
        <v>0</v>
      </c>
      <c r="R43" s="21">
        <f>IF(ALL_2!I43="","",100*UKcorpBndsA_1!I43/ALL_2!I43)</f>
        <v>0</v>
      </c>
      <c r="S43" s="21">
        <f>IF(ALL_2!J43="","",100*UKcorpBndsA_1!J43/ALL_2!J43)</f>
        <v>-1.225370212666387E-2</v>
      </c>
    </row>
    <row r="44" spans="1:19" x14ac:dyDescent="0.55000000000000004">
      <c r="A44" s="58">
        <v>35155</v>
      </c>
      <c r="B44" s="57"/>
      <c r="C44" s="57">
        <v>-11</v>
      </c>
      <c r="D44" s="57"/>
      <c r="E44" s="57">
        <v>985</v>
      </c>
      <c r="F44" s="57">
        <v>223</v>
      </c>
      <c r="G44" s="57">
        <v>217</v>
      </c>
      <c r="H44" s="57"/>
      <c r="I44" s="57"/>
      <c r="J44" s="57">
        <v>1251</v>
      </c>
      <c r="K44" s="21">
        <f>IF(ALL_2!B44="","",100*UKcorpBndsA_1!B44/ALL_2!B44)</f>
        <v>0</v>
      </c>
      <c r="L44" s="21">
        <f>IF(ALL_2!C44="","",100*UKcorpBndsA_1!C44/ALL_2!C44)</f>
        <v>-1.9937432711164601E-3</v>
      </c>
      <c r="M44" s="21">
        <f>IF(ALL_2!D44="","",100*UKcorpBndsA_1!D44/ALL_2!D44)</f>
        <v>0</v>
      </c>
      <c r="N44" s="21">
        <f>IF(ALL_2!E44="","",100*UKcorpBndsA_1!E44/ALL_2!E44)</f>
        <v>4.7139539257664724E-2</v>
      </c>
      <c r="O44" s="21">
        <f>IF(ALL_2!F44="","",100*UKcorpBndsA_1!F44/ALL_2!F44)</f>
        <v>3.9087285589587004E-2</v>
      </c>
      <c r="P44" s="21">
        <f>IF(ALL_2!G44="","",100*UKcorpBndsA_1!G44/ALL_2!G44)</f>
        <v>2.2007265440074319E-2</v>
      </c>
      <c r="Q44" s="21">
        <f>IF(ALL_2!H44="","",100*UKcorpBndsA_1!H44/ALL_2!H44)</f>
        <v>0</v>
      </c>
      <c r="R44" s="21">
        <f>IF(ALL_2!I44="","",100*UKcorpBndsA_1!I44/ALL_2!I44)</f>
        <v>0</v>
      </c>
      <c r="S44" s="21">
        <f>IF(ALL_2!J44="","",100*UKcorpBndsA_1!J44/ALL_2!J44)</f>
        <v>7.4292131388395813E-2</v>
      </c>
    </row>
    <row r="45" spans="1:19" x14ac:dyDescent="0.55000000000000004">
      <c r="A45" s="58">
        <v>35246</v>
      </c>
      <c r="B45" s="57"/>
      <c r="C45" s="57">
        <v>-27</v>
      </c>
      <c r="D45" s="57"/>
      <c r="E45" s="57">
        <v>-67</v>
      </c>
      <c r="F45" s="57">
        <v>144</v>
      </c>
      <c r="G45" s="57">
        <v>401</v>
      </c>
      <c r="H45" s="57"/>
      <c r="I45" s="57"/>
      <c r="J45" s="57">
        <v>1875</v>
      </c>
      <c r="K45" s="21">
        <f>IF(ALL_2!B45="","",100*UKcorpBndsA_1!B45/ALL_2!B45)</f>
        <v>0</v>
      </c>
      <c r="L45" s="21">
        <f>IF(ALL_2!C45="","",100*UKcorpBndsA_1!C45/ALL_2!C45)</f>
        <v>-4.8222380185245382E-3</v>
      </c>
      <c r="M45" s="21">
        <f>IF(ALL_2!D45="","",100*UKcorpBndsA_1!D45/ALL_2!D45)</f>
        <v>0</v>
      </c>
      <c r="N45" s="21">
        <f>IF(ALL_2!E45="","",100*UKcorpBndsA_1!E45/ALL_2!E45)</f>
        <v>-3.180815599099497E-3</v>
      </c>
      <c r="O45" s="21">
        <f>IF(ALL_2!F45="","",100*UKcorpBndsA_1!F45/ALL_2!F45)</f>
        <v>2.3334916002404792E-2</v>
      </c>
      <c r="P45" s="21">
        <f>IF(ALL_2!G45="","",100*UKcorpBndsA_1!G45/ALL_2!G45)</f>
        <v>4.0267229805381749E-2</v>
      </c>
      <c r="Q45" s="21">
        <f>IF(ALL_2!H45="","",100*UKcorpBndsA_1!H45/ALL_2!H45)</f>
        <v>0</v>
      </c>
      <c r="R45" s="21">
        <f>IF(ALL_2!I45="","",100*UKcorpBndsA_1!I45/ALL_2!I45)</f>
        <v>0</v>
      </c>
      <c r="S45" s="21">
        <f>IF(ALL_2!J45="","",100*UKcorpBndsA_1!J45/ALL_2!J45)</f>
        <v>0.10851736914541558</v>
      </c>
    </row>
    <row r="46" spans="1:19" x14ac:dyDescent="0.55000000000000004">
      <c r="A46" s="58">
        <v>35338</v>
      </c>
      <c r="B46" s="57"/>
      <c r="C46" s="57">
        <v>-96</v>
      </c>
      <c r="D46" s="57"/>
      <c r="E46" s="57">
        <v>-341</v>
      </c>
      <c r="F46" s="57">
        <v>50</v>
      </c>
      <c r="G46" s="57">
        <v>169</v>
      </c>
      <c r="H46" s="57"/>
      <c r="I46" s="57"/>
      <c r="J46" s="57">
        <v>1063</v>
      </c>
      <c r="K46" s="21">
        <f>IF(ALL_2!B46="","",100*UKcorpBndsA_1!B46/ALL_2!B46)</f>
        <v>0</v>
      </c>
      <c r="L46" s="21">
        <f>IF(ALL_2!C46="","",100*UKcorpBndsA_1!C46/ALL_2!C46)</f>
        <v>-1.7100624707196335E-2</v>
      </c>
      <c r="M46" s="21">
        <f>IF(ALL_2!D46="","",100*UKcorpBndsA_1!D46/ALL_2!D46)</f>
        <v>0</v>
      </c>
      <c r="N46" s="21">
        <f>IF(ALL_2!E46="","",100*UKcorpBndsA_1!E46/ALL_2!E46)</f>
        <v>-1.580212221111079E-2</v>
      </c>
      <c r="O46" s="21">
        <f>IF(ALL_2!F46="","",100*UKcorpBndsA_1!F46/ALL_2!F46)</f>
        <v>7.9549305455014069E-3</v>
      </c>
      <c r="P46" s="21">
        <f>IF(ALL_2!G46="","",100*UKcorpBndsA_1!G46/ALL_2!G46)</f>
        <v>1.6217704935652177E-2</v>
      </c>
      <c r="Q46" s="21">
        <f>IF(ALL_2!H46="","",100*UKcorpBndsA_1!H46/ALL_2!H46)</f>
        <v>0</v>
      </c>
      <c r="R46" s="21">
        <f>IF(ALL_2!I46="","",100*UKcorpBndsA_1!I46/ALL_2!I46)</f>
        <v>0</v>
      </c>
      <c r="S46" s="21">
        <f>IF(ALL_2!J46="","",100*UKcorpBndsA_1!J46/ALL_2!J46)</f>
        <v>5.9863007758538644E-2</v>
      </c>
    </row>
    <row r="47" spans="1:19" x14ac:dyDescent="0.55000000000000004">
      <c r="A47" s="58">
        <v>35430</v>
      </c>
      <c r="B47" s="57"/>
      <c r="C47" s="57">
        <v>18</v>
      </c>
      <c r="D47" s="57"/>
      <c r="E47" s="57">
        <v>62</v>
      </c>
      <c r="F47" s="57">
        <v>202</v>
      </c>
      <c r="G47" s="57">
        <v>695</v>
      </c>
      <c r="H47" s="57"/>
      <c r="I47" s="57"/>
      <c r="J47" s="57">
        <v>1081</v>
      </c>
      <c r="K47" s="21">
        <f>IF(ALL_2!B47="","",100*UKcorpBndsA_1!B47/ALL_2!B47)</f>
        <v>0</v>
      </c>
      <c r="L47" s="21">
        <f>IF(ALL_2!C47="","",100*UKcorpBndsA_1!C47/ALL_2!C47)</f>
        <v>3.1997440204783617E-3</v>
      </c>
      <c r="M47" s="21">
        <f>IF(ALL_2!D47="","",100*UKcorpBndsA_1!D47/ALL_2!D47)</f>
        <v>0</v>
      </c>
      <c r="N47" s="21">
        <f>IF(ALL_2!E47="","",100*UKcorpBndsA_1!E47/ALL_2!E47)</f>
        <v>2.9108637189946066E-3</v>
      </c>
      <c r="O47" s="21">
        <f>IF(ALL_2!F47="","",100*UKcorpBndsA_1!F47/ALL_2!F47)</f>
        <v>3.0873679271381169E-2</v>
      </c>
      <c r="P47" s="21">
        <f>IF(ALL_2!G47="","",100*UKcorpBndsA_1!G47/ALL_2!G47)</f>
        <v>6.5605710623122093E-2</v>
      </c>
      <c r="Q47" s="21">
        <f>IF(ALL_2!H47="","",100*UKcorpBndsA_1!H47/ALL_2!H47)</f>
        <v>0</v>
      </c>
      <c r="R47" s="21">
        <f>IF(ALL_2!I47="","",100*UKcorpBndsA_1!I47/ALL_2!I47)</f>
        <v>0</v>
      </c>
      <c r="S47" s="21">
        <f>IF(ALL_2!J47="","",100*UKcorpBndsA_1!J47/ALL_2!J47)</f>
        <v>6.1676024572275917E-2</v>
      </c>
    </row>
    <row r="48" spans="1:19" x14ac:dyDescent="0.55000000000000004">
      <c r="A48" s="58">
        <v>35520</v>
      </c>
      <c r="B48" s="57"/>
      <c r="C48" s="57">
        <v>149</v>
      </c>
      <c r="D48" s="57"/>
      <c r="E48" s="57">
        <v>100</v>
      </c>
      <c r="F48" s="57">
        <v>378</v>
      </c>
      <c r="G48" s="57">
        <v>1014</v>
      </c>
      <c r="H48" s="57"/>
      <c r="I48" s="57"/>
      <c r="J48" s="57">
        <v>1263</v>
      </c>
      <c r="K48" s="21">
        <f>IF(ALL_2!B48="","",100*UKcorpBndsA_1!B48/ALL_2!B48)</f>
        <v>0</v>
      </c>
      <c r="L48" s="21">
        <f>IF(ALL_2!C48="","",100*UKcorpBndsA_1!C48/ALL_2!C48)</f>
        <v>2.5308758359109201E-2</v>
      </c>
      <c r="M48" s="21">
        <f>IF(ALL_2!D48="","",100*UKcorpBndsA_1!D48/ALL_2!D48)</f>
        <v>0</v>
      </c>
      <c r="N48" s="21">
        <f>IF(ALL_2!E48="","",100*UKcorpBndsA_1!E48/ALL_2!E48)</f>
        <v>4.4176889567053229E-3</v>
      </c>
      <c r="O48" s="21">
        <f>IF(ALL_2!F48="","",100*UKcorpBndsA_1!F48/ALL_2!F48)</f>
        <v>5.340929321701976E-2</v>
      </c>
      <c r="P48" s="21">
        <f>IF(ALL_2!G48="","",100*UKcorpBndsA_1!G48/ALL_2!G48)</f>
        <v>9.3513967150221797E-2</v>
      </c>
      <c r="Q48" s="21">
        <f>IF(ALL_2!H48="","",100*UKcorpBndsA_1!H48/ALL_2!H48)</f>
        <v>0</v>
      </c>
      <c r="R48" s="21">
        <f>IF(ALL_2!I48="","",100*UKcorpBndsA_1!I48/ALL_2!I48)</f>
        <v>0</v>
      </c>
      <c r="S48" s="21">
        <f>IF(ALL_2!J48="","",100*UKcorpBndsA_1!J48/ALL_2!J48)</f>
        <v>6.8317649483398482E-2</v>
      </c>
    </row>
    <row r="49" spans="1:19" x14ac:dyDescent="0.55000000000000004">
      <c r="A49" s="58">
        <v>35611</v>
      </c>
      <c r="B49" s="57"/>
      <c r="C49" s="57">
        <v>-78</v>
      </c>
      <c r="D49" s="57"/>
      <c r="E49" s="57">
        <v>-557</v>
      </c>
      <c r="F49" s="57">
        <v>-365</v>
      </c>
      <c r="G49" s="57">
        <v>567</v>
      </c>
      <c r="H49" s="57"/>
      <c r="I49" s="57"/>
      <c r="J49" s="57">
        <v>2188</v>
      </c>
      <c r="K49" s="21">
        <f>IF(ALL_2!B49="","",100*UKcorpBndsA_1!B49/ALL_2!B49)</f>
        <v>0</v>
      </c>
      <c r="L49" s="21">
        <f>IF(ALL_2!C49="","",100*UKcorpBndsA_1!C49/ALL_2!C49)</f>
        <v>-1.3263569226478845E-2</v>
      </c>
      <c r="M49" s="21">
        <f>IF(ALL_2!D49="","",100*UKcorpBndsA_1!D49/ALL_2!D49)</f>
        <v>0</v>
      </c>
      <c r="N49" s="21">
        <f>IF(ALL_2!E49="","",100*UKcorpBndsA_1!E49/ALL_2!E49)</f>
        <v>-2.4305228285874867E-2</v>
      </c>
      <c r="O49" s="21">
        <f>IF(ALL_2!F49="","",100*UKcorpBndsA_1!F49/ALL_2!F49)</f>
        <v>-4.8318131875405408E-2</v>
      </c>
      <c r="P49" s="21">
        <f>IF(ALL_2!G49="","",100*UKcorpBndsA_1!G49/ALL_2!G49)</f>
        <v>4.8876824368415742E-2</v>
      </c>
      <c r="Q49" s="21">
        <f>IF(ALL_2!H49="","",100*UKcorpBndsA_1!H49/ALL_2!H49)</f>
        <v>0</v>
      </c>
      <c r="R49" s="21">
        <f>IF(ALL_2!I49="","",100*UKcorpBndsA_1!I49/ALL_2!I49)</f>
        <v>0</v>
      </c>
      <c r="S49" s="21">
        <f>IF(ALL_2!J49="","",100*UKcorpBndsA_1!J49/ALL_2!J49)</f>
        <v>0.11401421217377893</v>
      </c>
    </row>
    <row r="50" spans="1:19" x14ac:dyDescent="0.55000000000000004">
      <c r="A50" s="58">
        <v>35703</v>
      </c>
      <c r="B50" s="57"/>
      <c r="C50" s="57">
        <v>44</v>
      </c>
      <c r="D50" s="57"/>
      <c r="E50" s="57">
        <v>1040</v>
      </c>
      <c r="F50" s="57">
        <v>51</v>
      </c>
      <c r="G50" s="57">
        <v>143</v>
      </c>
      <c r="H50" s="57"/>
      <c r="I50" s="57"/>
      <c r="J50" s="57">
        <v>-205</v>
      </c>
      <c r="K50" s="21">
        <f>IF(ALL_2!B50="","",100*UKcorpBndsA_1!B50/ALL_2!B50)</f>
        <v>0</v>
      </c>
      <c r="L50" s="21">
        <f>IF(ALL_2!C50="","",100*UKcorpBndsA_1!C50/ALL_2!C50)</f>
        <v>7.1418716573200128E-3</v>
      </c>
      <c r="M50" s="21">
        <f>IF(ALL_2!D50="","",100*UKcorpBndsA_1!D50/ALL_2!D50)</f>
        <v>0</v>
      </c>
      <c r="N50" s="21">
        <f>IF(ALL_2!E50="","",100*UKcorpBndsA_1!E50/ALL_2!E50)</f>
        <v>4.2926780945462352E-2</v>
      </c>
      <c r="O50" s="21">
        <f>IF(ALL_2!F50="","",100*UKcorpBndsA_1!F50/ALL_2!F50)</f>
        <v>6.6380406586498226E-3</v>
      </c>
      <c r="P50" s="21">
        <f>IF(ALL_2!G50="","",100*UKcorpBndsA_1!G50/ALL_2!G50)</f>
        <v>1.1446483288134399E-2</v>
      </c>
      <c r="Q50" s="21">
        <f>IF(ALL_2!H50="","",100*UKcorpBndsA_1!H50/ALL_2!H50)</f>
        <v>0</v>
      </c>
      <c r="R50" s="21">
        <f>IF(ALL_2!I50="","",100*UKcorpBndsA_1!I50/ALL_2!I50)</f>
        <v>0</v>
      </c>
      <c r="S50" s="21">
        <f>IF(ALL_2!J50="","",100*UKcorpBndsA_1!J50/ALL_2!J50)</f>
        <v>-1.002484694992809E-2</v>
      </c>
    </row>
    <row r="51" spans="1:19" x14ac:dyDescent="0.55000000000000004">
      <c r="A51" s="58">
        <v>35795</v>
      </c>
      <c r="B51" s="57"/>
      <c r="C51" s="57">
        <v>-52</v>
      </c>
      <c r="D51" s="57"/>
      <c r="E51" s="57">
        <v>52</v>
      </c>
      <c r="F51" s="57">
        <v>54</v>
      </c>
      <c r="G51" s="57">
        <v>-355</v>
      </c>
      <c r="H51" s="57"/>
      <c r="I51" s="57"/>
      <c r="J51" s="57">
        <v>-225</v>
      </c>
      <c r="K51" s="21">
        <f>IF(ALL_2!B51="","",100*UKcorpBndsA_1!B51/ALL_2!B51)</f>
        <v>0</v>
      </c>
      <c r="L51" s="21">
        <f>IF(ALL_2!C51="","",100*UKcorpBndsA_1!C51/ALL_2!C51)</f>
        <v>-8.3535075896435784E-3</v>
      </c>
      <c r="M51" s="21">
        <f>IF(ALL_2!D51="","",100*UKcorpBndsA_1!D51/ALL_2!D51)</f>
        <v>0</v>
      </c>
      <c r="N51" s="21">
        <f>IF(ALL_2!E51="","",100*UKcorpBndsA_1!E51/ALL_2!E51)</f>
        <v>2.0652696706014028E-3</v>
      </c>
      <c r="O51" s="21">
        <f>IF(ALL_2!F51="","",100*UKcorpBndsA_1!F51/ALL_2!F51)</f>
        <v>7.0599125093805323E-3</v>
      </c>
      <c r="P51" s="21">
        <f>IF(ALL_2!G51="","",100*UKcorpBndsA_1!G51/ALL_2!G51)</f>
        <v>-2.8414298074791233E-2</v>
      </c>
      <c r="Q51" s="21">
        <f>IF(ALL_2!H51="","",100*UKcorpBndsA_1!H51/ALL_2!H51)</f>
        <v>0</v>
      </c>
      <c r="R51" s="21">
        <f>IF(ALL_2!I51="","",100*UKcorpBndsA_1!I51/ALL_2!I51)</f>
        <v>0</v>
      </c>
      <c r="S51" s="21">
        <f>IF(ALL_2!J51="","",100*UKcorpBndsA_1!J51/ALL_2!J51)</f>
        <v>-1.0738995631853866E-2</v>
      </c>
    </row>
    <row r="52" spans="1:19" x14ac:dyDescent="0.55000000000000004">
      <c r="A52" s="58">
        <v>35885</v>
      </c>
      <c r="B52" s="57"/>
      <c r="C52" s="57">
        <v>-25</v>
      </c>
      <c r="D52" s="57"/>
      <c r="E52" s="57">
        <v>652</v>
      </c>
      <c r="F52" s="57">
        <v>30</v>
      </c>
      <c r="G52" s="57">
        <v>216</v>
      </c>
      <c r="H52" s="57"/>
      <c r="I52" s="57"/>
      <c r="J52" s="57">
        <v>1594</v>
      </c>
      <c r="K52" s="21">
        <f>IF(ALL_2!B52="","",100*UKcorpBndsA_1!B52/ALL_2!B52)</f>
        <v>0</v>
      </c>
      <c r="L52" s="21">
        <f>IF(ALL_2!C52="","",100*UKcorpBndsA_1!C52/ALL_2!C52)</f>
        <v>-3.926095184251647E-3</v>
      </c>
      <c r="M52" s="21">
        <f>IF(ALL_2!D52="","",100*UKcorpBndsA_1!D52/ALL_2!D52)</f>
        <v>0</v>
      </c>
      <c r="N52" s="21">
        <f>IF(ALL_2!E52="","",100*UKcorpBndsA_1!E52/ALL_2!E52)</f>
        <v>2.56738802919892E-2</v>
      </c>
      <c r="O52" s="21">
        <f>IF(ALL_2!F52="","",100*UKcorpBndsA_1!F52/ALL_2!F52)</f>
        <v>3.7770341217262557E-3</v>
      </c>
      <c r="P52" s="21">
        <f>IF(ALL_2!G52="","",100*UKcorpBndsA_1!G52/ALL_2!G52)</f>
        <v>1.5495589854692975E-2</v>
      </c>
      <c r="Q52" s="21">
        <f>IF(ALL_2!H52="","",100*UKcorpBndsA_1!H52/ALL_2!H52)</f>
        <v>0</v>
      </c>
      <c r="R52" s="21">
        <f>IF(ALL_2!I52="","",100*UKcorpBndsA_1!I52/ALL_2!I52)</f>
        <v>0</v>
      </c>
      <c r="S52" s="21">
        <f>IF(ALL_2!J52="","",100*UKcorpBndsA_1!J52/ALL_2!J52)</f>
        <v>7.546512365580707E-2</v>
      </c>
    </row>
    <row r="53" spans="1:19" x14ac:dyDescent="0.55000000000000004">
      <c r="A53" s="58">
        <v>35976</v>
      </c>
      <c r="B53" s="57"/>
      <c r="C53" s="57">
        <v>-49</v>
      </c>
      <c r="D53" s="57"/>
      <c r="E53" s="57">
        <v>711</v>
      </c>
      <c r="F53" s="57">
        <v>47</v>
      </c>
      <c r="G53" s="57">
        <v>-419</v>
      </c>
      <c r="H53" s="57"/>
      <c r="I53" s="57"/>
      <c r="J53" s="57">
        <v>-1065</v>
      </c>
      <c r="K53" s="21">
        <f>IF(ALL_2!B53="","",100*UKcorpBndsA_1!B53/ALL_2!B53)</f>
        <v>0</v>
      </c>
      <c r="L53" s="21">
        <f>IF(ALL_2!C53="","",100*UKcorpBndsA_1!C53/ALL_2!C53)</f>
        <v>-7.4491179636239808E-3</v>
      </c>
      <c r="M53" s="21">
        <f>IF(ALL_2!D53="","",100*UKcorpBndsA_1!D53/ALL_2!D53)</f>
        <v>0</v>
      </c>
      <c r="N53" s="21">
        <f>IF(ALL_2!E53="","",100*UKcorpBndsA_1!E53/ALL_2!E53)</f>
        <v>2.7327266500806944E-2</v>
      </c>
      <c r="O53" s="21">
        <f>IF(ALL_2!F53="","",100*UKcorpBndsA_1!F53/ALL_2!F53)</f>
        <v>5.9523357218663484E-3</v>
      </c>
      <c r="P53" s="21">
        <f>IF(ALL_2!G53="","",100*UKcorpBndsA_1!G53/ALL_2!G53)</f>
        <v>-2.9968836701310831E-2</v>
      </c>
      <c r="Q53" s="21">
        <f>IF(ALL_2!H53="","",100*UKcorpBndsA_1!H53/ALL_2!H53)</f>
        <v>0</v>
      </c>
      <c r="R53" s="21">
        <f>IF(ALL_2!I53="","",100*UKcorpBndsA_1!I53/ALL_2!I53)</f>
        <v>0</v>
      </c>
      <c r="S53" s="21">
        <f>IF(ALL_2!J53="","",100*UKcorpBndsA_1!J53/ALL_2!J53)</f>
        <v>-4.8245953795325716E-2</v>
      </c>
    </row>
    <row r="54" spans="1:19" x14ac:dyDescent="0.55000000000000004">
      <c r="A54" s="58">
        <v>36068</v>
      </c>
      <c r="B54" s="57"/>
      <c r="C54" s="57">
        <v>71</v>
      </c>
      <c r="D54" s="57"/>
      <c r="E54" s="57">
        <v>1754</v>
      </c>
      <c r="F54" s="57">
        <v>127</v>
      </c>
      <c r="G54" s="57">
        <v>421</v>
      </c>
      <c r="H54" s="57"/>
      <c r="I54" s="57"/>
      <c r="J54" s="57">
        <v>412</v>
      </c>
      <c r="K54" s="21">
        <f>IF(ALL_2!B54="","",100*UKcorpBndsA_1!B54/ALL_2!B54)</f>
        <v>0</v>
      </c>
      <c r="L54" s="21">
        <f>IF(ALL_2!C54="","",100*UKcorpBndsA_1!C54/ALL_2!C54)</f>
        <v>1.0511775409255988E-2</v>
      </c>
      <c r="M54" s="21">
        <f>IF(ALL_2!D54="","",100*UKcorpBndsA_1!D54/ALL_2!D54)</f>
        <v>0</v>
      </c>
      <c r="N54" s="21">
        <f>IF(ALL_2!E54="","",100*UKcorpBndsA_1!E54/ALL_2!E54)</f>
        <v>6.5121642699006207E-2</v>
      </c>
      <c r="O54" s="21">
        <f>IF(ALL_2!F54="","",100*UKcorpBndsA_1!F54/ALL_2!F54)</f>
        <v>1.7665116680182103E-2</v>
      </c>
      <c r="P54" s="21">
        <f>IF(ALL_2!G54="","",100*UKcorpBndsA_1!G54/ALL_2!G54)</f>
        <v>3.220353244448524E-2</v>
      </c>
      <c r="Q54" s="21">
        <f>IF(ALL_2!H54="","",100*UKcorpBndsA_1!H54/ALL_2!H54)</f>
        <v>0</v>
      </c>
      <c r="R54" s="21">
        <f>IF(ALL_2!I54="","",100*UKcorpBndsA_1!I54/ALL_2!I54)</f>
        <v>0</v>
      </c>
      <c r="S54" s="21">
        <f>IF(ALL_2!J54="","",100*UKcorpBndsA_1!J54/ALL_2!J54)</f>
        <v>1.813696401309383E-2</v>
      </c>
    </row>
    <row r="55" spans="1:19" x14ac:dyDescent="0.55000000000000004">
      <c r="A55" s="58">
        <v>36160</v>
      </c>
      <c r="B55" s="57"/>
      <c r="C55" s="57">
        <v>49</v>
      </c>
      <c r="D55" s="57"/>
      <c r="E55" s="57">
        <v>-1473</v>
      </c>
      <c r="F55" s="57">
        <v>94</v>
      </c>
      <c r="G55" s="57">
        <v>538</v>
      </c>
      <c r="H55" s="57"/>
      <c r="I55" s="57"/>
      <c r="J55" s="57">
        <v>800</v>
      </c>
      <c r="K55" s="21">
        <f>IF(ALL_2!B55="","",100*UKcorpBndsA_1!B55/ALL_2!B55)</f>
        <v>0</v>
      </c>
      <c r="L55" s="21">
        <f>IF(ALL_2!C55="","",100*UKcorpBndsA_1!C55/ALL_2!C55)</f>
        <v>6.7748148332496851E-3</v>
      </c>
      <c r="M55" s="21">
        <f>IF(ALL_2!D55="","",100*UKcorpBndsA_1!D55/ALL_2!D55)</f>
        <v>0</v>
      </c>
      <c r="N55" s="21">
        <f>IF(ALL_2!E55="","",100*UKcorpBndsA_1!E55/ALL_2!E55)</f>
        <v>-5.4909743739618218E-2</v>
      </c>
      <c r="O55" s="21">
        <f>IF(ALL_2!F55="","",100*UKcorpBndsA_1!F55/ALL_2!F55)</f>
        <v>1.3053017468825506E-2</v>
      </c>
      <c r="P55" s="21">
        <f>IF(ALL_2!G55="","",100*UKcorpBndsA_1!G55/ALL_2!G55)</f>
        <v>3.8589378883145911E-2</v>
      </c>
      <c r="Q55" s="21">
        <f>IF(ALL_2!H55="","",100*UKcorpBndsA_1!H55/ALL_2!H55)</f>
        <v>0</v>
      </c>
      <c r="R55" s="21">
        <f>IF(ALL_2!I55="","",100*UKcorpBndsA_1!I55/ALL_2!I55)</f>
        <v>0</v>
      </c>
      <c r="S55" s="21">
        <f>IF(ALL_2!J55="","",100*UKcorpBndsA_1!J55/ALL_2!J55)</f>
        <v>3.3332125043800495E-2</v>
      </c>
    </row>
    <row r="56" spans="1:19" x14ac:dyDescent="0.55000000000000004">
      <c r="A56" s="58">
        <v>36250</v>
      </c>
      <c r="B56" s="57"/>
      <c r="C56" s="57">
        <v>78</v>
      </c>
      <c r="D56" s="57"/>
      <c r="E56" s="57">
        <v>2034</v>
      </c>
      <c r="F56" s="57">
        <v>142</v>
      </c>
      <c r="G56" s="57">
        <v>467</v>
      </c>
      <c r="H56" s="57"/>
      <c r="I56" s="57"/>
      <c r="J56" s="57">
        <v>-551</v>
      </c>
      <c r="K56" s="21">
        <f>IF(ALL_2!B56="","",100*UKcorpBndsA_1!B56/ALL_2!B56)</f>
        <v>0</v>
      </c>
      <c r="L56" s="21">
        <f>IF(ALL_2!C56="","",100*UKcorpBndsA_1!C56/ALL_2!C56)</f>
        <v>1.031002782385714E-2</v>
      </c>
      <c r="M56" s="21">
        <f>IF(ALL_2!D56="","",100*UKcorpBndsA_1!D56/ALL_2!D56)</f>
        <v>0</v>
      </c>
      <c r="N56" s="21">
        <f>IF(ALL_2!E56="","",100*UKcorpBndsA_1!E56/ALL_2!E56)</f>
        <v>7.3828865126205984E-2</v>
      </c>
      <c r="O56" s="21">
        <f>IF(ALL_2!F56="","",100*UKcorpBndsA_1!F56/ALL_2!F56)</f>
        <v>1.7871121526143438E-2</v>
      </c>
      <c r="P56" s="21">
        <f>IF(ALL_2!G56="","",100*UKcorpBndsA_1!G56/ALL_2!G56)</f>
        <v>3.1468387747139712E-2</v>
      </c>
      <c r="Q56" s="21">
        <f>IF(ALL_2!H56="","",100*UKcorpBndsA_1!H56/ALL_2!H56)</f>
        <v>0</v>
      </c>
      <c r="R56" s="21">
        <f>IF(ALL_2!I56="","",100*UKcorpBndsA_1!I56/ALL_2!I56)</f>
        <v>0</v>
      </c>
      <c r="S56" s="21">
        <f>IF(ALL_2!J56="","",100*UKcorpBndsA_1!J56/ALL_2!J56)</f>
        <v>-2.1861964902619033E-2</v>
      </c>
    </row>
    <row r="57" spans="1:19" x14ac:dyDescent="0.55000000000000004">
      <c r="A57" s="58">
        <v>36341</v>
      </c>
      <c r="B57" s="57"/>
      <c r="C57" s="57">
        <v>35</v>
      </c>
      <c r="D57" s="57"/>
      <c r="E57" s="57">
        <v>558</v>
      </c>
      <c r="F57" s="57">
        <v>167</v>
      </c>
      <c r="G57" s="57">
        <v>498</v>
      </c>
      <c r="H57" s="57"/>
      <c r="I57" s="57"/>
      <c r="J57" s="57">
        <v>1774</v>
      </c>
      <c r="K57" s="21">
        <f>IF(ALL_2!B57="","",100*UKcorpBndsA_1!B57/ALL_2!B57)</f>
        <v>0</v>
      </c>
      <c r="L57" s="21">
        <f>IF(ALL_2!C57="","",100*UKcorpBndsA_1!C57/ALL_2!C57)</f>
        <v>4.1246152323218994E-3</v>
      </c>
      <c r="M57" s="21">
        <f>IF(ALL_2!D57="","",100*UKcorpBndsA_1!D57/ALL_2!D57)</f>
        <v>0</v>
      </c>
      <c r="N57" s="21">
        <f>IF(ALL_2!E57="","",100*UKcorpBndsA_1!E57/ALL_2!E57)</f>
        <v>1.9931475729320559E-2</v>
      </c>
      <c r="O57" s="21">
        <f>IF(ALL_2!F57="","",100*UKcorpBndsA_1!F57/ALL_2!F57)</f>
        <v>1.9753028009084028E-2</v>
      </c>
      <c r="P57" s="21">
        <f>IF(ALL_2!G57="","",100*UKcorpBndsA_1!G57/ALL_2!G57)</f>
        <v>3.2640690881514944E-2</v>
      </c>
      <c r="Q57" s="21">
        <f>IF(ALL_2!H57="","",100*UKcorpBndsA_1!H57/ALL_2!H57)</f>
        <v>0</v>
      </c>
      <c r="R57" s="21">
        <f>IF(ALL_2!I57="","",100*UKcorpBndsA_1!I57/ALL_2!I57)</f>
        <v>0</v>
      </c>
      <c r="S57" s="21">
        <f>IF(ALL_2!J57="","",100*UKcorpBndsA_1!J57/ALL_2!J57)</f>
        <v>6.652958222497575E-2</v>
      </c>
    </row>
    <row r="58" spans="1:19" x14ac:dyDescent="0.55000000000000004">
      <c r="A58" s="58">
        <v>36433</v>
      </c>
      <c r="B58" s="57"/>
      <c r="C58" s="57">
        <v>-44</v>
      </c>
      <c r="D58" s="57"/>
      <c r="E58" s="57">
        <v>2191</v>
      </c>
      <c r="F58" s="57">
        <v>278</v>
      </c>
      <c r="G58" s="57">
        <v>836</v>
      </c>
      <c r="H58" s="57"/>
      <c r="I58" s="57"/>
      <c r="J58" s="57">
        <v>2535</v>
      </c>
      <c r="K58" s="21">
        <f>IF(ALL_2!B58="","",100*UKcorpBndsA_1!B58/ALL_2!B58)</f>
        <v>0</v>
      </c>
      <c r="L58" s="21">
        <f>IF(ALL_2!C58="","",100*UKcorpBndsA_1!C58/ALL_2!C58)</f>
        <v>-4.9683998477862952E-3</v>
      </c>
      <c r="M58" s="21">
        <f>IF(ALL_2!D58="","",100*UKcorpBndsA_1!D58/ALL_2!D58)</f>
        <v>0</v>
      </c>
      <c r="N58" s="21">
        <f>IF(ALL_2!E58="","",100*UKcorpBndsA_1!E58/ALL_2!E58)</f>
        <v>7.8938399225820022E-2</v>
      </c>
      <c r="O58" s="21">
        <f>IF(ALL_2!F58="","",100*UKcorpBndsA_1!F58/ALL_2!F58)</f>
        <v>3.3633046524907811E-2</v>
      </c>
      <c r="P58" s="21">
        <f>IF(ALL_2!G58="","",100*UKcorpBndsA_1!G58/ALL_2!G58)</f>
        <v>5.5935559024392852E-2</v>
      </c>
      <c r="Q58" s="21">
        <f>IF(ALL_2!H58="","",100*UKcorpBndsA_1!H58/ALL_2!H58)</f>
        <v>0</v>
      </c>
      <c r="R58" s="21">
        <f>IF(ALL_2!I58="","",100*UKcorpBndsA_1!I58/ALL_2!I58)</f>
        <v>0</v>
      </c>
      <c r="S58" s="21">
        <f>IF(ALL_2!J58="","",100*UKcorpBndsA_1!J58/ALL_2!J58)</f>
        <v>9.6753731029971132E-2</v>
      </c>
    </row>
    <row r="59" spans="1:19" x14ac:dyDescent="0.55000000000000004">
      <c r="A59" s="58">
        <v>36525</v>
      </c>
      <c r="B59" s="57"/>
      <c r="C59" s="57">
        <v>-15</v>
      </c>
      <c r="D59" s="57"/>
      <c r="E59" s="57">
        <v>288</v>
      </c>
      <c r="F59" s="57">
        <v>17</v>
      </c>
      <c r="G59" s="57">
        <v>55</v>
      </c>
      <c r="H59" s="57"/>
      <c r="I59" s="57"/>
      <c r="J59" s="57">
        <v>738</v>
      </c>
      <c r="K59" s="21">
        <f>IF(ALL_2!B59="","",100*UKcorpBndsA_1!B59/ALL_2!B59)</f>
        <v>0</v>
      </c>
      <c r="L59" s="21">
        <f>IF(ALL_2!C59="","",100*UKcorpBndsA_1!C59/ALL_2!C59)</f>
        <v>-1.6352837544370699E-3</v>
      </c>
      <c r="M59" s="21">
        <f>IF(ALL_2!D59="","",100*UKcorpBndsA_1!D59/ALL_2!D59)</f>
        <v>0</v>
      </c>
      <c r="N59" s="21">
        <f>IF(ALL_2!E59="","",100*UKcorpBndsA_1!E59/ALL_2!E59)</f>
        <v>1.0367028816740448E-2</v>
      </c>
      <c r="O59" s="21">
        <f>IF(ALL_2!F59="","",100*UKcorpBndsA_1!F59/ALL_2!F59)</f>
        <v>2.0054264480358617E-3</v>
      </c>
      <c r="P59" s="21">
        <f>IF(ALL_2!G59="","",100*UKcorpBndsA_1!G59/ALL_2!G59)</f>
        <v>3.2983409345099415E-3</v>
      </c>
      <c r="Q59" s="21">
        <f>IF(ALL_2!H59="","",100*UKcorpBndsA_1!H59/ALL_2!H59)</f>
        <v>0</v>
      </c>
      <c r="R59" s="21">
        <f>IF(ALL_2!I59="","",100*UKcorpBndsA_1!I59/ALL_2!I59)</f>
        <v>0</v>
      </c>
      <c r="S59" s="21">
        <f>IF(ALL_2!J59="","",100*UKcorpBndsA_1!J59/ALL_2!J59)</f>
        <v>2.7327746327417506E-2</v>
      </c>
    </row>
    <row r="60" spans="1:19" x14ac:dyDescent="0.55000000000000004">
      <c r="A60" s="58">
        <v>36616</v>
      </c>
      <c r="B60" s="57"/>
      <c r="C60" s="57">
        <v>-25</v>
      </c>
      <c r="D60" s="57"/>
      <c r="E60" s="57">
        <v>910</v>
      </c>
      <c r="F60" s="57">
        <v>181</v>
      </c>
      <c r="G60" s="57">
        <v>541</v>
      </c>
      <c r="H60" s="57"/>
      <c r="I60" s="57"/>
      <c r="J60" s="57">
        <v>2541</v>
      </c>
      <c r="K60" s="21">
        <f>IF(ALL_2!B60="","",100*UKcorpBndsA_1!B60/ALL_2!B60)</f>
        <v>0</v>
      </c>
      <c r="L60" s="21">
        <f>IF(ALL_2!C60="","",100*UKcorpBndsA_1!C60/ALL_2!C60)</f>
        <v>-2.3893332517774249E-3</v>
      </c>
      <c r="M60" s="21">
        <f>IF(ALL_2!D60="","",100*UKcorpBndsA_1!D60/ALL_2!D60)</f>
        <v>0</v>
      </c>
      <c r="N60" s="21">
        <f>IF(ALL_2!E60="","",100*UKcorpBndsA_1!E60/ALL_2!E60)</f>
        <v>3.0736047270014149E-2</v>
      </c>
      <c r="O60" s="21">
        <f>IF(ALL_2!F60="","",100*UKcorpBndsA_1!F60/ALL_2!F60)</f>
        <v>1.8983133328718649E-2</v>
      </c>
      <c r="P60" s="21">
        <f>IF(ALL_2!G60="","",100*UKcorpBndsA_1!G60/ALL_2!G60)</f>
        <v>3.2918214968721611E-2</v>
      </c>
      <c r="Q60" s="21">
        <f>IF(ALL_2!H60="","",100*UKcorpBndsA_1!H60/ALL_2!H60)</f>
        <v>0</v>
      </c>
      <c r="R60" s="21">
        <f>IF(ALL_2!I60="","",100*UKcorpBndsA_1!I60/ALL_2!I60)</f>
        <v>0</v>
      </c>
      <c r="S60" s="21">
        <f>IF(ALL_2!J60="","",100*UKcorpBndsA_1!J60/ALL_2!J60)</f>
        <v>8.773326050425391E-2</v>
      </c>
    </row>
    <row r="61" spans="1:19" x14ac:dyDescent="0.55000000000000004">
      <c r="A61" s="58">
        <v>36707</v>
      </c>
      <c r="B61" s="57"/>
      <c r="C61" s="57">
        <v>-116</v>
      </c>
      <c r="D61" s="57"/>
      <c r="E61" s="57">
        <v>2064</v>
      </c>
      <c r="F61" s="57">
        <v>-254</v>
      </c>
      <c r="G61" s="57">
        <v>-765</v>
      </c>
      <c r="H61" s="57"/>
      <c r="I61" s="57"/>
      <c r="J61" s="57">
        <v>243</v>
      </c>
      <c r="K61" s="21">
        <f>IF(ALL_2!B61="","",100*UKcorpBndsA_1!B61/ALL_2!B61)</f>
        <v>0</v>
      </c>
      <c r="L61" s="21">
        <f>IF(ALL_2!C61="","",100*UKcorpBndsA_1!C61/ALL_2!C61)</f>
        <v>-1.041169268991466E-2</v>
      </c>
      <c r="M61" s="21">
        <f>IF(ALL_2!D61="","",100*UKcorpBndsA_1!D61/ALL_2!D61)</f>
        <v>0</v>
      </c>
      <c r="N61" s="21">
        <f>IF(ALL_2!E61="","",100*UKcorpBndsA_1!E61/ALL_2!E61)</f>
        <v>6.5986321265786449E-2</v>
      </c>
      <c r="O61" s="21">
        <f>IF(ALL_2!F61="","",100*UKcorpBndsA_1!F61/ALL_2!F61)</f>
        <v>-2.5465471727812206E-2</v>
      </c>
      <c r="P61" s="21">
        <f>IF(ALL_2!G61="","",100*UKcorpBndsA_1!G61/ALL_2!G61)</f>
        <v>-4.5744559985170394E-2</v>
      </c>
      <c r="Q61" s="21">
        <f>IF(ALL_2!H61="","",100*UKcorpBndsA_1!H61/ALL_2!H61)</f>
        <v>0</v>
      </c>
      <c r="R61" s="21">
        <f>IF(ALL_2!I61="","",100*UKcorpBndsA_1!I61/ALL_2!I61)</f>
        <v>0</v>
      </c>
      <c r="S61" s="21">
        <f>IF(ALL_2!J61="","",100*UKcorpBndsA_1!J61/ALL_2!J61)</f>
        <v>7.9794648635921981E-3</v>
      </c>
    </row>
    <row r="62" spans="1:19" x14ac:dyDescent="0.55000000000000004">
      <c r="A62" s="58">
        <v>36799</v>
      </c>
      <c r="B62" s="57"/>
      <c r="C62" s="57">
        <v>-131</v>
      </c>
      <c r="D62" s="57"/>
      <c r="E62" s="57">
        <v>867</v>
      </c>
      <c r="F62" s="57">
        <v>-488</v>
      </c>
      <c r="G62" s="57">
        <v>-1466</v>
      </c>
      <c r="H62" s="57"/>
      <c r="I62" s="57"/>
      <c r="J62" s="57">
        <v>-171</v>
      </c>
      <c r="K62" s="21">
        <f>IF(ALL_2!B62="","",100*UKcorpBndsA_1!B62/ALL_2!B62)</f>
        <v>0</v>
      </c>
      <c r="L62" s="21">
        <f>IF(ALL_2!C62="","",100*UKcorpBndsA_1!C62/ALL_2!C62)</f>
        <v>-1.1304895623883534E-2</v>
      </c>
      <c r="M62" s="21">
        <f>IF(ALL_2!D62="","",100*UKcorpBndsA_1!D62/ALL_2!D62)</f>
        <v>0</v>
      </c>
      <c r="N62" s="21">
        <f>IF(ALL_2!E62="","",100*UKcorpBndsA_1!E62/ALL_2!E62)</f>
        <v>2.7188322881874422E-2</v>
      </c>
      <c r="O62" s="21">
        <f>IF(ALL_2!F62="","",100*UKcorpBndsA_1!F62/ALL_2!F62)</f>
        <v>-4.8093079819729795E-2</v>
      </c>
      <c r="P62" s="21">
        <f>IF(ALL_2!G62="","",100*UKcorpBndsA_1!G62/ALL_2!G62)</f>
        <v>-8.7475803930086193E-2</v>
      </c>
      <c r="Q62" s="21">
        <f>IF(ALL_2!H62="","",100*UKcorpBndsA_1!H62/ALL_2!H62)</f>
        <v>0</v>
      </c>
      <c r="R62" s="21">
        <f>IF(ALL_2!I62="","",100*UKcorpBndsA_1!I62/ALL_2!I62)</f>
        <v>0</v>
      </c>
      <c r="S62" s="21">
        <f>IF(ALL_2!J62="","",100*UKcorpBndsA_1!J62/ALL_2!J62)</f>
        <v>-5.492550046445774E-3</v>
      </c>
    </row>
    <row r="63" spans="1:19" x14ac:dyDescent="0.55000000000000004">
      <c r="A63" s="58">
        <v>36891</v>
      </c>
      <c r="B63" s="57"/>
      <c r="C63" s="57">
        <v>35</v>
      </c>
      <c r="D63" s="57"/>
      <c r="E63" s="57">
        <v>135</v>
      </c>
      <c r="F63" s="57">
        <v>139</v>
      </c>
      <c r="G63" s="57">
        <v>418</v>
      </c>
      <c r="H63" s="57"/>
      <c r="I63" s="57"/>
      <c r="J63" s="57">
        <v>92</v>
      </c>
      <c r="K63" s="21">
        <f>IF(ALL_2!B63="","",100*UKcorpBndsA_1!B63/ALL_2!B63)</f>
        <v>0</v>
      </c>
      <c r="L63" s="21">
        <f>IF(ALL_2!C63="","",100*UKcorpBndsA_1!C63/ALL_2!C63)</f>
        <v>3.0131165266858817E-3</v>
      </c>
      <c r="M63" s="21">
        <f>IF(ALL_2!D63="","",100*UKcorpBndsA_1!D63/ALL_2!D63)</f>
        <v>0</v>
      </c>
      <c r="N63" s="21">
        <f>IF(ALL_2!E63="","",100*UKcorpBndsA_1!E63/ALL_2!E63)</f>
        <v>4.145910243807162E-3</v>
      </c>
      <c r="O63" s="21">
        <f>IF(ALL_2!F63="","",100*UKcorpBndsA_1!F63/ALL_2!F63)</f>
        <v>1.3447608986098656E-2</v>
      </c>
      <c r="P63" s="21">
        <f>IF(ALL_2!G63="","",100*UKcorpBndsA_1!G63/ALL_2!G63)</f>
        <v>2.5221396191327822E-2</v>
      </c>
      <c r="Q63" s="21">
        <f>IF(ALL_2!H63="","",100*UKcorpBndsA_1!H63/ALL_2!H63)</f>
        <v>0</v>
      </c>
      <c r="R63" s="21">
        <f>IF(ALL_2!I63="","",100*UKcorpBndsA_1!I63/ALL_2!I63)</f>
        <v>0</v>
      </c>
      <c r="S63" s="21">
        <f>IF(ALL_2!J63="","",100*UKcorpBndsA_1!J63/ALL_2!J63)</f>
        <v>2.9046895581462018E-3</v>
      </c>
    </row>
    <row r="64" spans="1:19" x14ac:dyDescent="0.55000000000000004">
      <c r="A64" s="58">
        <v>36981</v>
      </c>
      <c r="B64" s="57"/>
      <c r="C64" s="57">
        <v>250</v>
      </c>
      <c r="D64" s="57"/>
      <c r="E64" s="57">
        <v>-505</v>
      </c>
      <c r="F64" s="57">
        <v>-230</v>
      </c>
      <c r="G64" s="57">
        <v>178</v>
      </c>
      <c r="H64" s="57"/>
      <c r="I64" s="57"/>
      <c r="J64" s="57">
        <v>1478</v>
      </c>
      <c r="K64" s="21">
        <f>IF(ALL_2!B64="","",100*UKcorpBndsA_1!B64/ALL_2!B64)</f>
        <v>0</v>
      </c>
      <c r="L64" s="21">
        <f>IF(ALL_2!C64="","",100*UKcorpBndsA_1!C64/ALL_2!C64)</f>
        <v>2.0890905186208994E-2</v>
      </c>
      <c r="M64" s="21">
        <f>IF(ALL_2!D64="","",100*UKcorpBndsA_1!D64/ALL_2!D64)</f>
        <v>0</v>
      </c>
      <c r="N64" s="21">
        <f>IF(ALL_2!E64="","",100*UKcorpBndsA_1!E64/ALL_2!E64)</f>
        <v>-1.4285298052135964E-2</v>
      </c>
      <c r="O64" s="21">
        <f>IF(ALL_2!F64="","",100*UKcorpBndsA_1!F64/ALL_2!F64)</f>
        <v>-2.0466293349611451E-2</v>
      </c>
      <c r="P64" s="21">
        <f>IF(ALL_2!G64="","",100*UKcorpBndsA_1!G64/ALL_2!G64)</f>
        <v>1.126291438666471E-2</v>
      </c>
      <c r="Q64" s="21">
        <f>IF(ALL_2!H64="","",100*UKcorpBndsA_1!H64/ALL_2!H64)</f>
        <v>0</v>
      </c>
      <c r="R64" s="21">
        <f>IF(ALL_2!I64="","",100*UKcorpBndsA_1!I64/ALL_2!I64)</f>
        <v>0</v>
      </c>
      <c r="S64" s="21">
        <f>IF(ALL_2!J64="","",100*UKcorpBndsA_1!J64/ALL_2!J64)</f>
        <v>4.351087418586385E-2</v>
      </c>
    </row>
    <row r="65" spans="1:19" x14ac:dyDescent="0.55000000000000004">
      <c r="A65" s="58">
        <v>37072</v>
      </c>
      <c r="B65" s="57"/>
      <c r="C65" s="57">
        <v>-578</v>
      </c>
      <c r="D65" s="57"/>
      <c r="E65" s="57">
        <v>-484</v>
      </c>
      <c r="F65" s="57">
        <v>944</v>
      </c>
      <c r="G65" s="57">
        <v>808</v>
      </c>
      <c r="H65" s="57"/>
      <c r="I65" s="57"/>
      <c r="J65" s="57">
        <v>1474</v>
      </c>
      <c r="K65" s="21">
        <f>IF(ALL_2!B65="","",100*UKcorpBndsA_1!B65/ALL_2!B65)</f>
        <v>0</v>
      </c>
      <c r="L65" s="21">
        <f>IF(ALL_2!C65="","",100*UKcorpBndsA_1!C65/ALL_2!C65)</f>
        <v>-4.900817792173106E-2</v>
      </c>
      <c r="M65" s="21">
        <f>IF(ALL_2!D65="","",100*UKcorpBndsA_1!D65/ALL_2!D65)</f>
        <v>0</v>
      </c>
      <c r="N65" s="21">
        <f>IF(ALL_2!E65="","",100*UKcorpBndsA_1!E65/ALL_2!E65)</f>
        <v>-1.381183937173253E-2</v>
      </c>
      <c r="O65" s="21">
        <f>IF(ALL_2!F65="","",100*UKcorpBndsA_1!F65/ALL_2!F65)</f>
        <v>8.1255885456745877E-2</v>
      </c>
      <c r="P65" s="21">
        <f>IF(ALL_2!G65="","",100*UKcorpBndsA_1!G65/ALL_2!G65)</f>
        <v>5.0930233144488066E-2</v>
      </c>
      <c r="Q65" s="21">
        <f>IF(ALL_2!H65="","",100*UKcorpBndsA_1!H65/ALL_2!H65)</f>
        <v>0</v>
      </c>
      <c r="R65" s="21">
        <f>IF(ALL_2!I65="","",100*UKcorpBndsA_1!I65/ALL_2!I65)</f>
        <v>0</v>
      </c>
      <c r="S65" s="21">
        <f>IF(ALL_2!J65="","",100*UKcorpBndsA_1!J65/ALL_2!J65)</f>
        <v>4.3525262812564684E-2</v>
      </c>
    </row>
    <row r="66" spans="1:19" x14ac:dyDescent="0.55000000000000004">
      <c r="A66" s="58">
        <v>37164</v>
      </c>
      <c r="B66" s="57"/>
      <c r="C66" s="57">
        <v>161</v>
      </c>
      <c r="D66" s="57"/>
      <c r="E66" s="57">
        <v>644</v>
      </c>
      <c r="F66" s="57">
        <v>-16</v>
      </c>
      <c r="G66" s="57">
        <v>514</v>
      </c>
      <c r="H66" s="57"/>
      <c r="I66" s="57"/>
      <c r="J66" s="57">
        <v>2281</v>
      </c>
      <c r="K66" s="21">
        <f>IF(ALL_2!B66="","",100*UKcorpBndsA_1!B66/ALL_2!B66)</f>
        <v>0</v>
      </c>
      <c r="L66" s="21">
        <f>IF(ALL_2!C66="","",100*UKcorpBndsA_1!C66/ALL_2!C66)</f>
        <v>1.3998478426258015E-2</v>
      </c>
      <c r="M66" s="21">
        <f>IF(ALL_2!D66="","",100*UKcorpBndsA_1!D66/ALL_2!D66)</f>
        <v>0</v>
      </c>
      <c r="N66" s="21">
        <f>IF(ALL_2!E66="","",100*UKcorpBndsA_1!E66/ALL_2!E66)</f>
        <v>1.826933769679254E-2</v>
      </c>
      <c r="O66" s="21">
        <f>IF(ALL_2!F66="","",100*UKcorpBndsA_1!F66/ALL_2!F66)</f>
        <v>-1.3805826231242412E-3</v>
      </c>
      <c r="P66" s="21">
        <f>IF(ALL_2!G66="","",100*UKcorpBndsA_1!G66/ALL_2!G66)</f>
        <v>3.5714583501252097E-2</v>
      </c>
      <c r="Q66" s="21">
        <f>IF(ALL_2!H66="","",100*UKcorpBndsA_1!H66/ALL_2!H66)</f>
        <v>0</v>
      </c>
      <c r="R66" s="21">
        <f>IF(ALL_2!I66="","",100*UKcorpBndsA_1!I66/ALL_2!I66)</f>
        <v>0</v>
      </c>
      <c r="S66" s="21">
        <f>IF(ALL_2!J66="","",100*UKcorpBndsA_1!J66/ALL_2!J66)</f>
        <v>6.9155873883455524E-2</v>
      </c>
    </row>
    <row r="67" spans="1:19" x14ac:dyDescent="0.55000000000000004">
      <c r="A67" s="58">
        <v>37256</v>
      </c>
      <c r="B67" s="57"/>
      <c r="C67" s="57">
        <v>-166</v>
      </c>
      <c r="D67" s="57"/>
      <c r="E67" s="57">
        <v>-937</v>
      </c>
      <c r="F67" s="57">
        <v>-122</v>
      </c>
      <c r="G67" s="57">
        <v>-941</v>
      </c>
      <c r="H67" s="57"/>
      <c r="I67" s="57"/>
      <c r="J67" s="57">
        <v>-1178</v>
      </c>
      <c r="K67" s="21">
        <f>IF(ALL_2!B67="","",100*UKcorpBndsA_1!B67/ALL_2!B67)</f>
        <v>0</v>
      </c>
      <c r="L67" s="21">
        <f>IF(ALL_2!C67="","",100*UKcorpBndsA_1!C67/ALL_2!C67)</f>
        <v>-1.4256599903982658E-2</v>
      </c>
      <c r="M67" s="21">
        <f>IF(ALL_2!D67="","",100*UKcorpBndsA_1!D67/ALL_2!D67)</f>
        <v>0</v>
      </c>
      <c r="N67" s="21">
        <f>IF(ALL_2!E67="","",100*UKcorpBndsA_1!E67/ALL_2!E67)</f>
        <v>-2.6500944785550224E-2</v>
      </c>
      <c r="O67" s="21">
        <f>IF(ALL_2!F67="","",100*UKcorpBndsA_1!F67/ALL_2!F67)</f>
        <v>-1.0193586228966328E-2</v>
      </c>
      <c r="P67" s="21">
        <f>IF(ALL_2!G67="","",100*UKcorpBndsA_1!G67/ALL_2!G67)</f>
        <v>-6.1685947075948447E-2</v>
      </c>
      <c r="Q67" s="21">
        <f>IF(ALL_2!H67="","",100*UKcorpBndsA_1!H67/ALL_2!H67)</f>
        <v>0</v>
      </c>
      <c r="R67" s="21">
        <f>IF(ALL_2!I67="","",100*UKcorpBndsA_1!I67/ALL_2!I67)</f>
        <v>0</v>
      </c>
      <c r="S67" s="21">
        <f>IF(ALL_2!J67="","",100*UKcorpBndsA_1!J67/ALL_2!J67)</f>
        <v>-3.4727186699900214E-2</v>
      </c>
    </row>
    <row r="68" spans="1:19" x14ac:dyDescent="0.55000000000000004">
      <c r="A68" s="58">
        <v>37346</v>
      </c>
      <c r="B68" s="57"/>
      <c r="C68" s="57">
        <v>-18</v>
      </c>
      <c r="D68" s="57"/>
      <c r="E68" s="57">
        <v>-881</v>
      </c>
      <c r="F68" s="57">
        <v>328</v>
      </c>
      <c r="G68" s="57">
        <v>914</v>
      </c>
      <c r="H68" s="57"/>
      <c r="I68" s="57"/>
      <c r="J68" s="57">
        <v>-224</v>
      </c>
      <c r="K68" s="21">
        <f>IF(ALL_2!B68="","",100*UKcorpBndsA_1!B68/ALL_2!B68)</f>
        <v>0</v>
      </c>
      <c r="L68" s="21">
        <f>IF(ALL_2!C68="","",100*UKcorpBndsA_1!C68/ALL_2!C68)</f>
        <v>-1.5360104858315833E-3</v>
      </c>
      <c r="M68" s="21">
        <f>IF(ALL_2!D68="","",100*UKcorpBndsA_1!D68/ALL_2!D68)</f>
        <v>0</v>
      </c>
      <c r="N68" s="21">
        <f>IF(ALL_2!E68="","",100*UKcorpBndsA_1!E68/ALL_2!E68)</f>
        <v>-2.4392742536125347E-2</v>
      </c>
      <c r="O68" s="21">
        <f>IF(ALL_2!F68="","",100*UKcorpBndsA_1!F68/ALL_2!F68)</f>
        <v>2.6192560035264129E-2</v>
      </c>
      <c r="P68" s="21">
        <f>IF(ALL_2!G68="","",100*UKcorpBndsA_1!G68/ALL_2!G68)</f>
        <v>5.8711192961337332E-2</v>
      </c>
      <c r="Q68" s="21">
        <f>IF(ALL_2!H68="","",100*UKcorpBndsA_1!H68/ALL_2!H68)</f>
        <v>0</v>
      </c>
      <c r="R68" s="21">
        <f>IF(ALL_2!I68="","",100*UKcorpBndsA_1!I68/ALL_2!I68)</f>
        <v>0</v>
      </c>
      <c r="S68" s="21">
        <f>IF(ALL_2!J68="","",100*UKcorpBndsA_1!J68/ALL_2!J68)</f>
        <v>-6.5068820444623386E-3</v>
      </c>
    </row>
    <row r="69" spans="1:19" x14ac:dyDescent="0.55000000000000004">
      <c r="A69" s="58">
        <v>37437</v>
      </c>
      <c r="B69" s="57"/>
      <c r="C69" s="57">
        <v>60</v>
      </c>
      <c r="D69" s="57"/>
      <c r="E69" s="57">
        <v>523</v>
      </c>
      <c r="F69" s="57">
        <v>153</v>
      </c>
      <c r="G69" s="57">
        <v>459</v>
      </c>
      <c r="H69" s="57"/>
      <c r="I69" s="57"/>
      <c r="J69" s="57">
        <v>362</v>
      </c>
      <c r="K69" s="21">
        <f>IF(ALL_2!B69="","",100*UKcorpBndsA_1!B69/ALL_2!B69)</f>
        <v>0</v>
      </c>
      <c r="L69" s="21">
        <f>IF(ALL_2!C69="","",100*UKcorpBndsA_1!C69/ALL_2!C69)</f>
        <v>5.0163826697355784E-3</v>
      </c>
      <c r="M69" s="21">
        <f>IF(ALL_2!D69="","",100*UKcorpBndsA_1!D69/ALL_2!D69)</f>
        <v>0</v>
      </c>
      <c r="N69" s="21">
        <f>IF(ALL_2!E69="","",100*UKcorpBndsA_1!E69/ALL_2!E69)</f>
        <v>1.4320339701457881E-2</v>
      </c>
      <c r="O69" s="21">
        <f>IF(ALL_2!F69="","",100*UKcorpBndsA_1!F69/ALL_2!F69)</f>
        <v>1.2141296119070406E-2</v>
      </c>
      <c r="P69" s="21">
        <f>IF(ALL_2!G69="","",100*UKcorpBndsA_1!G69/ALL_2!G69)</f>
        <v>3.1060334869658247E-2</v>
      </c>
      <c r="Q69" s="21">
        <f>IF(ALL_2!H69="","",100*UKcorpBndsA_1!H69/ALL_2!H69)</f>
        <v>0</v>
      </c>
      <c r="R69" s="21">
        <f>IF(ALL_2!I69="","",100*UKcorpBndsA_1!I69/ALL_2!I69)</f>
        <v>0</v>
      </c>
      <c r="S69" s="21">
        <f>IF(ALL_2!J69="","",100*UKcorpBndsA_1!J69/ALL_2!J69)</f>
        <v>1.0645703061933583E-2</v>
      </c>
    </row>
    <row r="70" spans="1:19" x14ac:dyDescent="0.55000000000000004">
      <c r="A70" s="58">
        <v>37529</v>
      </c>
      <c r="B70" s="57"/>
      <c r="C70" s="57">
        <v>41</v>
      </c>
      <c r="D70" s="57"/>
      <c r="E70" s="57">
        <v>-108</v>
      </c>
      <c r="F70" s="57">
        <v>234</v>
      </c>
      <c r="G70" s="57">
        <v>702</v>
      </c>
      <c r="H70" s="57"/>
      <c r="I70" s="57"/>
      <c r="J70" s="57">
        <v>-119</v>
      </c>
      <c r="K70" s="21">
        <f>IF(ALL_2!B70="","",100*UKcorpBndsA_1!B70/ALL_2!B70)</f>
        <v>0</v>
      </c>
      <c r="L70" s="21">
        <f>IF(ALL_2!C70="","",100*UKcorpBndsA_1!C70/ALL_2!C70)</f>
        <v>3.4257105424988638E-3</v>
      </c>
      <c r="M70" s="21">
        <f>IF(ALL_2!D70="","",100*UKcorpBndsA_1!D70/ALL_2!D70)</f>
        <v>0</v>
      </c>
      <c r="N70" s="21">
        <f>IF(ALL_2!E70="","",100*UKcorpBndsA_1!E70/ALL_2!E70)</f>
        <v>-2.9519439917826628E-3</v>
      </c>
      <c r="O70" s="21">
        <f>IF(ALL_2!F70="","",100*UKcorpBndsA_1!F70/ALL_2!F70)</f>
        <v>2.0380931809234479E-2</v>
      </c>
      <c r="P70" s="21">
        <f>IF(ALL_2!G70="","",100*UKcorpBndsA_1!G70/ALL_2!G70)</f>
        <v>5.2389428082076771E-2</v>
      </c>
      <c r="Q70" s="21">
        <f>IF(ALL_2!H70="","",100*UKcorpBndsA_1!H70/ALL_2!H70)</f>
        <v>0</v>
      </c>
      <c r="R70" s="21">
        <f>IF(ALL_2!I70="","",100*UKcorpBndsA_1!I70/ALL_2!I70)</f>
        <v>0</v>
      </c>
      <c r="S70" s="21">
        <f>IF(ALL_2!J70="","",100*UKcorpBndsA_1!J70/ALL_2!J70)</f>
        <v>-3.6247754314548872E-3</v>
      </c>
    </row>
    <row r="71" spans="1:19" x14ac:dyDescent="0.55000000000000004">
      <c r="A71" s="58">
        <v>37621</v>
      </c>
      <c r="B71" s="57"/>
      <c r="C71" s="57">
        <v>-41</v>
      </c>
      <c r="D71" s="57"/>
      <c r="E71" s="57">
        <v>-394</v>
      </c>
      <c r="F71" s="57">
        <v>124</v>
      </c>
      <c r="G71" s="57">
        <v>367</v>
      </c>
      <c r="H71" s="57"/>
      <c r="I71" s="57"/>
      <c r="J71" s="57">
        <v>1756</v>
      </c>
      <c r="K71" s="21">
        <f>IF(ALL_2!B71="","",100*UKcorpBndsA_1!B71/ALL_2!B71)</f>
        <v>0</v>
      </c>
      <c r="L71" s="21">
        <f>IF(ALL_2!C71="","",100*UKcorpBndsA_1!C71/ALL_2!C71)</f>
        <v>-3.4468785572207062E-3</v>
      </c>
      <c r="M71" s="21">
        <f>IF(ALL_2!D71="","",100*UKcorpBndsA_1!D71/ALL_2!D71)</f>
        <v>0</v>
      </c>
      <c r="N71" s="21">
        <f>IF(ALL_2!E71="","",100*UKcorpBndsA_1!E71/ALL_2!E71)</f>
        <v>-1.0467765658077078E-2</v>
      </c>
      <c r="O71" s="21">
        <f>IF(ALL_2!F71="","",100*UKcorpBndsA_1!F71/ALL_2!F71)</f>
        <v>1.0653616559156783E-2</v>
      </c>
      <c r="P71" s="21">
        <f>IF(ALL_2!G71="","",100*UKcorpBndsA_1!G71/ALL_2!G71)</f>
        <v>2.6517762565589915E-2</v>
      </c>
      <c r="Q71" s="21">
        <f>IF(ALL_2!H71="","",100*UKcorpBndsA_1!H71/ALL_2!H71)</f>
        <v>0</v>
      </c>
      <c r="R71" s="21">
        <f>IF(ALL_2!I71="","",100*UKcorpBndsA_1!I71/ALL_2!I71)</f>
        <v>0</v>
      </c>
      <c r="S71" s="21">
        <f>IF(ALL_2!J71="","",100*UKcorpBndsA_1!J71/ALL_2!J71)</f>
        <v>5.2356520473904031E-2</v>
      </c>
    </row>
    <row r="72" spans="1:19" x14ac:dyDescent="0.55000000000000004">
      <c r="A72" s="58">
        <v>37711</v>
      </c>
      <c r="B72" s="57"/>
      <c r="C72" s="57">
        <v>25</v>
      </c>
      <c r="D72" s="57"/>
      <c r="E72" s="57">
        <v>661</v>
      </c>
      <c r="F72" s="57">
        <v>356</v>
      </c>
      <c r="G72" s="57">
        <v>1069</v>
      </c>
      <c r="H72" s="57"/>
      <c r="I72" s="57"/>
      <c r="J72" s="57">
        <v>2183</v>
      </c>
      <c r="K72" s="21">
        <f>IF(ALL_2!B72="","",100*UKcorpBndsA_1!B72/ALL_2!B72)</f>
        <v>0</v>
      </c>
      <c r="L72" s="21">
        <f>IF(ALL_2!C72="","",100*UKcorpBndsA_1!C72/ALL_2!C72)</f>
        <v>1.9744864755574369E-3</v>
      </c>
      <c r="M72" s="21">
        <f>IF(ALL_2!D72="","",100*UKcorpBndsA_1!D72/ALL_2!D72)</f>
        <v>0</v>
      </c>
      <c r="N72" s="21">
        <f>IF(ALL_2!E72="","",100*UKcorpBndsA_1!E72/ALL_2!E72)</f>
        <v>1.6311056033536123E-2</v>
      </c>
      <c r="O72" s="21">
        <f>IF(ALL_2!F72="","",100*UKcorpBndsA_1!F72/ALL_2!F72)</f>
        <v>2.9057808714730675E-2</v>
      </c>
      <c r="P72" s="21">
        <f>IF(ALL_2!G72="","",100*UKcorpBndsA_1!G72/ALL_2!G72)</f>
        <v>7.9153465166921996E-2</v>
      </c>
      <c r="Q72" s="21">
        <f>IF(ALL_2!H72="","",100*UKcorpBndsA_1!H72/ALL_2!H72)</f>
        <v>0</v>
      </c>
      <c r="R72" s="21">
        <f>IF(ALL_2!I72="","",100*UKcorpBndsA_1!I72/ALL_2!I72)</f>
        <v>0</v>
      </c>
      <c r="S72" s="21">
        <f>IF(ALL_2!J72="","",100*UKcorpBndsA_1!J72/ALL_2!J72)</f>
        <v>6.18530820713614E-2</v>
      </c>
    </row>
    <row r="73" spans="1:19" x14ac:dyDescent="0.55000000000000004">
      <c r="A73" s="58">
        <v>37802</v>
      </c>
      <c r="B73" s="57"/>
      <c r="C73" s="57">
        <v>-23</v>
      </c>
      <c r="D73" s="57"/>
      <c r="E73" s="57">
        <v>850</v>
      </c>
      <c r="F73" s="57">
        <v>259</v>
      </c>
      <c r="G73" s="57">
        <v>732</v>
      </c>
      <c r="H73" s="57"/>
      <c r="I73" s="57"/>
      <c r="J73" s="57">
        <v>2262</v>
      </c>
      <c r="K73" s="21">
        <f>IF(ALL_2!B73="","",100*UKcorpBndsA_1!B73/ALL_2!B73)</f>
        <v>0</v>
      </c>
      <c r="L73" s="21">
        <f>IF(ALL_2!C73="","",100*UKcorpBndsA_1!C73/ALL_2!C73)</f>
        <v>-1.7859957741786943E-3</v>
      </c>
      <c r="M73" s="21">
        <f>IF(ALL_2!D73="","",100*UKcorpBndsA_1!D73/ALL_2!D73)</f>
        <v>0</v>
      </c>
      <c r="N73" s="21">
        <f>IF(ALL_2!E73="","",100*UKcorpBndsA_1!E73/ALL_2!E73)</f>
        <v>2.0267715055955586E-2</v>
      </c>
      <c r="O73" s="21">
        <f>IF(ALL_2!F73="","",100*UKcorpBndsA_1!F73/ALL_2!F73)</f>
        <v>1.96941401188644E-2</v>
      </c>
      <c r="P73" s="21">
        <f>IF(ALL_2!G73="","",100*UKcorpBndsA_1!G73/ALL_2!G73)</f>
        <v>5.0687992554681746E-2</v>
      </c>
      <c r="Q73" s="21">
        <f>IF(ALL_2!H73="","",100*UKcorpBndsA_1!H73/ALL_2!H73)</f>
        <v>0</v>
      </c>
      <c r="R73" s="21">
        <f>IF(ALL_2!I73="","",100*UKcorpBndsA_1!I73/ALL_2!I73)</f>
        <v>0</v>
      </c>
      <c r="S73" s="21">
        <f>IF(ALL_2!J73="","",100*UKcorpBndsA_1!J73/ALL_2!J73)</f>
        <v>6.1327670871579532E-2</v>
      </c>
    </row>
    <row r="74" spans="1:19" x14ac:dyDescent="0.55000000000000004">
      <c r="A74" s="58">
        <v>37894</v>
      </c>
      <c r="B74" s="57"/>
      <c r="C74" s="57">
        <v>-21</v>
      </c>
      <c r="D74" s="57"/>
      <c r="E74" s="57">
        <v>986</v>
      </c>
      <c r="F74" s="57">
        <v>732</v>
      </c>
      <c r="G74" s="57">
        <v>2149</v>
      </c>
      <c r="H74" s="57"/>
      <c r="I74" s="57"/>
      <c r="J74" s="57">
        <v>6290</v>
      </c>
      <c r="K74" s="21">
        <f>IF(ALL_2!B74="","",100*UKcorpBndsA_1!B74/ALL_2!B74)</f>
        <v>0</v>
      </c>
      <c r="L74" s="21">
        <f>IF(ALL_2!C74="","",100*UKcorpBndsA_1!C74/ALL_2!C74)</f>
        <v>-1.5768085994635847E-3</v>
      </c>
      <c r="M74" s="21">
        <f>IF(ALL_2!D74="","",100*UKcorpBndsA_1!D74/ALL_2!D74)</f>
        <v>0</v>
      </c>
      <c r="N74" s="21">
        <f>IF(ALL_2!E74="","",100*UKcorpBndsA_1!E74/ALL_2!E74)</f>
        <v>2.3109774004691799E-2</v>
      </c>
      <c r="O74" s="21">
        <f>IF(ALL_2!F74="","",100*UKcorpBndsA_1!F74/ALL_2!F74)</f>
        <v>5.4146136872853481E-2</v>
      </c>
      <c r="P74" s="21">
        <f>IF(ALL_2!G74="","",100*UKcorpBndsA_1!G74/ALL_2!G74)</f>
        <v>0.14434375980231151</v>
      </c>
      <c r="Q74" s="21">
        <f>IF(ALL_2!H74="","",100*UKcorpBndsA_1!H74/ALL_2!H74)</f>
        <v>0</v>
      </c>
      <c r="R74" s="21">
        <f>IF(ALL_2!I74="","",100*UKcorpBndsA_1!I74/ALL_2!I74)</f>
        <v>0</v>
      </c>
      <c r="S74" s="21">
        <f>IF(ALL_2!J74="","",100*UKcorpBndsA_1!J74/ALL_2!J74)</f>
        <v>0.16732261209484453</v>
      </c>
    </row>
    <row r="75" spans="1:19" x14ac:dyDescent="0.55000000000000004">
      <c r="A75" s="58">
        <v>37986</v>
      </c>
      <c r="B75" s="57"/>
      <c r="C75" s="57">
        <v>186</v>
      </c>
      <c r="D75" s="57"/>
      <c r="E75" s="57">
        <v>93</v>
      </c>
      <c r="F75" s="57">
        <v>844</v>
      </c>
      <c r="G75" s="57">
        <v>2489</v>
      </c>
      <c r="H75" s="57"/>
      <c r="I75" s="57"/>
      <c r="J75" s="57">
        <v>3136</v>
      </c>
      <c r="K75" s="21">
        <f>IF(ALL_2!B75="","",100*UKcorpBndsA_1!B75/ALL_2!B75)</f>
        <v>0</v>
      </c>
      <c r="L75" s="21">
        <f>IF(ALL_2!C75="","",100*UKcorpBndsA_1!C75/ALL_2!C75)</f>
        <v>1.4132009685745133E-2</v>
      </c>
      <c r="M75" s="21">
        <f>IF(ALL_2!D75="","",100*UKcorpBndsA_1!D75/ALL_2!D75)</f>
        <v>0</v>
      </c>
      <c r="N75" s="21">
        <f>IF(ALL_2!E75="","",100*UKcorpBndsA_1!E75/ALL_2!E75)</f>
        <v>2.1544499700809449E-3</v>
      </c>
      <c r="O75" s="21">
        <f>IF(ALL_2!F75="","",100*UKcorpBndsA_1!F75/ALL_2!F75)</f>
        <v>6.058939699910193E-2</v>
      </c>
      <c r="P75" s="21">
        <f>IF(ALL_2!G75="","",100*UKcorpBndsA_1!G75/ALL_2!G75)</f>
        <v>0.15912206049323363</v>
      </c>
      <c r="Q75" s="21">
        <f>IF(ALL_2!H75="","",100*UKcorpBndsA_1!H75/ALL_2!H75)</f>
        <v>0</v>
      </c>
      <c r="R75" s="21">
        <f>IF(ALL_2!I75="","",100*UKcorpBndsA_1!I75/ALL_2!I75)</f>
        <v>0</v>
      </c>
      <c r="S75" s="21">
        <f>IF(ALL_2!J75="","",100*UKcorpBndsA_1!J75/ALL_2!J75)</f>
        <v>8.3396847194956616E-2</v>
      </c>
    </row>
    <row r="76" spans="1:19" x14ac:dyDescent="0.55000000000000004">
      <c r="A76" s="58">
        <v>38077</v>
      </c>
      <c r="B76" s="57"/>
      <c r="C76" s="57">
        <v>-42</v>
      </c>
      <c r="D76" s="57"/>
      <c r="E76" s="57">
        <v>1</v>
      </c>
      <c r="F76" s="57">
        <v>735</v>
      </c>
      <c r="G76" s="57">
        <v>2161</v>
      </c>
      <c r="H76" s="57"/>
      <c r="I76" s="57"/>
      <c r="J76" s="57">
        <v>6698</v>
      </c>
      <c r="K76" s="21">
        <f>IF(ALL_2!B76="","",100*UKcorpBndsA_1!B76/ALL_2!B76)</f>
        <v>0</v>
      </c>
      <c r="L76" s="21">
        <f>IF(ALL_2!C76="","",100*UKcorpBndsA_1!C76/ALL_2!C76)</f>
        <v>-3.1571730972770134E-3</v>
      </c>
      <c r="M76" s="21">
        <f>IF(ALL_2!D76="","",100*UKcorpBndsA_1!D76/ALL_2!D76)</f>
        <v>0</v>
      </c>
      <c r="N76" s="21">
        <f>IF(ALL_2!E76="","",100*UKcorpBndsA_1!E76/ALL_2!E76)</f>
        <v>1.8064203793121513E-5</v>
      </c>
      <c r="O76" s="21">
        <f>IF(ALL_2!F76="","",100*UKcorpBndsA_1!F76/ALL_2!F76)</f>
        <v>4.6167413720327233E-2</v>
      </c>
      <c r="P76" s="21">
        <f>IF(ALL_2!G76="","",100*UKcorpBndsA_1!G76/ALL_2!G76)</f>
        <v>0.13381724688198385</v>
      </c>
      <c r="Q76" s="21">
        <f>IF(ALL_2!H76="","",100*UKcorpBndsA_1!H76/ALL_2!H76)</f>
        <v>0</v>
      </c>
      <c r="R76" s="21">
        <f>IF(ALL_2!I76="","",100*UKcorpBndsA_1!I76/ALL_2!I76)</f>
        <v>0</v>
      </c>
      <c r="S76" s="21">
        <f>IF(ALL_2!J76="","",100*UKcorpBndsA_1!J76/ALL_2!J76)</f>
        <v>0.14590748881404964</v>
      </c>
    </row>
    <row r="77" spans="1:19" x14ac:dyDescent="0.55000000000000004">
      <c r="A77" s="58">
        <v>38168</v>
      </c>
      <c r="B77" s="57"/>
      <c r="C77" s="57">
        <v>-33</v>
      </c>
      <c r="D77" s="57"/>
      <c r="E77" s="57">
        <v>1055</v>
      </c>
      <c r="F77" s="57">
        <v>430</v>
      </c>
      <c r="G77" s="57">
        <v>1242</v>
      </c>
      <c r="H77" s="57"/>
      <c r="I77" s="57"/>
      <c r="J77" s="57">
        <v>3463</v>
      </c>
      <c r="K77" s="21">
        <f>IF(ALL_2!B77="","",100*UKcorpBndsA_1!B77/ALL_2!B77)</f>
        <v>0</v>
      </c>
      <c r="L77" s="21">
        <f>IF(ALL_2!C77="","",100*UKcorpBndsA_1!C77/ALL_2!C77)</f>
        <v>-2.4958308280486007E-3</v>
      </c>
      <c r="M77" s="21">
        <f>IF(ALL_2!D77="","",100*UKcorpBndsA_1!D77/ALL_2!D77)</f>
        <v>0</v>
      </c>
      <c r="N77" s="21">
        <f>IF(ALL_2!E77="","",100*UKcorpBndsA_1!E77/ALL_2!E77)</f>
        <v>1.9351651796466113E-2</v>
      </c>
      <c r="O77" s="21">
        <f>IF(ALL_2!F77="","",100*UKcorpBndsA_1!F77/ALL_2!F77)</f>
        <v>2.6055442345668464E-2</v>
      </c>
      <c r="P77" s="21">
        <f>IF(ALL_2!G77="","",100*UKcorpBndsA_1!G77/ALL_2!G77)</f>
        <v>7.6456223271870821E-2</v>
      </c>
      <c r="Q77" s="21">
        <f>IF(ALL_2!H77="","",100*UKcorpBndsA_1!H77/ALL_2!H77)</f>
        <v>0</v>
      </c>
      <c r="R77" s="21">
        <f>IF(ALL_2!I77="","",100*UKcorpBndsA_1!I77/ALL_2!I77)</f>
        <v>0</v>
      </c>
      <c r="S77" s="21">
        <f>IF(ALL_2!J77="","",100*UKcorpBndsA_1!J77/ALL_2!J77)</f>
        <v>7.5660896731287577E-2</v>
      </c>
    </row>
    <row r="78" spans="1:19" x14ac:dyDescent="0.55000000000000004">
      <c r="A78" s="58">
        <v>38260</v>
      </c>
      <c r="B78" s="57"/>
      <c r="C78" s="57">
        <v>-141</v>
      </c>
      <c r="D78" s="57"/>
      <c r="E78" s="57">
        <v>442</v>
      </c>
      <c r="F78" s="57">
        <v>-37</v>
      </c>
      <c r="G78" s="57">
        <v>-161</v>
      </c>
      <c r="H78" s="57"/>
      <c r="I78" s="57"/>
      <c r="J78" s="57">
        <v>2095</v>
      </c>
      <c r="K78" s="21">
        <f>IF(ALL_2!B78="","",100*UKcorpBndsA_1!B78/ALL_2!B78)</f>
        <v>0</v>
      </c>
      <c r="L78" s="21">
        <f>IF(ALL_2!C78="","",100*UKcorpBndsA_1!C78/ALL_2!C78)</f>
        <v>-1.0282746353818362E-2</v>
      </c>
      <c r="M78" s="21">
        <f>IF(ALL_2!D78="","",100*UKcorpBndsA_1!D78/ALL_2!D78)</f>
        <v>0</v>
      </c>
      <c r="N78" s="21">
        <f>IF(ALL_2!E78="","",100*UKcorpBndsA_1!E78/ALL_2!E78)</f>
        <v>7.7293050480406033E-3</v>
      </c>
      <c r="O78" s="21">
        <f>IF(ALL_2!F78="","",100*UKcorpBndsA_1!F78/ALL_2!F78)</f>
        <v>-2.1897067213343716E-3</v>
      </c>
      <c r="P78" s="21">
        <f>IF(ALL_2!G78="","",100*UKcorpBndsA_1!G78/ALL_2!G78)</f>
        <v>-9.6934637756462862E-3</v>
      </c>
      <c r="Q78" s="21">
        <f>IF(ALL_2!H78="","",100*UKcorpBndsA_1!H78/ALL_2!H78)</f>
        <v>0</v>
      </c>
      <c r="R78" s="21">
        <f>IF(ALL_2!I78="","",100*UKcorpBndsA_1!I78/ALL_2!I78)</f>
        <v>0</v>
      </c>
      <c r="S78" s="21">
        <f>IF(ALL_2!J78="","",100*UKcorpBndsA_1!J78/ALL_2!J78)</f>
        <v>4.3585503731917739E-2</v>
      </c>
    </row>
    <row r="79" spans="1:19" x14ac:dyDescent="0.55000000000000004">
      <c r="A79" s="58">
        <v>38352</v>
      </c>
      <c r="B79" s="57"/>
      <c r="C79" s="57">
        <v>193</v>
      </c>
      <c r="D79" s="57"/>
      <c r="E79" s="57">
        <v>1027</v>
      </c>
      <c r="F79" s="57">
        <v>1061</v>
      </c>
      <c r="G79" s="57">
        <v>3130</v>
      </c>
      <c r="H79" s="57"/>
      <c r="I79" s="57"/>
      <c r="J79" s="57">
        <v>6491</v>
      </c>
      <c r="K79" s="21">
        <f>IF(ALL_2!B79="","",100*UKcorpBndsA_1!B79/ALL_2!B79)</f>
        <v>0</v>
      </c>
      <c r="L79" s="21">
        <f>IF(ALL_2!C79="","",100*UKcorpBndsA_1!C79/ALL_2!C79)</f>
        <v>1.3679677244672013E-2</v>
      </c>
      <c r="M79" s="21">
        <f>IF(ALL_2!D79="","",100*UKcorpBndsA_1!D79/ALL_2!D79)</f>
        <v>0</v>
      </c>
      <c r="N79" s="21">
        <f>IF(ALL_2!E79="","",100*UKcorpBndsA_1!E79/ALL_2!E79)</f>
        <v>1.6991774293645987E-2</v>
      </c>
      <c r="O79" s="21">
        <f>IF(ALL_2!F79="","",100*UKcorpBndsA_1!F79/ALL_2!F79)</f>
        <v>6.0225029317839435E-2</v>
      </c>
      <c r="P79" s="21">
        <f>IF(ALL_2!G79="","",100*UKcorpBndsA_1!G79/ALL_2!G79)</f>
        <v>0.17824479559365197</v>
      </c>
      <c r="Q79" s="21">
        <f>IF(ALL_2!H79="","",100*UKcorpBndsA_1!H79/ALL_2!H79)</f>
        <v>0</v>
      </c>
      <c r="R79" s="21">
        <f>IF(ALL_2!I79="","",100*UKcorpBndsA_1!I79/ALL_2!I79)</f>
        <v>0</v>
      </c>
      <c r="S79" s="21">
        <f>IF(ALL_2!J79="","",100*UKcorpBndsA_1!J79/ALL_2!J79)</f>
        <v>0.12858147749249677</v>
      </c>
    </row>
    <row r="80" spans="1:19" x14ac:dyDescent="0.55000000000000004">
      <c r="A80" s="58">
        <v>38442</v>
      </c>
      <c r="B80" s="57"/>
      <c r="C80" s="57">
        <v>211</v>
      </c>
      <c r="D80" s="57"/>
      <c r="E80" s="57">
        <v>-419</v>
      </c>
      <c r="F80" s="57">
        <v>1169</v>
      </c>
      <c r="G80" s="57">
        <v>3459</v>
      </c>
      <c r="H80" s="57"/>
      <c r="I80" s="57"/>
      <c r="J80" s="57">
        <v>7163</v>
      </c>
      <c r="K80" s="21">
        <f>IF(ALL_2!B80="","",100*UKcorpBndsA_1!B80/ALL_2!B80)</f>
        <v>0</v>
      </c>
      <c r="L80" s="21">
        <f>IF(ALL_2!C80="","",100*UKcorpBndsA_1!C80/ALL_2!C80)</f>
        <v>1.4450055540260869E-2</v>
      </c>
      <c r="M80" s="21">
        <f>IF(ALL_2!D80="","",100*UKcorpBndsA_1!D80/ALL_2!D80)</f>
        <v>0</v>
      </c>
      <c r="N80" s="21">
        <f>IF(ALL_2!E80="","",100*UKcorpBndsA_1!E80/ALL_2!E80)</f>
        <v>-6.7661435097423582E-3</v>
      </c>
      <c r="O80" s="21">
        <f>IF(ALL_2!F80="","",100*UKcorpBndsA_1!F80/ALL_2!F80)</f>
        <v>6.2334399256892908E-2</v>
      </c>
      <c r="P80" s="21">
        <f>IF(ALL_2!G80="","",100*UKcorpBndsA_1!G80/ALL_2!G80)</f>
        <v>0.1938228832036418</v>
      </c>
      <c r="Q80" s="21">
        <f>IF(ALL_2!H80="","",100*UKcorpBndsA_1!H80/ALL_2!H80)</f>
        <v>0</v>
      </c>
      <c r="R80" s="21">
        <f>IF(ALL_2!I80="","",100*UKcorpBndsA_1!I80/ALL_2!I80)</f>
        <v>0</v>
      </c>
      <c r="S80" s="21">
        <f>IF(ALL_2!J80="","",100*UKcorpBndsA_1!J80/ALL_2!J80)</f>
        <v>0.13710030275758606</v>
      </c>
    </row>
    <row r="81" spans="1:19" x14ac:dyDescent="0.55000000000000004">
      <c r="A81" s="58">
        <v>38533</v>
      </c>
      <c r="B81" s="57"/>
      <c r="C81" s="57">
        <v>71</v>
      </c>
      <c r="D81" s="57"/>
      <c r="E81" s="57">
        <v>1163</v>
      </c>
      <c r="F81" s="57">
        <v>847</v>
      </c>
      <c r="G81" s="57">
        <v>2497</v>
      </c>
      <c r="H81" s="57"/>
      <c r="I81" s="57"/>
      <c r="J81" s="57">
        <v>5858</v>
      </c>
      <c r="K81" s="21">
        <f>IF(ALL_2!B81="","",100*UKcorpBndsA_1!B81/ALL_2!B81)</f>
        <v>0</v>
      </c>
      <c r="L81" s="21">
        <f>IF(ALL_2!C81="","",100*UKcorpBndsA_1!C81/ALL_2!C81)</f>
        <v>4.7774032861805874E-3</v>
      </c>
      <c r="M81" s="21">
        <f>IF(ALL_2!D81="","",100*UKcorpBndsA_1!D81/ALL_2!D81)</f>
        <v>0</v>
      </c>
      <c r="N81" s="21">
        <f>IF(ALL_2!E81="","",100*UKcorpBndsA_1!E81/ALL_2!E81)</f>
        <v>1.7352480046886012E-2</v>
      </c>
      <c r="O81" s="21">
        <f>IF(ALL_2!F81="","",100*UKcorpBndsA_1!F81/ALL_2!F81)</f>
        <v>4.1253140864133973E-2</v>
      </c>
      <c r="P81" s="21">
        <f>IF(ALL_2!G81="","",100*UKcorpBndsA_1!G81/ALL_2!G81)</f>
        <v>0.13503603845255296</v>
      </c>
      <c r="Q81" s="21">
        <f>IF(ALL_2!H81="","",100*UKcorpBndsA_1!H81/ALL_2!H81)</f>
        <v>0</v>
      </c>
      <c r="R81" s="21">
        <f>IF(ALL_2!I81="","",100*UKcorpBndsA_1!I81/ALL_2!I81)</f>
        <v>0</v>
      </c>
      <c r="S81" s="21">
        <f>IF(ALL_2!J81="","",100*UKcorpBndsA_1!J81/ALL_2!J81)</f>
        <v>0.10331409318514986</v>
      </c>
    </row>
    <row r="82" spans="1:19" x14ac:dyDescent="0.55000000000000004">
      <c r="A82" s="58">
        <v>38625</v>
      </c>
      <c r="B82" s="57"/>
      <c r="C82" s="57">
        <v>-10</v>
      </c>
      <c r="D82" s="57"/>
      <c r="E82" s="57">
        <v>184</v>
      </c>
      <c r="F82" s="57">
        <v>580</v>
      </c>
      <c r="G82" s="57">
        <v>1695</v>
      </c>
      <c r="H82" s="57"/>
      <c r="I82" s="57"/>
      <c r="J82" s="57">
        <v>4869</v>
      </c>
      <c r="K82" s="21">
        <f>IF(ALL_2!B82="","",100*UKcorpBndsA_1!B82/ALL_2!B82)</f>
        <v>0</v>
      </c>
      <c r="L82" s="21">
        <f>IF(ALL_2!C82="","",100*UKcorpBndsA_1!C82/ALL_2!C82)</f>
        <v>-6.507315524112207E-4</v>
      </c>
      <c r="M82" s="21">
        <f>IF(ALL_2!D82="","",100*UKcorpBndsA_1!D82/ALL_2!D82)</f>
        <v>0</v>
      </c>
      <c r="N82" s="21">
        <f>IF(ALL_2!E82="","",100*UKcorpBndsA_1!E82/ALL_2!E82)</f>
        <v>2.709408568504598E-3</v>
      </c>
      <c r="O82" s="21">
        <f>IF(ALL_2!F82="","",100*UKcorpBndsA_1!F82/ALL_2!F82)</f>
        <v>2.678633693609565E-2</v>
      </c>
      <c r="P82" s="21">
        <f>IF(ALL_2!G82="","",100*UKcorpBndsA_1!G82/ALL_2!G82)</f>
        <v>8.8174430351563679E-2</v>
      </c>
      <c r="Q82" s="21">
        <f>IF(ALL_2!H82="","",100*UKcorpBndsA_1!H82/ALL_2!H82)</f>
        <v>0</v>
      </c>
      <c r="R82" s="21">
        <f>IF(ALL_2!I82="","",100*UKcorpBndsA_1!I82/ALL_2!I82)</f>
        <v>0</v>
      </c>
      <c r="S82" s="21">
        <f>IF(ALL_2!J82="","",100*UKcorpBndsA_1!J82/ALL_2!J82)</f>
        <v>8.2599609377982025E-2</v>
      </c>
    </row>
    <row r="83" spans="1:19" x14ac:dyDescent="0.55000000000000004">
      <c r="A83" s="58">
        <v>38717</v>
      </c>
      <c r="B83" s="57"/>
      <c r="C83" s="57">
        <v>123</v>
      </c>
      <c r="D83" s="57"/>
      <c r="E83" s="57">
        <v>712</v>
      </c>
      <c r="F83" s="57">
        <v>716</v>
      </c>
      <c r="G83" s="57">
        <v>2107</v>
      </c>
      <c r="H83" s="57"/>
      <c r="I83" s="57"/>
      <c r="J83" s="57">
        <v>4848</v>
      </c>
      <c r="K83" s="21">
        <f>IF(ALL_2!B83="","",100*UKcorpBndsA_1!B83/ALL_2!B83)</f>
        <v>0</v>
      </c>
      <c r="L83" s="21">
        <f>IF(ALL_2!C83="","",100*UKcorpBndsA_1!C83/ALL_2!C83)</f>
        <v>7.800524727980482E-3</v>
      </c>
      <c r="M83" s="21">
        <f>IF(ALL_2!D83="","",100*UKcorpBndsA_1!D83/ALL_2!D83)</f>
        <v>0</v>
      </c>
      <c r="N83" s="21">
        <f>IF(ALL_2!E83="","",100*UKcorpBndsA_1!E83/ALL_2!E83)</f>
        <v>1.0008549437876569E-2</v>
      </c>
      <c r="O83" s="21">
        <f>IF(ALL_2!F83="","",100*UKcorpBndsA_1!F83/ALL_2!F83)</f>
        <v>3.1655741162145923E-2</v>
      </c>
      <c r="P83" s="21">
        <f>IF(ALL_2!G83="","",100*UKcorpBndsA_1!G83/ALL_2!G83)</f>
        <v>0.10495798193746357</v>
      </c>
      <c r="Q83" s="21">
        <f>IF(ALL_2!H83="","",100*UKcorpBndsA_1!H83/ALL_2!H83)</f>
        <v>0</v>
      </c>
      <c r="R83" s="21">
        <f>IF(ALL_2!I83="","",100*UKcorpBndsA_1!I83/ALL_2!I83)</f>
        <v>0</v>
      </c>
      <c r="S83" s="21">
        <f>IF(ALL_2!J83="","",100*UKcorpBndsA_1!J83/ALL_2!J83)</f>
        <v>7.8733622943575374E-2</v>
      </c>
    </row>
    <row r="84" spans="1:19" x14ac:dyDescent="0.55000000000000004">
      <c r="A84" s="58">
        <v>38807</v>
      </c>
      <c r="B84" s="57"/>
      <c r="C84" s="57">
        <v>544</v>
      </c>
      <c r="D84" s="57"/>
      <c r="E84" s="57">
        <v>1269</v>
      </c>
      <c r="F84" s="57">
        <v>1907</v>
      </c>
      <c r="G84" s="57">
        <v>5683</v>
      </c>
      <c r="H84" s="57"/>
      <c r="I84" s="57"/>
      <c r="J84" s="57">
        <v>9947</v>
      </c>
      <c r="K84" s="21">
        <f>IF(ALL_2!B84="","",100*UKcorpBndsA_1!B84/ALL_2!B84)</f>
        <v>0</v>
      </c>
      <c r="L84" s="21">
        <f>IF(ALL_2!C84="","",100*UKcorpBndsA_1!C84/ALL_2!C84)</f>
        <v>3.3081774010131293E-2</v>
      </c>
      <c r="M84" s="21">
        <f>IF(ALL_2!D84="","",100*UKcorpBndsA_1!D84/ALL_2!D84)</f>
        <v>0</v>
      </c>
      <c r="N84" s="21">
        <f>IF(ALL_2!E84="","",100*UKcorpBndsA_1!E84/ALL_2!E84)</f>
        <v>1.6824566571853362E-2</v>
      </c>
      <c r="O84" s="21">
        <f>IF(ALL_2!F84="","",100*UKcorpBndsA_1!F84/ALL_2!F84)</f>
        <v>7.7665838149606314E-2</v>
      </c>
      <c r="P84" s="21">
        <f>IF(ALL_2!G84="","",100*UKcorpBndsA_1!G84/ALL_2!G84)</f>
        <v>0.2688558652494214</v>
      </c>
      <c r="Q84" s="21">
        <f>IF(ALL_2!H84="","",100*UKcorpBndsA_1!H84/ALL_2!H84)</f>
        <v>0</v>
      </c>
      <c r="R84" s="21">
        <f>IF(ALL_2!I84="","",100*UKcorpBndsA_1!I84/ALL_2!I84)</f>
        <v>0</v>
      </c>
      <c r="S84" s="21">
        <f>IF(ALL_2!J84="","",100*UKcorpBndsA_1!J84/ALL_2!J84)</f>
        <v>0.15174312377262666</v>
      </c>
    </row>
    <row r="85" spans="1:19" x14ac:dyDescent="0.55000000000000004">
      <c r="A85" s="58">
        <v>38898</v>
      </c>
      <c r="B85" s="57"/>
      <c r="C85" s="57">
        <v>-345</v>
      </c>
      <c r="D85" s="57"/>
      <c r="E85" s="57">
        <v>-2567</v>
      </c>
      <c r="F85" s="57">
        <v>-349</v>
      </c>
      <c r="G85" s="57">
        <v>-1093</v>
      </c>
      <c r="H85" s="57"/>
      <c r="I85" s="57"/>
      <c r="J85" s="57">
        <v>1010</v>
      </c>
      <c r="K85" s="21">
        <f>IF(ALL_2!B85="","",100*UKcorpBndsA_1!B85/ALL_2!B85)</f>
        <v>0</v>
      </c>
      <c r="L85" s="21">
        <f>IF(ALL_2!C85="","",100*UKcorpBndsA_1!C85/ALL_2!C85)</f>
        <v>-2.1026623361980329E-2</v>
      </c>
      <c r="M85" s="21">
        <f>IF(ALL_2!D85="","",100*UKcorpBndsA_1!D85/ALL_2!D85)</f>
        <v>0</v>
      </c>
      <c r="N85" s="21">
        <f>IF(ALL_2!E85="","",100*UKcorpBndsA_1!E85/ALL_2!E85)</f>
        <v>-3.346643858556516E-2</v>
      </c>
      <c r="O85" s="21">
        <f>IF(ALL_2!F85="","",100*UKcorpBndsA_1!F85/ALL_2!F85)</f>
        <v>-1.4461202127827082E-2</v>
      </c>
      <c r="P85" s="21">
        <f>IF(ALL_2!G85="","",100*UKcorpBndsA_1!G85/ALL_2!G85)</f>
        <v>-5.245952625160126E-2</v>
      </c>
      <c r="Q85" s="21">
        <f>IF(ALL_2!H85="","",100*UKcorpBndsA_1!H85/ALL_2!H85)</f>
        <v>0</v>
      </c>
      <c r="R85" s="21">
        <f>IF(ALL_2!I85="","",100*UKcorpBndsA_1!I85/ALL_2!I85)</f>
        <v>0</v>
      </c>
      <c r="S85" s="21">
        <f>IF(ALL_2!J85="","",100*UKcorpBndsA_1!J85/ALL_2!J85)</f>
        <v>1.5539869689730347E-2</v>
      </c>
    </row>
    <row r="86" spans="1:19" x14ac:dyDescent="0.55000000000000004">
      <c r="A86" s="58">
        <v>38990</v>
      </c>
      <c r="B86" s="57"/>
      <c r="C86" s="57">
        <v>22</v>
      </c>
      <c r="D86" s="57"/>
      <c r="E86" s="57">
        <v>197</v>
      </c>
      <c r="F86" s="57">
        <v>893</v>
      </c>
      <c r="G86" s="57">
        <v>2641</v>
      </c>
      <c r="H86" s="57"/>
      <c r="I86" s="57"/>
      <c r="J86" s="57">
        <v>7340</v>
      </c>
      <c r="K86" s="21">
        <f>IF(ALL_2!B86="","",100*UKcorpBndsA_1!B86/ALL_2!B86)</f>
        <v>0</v>
      </c>
      <c r="L86" s="21">
        <f>IF(ALL_2!C86="","",100*UKcorpBndsA_1!C86/ALL_2!C86)</f>
        <v>1.3214284641697674E-3</v>
      </c>
      <c r="M86" s="21">
        <f>IF(ALL_2!D86="","",100*UKcorpBndsA_1!D86/ALL_2!D86)</f>
        <v>0</v>
      </c>
      <c r="N86" s="21">
        <f>IF(ALL_2!E86="","",100*UKcorpBndsA_1!E86/ALL_2!E86)</f>
        <v>2.4332715422346772E-3</v>
      </c>
      <c r="O86" s="21">
        <f>IF(ALL_2!F86="","",100*UKcorpBndsA_1!F86/ALL_2!F86)</f>
        <v>3.6712047636040128E-2</v>
      </c>
      <c r="P86" s="21">
        <f>IF(ALL_2!G86="","",100*UKcorpBndsA_1!G86/ALL_2!G86)</f>
        <v>0.12319137016697772</v>
      </c>
      <c r="Q86" s="21">
        <f>IF(ALL_2!H86="","",100*UKcorpBndsA_1!H86/ALL_2!H86)</f>
        <v>0</v>
      </c>
      <c r="R86" s="21">
        <f>IF(ALL_2!I86="","",100*UKcorpBndsA_1!I86/ALL_2!I86)</f>
        <v>0</v>
      </c>
      <c r="S86" s="21">
        <f>IF(ALL_2!J86="","",100*UKcorpBndsA_1!J86/ALL_2!J86)</f>
        <v>0.10960625669546395</v>
      </c>
    </row>
    <row r="87" spans="1:19" x14ac:dyDescent="0.55000000000000004">
      <c r="A87" s="58">
        <v>39082</v>
      </c>
      <c r="B87" s="57"/>
      <c r="C87" s="57">
        <v>245</v>
      </c>
      <c r="D87" s="57"/>
      <c r="E87" s="57">
        <v>1043</v>
      </c>
      <c r="F87" s="57">
        <v>1114</v>
      </c>
      <c r="G87" s="57">
        <v>3295</v>
      </c>
      <c r="H87" s="57"/>
      <c r="I87" s="57"/>
      <c r="J87" s="57">
        <v>7738</v>
      </c>
      <c r="K87" s="21">
        <f>IF(ALL_2!B87="","",100*UKcorpBndsA_1!B87/ALL_2!B87)</f>
        <v>0</v>
      </c>
      <c r="L87" s="21">
        <f>IF(ALL_2!C87="","",100*UKcorpBndsA_1!C87/ALL_2!C87)</f>
        <v>1.4472404078973251E-2</v>
      </c>
      <c r="M87" s="21">
        <f>IF(ALL_2!D87="","",100*UKcorpBndsA_1!D87/ALL_2!D87)</f>
        <v>0</v>
      </c>
      <c r="N87" s="21">
        <f>IF(ALL_2!E87="","",100*UKcorpBndsA_1!E87/ALL_2!E87)</f>
        <v>1.3024929315094769E-2</v>
      </c>
      <c r="O87" s="21">
        <f>IF(ALL_2!F87="","",100*UKcorpBndsA_1!F87/ALL_2!F87)</f>
        <v>4.4161889399441913E-2</v>
      </c>
      <c r="P87" s="21">
        <f>IF(ALL_2!G87="","",100*UKcorpBndsA_1!G87/ALL_2!G87)</f>
        <v>0.14888893608349349</v>
      </c>
      <c r="Q87" s="21">
        <f>IF(ALL_2!H87="","",100*UKcorpBndsA_1!H87/ALL_2!H87)</f>
        <v>0</v>
      </c>
      <c r="R87" s="21">
        <f>IF(ALL_2!I87="","",100*UKcorpBndsA_1!I87/ALL_2!I87)</f>
        <v>0</v>
      </c>
      <c r="S87" s="21">
        <f>IF(ALL_2!J87="","",100*UKcorpBndsA_1!J87/ALL_2!J87)</f>
        <v>0.11527920196639085</v>
      </c>
    </row>
    <row r="88" spans="1:19" x14ac:dyDescent="0.55000000000000004">
      <c r="A88" s="58">
        <v>39172</v>
      </c>
      <c r="B88" s="57"/>
      <c r="C88" s="57">
        <v>-35</v>
      </c>
      <c r="D88" s="57"/>
      <c r="E88" s="57">
        <v>1208</v>
      </c>
      <c r="F88" s="57">
        <v>1123</v>
      </c>
      <c r="G88" s="57">
        <v>3318</v>
      </c>
      <c r="H88" s="57"/>
      <c r="I88" s="57"/>
      <c r="J88" s="57">
        <v>13216</v>
      </c>
      <c r="K88" s="21">
        <f>IF(ALL_2!B88="","",100*UKcorpBndsA_1!B88/ALL_2!B88)</f>
        <v>0</v>
      </c>
      <c r="L88" s="21">
        <f>IF(ALL_2!C88="","",100*UKcorpBndsA_1!C88/ALL_2!C88)</f>
        <v>-2.0137707396810072E-3</v>
      </c>
      <c r="M88" s="21">
        <f>IF(ALL_2!D88="","",100*UKcorpBndsA_1!D88/ALL_2!D88)</f>
        <v>0</v>
      </c>
      <c r="N88" s="21">
        <f>IF(ALL_2!E88="","",100*UKcorpBndsA_1!E88/ALL_2!E88)</f>
        <v>1.4296695486895387E-2</v>
      </c>
      <c r="O88" s="21">
        <f>IF(ALL_2!F88="","",100*UKcorpBndsA_1!F88/ALL_2!F88)</f>
        <v>4.1661411071622009E-2</v>
      </c>
      <c r="P88" s="21">
        <f>IF(ALL_2!G88="","",100*UKcorpBndsA_1!G88/ALL_2!G88)</f>
        <v>0.14767334371527083</v>
      </c>
      <c r="Q88" s="21">
        <f>IF(ALL_2!H88="","",100*UKcorpBndsA_1!H88/ALL_2!H88)</f>
        <v>0</v>
      </c>
      <c r="R88" s="21">
        <f>IF(ALL_2!I88="","",100*UKcorpBndsA_1!I88/ALL_2!I88)</f>
        <v>0</v>
      </c>
      <c r="S88" s="21">
        <f>IF(ALL_2!J88="","",100*UKcorpBndsA_1!J88/ALL_2!J88)</f>
        <v>0.18799294628161303</v>
      </c>
    </row>
    <row r="89" spans="1:19" x14ac:dyDescent="0.55000000000000004">
      <c r="A89" s="58">
        <v>39263</v>
      </c>
      <c r="B89" s="57"/>
      <c r="C89" s="57">
        <v>107</v>
      </c>
      <c r="D89" s="57"/>
      <c r="E89" s="57">
        <v>1879</v>
      </c>
      <c r="F89" s="57">
        <v>1480</v>
      </c>
      <c r="G89" s="57">
        <v>4391</v>
      </c>
      <c r="H89" s="57"/>
      <c r="I89" s="57"/>
      <c r="J89" s="57">
        <v>12585</v>
      </c>
      <c r="K89" s="21">
        <f>IF(ALL_2!B89="","",100*UKcorpBndsA_1!B89/ALL_2!B89)</f>
        <v>0</v>
      </c>
      <c r="L89" s="21">
        <f>IF(ALL_2!C89="","",100*UKcorpBndsA_1!C89/ALL_2!C89)</f>
        <v>5.9162534965334626E-3</v>
      </c>
      <c r="M89" s="21">
        <f>IF(ALL_2!D89="","",100*UKcorpBndsA_1!D89/ALL_2!D89)</f>
        <v>0</v>
      </c>
      <c r="N89" s="21">
        <f>IF(ALL_2!E89="","",100*UKcorpBndsA_1!E89/ALL_2!E89)</f>
        <v>2.1251987496276097E-2</v>
      </c>
      <c r="O89" s="21">
        <f>IF(ALL_2!F89="","",100*UKcorpBndsA_1!F89/ALL_2!F89)</f>
        <v>5.2011674512346624E-2</v>
      </c>
      <c r="P89" s="21">
        <f>IF(ALL_2!G89="","",100*UKcorpBndsA_1!G89/ALL_2!G89)</f>
        <v>0.19246337782651821</v>
      </c>
      <c r="Q89" s="21">
        <f>IF(ALL_2!H89="","",100*UKcorpBndsA_1!H89/ALL_2!H89)</f>
        <v>0</v>
      </c>
      <c r="R89" s="21">
        <f>IF(ALL_2!I89="","",100*UKcorpBndsA_1!I89/ALL_2!I89)</f>
        <v>0</v>
      </c>
      <c r="S89" s="21">
        <f>IF(ALL_2!J89="","",100*UKcorpBndsA_1!J89/ALL_2!J89)</f>
        <v>0.17143938381538656</v>
      </c>
    </row>
    <row r="90" spans="1:19" x14ac:dyDescent="0.55000000000000004">
      <c r="A90" s="58">
        <v>39355</v>
      </c>
      <c r="B90" s="57"/>
      <c r="C90" s="57">
        <v>654</v>
      </c>
      <c r="D90" s="57"/>
      <c r="E90" s="57">
        <v>-3213</v>
      </c>
      <c r="F90" s="57">
        <v>2462</v>
      </c>
      <c r="G90" s="57">
        <v>7337</v>
      </c>
      <c r="H90" s="57"/>
      <c r="I90" s="57"/>
      <c r="J90" s="57">
        <v>12072</v>
      </c>
      <c r="K90" s="21">
        <f>IF(ALL_2!B90="","",100*UKcorpBndsA_1!B90/ALL_2!B90)</f>
        <v>0</v>
      </c>
      <c r="L90" s="21">
        <f>IF(ALL_2!C90="","",100*UKcorpBndsA_1!C90/ALL_2!C90)</f>
        <v>3.5701983425326898E-2</v>
      </c>
      <c r="M90" s="21">
        <f>IF(ALL_2!D90="","",100*UKcorpBndsA_1!D90/ALL_2!D90)</f>
        <v>0</v>
      </c>
      <c r="N90" s="21">
        <f>IF(ALL_2!E90="","",100*UKcorpBndsA_1!E90/ALL_2!E90)</f>
        <v>-3.5073149293723051E-2</v>
      </c>
      <c r="O90" s="21">
        <f>IF(ALL_2!F90="","",100*UKcorpBndsA_1!F90/ALL_2!F90)</f>
        <v>8.4977133488653031E-2</v>
      </c>
      <c r="P90" s="21">
        <f>IF(ALL_2!G90="","",100*UKcorpBndsA_1!G90/ALL_2!G90)</f>
        <v>0.31694317658534227</v>
      </c>
      <c r="Q90" s="21">
        <f>IF(ALL_2!H90="","",100*UKcorpBndsA_1!H90/ALL_2!H90)</f>
        <v>0</v>
      </c>
      <c r="R90" s="21">
        <f>IF(ALL_2!I90="","",100*UKcorpBndsA_1!I90/ALL_2!I90)</f>
        <v>0</v>
      </c>
      <c r="S90" s="21">
        <f>IF(ALL_2!J90="","",100*UKcorpBndsA_1!J90/ALL_2!J90)</f>
        <v>0.15562470776858894</v>
      </c>
    </row>
    <row r="91" spans="1:19" x14ac:dyDescent="0.55000000000000004">
      <c r="A91" s="58">
        <v>39447</v>
      </c>
      <c r="B91" s="57"/>
      <c r="C91" s="57">
        <v>-68</v>
      </c>
      <c r="D91" s="57"/>
      <c r="E91" s="57">
        <v>1216</v>
      </c>
      <c r="F91" s="57">
        <v>-263</v>
      </c>
      <c r="G91" s="57">
        <v>-834</v>
      </c>
      <c r="H91" s="57"/>
      <c r="I91" s="57"/>
      <c r="J91" s="57">
        <v>-1374</v>
      </c>
      <c r="K91" s="21">
        <f>IF(ALL_2!B91="","",100*UKcorpBndsA_1!B91/ALL_2!B91)</f>
        <v>0</v>
      </c>
      <c r="L91" s="21">
        <f>IF(ALL_2!C91="","",100*UKcorpBndsA_1!C91/ALL_2!C91)</f>
        <v>-3.6095429946998107E-3</v>
      </c>
      <c r="M91" s="21">
        <f>IF(ALL_2!D91="","",100*UKcorpBndsA_1!D91/ALL_2!D91)</f>
        <v>0</v>
      </c>
      <c r="N91" s="21">
        <f>IF(ALL_2!E91="","",100*UKcorpBndsA_1!E91/ALL_2!E91)</f>
        <v>1.2706217415501042E-2</v>
      </c>
      <c r="O91" s="21">
        <f>IF(ALL_2!F91="","",100*UKcorpBndsA_1!F91/ALL_2!F91)</f>
        <v>-8.6230243274204952E-3</v>
      </c>
      <c r="P91" s="21">
        <f>IF(ALL_2!G91="","",100*UKcorpBndsA_1!G91/ALL_2!G91)</f>
        <v>-3.5424482139944542E-2</v>
      </c>
      <c r="Q91" s="21">
        <f>IF(ALL_2!H91="","",100*UKcorpBndsA_1!H91/ALL_2!H91)</f>
        <v>0</v>
      </c>
      <c r="R91" s="21">
        <f>IF(ALL_2!I91="","",100*UKcorpBndsA_1!I91/ALL_2!I91)</f>
        <v>0</v>
      </c>
      <c r="S91" s="21">
        <f>IF(ALL_2!J91="","",100*UKcorpBndsA_1!J91/ALL_2!J91)</f>
        <v>-1.6512672574854444E-2</v>
      </c>
    </row>
    <row r="92" spans="1:19" x14ac:dyDescent="0.55000000000000004">
      <c r="A92" s="58">
        <v>39538</v>
      </c>
      <c r="B92" s="57"/>
      <c r="C92" s="57">
        <v>7</v>
      </c>
      <c r="D92" s="57"/>
      <c r="E92" s="57">
        <v>-19</v>
      </c>
      <c r="F92" s="57">
        <v>-831</v>
      </c>
      <c r="G92" s="57">
        <v>-2536</v>
      </c>
      <c r="H92" s="57"/>
      <c r="I92" s="57"/>
      <c r="J92" s="57">
        <v>-7664</v>
      </c>
      <c r="K92" s="21">
        <f>IF(ALL_2!B92="","",100*UKcorpBndsA_1!B92/ALL_2!B92)</f>
        <v>0</v>
      </c>
      <c r="L92" s="21">
        <f>IF(ALL_2!C92="","",100*UKcorpBndsA_1!C92/ALL_2!C92)</f>
        <v>3.5351142902450037E-4</v>
      </c>
      <c r="M92" s="21">
        <f>IF(ALL_2!D92="","",100*UKcorpBndsA_1!D92/ALL_2!D92)</f>
        <v>0</v>
      </c>
      <c r="N92" s="21">
        <f>IF(ALL_2!E92="","",100*UKcorpBndsA_1!E92/ALL_2!E92)</f>
        <v>-1.6474948843116086E-4</v>
      </c>
      <c r="O92" s="21">
        <f>IF(ALL_2!F92="","",100*UKcorpBndsA_1!F92/ALL_2!F92)</f>
        <v>-2.4540544020449861E-2</v>
      </c>
      <c r="P92" s="21">
        <f>IF(ALL_2!G92="","",100*UKcorpBndsA_1!G92/ALL_2!G92)</f>
        <v>-0.11182170610998035</v>
      </c>
      <c r="Q92" s="21">
        <f>IF(ALL_2!H92="","",100*UKcorpBndsA_1!H92/ALL_2!H92)</f>
        <v>0</v>
      </c>
      <c r="R92" s="21">
        <f>IF(ALL_2!I92="","",100*UKcorpBndsA_1!I92/ALL_2!I92)</f>
        <v>0</v>
      </c>
      <c r="S92" s="21">
        <f>IF(ALL_2!J92="","",100*UKcorpBndsA_1!J92/ALL_2!J92)</f>
        <v>-8.1698318724499924E-2</v>
      </c>
    </row>
    <row r="93" spans="1:19" x14ac:dyDescent="0.55000000000000004">
      <c r="A93" s="58">
        <v>39629</v>
      </c>
      <c r="B93" s="57"/>
      <c r="C93" s="57">
        <v>223</v>
      </c>
      <c r="D93" s="57"/>
      <c r="E93" s="57">
        <v>751</v>
      </c>
      <c r="F93" s="57">
        <v>894</v>
      </c>
      <c r="G93" s="57">
        <v>2637</v>
      </c>
      <c r="H93" s="57"/>
      <c r="I93" s="57"/>
      <c r="J93" s="57">
        <v>5068</v>
      </c>
      <c r="K93" s="21">
        <f>IF(ALL_2!B93="","",100*UKcorpBndsA_1!B93/ALL_2!B93)</f>
        <v>0</v>
      </c>
      <c r="L93" s="21">
        <f>IF(ALL_2!C93="","",100*UKcorpBndsA_1!C93/ALL_2!C93)</f>
        <v>1.1198511953783791E-2</v>
      </c>
      <c r="M93" s="21">
        <f>IF(ALL_2!D93="","",100*UKcorpBndsA_1!D93/ALL_2!D93)</f>
        <v>0</v>
      </c>
      <c r="N93" s="21">
        <f>IF(ALL_2!E93="","",100*UKcorpBndsA_1!E93/ALL_2!E93)</f>
        <v>6.925442128617172E-3</v>
      </c>
      <c r="O93" s="21">
        <f>IF(ALL_2!F93="","",100*UKcorpBndsA_1!F93/ALL_2!F93)</f>
        <v>2.7579645481241675E-2</v>
      </c>
      <c r="P93" s="21">
        <f>IF(ALL_2!G93="","",100*UKcorpBndsA_1!G93/ALL_2!G93)</f>
        <v>0.11927938425240731</v>
      </c>
      <c r="Q93" s="21">
        <f>IF(ALL_2!H93="","",100*UKcorpBndsA_1!H93/ALL_2!H93)</f>
        <v>0</v>
      </c>
      <c r="R93" s="21">
        <f>IF(ALL_2!I93="","",100*UKcorpBndsA_1!I93/ALL_2!I93)</f>
        <v>0</v>
      </c>
      <c r="S93" s="21">
        <f>IF(ALL_2!J93="","",100*UKcorpBndsA_1!J93/ALL_2!J93)</f>
        <v>5.6688714639323644E-2</v>
      </c>
    </row>
    <row r="94" spans="1:19" x14ac:dyDescent="0.55000000000000004">
      <c r="A94" s="58">
        <v>39721</v>
      </c>
      <c r="B94" s="57"/>
      <c r="C94" s="57">
        <v>296</v>
      </c>
      <c r="D94" s="57"/>
      <c r="E94" s="57">
        <v>1125</v>
      </c>
      <c r="F94" s="57">
        <v>-675</v>
      </c>
      <c r="G94" s="57">
        <v>-2070</v>
      </c>
      <c r="H94" s="57"/>
      <c r="I94" s="57"/>
      <c r="J94" s="57">
        <v>-10293</v>
      </c>
      <c r="K94" s="21">
        <f>IF(ALL_2!B94="","",100*UKcorpBndsA_1!B94/ALL_2!B94)</f>
        <v>0</v>
      </c>
      <c r="L94" s="21">
        <f>IF(ALL_2!C94="","",100*UKcorpBndsA_1!C94/ALL_2!C94)</f>
        <v>1.4771203538701302E-2</v>
      </c>
      <c r="M94" s="21">
        <f>IF(ALL_2!D94="","",100*UKcorpBndsA_1!D94/ALL_2!D94)</f>
        <v>0</v>
      </c>
      <c r="N94" s="21">
        <f>IF(ALL_2!E94="","",100*UKcorpBndsA_1!E94/ALL_2!E94)</f>
        <v>9.7033065246068095E-3</v>
      </c>
      <c r="O94" s="21">
        <f>IF(ALL_2!F94="","",100*UKcorpBndsA_1!F94/ALL_2!F94)</f>
        <v>-2.019731127407931E-2</v>
      </c>
      <c r="P94" s="21">
        <f>IF(ALL_2!G94="","",100*UKcorpBndsA_1!G94/ALL_2!G94)</f>
        <v>-9.8360422046989679E-2</v>
      </c>
      <c r="Q94" s="21">
        <f>IF(ALL_2!H94="","",100*UKcorpBndsA_1!H94/ALL_2!H94)</f>
        <v>0</v>
      </c>
      <c r="R94" s="21">
        <f>IF(ALL_2!I94="","",100*UKcorpBndsA_1!I94/ALL_2!I94)</f>
        <v>0</v>
      </c>
      <c r="S94" s="21">
        <f>IF(ALL_2!J94="","",100*UKcorpBndsA_1!J94/ALL_2!J94)</f>
        <v>-0.11124943283649198</v>
      </c>
    </row>
    <row r="95" spans="1:19" x14ac:dyDescent="0.55000000000000004">
      <c r="A95" s="58">
        <v>39813</v>
      </c>
      <c r="B95" s="57"/>
      <c r="C95" s="57">
        <v>465</v>
      </c>
      <c r="D95" s="57"/>
      <c r="E95" s="57">
        <v>14995</v>
      </c>
      <c r="F95" s="57">
        <v>-237</v>
      </c>
      <c r="G95" s="57">
        <v>-757</v>
      </c>
      <c r="H95" s="57"/>
      <c r="I95" s="57"/>
      <c r="J95" s="57">
        <v>-10053</v>
      </c>
      <c r="K95" s="21">
        <f>IF(ALL_2!B95="","",100*UKcorpBndsA_1!B95/ALL_2!B95)</f>
        <v>0</v>
      </c>
      <c r="L95" s="21">
        <f>IF(ALL_2!C95="","",100*UKcorpBndsA_1!C95/ALL_2!C95)</f>
        <v>2.0898613410707641E-2</v>
      </c>
      <c r="M95" s="21">
        <f>IF(ALL_2!D95="","",100*UKcorpBndsA_1!D95/ALL_2!D95)</f>
        <v>0</v>
      </c>
      <c r="N95" s="21">
        <f>IF(ALL_2!E95="","",100*UKcorpBndsA_1!E95/ALL_2!E95)</f>
        <v>9.5560389832858861E-2</v>
      </c>
      <c r="O95" s="21">
        <f>IF(ALL_2!F95="","",100*UKcorpBndsA_1!F95/ALL_2!F95)</f>
        <v>-5.1198100356053622E-3</v>
      </c>
      <c r="P95" s="21">
        <f>IF(ALL_2!G95="","",100*UKcorpBndsA_1!G95/ALL_2!G95)</f>
        <v>-3.493774665841453E-2</v>
      </c>
      <c r="Q95" s="21">
        <f>IF(ALL_2!H95="","",100*UKcorpBndsA_1!H95/ALL_2!H95)</f>
        <v>0</v>
      </c>
      <c r="R95" s="21">
        <f>IF(ALL_2!I95="","",100*UKcorpBndsA_1!I95/ALL_2!I95)</f>
        <v>0</v>
      </c>
      <c r="S95" s="21">
        <f>IF(ALL_2!J95="","",100*UKcorpBndsA_1!J95/ALL_2!J95)</f>
        <v>-8.7991193353316982E-2</v>
      </c>
    </row>
    <row r="96" spans="1:19" x14ac:dyDescent="0.55000000000000004">
      <c r="A96" s="58">
        <v>39903</v>
      </c>
      <c r="B96" s="57"/>
      <c r="C96" s="57">
        <v>534</v>
      </c>
      <c r="D96" s="57"/>
      <c r="E96" s="57">
        <v>17645</v>
      </c>
      <c r="F96" s="57">
        <v>449</v>
      </c>
      <c r="G96" s="57">
        <v>1303</v>
      </c>
      <c r="H96" s="57"/>
      <c r="I96" s="57"/>
      <c r="J96" s="57">
        <v>-4373</v>
      </c>
      <c r="K96" s="21">
        <f>IF(ALL_2!B96="","",100*UKcorpBndsA_1!B96/ALL_2!B96)</f>
        <v>0</v>
      </c>
      <c r="L96" s="21">
        <f>IF(ALL_2!C96="","",100*UKcorpBndsA_1!C96/ALL_2!C96)</f>
        <v>2.5999584201406217E-2</v>
      </c>
      <c r="M96" s="21">
        <f>IF(ALL_2!D96="","",100*UKcorpBndsA_1!D96/ALL_2!D96)</f>
        <v>0</v>
      </c>
      <c r="N96" s="21">
        <f>IF(ALL_2!E96="","",100*UKcorpBndsA_1!E96/ALL_2!E96)</f>
        <v>0.11522724255429247</v>
      </c>
      <c r="O96" s="21">
        <f>IF(ALL_2!F96="","",100*UKcorpBndsA_1!F96/ALL_2!F96)</f>
        <v>9.408514558995263E-3</v>
      </c>
      <c r="P96" s="21">
        <f>IF(ALL_2!G96="","",100*UKcorpBndsA_1!G96/ALL_2!G96)</f>
        <v>6.3003989607968186E-2</v>
      </c>
      <c r="Q96" s="21">
        <f>IF(ALL_2!H96="","",100*UKcorpBndsA_1!H96/ALL_2!H96)</f>
        <v>0</v>
      </c>
      <c r="R96" s="21">
        <f>IF(ALL_2!I96="","",100*UKcorpBndsA_1!I96/ALL_2!I96)</f>
        <v>0</v>
      </c>
      <c r="S96" s="21">
        <f>IF(ALL_2!J96="","",100*UKcorpBndsA_1!J96/ALL_2!J96)</f>
        <v>-3.9722882705857727E-2</v>
      </c>
    </row>
    <row r="97" spans="1:19" x14ac:dyDescent="0.55000000000000004">
      <c r="A97" s="58">
        <v>39994</v>
      </c>
      <c r="B97" s="57"/>
      <c r="C97" s="57">
        <v>244</v>
      </c>
      <c r="D97" s="57"/>
      <c r="E97" s="57">
        <v>-1328</v>
      </c>
      <c r="F97" s="57">
        <v>2929</v>
      </c>
      <c r="G97" s="57">
        <v>8735</v>
      </c>
      <c r="H97" s="57"/>
      <c r="I97" s="57"/>
      <c r="J97" s="57">
        <v>24184</v>
      </c>
      <c r="K97" s="21">
        <f>IF(ALL_2!B97="","",100*UKcorpBndsA_1!B97/ALL_2!B97)</f>
        <v>0</v>
      </c>
      <c r="L97" s="21">
        <f>IF(ALL_2!C97="","",100*UKcorpBndsA_1!C97/ALL_2!C97)</f>
        <v>1.279687840080977E-2</v>
      </c>
      <c r="M97" s="21">
        <f>IF(ALL_2!D97="","",100*UKcorpBndsA_1!D97/ALL_2!D97)</f>
        <v>0</v>
      </c>
      <c r="N97" s="21">
        <f>IF(ALL_2!E97="","",100*UKcorpBndsA_1!E97/ALL_2!E97)</f>
        <v>-1.0769040015498336E-2</v>
      </c>
      <c r="O97" s="21">
        <f>IF(ALL_2!F97="","",100*UKcorpBndsA_1!F97/ALL_2!F97)</f>
        <v>7.3296995974295759E-2</v>
      </c>
      <c r="P97" s="21">
        <f>IF(ALL_2!G97="","",100*UKcorpBndsA_1!G97/ALL_2!G97)</f>
        <v>0.41327064803770958</v>
      </c>
      <c r="Q97" s="21">
        <f>IF(ALL_2!H97="","",100*UKcorpBndsA_1!H97/ALL_2!H97)</f>
        <v>0</v>
      </c>
      <c r="R97" s="21">
        <f>IF(ALL_2!I97="","",100*UKcorpBndsA_1!I97/ALL_2!I97)</f>
        <v>0</v>
      </c>
      <c r="S97" s="21">
        <f>IF(ALL_2!J97="","",100*UKcorpBndsA_1!J97/ALL_2!J97)</f>
        <v>0.25945357686322945</v>
      </c>
    </row>
    <row r="98" spans="1:19" x14ac:dyDescent="0.55000000000000004">
      <c r="A98" s="58">
        <v>40086</v>
      </c>
      <c r="B98" s="57"/>
      <c r="C98" s="57">
        <v>365</v>
      </c>
      <c r="D98" s="57"/>
      <c r="E98" s="57">
        <v>-4770</v>
      </c>
      <c r="F98" s="57">
        <v>1238</v>
      </c>
      <c r="G98" s="57">
        <v>3669</v>
      </c>
      <c r="H98" s="57"/>
      <c r="I98" s="57"/>
      <c r="J98" s="57">
        <v>6692</v>
      </c>
      <c r="K98" s="21">
        <f>IF(ALL_2!B98="","",100*UKcorpBndsA_1!B98/ALL_2!B98)</f>
        <v>0</v>
      </c>
      <c r="L98" s="21">
        <f>IF(ALL_2!C98="","",100*UKcorpBndsA_1!C98/ALL_2!C98)</f>
        <v>1.8407485239970569E-2</v>
      </c>
      <c r="M98" s="21">
        <f>IF(ALL_2!D98="","",100*UKcorpBndsA_1!D98/ALL_2!D98)</f>
        <v>0</v>
      </c>
      <c r="N98" s="21">
        <f>IF(ALL_2!E98="","",100*UKcorpBndsA_1!E98/ALL_2!E98)</f>
        <v>-3.8030813888917013E-2</v>
      </c>
      <c r="O98" s="21">
        <f>IF(ALL_2!F98="","",100*UKcorpBndsA_1!F98/ALL_2!F98)</f>
        <v>2.9492727469807474E-2</v>
      </c>
      <c r="P98" s="21">
        <f>IF(ALL_2!G98="","",100*UKcorpBndsA_1!G98/ALL_2!G98)</f>
        <v>0.15708151198982759</v>
      </c>
      <c r="Q98" s="21">
        <f>IF(ALL_2!H98="","",100*UKcorpBndsA_1!H98/ALL_2!H98)</f>
        <v>0</v>
      </c>
      <c r="R98" s="21">
        <f>IF(ALL_2!I98="","",100*UKcorpBndsA_1!I98/ALL_2!I98)</f>
        <v>0</v>
      </c>
      <c r="S98" s="21">
        <f>IF(ALL_2!J98="","",100*UKcorpBndsA_1!J98/ALL_2!J98)</f>
        <v>6.8633630766245457E-2</v>
      </c>
    </row>
    <row r="99" spans="1:19" x14ac:dyDescent="0.55000000000000004">
      <c r="A99" s="58">
        <v>40178</v>
      </c>
      <c r="B99" s="57"/>
      <c r="C99" s="57">
        <v>295</v>
      </c>
      <c r="D99" s="57"/>
      <c r="E99" s="57">
        <v>-1117</v>
      </c>
      <c r="F99" s="57">
        <v>808</v>
      </c>
      <c r="G99" s="57">
        <v>2377</v>
      </c>
      <c r="H99" s="57"/>
      <c r="I99" s="57"/>
      <c r="J99" s="57">
        <v>464</v>
      </c>
      <c r="K99" s="21">
        <f>IF(ALL_2!B99="","",100*UKcorpBndsA_1!B99/ALL_2!B99)</f>
        <v>0</v>
      </c>
      <c r="L99" s="21">
        <f>IF(ALL_2!C99="","",100*UKcorpBndsA_1!C99/ALL_2!C99)</f>
        <v>1.5187655062096916E-2</v>
      </c>
      <c r="M99" s="21">
        <f>IF(ALL_2!D99="","",100*UKcorpBndsA_1!D99/ALL_2!D99)</f>
        <v>0</v>
      </c>
      <c r="N99" s="21">
        <f>IF(ALL_2!E99="","",100*UKcorpBndsA_1!E99/ALL_2!E99)</f>
        <v>-9.3639944771713862E-3</v>
      </c>
      <c r="O99" s="21">
        <f>IF(ALL_2!F99="","",100*UKcorpBndsA_1!F99/ALL_2!F99)</f>
        <v>1.9633495131476379E-2</v>
      </c>
      <c r="P99" s="21">
        <f>IF(ALL_2!G99="","",100*UKcorpBndsA_1!G99/ALL_2!G99)</f>
        <v>0.1019034990583465</v>
      </c>
      <c r="Q99" s="21">
        <f>IF(ALL_2!H99="","",100*UKcorpBndsA_1!H99/ALL_2!H99)</f>
        <v>0</v>
      </c>
      <c r="R99" s="21">
        <f>IF(ALL_2!I99="","",100*UKcorpBndsA_1!I99/ALL_2!I99)</f>
        <v>0</v>
      </c>
      <c r="S99" s="21">
        <f>IF(ALL_2!J99="","",100*UKcorpBndsA_1!J99/ALL_2!J99)</f>
        <v>5.019444397266956E-3</v>
      </c>
    </row>
    <row r="100" spans="1:19" x14ac:dyDescent="0.55000000000000004">
      <c r="A100" s="58">
        <v>40268</v>
      </c>
      <c r="B100" s="57"/>
      <c r="C100" s="57">
        <v>-128</v>
      </c>
      <c r="D100" s="57"/>
      <c r="E100" s="57">
        <v>-8201</v>
      </c>
      <c r="F100" s="57">
        <v>1240</v>
      </c>
      <c r="G100" s="57">
        <v>3682</v>
      </c>
      <c r="H100" s="57"/>
      <c r="I100" s="57"/>
      <c r="J100" s="57">
        <v>6867</v>
      </c>
      <c r="K100" s="21">
        <f>IF(ALL_2!B100="","",100*UKcorpBndsA_1!B100/ALL_2!B100)</f>
        <v>0</v>
      </c>
      <c r="L100" s="21">
        <f>IF(ALL_2!C100="","",100*UKcorpBndsA_1!C100/ALL_2!C100)</f>
        <v>-6.2304871364778471E-3</v>
      </c>
      <c r="M100" s="21">
        <f>IF(ALL_2!D100="","",100*UKcorpBndsA_1!D100/ALL_2!D100)</f>
        <v>0</v>
      </c>
      <c r="N100" s="21">
        <f>IF(ALL_2!E100="","",100*UKcorpBndsA_1!E100/ALL_2!E100)</f>
        <v>-6.4529495314195537E-2</v>
      </c>
      <c r="O100" s="21">
        <f>IF(ALL_2!F100="","",100*UKcorpBndsA_1!F100/ALL_2!F100)</f>
        <v>2.4403722591077055E-2</v>
      </c>
      <c r="P100" s="21">
        <f>IF(ALL_2!G100="","",100*UKcorpBndsA_1!G100/ALL_2!G100)</f>
        <v>0.14968933973666548</v>
      </c>
      <c r="Q100" s="21">
        <f>IF(ALL_2!H100="","",100*UKcorpBndsA_1!H100/ALL_2!H100)</f>
        <v>0</v>
      </c>
      <c r="R100" s="21">
        <f>IF(ALL_2!I100="","",100*UKcorpBndsA_1!I100/ALL_2!I100)</f>
        <v>0</v>
      </c>
      <c r="S100" s="21">
        <f>IF(ALL_2!J100="","",100*UKcorpBndsA_1!J100/ALL_2!J100)</f>
        <v>6.6218894380718818E-2</v>
      </c>
    </row>
    <row r="101" spans="1:19" x14ac:dyDescent="0.55000000000000004">
      <c r="A101" s="58">
        <v>40359</v>
      </c>
      <c r="B101" s="57"/>
      <c r="C101" s="57">
        <v>-266</v>
      </c>
      <c r="D101" s="57"/>
      <c r="E101" s="57">
        <v>-1887</v>
      </c>
      <c r="F101" s="57">
        <v>-898</v>
      </c>
      <c r="G101" s="57">
        <v>-2740</v>
      </c>
      <c r="H101" s="57"/>
      <c r="I101" s="57"/>
      <c r="J101" s="57">
        <v>-4836</v>
      </c>
      <c r="K101" s="21">
        <f>IF(ALL_2!B101="","",100*UKcorpBndsA_1!B101/ALL_2!B101)</f>
        <v>0</v>
      </c>
      <c r="L101" s="21">
        <f>IF(ALL_2!C101="","",100*UKcorpBndsA_1!C101/ALL_2!C101)</f>
        <v>-1.3175315402686674E-2</v>
      </c>
      <c r="M101" s="21">
        <f>IF(ALL_2!D101="","",100*UKcorpBndsA_1!D101/ALL_2!D101)</f>
        <v>0</v>
      </c>
      <c r="N101" s="21">
        <f>IF(ALL_2!E101="","",100*UKcorpBndsA_1!E101/ALL_2!E101)</f>
        <v>-1.4543840198110688E-2</v>
      </c>
      <c r="O101" s="21">
        <f>IF(ALL_2!F101="","",100*UKcorpBndsA_1!F101/ALL_2!F101)</f>
        <v>-1.6714984387869537E-2</v>
      </c>
      <c r="P101" s="21">
        <f>IF(ALL_2!G101="","",100*UKcorpBndsA_1!G101/ALL_2!G101)</f>
        <v>-0.12007232385521556</v>
      </c>
      <c r="Q101" s="21">
        <f>IF(ALL_2!H101="","",100*UKcorpBndsA_1!H101/ALL_2!H101)</f>
        <v>0</v>
      </c>
      <c r="R101" s="21">
        <f>IF(ALL_2!I101="","",100*UKcorpBndsA_1!I101/ALL_2!I101)</f>
        <v>0</v>
      </c>
      <c r="S101" s="21">
        <f>IF(ALL_2!J101="","",100*UKcorpBndsA_1!J101/ALL_2!J101)</f>
        <v>-4.5511755980193913E-2</v>
      </c>
    </row>
    <row r="102" spans="1:19" x14ac:dyDescent="0.55000000000000004">
      <c r="A102" s="58">
        <v>40451</v>
      </c>
      <c r="B102" s="57"/>
      <c r="C102" s="57">
        <v>-545</v>
      </c>
      <c r="D102" s="57"/>
      <c r="E102" s="57">
        <v>-2812</v>
      </c>
      <c r="F102" s="57">
        <v>1274</v>
      </c>
      <c r="G102" s="57">
        <v>3774</v>
      </c>
      <c r="H102" s="57"/>
      <c r="I102" s="57"/>
      <c r="J102" s="57">
        <v>10318</v>
      </c>
      <c r="K102" s="21">
        <f>IF(ALL_2!B102="","",100*UKcorpBndsA_1!B102/ALL_2!B102)</f>
        <v>0</v>
      </c>
      <c r="L102" s="21">
        <f>IF(ALL_2!C102="","",100*UKcorpBndsA_1!C102/ALL_2!C102)</f>
        <v>-2.6165241421161486E-2</v>
      </c>
      <c r="M102" s="21">
        <f>IF(ALL_2!D102="","",100*UKcorpBndsA_1!D102/ALL_2!D102)</f>
        <v>0</v>
      </c>
      <c r="N102" s="21">
        <f>IF(ALL_2!E102="","",100*UKcorpBndsA_1!E102/ALL_2!E102)</f>
        <v>-2.1115552986446549E-2</v>
      </c>
      <c r="O102" s="21">
        <f>IF(ALL_2!F102="","",100*UKcorpBndsA_1!F102/ALL_2!F102)</f>
        <v>2.0585188100791803E-2</v>
      </c>
      <c r="P102" s="21">
        <f>IF(ALL_2!G102="","",100*UKcorpBndsA_1!G102/ALL_2!G102)</f>
        <v>0.15573926424545895</v>
      </c>
      <c r="Q102" s="21">
        <f>IF(ALL_2!H102="","",100*UKcorpBndsA_1!H102/ALL_2!H102)</f>
        <v>0</v>
      </c>
      <c r="R102" s="21">
        <f>IF(ALL_2!I102="","",100*UKcorpBndsA_1!I102/ALL_2!I102)</f>
        <v>0</v>
      </c>
      <c r="S102" s="21">
        <f>IF(ALL_2!J102="","",100*UKcorpBndsA_1!J102/ALL_2!J102)</f>
        <v>8.9016150676960143E-2</v>
      </c>
    </row>
    <row r="103" spans="1:19" x14ac:dyDescent="0.55000000000000004">
      <c r="A103" s="58">
        <v>40543</v>
      </c>
      <c r="B103" s="57"/>
      <c r="C103" s="57">
        <v>154</v>
      </c>
      <c r="D103" s="57"/>
      <c r="E103" s="57">
        <v>7772</v>
      </c>
      <c r="F103" s="57">
        <v>-410</v>
      </c>
      <c r="G103" s="57">
        <v>-1271</v>
      </c>
      <c r="H103" s="57"/>
      <c r="I103" s="57"/>
      <c r="J103" s="57">
        <v>-8056</v>
      </c>
      <c r="K103" s="21">
        <f>IF(ALL_2!B103="","",100*UKcorpBndsA_1!B103/ALL_2!B103)</f>
        <v>0</v>
      </c>
      <c r="L103" s="21">
        <f>IF(ALL_2!C103="","",100*UKcorpBndsA_1!C103/ALL_2!C103)</f>
        <v>7.3666727896154792E-3</v>
      </c>
      <c r="M103" s="21">
        <f>IF(ALL_2!D103="","",100*UKcorpBndsA_1!D103/ALL_2!D103)</f>
        <v>0</v>
      </c>
      <c r="N103" s="21">
        <f>IF(ALL_2!E103="","",100*UKcorpBndsA_1!E103/ALL_2!E103)</f>
        <v>6.4115594179637178E-2</v>
      </c>
      <c r="O103" s="21">
        <f>IF(ALL_2!F103="","",100*UKcorpBndsA_1!F103/ALL_2!F103)</f>
        <v>-7.6532245555016509E-3</v>
      </c>
      <c r="P103" s="21">
        <f>IF(ALL_2!G103="","",100*UKcorpBndsA_1!G103/ALL_2!G103)</f>
        <v>-5.075078012853404E-2</v>
      </c>
      <c r="Q103" s="21">
        <f>IF(ALL_2!H103="","",100*UKcorpBndsA_1!H103/ALL_2!H103)</f>
        <v>0</v>
      </c>
      <c r="R103" s="21">
        <f>IF(ALL_2!I103="","",100*UKcorpBndsA_1!I103/ALL_2!I103)</f>
        <v>0</v>
      </c>
      <c r="S103" s="21">
        <f>IF(ALL_2!J103="","",100*UKcorpBndsA_1!J103/ALL_2!J103)</f>
        <v>-7.6795302293325457E-2</v>
      </c>
    </row>
    <row r="104" spans="1:19" x14ac:dyDescent="0.55000000000000004">
      <c r="A104" s="58">
        <v>40633</v>
      </c>
      <c r="B104" s="57"/>
      <c r="C104" s="57">
        <v>-240</v>
      </c>
      <c r="D104" s="57"/>
      <c r="E104" s="57">
        <v>-695</v>
      </c>
      <c r="F104" s="57">
        <v>1145</v>
      </c>
      <c r="G104" s="57">
        <v>3390</v>
      </c>
      <c r="H104" s="57"/>
      <c r="I104" s="57"/>
      <c r="J104" s="57">
        <v>11232</v>
      </c>
      <c r="K104" s="21">
        <f>IF(ALL_2!B104="","",100*UKcorpBndsA_1!B104/ALL_2!B104)</f>
        <v>0</v>
      </c>
      <c r="L104" s="21">
        <f>IF(ALL_2!C104="","",100*UKcorpBndsA_1!C104/ALL_2!C104)</f>
        <v>-1.1317396866684365E-2</v>
      </c>
      <c r="M104" s="21">
        <f>IF(ALL_2!D104="","",100*UKcorpBndsA_1!D104/ALL_2!D104)</f>
        <v>0</v>
      </c>
      <c r="N104" s="21">
        <f>IF(ALL_2!E104="","",100*UKcorpBndsA_1!E104/ALL_2!E104)</f>
        <v>-6.0033974910808519E-3</v>
      </c>
      <c r="O104" s="21">
        <f>IF(ALL_2!F104="","",100*UKcorpBndsA_1!F104/ALL_2!F104)</f>
        <v>2.1993274475873379E-2</v>
      </c>
      <c r="P104" s="21">
        <f>IF(ALL_2!G104="","",100*UKcorpBndsA_1!G104/ALL_2!G104)</f>
        <v>0.13587207023343542</v>
      </c>
      <c r="Q104" s="21">
        <f>IF(ALL_2!H104="","",100*UKcorpBndsA_1!H104/ALL_2!H104)</f>
        <v>0</v>
      </c>
      <c r="R104" s="21">
        <f>IF(ALL_2!I104="","",100*UKcorpBndsA_1!I104/ALL_2!I104)</f>
        <v>0</v>
      </c>
      <c r="S104" s="21">
        <f>IF(ALL_2!J104="","",100*UKcorpBndsA_1!J104/ALL_2!J104)</f>
        <v>0.1091454500136286</v>
      </c>
    </row>
    <row r="105" spans="1:19" x14ac:dyDescent="0.55000000000000004">
      <c r="A105" s="58">
        <v>40724</v>
      </c>
      <c r="B105" s="57"/>
      <c r="C105" s="57">
        <v>-756</v>
      </c>
      <c r="D105" s="57"/>
      <c r="E105" s="57">
        <v>-4650</v>
      </c>
      <c r="F105" s="57">
        <v>485</v>
      </c>
      <c r="G105" s="57">
        <v>1408</v>
      </c>
      <c r="H105" s="57"/>
      <c r="I105" s="57"/>
      <c r="J105" s="57">
        <v>7488</v>
      </c>
      <c r="K105" s="21">
        <f>IF(ALL_2!B105="","",100*UKcorpBndsA_1!B105/ALL_2!B105)</f>
        <v>0</v>
      </c>
      <c r="L105" s="21">
        <f>IF(ALL_2!C105="","",100*UKcorpBndsA_1!C105/ALL_2!C105)</f>
        <v>-3.5184310403805118E-2</v>
      </c>
      <c r="M105" s="21">
        <f>IF(ALL_2!D105="","",100*UKcorpBndsA_1!D105/ALL_2!D105)</f>
        <v>0</v>
      </c>
      <c r="N105" s="21">
        <f>IF(ALL_2!E105="","",100*UKcorpBndsA_1!E105/ALL_2!E105)</f>
        <v>-3.952110618301332E-2</v>
      </c>
      <c r="O105" s="21">
        <f>IF(ALL_2!F105="","",100*UKcorpBndsA_1!F105/ALL_2!F105)</f>
        <v>9.2208688986366045E-3</v>
      </c>
      <c r="P105" s="21">
        <f>IF(ALL_2!G105="","",100*UKcorpBndsA_1!G105/ALL_2!G105)</f>
        <v>5.5249984598281995E-2</v>
      </c>
      <c r="Q105" s="21">
        <f>IF(ALL_2!H105="","",100*UKcorpBndsA_1!H105/ALL_2!H105)</f>
        <v>0</v>
      </c>
      <c r="R105" s="21">
        <f>IF(ALL_2!I105="","",100*UKcorpBndsA_1!I105/ALL_2!I105)</f>
        <v>0</v>
      </c>
      <c r="S105" s="21">
        <f>IF(ALL_2!J105="","",100*UKcorpBndsA_1!J105/ALL_2!J105)</f>
        <v>7.1948169645482313E-2</v>
      </c>
    </row>
    <row r="106" spans="1:19" x14ac:dyDescent="0.55000000000000004">
      <c r="A106" s="58">
        <v>40816</v>
      </c>
      <c r="B106" s="57"/>
      <c r="C106" s="57">
        <v>-249</v>
      </c>
      <c r="D106" s="57"/>
      <c r="E106" s="57">
        <v>206</v>
      </c>
      <c r="F106" s="57">
        <v>-613</v>
      </c>
      <c r="G106" s="57">
        <v>-1888</v>
      </c>
      <c r="H106" s="57"/>
      <c r="I106" s="57"/>
      <c r="J106" s="57">
        <v>-3719</v>
      </c>
      <c r="K106" s="21">
        <f>IF(ALL_2!B106="","",100*UKcorpBndsA_1!B106/ALL_2!B106)</f>
        <v>0</v>
      </c>
      <c r="L106" s="21">
        <f>IF(ALL_2!C106="","",100*UKcorpBndsA_1!C106/ALL_2!C106)</f>
        <v>-1.152177152095713E-2</v>
      </c>
      <c r="M106" s="21">
        <f>IF(ALL_2!D106="","",100*UKcorpBndsA_1!D106/ALL_2!D106)</f>
        <v>0</v>
      </c>
      <c r="N106" s="21">
        <f>IF(ALL_2!E106="","",100*UKcorpBndsA_1!E106/ALL_2!E106)</f>
        <v>1.4635149280653994E-3</v>
      </c>
      <c r="O106" s="21">
        <f>IF(ALL_2!F106="","",100*UKcorpBndsA_1!F106/ALL_2!F106)</f>
        <v>-1.0098222926919672E-2</v>
      </c>
      <c r="P106" s="21">
        <f>IF(ALL_2!G106="","",100*UKcorpBndsA_1!G106/ALL_2!G106)</f>
        <v>-7.667416080780777E-2</v>
      </c>
      <c r="Q106" s="21">
        <f>IF(ALL_2!H106="","",100*UKcorpBndsA_1!H106/ALL_2!H106)</f>
        <v>0</v>
      </c>
      <c r="R106" s="21">
        <f>IF(ALL_2!I106="","",100*UKcorpBndsA_1!I106/ALL_2!I106)</f>
        <v>0</v>
      </c>
      <c r="S106" s="21">
        <f>IF(ALL_2!J106="","",100*UKcorpBndsA_1!J106/ALL_2!J106)</f>
        <v>-3.1623351008907341E-2</v>
      </c>
    </row>
    <row r="107" spans="1:19" x14ac:dyDescent="0.55000000000000004">
      <c r="A107" s="58">
        <v>40908</v>
      </c>
      <c r="B107" s="57"/>
      <c r="C107" s="57">
        <v>-1673</v>
      </c>
      <c r="D107" s="57"/>
      <c r="E107" s="57">
        <v>-15040</v>
      </c>
      <c r="F107" s="57">
        <v>-4344</v>
      </c>
      <c r="G107" s="57">
        <v>-13078</v>
      </c>
      <c r="H107" s="57"/>
      <c r="I107" s="57"/>
      <c r="J107" s="57">
        <v>-22733</v>
      </c>
      <c r="K107" s="21">
        <f>IF(ALL_2!B107="","",100*UKcorpBndsA_1!B107/ALL_2!B107)</f>
        <v>0</v>
      </c>
      <c r="L107" s="21">
        <f>IF(ALL_2!C107="","",100*UKcorpBndsA_1!C107/ALL_2!C107)</f>
        <v>-7.8643662416085613E-2</v>
      </c>
      <c r="M107" s="21">
        <f>IF(ALL_2!D107="","",100*UKcorpBndsA_1!D107/ALL_2!D107)</f>
        <v>0</v>
      </c>
      <c r="N107" s="21">
        <f>IF(ALL_2!E107="","",100*UKcorpBndsA_1!E107/ALL_2!E107)</f>
        <v>-0.11066751717793122</v>
      </c>
      <c r="O107" s="21">
        <f>IF(ALL_2!F107="","",100*UKcorpBndsA_1!F107/ALL_2!F107)</f>
        <v>-7.4639418925938075E-2</v>
      </c>
      <c r="P107" s="21">
        <f>IF(ALL_2!G107="","",100*UKcorpBndsA_1!G107/ALL_2!G107)</f>
        <v>-0.50786692783614051</v>
      </c>
      <c r="Q107" s="21">
        <f>IF(ALL_2!H107="","",100*UKcorpBndsA_1!H107/ALL_2!H107)</f>
        <v>0</v>
      </c>
      <c r="R107" s="21">
        <f>IF(ALL_2!I107="","",100*UKcorpBndsA_1!I107/ALL_2!I107)</f>
        <v>0</v>
      </c>
      <c r="S107" s="21">
        <f>IF(ALL_2!J107="","",100*UKcorpBndsA_1!J107/ALL_2!J107)</f>
        <v>-0.19863112026186838</v>
      </c>
    </row>
    <row r="108" spans="1:19" x14ac:dyDescent="0.55000000000000004">
      <c r="A108" s="58">
        <v>40999</v>
      </c>
      <c r="B108" s="57"/>
      <c r="C108" s="57">
        <v>-1273</v>
      </c>
      <c r="D108" s="57"/>
      <c r="E108" s="57">
        <v>-5889</v>
      </c>
      <c r="F108" s="57">
        <v>-1742</v>
      </c>
      <c r="G108" s="57">
        <v>-5263</v>
      </c>
      <c r="H108" s="57"/>
      <c r="I108" s="57"/>
      <c r="J108" s="57">
        <v>-5963</v>
      </c>
      <c r="K108" s="21">
        <f>IF(ALL_2!B108="","",100*UKcorpBndsA_1!B108/ALL_2!B108)</f>
        <v>0</v>
      </c>
      <c r="L108" s="21">
        <f>IF(ALL_2!C108="","",100*UKcorpBndsA_1!C108/ALL_2!C108)</f>
        <v>-5.9968334081563532E-2</v>
      </c>
      <c r="M108" s="21">
        <f>IF(ALL_2!D108="","",100*UKcorpBndsA_1!D108/ALL_2!D108)</f>
        <v>0</v>
      </c>
      <c r="N108" s="21">
        <f>IF(ALL_2!E108="","",100*UKcorpBndsA_1!E108/ALL_2!E108)</f>
        <v>-4.5439544842210425E-2</v>
      </c>
      <c r="O108" s="21">
        <f>IF(ALL_2!F108="","",100*UKcorpBndsA_1!F108/ALL_2!F108)</f>
        <v>-3.2003815472099455E-2</v>
      </c>
      <c r="P108" s="21">
        <f>IF(ALL_2!G108="","",100*UKcorpBndsA_1!G108/ALL_2!G108)</f>
        <v>-0.20035540910115301</v>
      </c>
      <c r="Q108" s="21">
        <f>IF(ALL_2!H108="","",100*UKcorpBndsA_1!H108/ALL_2!H108)</f>
        <v>0</v>
      </c>
      <c r="R108" s="21">
        <f>IF(ALL_2!I108="","",100*UKcorpBndsA_1!I108/ALL_2!I108)</f>
        <v>0</v>
      </c>
      <c r="S108" s="21">
        <f>IF(ALL_2!J108="","",100*UKcorpBndsA_1!J108/ALL_2!J108)</f>
        <v>-5.3678773902267725E-2</v>
      </c>
    </row>
    <row r="109" spans="1:19" x14ac:dyDescent="0.55000000000000004">
      <c r="A109" s="58">
        <v>41090</v>
      </c>
      <c r="B109" s="57"/>
      <c r="C109" s="57">
        <v>-445</v>
      </c>
      <c r="D109" s="57"/>
      <c r="E109" s="57">
        <v>-2425</v>
      </c>
      <c r="F109" s="57">
        <v>-1904</v>
      </c>
      <c r="G109" s="57">
        <v>-5755</v>
      </c>
      <c r="H109" s="57"/>
      <c r="I109" s="57"/>
      <c r="J109" s="57">
        <v>-12239</v>
      </c>
      <c r="K109" s="21">
        <f>IF(ALL_2!B109="","",100*UKcorpBndsA_1!B109/ALL_2!B109)</f>
        <v>0</v>
      </c>
      <c r="L109" s="21">
        <f>IF(ALL_2!C109="","",100*UKcorpBndsA_1!C109/ALL_2!C109)</f>
        <v>-2.1199995998203002E-2</v>
      </c>
      <c r="M109" s="21">
        <f>IF(ALL_2!D109="","",100*UKcorpBndsA_1!D109/ALL_2!D109)</f>
        <v>0</v>
      </c>
      <c r="N109" s="21">
        <f>IF(ALL_2!E109="","",100*UKcorpBndsA_1!E109/ALL_2!E109)</f>
        <v>-1.8264593937781681E-2</v>
      </c>
      <c r="O109" s="21">
        <f>IF(ALL_2!F109="","",100*UKcorpBndsA_1!F109/ALL_2!F109)</f>
        <v>-3.373612327292843E-2</v>
      </c>
      <c r="P109" s="21">
        <f>IF(ALL_2!G109="","",100*UKcorpBndsA_1!G109/ALL_2!G109)</f>
        <v>-0.22127211279302694</v>
      </c>
      <c r="Q109" s="21">
        <f>IF(ALL_2!H109="","",100*UKcorpBndsA_1!H109/ALL_2!H109)</f>
        <v>0</v>
      </c>
      <c r="R109" s="21">
        <f>IF(ALL_2!I109="","",100*UKcorpBndsA_1!I109/ALL_2!I109)</f>
        <v>0</v>
      </c>
      <c r="S109" s="21">
        <f>IF(ALL_2!J109="","",100*UKcorpBndsA_1!J109/ALL_2!J109)</f>
        <v>-0.10874196940689203</v>
      </c>
    </row>
    <row r="110" spans="1:19" x14ac:dyDescent="0.55000000000000004">
      <c r="A110" s="58">
        <v>41182</v>
      </c>
      <c r="B110" s="57"/>
      <c r="C110" s="57">
        <v>-61</v>
      </c>
      <c r="D110" s="57"/>
      <c r="E110" s="57">
        <v>-1019</v>
      </c>
      <c r="F110" s="57">
        <v>-1282</v>
      </c>
      <c r="G110" s="57">
        <v>-3889</v>
      </c>
      <c r="H110" s="57"/>
      <c r="I110" s="57"/>
      <c r="J110" s="57">
        <v>-11429</v>
      </c>
      <c r="K110" s="21">
        <f>IF(ALL_2!B110="","",100*UKcorpBndsA_1!B110/ALL_2!B110)</f>
        <v>0</v>
      </c>
      <c r="L110" s="21">
        <f>IF(ALL_2!C110="","",100*UKcorpBndsA_1!C110/ALL_2!C110)</f>
        <v>-2.8871707856181032E-3</v>
      </c>
      <c r="M110" s="21">
        <f>IF(ALL_2!D110="","",100*UKcorpBndsA_1!D110/ALL_2!D110)</f>
        <v>0</v>
      </c>
      <c r="N110" s="21">
        <f>IF(ALL_2!E110="","",100*UKcorpBndsA_1!E110/ALL_2!E110)</f>
        <v>-7.7772420800543045E-3</v>
      </c>
      <c r="O110" s="21">
        <f>IF(ALL_2!F110="","",100*UKcorpBndsA_1!F110/ALL_2!F110)</f>
        <v>-2.3079354815015912E-2</v>
      </c>
      <c r="P110" s="21">
        <f>IF(ALL_2!G110="","",100*UKcorpBndsA_1!G110/ALL_2!G110)</f>
        <v>-0.14708357365052049</v>
      </c>
      <c r="Q110" s="21">
        <f>IF(ALL_2!H110="","",100*UKcorpBndsA_1!H110/ALL_2!H110)</f>
        <v>0</v>
      </c>
      <c r="R110" s="21">
        <f>IF(ALL_2!I110="","",100*UKcorpBndsA_1!I110/ALL_2!I110)</f>
        <v>0</v>
      </c>
      <c r="S110" s="21">
        <f>IF(ALL_2!J110="","",100*UKcorpBndsA_1!J110/ALL_2!J110)</f>
        <v>-0.10268314867916174</v>
      </c>
    </row>
    <row r="111" spans="1:19" x14ac:dyDescent="0.55000000000000004">
      <c r="A111" s="58">
        <v>41274</v>
      </c>
      <c r="B111" s="57"/>
      <c r="C111" s="57">
        <v>-86</v>
      </c>
      <c r="D111" s="57"/>
      <c r="E111" s="57">
        <v>-3352</v>
      </c>
      <c r="F111" s="57">
        <v>-600</v>
      </c>
      <c r="G111" s="57">
        <v>-1844</v>
      </c>
      <c r="H111" s="57"/>
      <c r="I111" s="57"/>
      <c r="J111" s="57">
        <v>-4733</v>
      </c>
      <c r="K111" s="21">
        <f>IF(ALL_2!B111="","",100*UKcorpBndsA_1!B111/ALL_2!B111)</f>
        <v>0</v>
      </c>
      <c r="L111" s="21">
        <f>IF(ALL_2!C111="","",100*UKcorpBndsA_1!C111/ALL_2!C111)</f>
        <v>-4.035881804977744E-3</v>
      </c>
      <c r="M111" s="21">
        <f>IF(ALL_2!D111="","",100*UKcorpBndsA_1!D111/ALL_2!D111)</f>
        <v>0</v>
      </c>
      <c r="N111" s="21">
        <f>IF(ALL_2!E111="","",100*UKcorpBndsA_1!E111/ALL_2!E111)</f>
        <v>-2.6324868511129994E-2</v>
      </c>
      <c r="O111" s="21">
        <f>IF(ALL_2!F111="","",100*UKcorpBndsA_1!F111/ALL_2!F111)</f>
        <v>-1.0996347929580121E-2</v>
      </c>
      <c r="P111" s="21">
        <f>IF(ALL_2!G111="","",100*UKcorpBndsA_1!G111/ALL_2!G111)</f>
        <v>-6.8208433728700585E-2</v>
      </c>
      <c r="Q111" s="21">
        <f>IF(ALL_2!H111="","",100*UKcorpBndsA_1!H111/ALL_2!H111)</f>
        <v>0</v>
      </c>
      <c r="R111" s="21">
        <f>IF(ALL_2!I111="","",100*UKcorpBndsA_1!I111/ALL_2!I111)</f>
        <v>0</v>
      </c>
      <c r="S111" s="21">
        <f>IF(ALL_2!J111="","",100*UKcorpBndsA_1!J111/ALL_2!J111)</f>
        <v>-4.2940653621526541E-2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V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M7" sqref="M7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  <col min="21" max="22" width="9.15625" style="5"/>
  </cols>
  <sheetData>
    <row r="1" spans="1:22" s="9" customFormat="1" ht="24" customHeight="1" x14ac:dyDescent="0.55000000000000004">
      <c r="A1" s="9" t="s">
        <v>7161</v>
      </c>
      <c r="K1" s="20"/>
      <c r="U1" s="22"/>
      <c r="V1" s="22"/>
    </row>
    <row r="2" spans="1:22" x14ac:dyDescent="0.55000000000000004">
      <c r="A2" s="8" t="s">
        <v>7139</v>
      </c>
    </row>
    <row r="3" spans="1:22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2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2" x14ac:dyDescent="0.55000000000000004">
      <c r="B5" t="s">
        <v>5229</v>
      </c>
      <c r="C5" t="s">
        <v>5270</v>
      </c>
      <c r="E5" t="s">
        <v>5662</v>
      </c>
      <c r="F5" t="s">
        <v>5489</v>
      </c>
      <c r="G5" t="s">
        <v>5105</v>
      </c>
      <c r="H5" t="s">
        <v>3883</v>
      </c>
      <c r="I5" t="s">
        <v>5617</v>
      </c>
      <c r="J5" t="s">
        <v>5313</v>
      </c>
    </row>
    <row r="6" spans="1:22" ht="102" customHeight="1" x14ac:dyDescent="0.55000000000000004">
      <c r="A6" s="6" t="s">
        <v>7134</v>
      </c>
      <c r="B6" s="1" t="str">
        <f>VLOOKUP(B5,referenceBook!$A$2:$I$3564,2,FALSE)</f>
        <v>PC:AS:FLOW:Bonds issued by other UK residents: CP NSA</v>
      </c>
      <c r="C6" s="1" t="str">
        <f>VLOOKUP(C5,referenceBook!$A$2:$I$3564,2,FALSE)</f>
        <v>PR:AS:FLOW:Bonds issued by other UK residents: CP NSA</v>
      </c>
      <c r="D6" s="1" t="e">
        <f>VLOOKUP(D5,referenceBook!$A$2:$I$3564,2,FALSE)</f>
        <v>#N/A</v>
      </c>
      <c r="E6" s="1" t="str">
        <f>VLOOKUP(E5,referenceBook!$A$2:$I$3564,2,FALSE)</f>
        <v>ESA:MF:AS:FLOW:Bonds issued by other UK residents</v>
      </c>
      <c r="F6" s="1" t="str">
        <f>VLOOKUP(F5,referenceBook!$A$2:$I$3564,2,FALSE)</f>
        <v>Other Intermediaries:AS:FLOW:Bonds issued by other UK residents</v>
      </c>
      <c r="G6" s="1" t="str">
        <f>VLOOKUP(G5,referenceBook!$A$2:$I$3564,2,FALSE)</f>
        <v>IP:AS:FLOW:Bonds issued by other UK residents: CP NSA</v>
      </c>
      <c r="H6" s="1" t="str">
        <f>VLOOKUP(H5,referenceBook!$A$2:$I$3564,2,FALSE)</f>
        <v>ESA95: LG: Asset: Flow: Bonds issued by UK residents</v>
      </c>
      <c r="I6" s="1" t="str">
        <f>VLOOKUP(I5,referenceBook!$A$2:$I$3564,2,FALSE)</f>
        <v>HN:Bonds issued by other UK residents:F.3326: CP NSA</v>
      </c>
      <c r="J6" s="1" t="str">
        <f>VLOOKUP(J5,referenceBook!$A$2:$I$3564,2,FALSE)</f>
        <v>RW:AS:FLOW:Bonds issued by other UK residents: CP NSA: £m</v>
      </c>
    </row>
    <row r="7" spans="1:22" s="5" customFormat="1" x14ac:dyDescent="0.55000000000000004">
      <c r="A7" s="6" t="s">
        <v>7134</v>
      </c>
      <c r="B7" s="5" t="s">
        <v>7288</v>
      </c>
      <c r="C7" s="5" t="s">
        <v>7289</v>
      </c>
      <c r="D7" s="5" t="s">
        <v>7290</v>
      </c>
      <c r="E7" s="5" t="s">
        <v>7562</v>
      </c>
      <c r="F7" s="5" t="s">
        <v>7291</v>
      </c>
      <c r="G7" s="5" t="s">
        <v>7292</v>
      </c>
      <c r="H7" s="5" t="s">
        <v>7293</v>
      </c>
      <c r="I7" s="5" t="s">
        <v>7294</v>
      </c>
      <c r="J7" s="5" t="s">
        <v>7295</v>
      </c>
      <c r="K7" s="21" t="s">
        <v>7336</v>
      </c>
      <c r="L7" s="5" t="s">
        <v>7337</v>
      </c>
      <c r="M7" s="19" t="s">
        <v>7338</v>
      </c>
      <c r="N7" s="5" t="s">
        <v>7563</v>
      </c>
      <c r="O7" s="5" t="s">
        <v>7339</v>
      </c>
      <c r="P7" s="5" t="s">
        <v>7340</v>
      </c>
      <c r="Q7" s="5" t="s">
        <v>7341</v>
      </c>
      <c r="R7" s="5" t="s">
        <v>7342</v>
      </c>
      <c r="S7" s="5" t="s">
        <v>7343</v>
      </c>
    </row>
    <row r="8" spans="1:22" x14ac:dyDescent="0.55000000000000004">
      <c r="A8" s="60">
        <v>31867</v>
      </c>
      <c r="B8" s="59">
        <v>0</v>
      </c>
      <c r="C8" s="59">
        <v>0</v>
      </c>
      <c r="D8" s="59"/>
      <c r="E8" s="59">
        <v>0</v>
      </c>
      <c r="F8" s="59">
        <v>0</v>
      </c>
      <c r="G8" s="59">
        <v>0</v>
      </c>
      <c r="H8" s="59">
        <v>0</v>
      </c>
      <c r="I8" s="59">
        <v>0</v>
      </c>
      <c r="J8" s="59">
        <v>0</v>
      </c>
      <c r="K8" s="21">
        <f>IF(ALL_2!B8="","",100*UKcorpBndsB_1!B8/ALL_2!B8)</f>
        <v>0</v>
      </c>
      <c r="L8" s="21">
        <f>IF(ALL_2!C8="","",100*UKcorpBndsB_1!C8/ALL_2!C8)</f>
        <v>0</v>
      </c>
      <c r="M8" s="21">
        <f>IF(ALL_2!D8="","",100*UKcorpBndsB_1!D8/ALL_2!D8)</f>
        <v>0</v>
      </c>
      <c r="N8" s="21">
        <f>IF(ALL_2!E8="","",100*UKcorpBndsB_1!E8/ALL_2!E8)</f>
        <v>0</v>
      </c>
      <c r="O8" s="21">
        <f>IF(ALL_2!F8="","",100*UKcorpBndsB_1!F8/ALL_2!F8)</f>
        <v>0</v>
      </c>
      <c r="P8" s="21">
        <f>IF(ALL_2!G8="","",100*UKcorpBndsB_1!G8/ALL_2!G8)</f>
        <v>0</v>
      </c>
      <c r="Q8" s="21">
        <f>IF(ALL_2!H8="","",100*UKcorpBndsB_1!H8/ALL_2!H8)</f>
        <v>0</v>
      </c>
      <c r="R8" s="21">
        <f>IF(ALL_2!I8="","",100*UKcorpBndsB_1!I8/ALL_2!I8)</f>
        <v>0</v>
      </c>
      <c r="S8" s="21">
        <f>IF(ALL_2!J8="","",100*UKcorpBndsB_1!J8/ALL_2!J8)</f>
        <v>0</v>
      </c>
    </row>
    <row r="9" spans="1:22" x14ac:dyDescent="0.55000000000000004">
      <c r="A9" s="60">
        <v>31958</v>
      </c>
      <c r="B9" s="59">
        <v>0</v>
      </c>
      <c r="C9" s="59">
        <v>0</v>
      </c>
      <c r="D9" s="59"/>
      <c r="E9" s="59">
        <v>0</v>
      </c>
      <c r="F9" s="59">
        <v>0</v>
      </c>
      <c r="G9" s="59">
        <v>0</v>
      </c>
      <c r="H9" s="59">
        <v>0</v>
      </c>
      <c r="I9" s="59">
        <v>0</v>
      </c>
      <c r="J9" s="59">
        <v>0</v>
      </c>
      <c r="K9" s="21">
        <f>IF(ALL_2!B9="","",100*UKcorpBndsB_1!B9/ALL_2!B9)</f>
        <v>0</v>
      </c>
      <c r="L9" s="21">
        <f>IF(ALL_2!C9="","",100*UKcorpBndsB_1!C9/ALL_2!C9)</f>
        <v>0</v>
      </c>
      <c r="M9" s="21">
        <f>IF(ALL_2!D9="","",100*UKcorpBndsB_1!D9/ALL_2!D9)</f>
        <v>0</v>
      </c>
      <c r="N9" s="21">
        <f>IF(ALL_2!E9="","",100*UKcorpBndsB_1!E9/ALL_2!E9)</f>
        <v>0</v>
      </c>
      <c r="O9" s="21">
        <f>IF(ALL_2!F9="","",100*UKcorpBndsB_1!F9/ALL_2!F9)</f>
        <v>0</v>
      </c>
      <c r="P9" s="21">
        <f>IF(ALL_2!G9="","",100*UKcorpBndsB_1!G9/ALL_2!G9)</f>
        <v>0</v>
      </c>
      <c r="Q9" s="21">
        <f>IF(ALL_2!H9="","",100*UKcorpBndsB_1!H9/ALL_2!H9)</f>
        <v>0</v>
      </c>
      <c r="R9" s="21">
        <f>IF(ALL_2!I9="","",100*UKcorpBndsB_1!I9/ALL_2!I9)</f>
        <v>0</v>
      </c>
      <c r="S9" s="21">
        <f>IF(ALL_2!J9="","",100*UKcorpBndsB_1!J9/ALL_2!J9)</f>
        <v>0</v>
      </c>
    </row>
    <row r="10" spans="1:22" x14ac:dyDescent="0.55000000000000004">
      <c r="A10" s="60">
        <v>32050</v>
      </c>
      <c r="B10" s="59">
        <v>0</v>
      </c>
      <c r="C10" s="59">
        <v>0</v>
      </c>
      <c r="D10" s="59"/>
      <c r="E10" s="59">
        <v>0</v>
      </c>
      <c r="F10" s="59">
        <v>0</v>
      </c>
      <c r="G10" s="59">
        <v>0</v>
      </c>
      <c r="H10" s="59">
        <v>0</v>
      </c>
      <c r="I10" s="59">
        <v>0</v>
      </c>
      <c r="J10" s="59">
        <v>0</v>
      </c>
      <c r="K10" s="21">
        <f>IF(ALL_2!B10="","",100*UKcorpBndsB_1!B10/ALL_2!B10)</f>
        <v>0</v>
      </c>
      <c r="L10" s="21">
        <f>IF(ALL_2!C10="","",100*UKcorpBndsB_1!C10/ALL_2!C10)</f>
        <v>0</v>
      </c>
      <c r="M10" s="21">
        <f>IF(ALL_2!D10="","",100*UKcorpBndsB_1!D10/ALL_2!D10)</f>
        <v>0</v>
      </c>
      <c r="N10" s="21">
        <f>IF(ALL_2!E10="","",100*UKcorpBndsB_1!E10/ALL_2!E10)</f>
        <v>0</v>
      </c>
      <c r="O10" s="21">
        <f>IF(ALL_2!F10="","",100*UKcorpBndsB_1!F10/ALL_2!F10)</f>
        <v>0</v>
      </c>
      <c r="P10" s="21">
        <f>IF(ALL_2!G10="","",100*UKcorpBndsB_1!G10/ALL_2!G10)</f>
        <v>0</v>
      </c>
      <c r="Q10" s="21">
        <f>IF(ALL_2!H10="","",100*UKcorpBndsB_1!H10/ALL_2!H10)</f>
        <v>0</v>
      </c>
      <c r="R10" s="21">
        <f>IF(ALL_2!I10="","",100*UKcorpBndsB_1!I10/ALL_2!I10)</f>
        <v>0</v>
      </c>
      <c r="S10" s="21">
        <f>IF(ALL_2!J10="","",100*UKcorpBndsB_1!J10/ALL_2!J10)</f>
        <v>0</v>
      </c>
    </row>
    <row r="11" spans="1:22" x14ac:dyDescent="0.55000000000000004">
      <c r="A11" s="60">
        <v>32142</v>
      </c>
      <c r="B11" s="59">
        <v>0</v>
      </c>
      <c r="C11" s="59">
        <v>0</v>
      </c>
      <c r="D11" s="59"/>
      <c r="E11" s="59">
        <v>0</v>
      </c>
      <c r="F11" s="59">
        <v>0</v>
      </c>
      <c r="G11" s="59">
        <v>0</v>
      </c>
      <c r="H11" s="59">
        <v>0</v>
      </c>
      <c r="I11" s="59">
        <v>0</v>
      </c>
      <c r="J11" s="59">
        <v>0</v>
      </c>
      <c r="K11" s="21">
        <f>IF(ALL_2!B11="","",100*UKcorpBndsB_1!B11/ALL_2!B11)</f>
        <v>0</v>
      </c>
      <c r="L11" s="21">
        <f>IF(ALL_2!C11="","",100*UKcorpBndsB_1!C11/ALL_2!C11)</f>
        <v>0</v>
      </c>
      <c r="M11" s="21">
        <f>IF(ALL_2!D11="","",100*UKcorpBndsB_1!D11/ALL_2!D11)</f>
        <v>0</v>
      </c>
      <c r="N11" s="21">
        <f>IF(ALL_2!E11="","",100*UKcorpBndsB_1!E11/ALL_2!E11)</f>
        <v>0</v>
      </c>
      <c r="O11" s="21">
        <f>IF(ALL_2!F11="","",100*UKcorpBndsB_1!F11/ALL_2!F11)</f>
        <v>0</v>
      </c>
      <c r="P11" s="21">
        <f>IF(ALL_2!G11="","",100*UKcorpBndsB_1!G11/ALL_2!G11)</f>
        <v>0</v>
      </c>
      <c r="Q11" s="21">
        <f>IF(ALL_2!H11="","",100*UKcorpBndsB_1!H11/ALL_2!H11)</f>
        <v>0</v>
      </c>
      <c r="R11" s="21">
        <f>IF(ALL_2!I11="","",100*UKcorpBndsB_1!I11/ALL_2!I11)</f>
        <v>0</v>
      </c>
      <c r="S11" s="21">
        <f>IF(ALL_2!J11="","",100*UKcorpBndsB_1!J11/ALL_2!J11)</f>
        <v>0</v>
      </c>
    </row>
    <row r="12" spans="1:22" x14ac:dyDescent="0.55000000000000004">
      <c r="A12" s="60">
        <v>32233</v>
      </c>
      <c r="B12" s="59">
        <v>0</v>
      </c>
      <c r="C12" s="59">
        <v>0</v>
      </c>
      <c r="D12" s="59"/>
      <c r="E12" s="59">
        <v>0</v>
      </c>
      <c r="F12" s="59">
        <v>0</v>
      </c>
      <c r="G12" s="59">
        <v>0</v>
      </c>
      <c r="H12" s="59">
        <v>0</v>
      </c>
      <c r="I12" s="59">
        <v>0</v>
      </c>
      <c r="J12" s="59">
        <v>0</v>
      </c>
      <c r="K12" s="21">
        <f>IF(ALL_2!B12="","",100*UKcorpBndsB_1!B12/ALL_2!B12)</f>
        <v>0</v>
      </c>
      <c r="L12" s="21">
        <f>IF(ALL_2!C12="","",100*UKcorpBndsB_1!C12/ALL_2!C12)</f>
        <v>0</v>
      </c>
      <c r="M12" s="21">
        <f>IF(ALL_2!D12="","",100*UKcorpBndsB_1!D12/ALL_2!D12)</f>
        <v>0</v>
      </c>
      <c r="N12" s="21">
        <f>IF(ALL_2!E12="","",100*UKcorpBndsB_1!E12/ALL_2!E12)</f>
        <v>0</v>
      </c>
      <c r="O12" s="21">
        <f>IF(ALL_2!F12="","",100*UKcorpBndsB_1!F12/ALL_2!F12)</f>
        <v>0</v>
      </c>
      <c r="P12" s="21">
        <f>IF(ALL_2!G12="","",100*UKcorpBndsB_1!G12/ALL_2!G12)</f>
        <v>0</v>
      </c>
      <c r="Q12" s="21">
        <f>IF(ALL_2!H12="","",100*UKcorpBndsB_1!H12/ALL_2!H12)</f>
        <v>0</v>
      </c>
      <c r="R12" s="21">
        <f>IF(ALL_2!I12="","",100*UKcorpBndsB_1!I12/ALL_2!I12)</f>
        <v>0</v>
      </c>
      <c r="S12" s="21">
        <f>IF(ALL_2!J12="","",100*UKcorpBndsB_1!J12/ALL_2!J12)</f>
        <v>0</v>
      </c>
    </row>
    <row r="13" spans="1:22" x14ac:dyDescent="0.55000000000000004">
      <c r="A13" s="60">
        <v>32324</v>
      </c>
      <c r="B13" s="59">
        <v>0</v>
      </c>
      <c r="C13" s="59">
        <v>0</v>
      </c>
      <c r="D13" s="59"/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21">
        <f>IF(ALL_2!B13="","",100*UKcorpBndsB_1!B13/ALL_2!B13)</f>
        <v>0</v>
      </c>
      <c r="L13" s="21">
        <f>IF(ALL_2!C13="","",100*UKcorpBndsB_1!C13/ALL_2!C13)</f>
        <v>0</v>
      </c>
      <c r="M13" s="21">
        <f>IF(ALL_2!D13="","",100*UKcorpBndsB_1!D13/ALL_2!D13)</f>
        <v>0</v>
      </c>
      <c r="N13" s="21">
        <f>IF(ALL_2!E13="","",100*UKcorpBndsB_1!E13/ALL_2!E13)</f>
        <v>0</v>
      </c>
      <c r="O13" s="21">
        <f>IF(ALL_2!F13="","",100*UKcorpBndsB_1!F13/ALL_2!F13)</f>
        <v>0</v>
      </c>
      <c r="P13" s="21">
        <f>IF(ALL_2!G13="","",100*UKcorpBndsB_1!G13/ALL_2!G13)</f>
        <v>0</v>
      </c>
      <c r="Q13" s="21">
        <f>IF(ALL_2!H13="","",100*UKcorpBndsB_1!H13/ALL_2!H13)</f>
        <v>0</v>
      </c>
      <c r="R13" s="21">
        <f>IF(ALL_2!I13="","",100*UKcorpBndsB_1!I13/ALL_2!I13)</f>
        <v>0</v>
      </c>
      <c r="S13" s="21">
        <f>IF(ALL_2!J13="","",100*UKcorpBndsB_1!J13/ALL_2!J13)</f>
        <v>0</v>
      </c>
    </row>
    <row r="14" spans="1:22" x14ac:dyDescent="0.55000000000000004">
      <c r="A14" s="60">
        <v>32416</v>
      </c>
      <c r="B14" s="59">
        <v>0</v>
      </c>
      <c r="C14" s="59">
        <v>0</v>
      </c>
      <c r="D14" s="59"/>
      <c r="E14" s="59">
        <v>0</v>
      </c>
      <c r="F14" s="59">
        <v>0</v>
      </c>
      <c r="G14" s="59">
        <v>0</v>
      </c>
      <c r="H14" s="59">
        <v>0</v>
      </c>
      <c r="I14" s="59">
        <v>0</v>
      </c>
      <c r="J14" s="59">
        <v>0</v>
      </c>
      <c r="K14" s="21">
        <f>IF(ALL_2!B14="","",100*UKcorpBndsB_1!B14/ALL_2!B14)</f>
        <v>0</v>
      </c>
      <c r="L14" s="21">
        <f>IF(ALL_2!C14="","",100*UKcorpBndsB_1!C14/ALL_2!C14)</f>
        <v>0</v>
      </c>
      <c r="M14" s="21">
        <f>IF(ALL_2!D14="","",100*UKcorpBndsB_1!D14/ALL_2!D14)</f>
        <v>0</v>
      </c>
      <c r="N14" s="21">
        <f>IF(ALL_2!E14="","",100*UKcorpBndsB_1!E14/ALL_2!E14)</f>
        <v>0</v>
      </c>
      <c r="O14" s="21">
        <f>IF(ALL_2!F14="","",100*UKcorpBndsB_1!F14/ALL_2!F14)</f>
        <v>0</v>
      </c>
      <c r="P14" s="21">
        <f>IF(ALL_2!G14="","",100*UKcorpBndsB_1!G14/ALL_2!G14)</f>
        <v>0</v>
      </c>
      <c r="Q14" s="21">
        <f>IF(ALL_2!H14="","",100*UKcorpBndsB_1!H14/ALL_2!H14)</f>
        <v>0</v>
      </c>
      <c r="R14" s="21">
        <f>IF(ALL_2!I14="","",100*UKcorpBndsB_1!I14/ALL_2!I14)</f>
        <v>0</v>
      </c>
      <c r="S14" s="21">
        <f>IF(ALL_2!J14="","",100*UKcorpBndsB_1!J14/ALL_2!J14)</f>
        <v>0</v>
      </c>
    </row>
    <row r="15" spans="1:22" x14ac:dyDescent="0.55000000000000004">
      <c r="A15" s="60">
        <v>32508</v>
      </c>
      <c r="B15" s="59">
        <v>0</v>
      </c>
      <c r="C15" s="59">
        <v>0</v>
      </c>
      <c r="D15" s="59"/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21">
        <f>IF(ALL_2!B15="","",100*UKcorpBndsB_1!B15/ALL_2!B15)</f>
        <v>0</v>
      </c>
      <c r="L15" s="21">
        <f>IF(ALL_2!C15="","",100*UKcorpBndsB_1!C15/ALL_2!C15)</f>
        <v>0</v>
      </c>
      <c r="M15" s="21">
        <f>IF(ALL_2!D15="","",100*UKcorpBndsB_1!D15/ALL_2!D15)</f>
        <v>0</v>
      </c>
      <c r="N15" s="21">
        <f>IF(ALL_2!E15="","",100*UKcorpBndsB_1!E15/ALL_2!E15)</f>
        <v>0</v>
      </c>
      <c r="O15" s="21">
        <f>IF(ALL_2!F15="","",100*UKcorpBndsB_1!F15/ALL_2!F15)</f>
        <v>0</v>
      </c>
      <c r="P15" s="21">
        <f>IF(ALL_2!G15="","",100*UKcorpBndsB_1!G15/ALL_2!G15)</f>
        <v>0</v>
      </c>
      <c r="Q15" s="21">
        <f>IF(ALL_2!H15="","",100*UKcorpBndsB_1!H15/ALL_2!H15)</f>
        <v>0</v>
      </c>
      <c r="R15" s="21">
        <f>IF(ALL_2!I15="","",100*UKcorpBndsB_1!I15/ALL_2!I15)</f>
        <v>0</v>
      </c>
      <c r="S15" s="21">
        <f>IF(ALL_2!J15="","",100*UKcorpBndsB_1!J15/ALL_2!J15)</f>
        <v>0</v>
      </c>
    </row>
    <row r="16" spans="1:22" x14ac:dyDescent="0.55000000000000004">
      <c r="A16" s="60">
        <v>32598</v>
      </c>
      <c r="B16" s="59">
        <v>0</v>
      </c>
      <c r="C16" s="59">
        <v>0</v>
      </c>
      <c r="D16" s="59"/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21">
        <f>IF(ALL_2!B16="","",100*UKcorpBndsB_1!B16/ALL_2!B16)</f>
        <v>0</v>
      </c>
      <c r="L16" s="21">
        <f>IF(ALL_2!C16="","",100*UKcorpBndsB_1!C16/ALL_2!C16)</f>
        <v>0</v>
      </c>
      <c r="M16" s="21">
        <f>IF(ALL_2!D16="","",100*UKcorpBndsB_1!D16/ALL_2!D16)</f>
        <v>0</v>
      </c>
      <c r="N16" s="21">
        <f>IF(ALL_2!E16="","",100*UKcorpBndsB_1!E16/ALL_2!E16)</f>
        <v>0</v>
      </c>
      <c r="O16" s="21">
        <f>IF(ALL_2!F16="","",100*UKcorpBndsB_1!F16/ALL_2!F16)</f>
        <v>0</v>
      </c>
      <c r="P16" s="21">
        <f>IF(ALL_2!G16="","",100*UKcorpBndsB_1!G16/ALL_2!G16)</f>
        <v>0</v>
      </c>
      <c r="Q16" s="21">
        <f>IF(ALL_2!H16="","",100*UKcorpBndsB_1!H16/ALL_2!H16)</f>
        <v>0</v>
      </c>
      <c r="R16" s="21">
        <f>IF(ALL_2!I16="","",100*UKcorpBndsB_1!I16/ALL_2!I16)</f>
        <v>0</v>
      </c>
      <c r="S16" s="21">
        <f>IF(ALL_2!J16="","",100*UKcorpBndsB_1!J16/ALL_2!J16)</f>
        <v>0</v>
      </c>
    </row>
    <row r="17" spans="1:19" x14ac:dyDescent="0.55000000000000004">
      <c r="A17" s="60">
        <v>32689</v>
      </c>
      <c r="B17" s="59">
        <v>0</v>
      </c>
      <c r="C17" s="59">
        <v>0</v>
      </c>
      <c r="D17" s="59"/>
      <c r="E17" s="59">
        <v>0</v>
      </c>
      <c r="F17" s="59">
        <v>0</v>
      </c>
      <c r="G17" s="59">
        <v>0</v>
      </c>
      <c r="H17" s="59">
        <v>0</v>
      </c>
      <c r="I17" s="59">
        <v>0</v>
      </c>
      <c r="J17" s="59">
        <v>0</v>
      </c>
      <c r="K17" s="21">
        <f>IF(ALL_2!B17="","",100*UKcorpBndsB_1!B17/ALL_2!B17)</f>
        <v>0</v>
      </c>
      <c r="L17" s="21">
        <f>IF(ALL_2!C17="","",100*UKcorpBndsB_1!C17/ALL_2!C17)</f>
        <v>0</v>
      </c>
      <c r="M17" s="21">
        <f>IF(ALL_2!D17="","",100*UKcorpBndsB_1!D17/ALL_2!D17)</f>
        <v>0</v>
      </c>
      <c r="N17" s="21">
        <f>IF(ALL_2!E17="","",100*UKcorpBndsB_1!E17/ALL_2!E17)</f>
        <v>0</v>
      </c>
      <c r="O17" s="21">
        <f>IF(ALL_2!F17="","",100*UKcorpBndsB_1!F17/ALL_2!F17)</f>
        <v>0</v>
      </c>
      <c r="P17" s="21">
        <f>IF(ALL_2!G17="","",100*UKcorpBndsB_1!G17/ALL_2!G17)</f>
        <v>0</v>
      </c>
      <c r="Q17" s="21">
        <f>IF(ALL_2!H17="","",100*UKcorpBndsB_1!H17/ALL_2!H17)</f>
        <v>0</v>
      </c>
      <c r="R17" s="21">
        <f>IF(ALL_2!I17="","",100*UKcorpBndsB_1!I17/ALL_2!I17)</f>
        <v>0</v>
      </c>
      <c r="S17" s="21">
        <f>IF(ALL_2!J17="","",100*UKcorpBndsB_1!J17/ALL_2!J17)</f>
        <v>0</v>
      </c>
    </row>
    <row r="18" spans="1:19" x14ac:dyDescent="0.55000000000000004">
      <c r="A18" s="60">
        <v>32781</v>
      </c>
      <c r="B18" s="59">
        <v>0</v>
      </c>
      <c r="C18" s="59">
        <v>0</v>
      </c>
      <c r="D18" s="59"/>
      <c r="E18" s="59">
        <v>0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21">
        <f>IF(ALL_2!B18="","",100*UKcorpBndsB_1!B18/ALL_2!B18)</f>
        <v>0</v>
      </c>
      <c r="L18" s="21">
        <f>IF(ALL_2!C18="","",100*UKcorpBndsB_1!C18/ALL_2!C18)</f>
        <v>0</v>
      </c>
      <c r="M18" s="21">
        <f>IF(ALL_2!D18="","",100*UKcorpBndsB_1!D18/ALL_2!D18)</f>
        <v>0</v>
      </c>
      <c r="N18" s="21">
        <f>IF(ALL_2!E18="","",100*UKcorpBndsB_1!E18/ALL_2!E18)</f>
        <v>0</v>
      </c>
      <c r="O18" s="21">
        <f>IF(ALL_2!F18="","",100*UKcorpBndsB_1!F18/ALL_2!F18)</f>
        <v>0</v>
      </c>
      <c r="P18" s="21">
        <f>IF(ALL_2!G18="","",100*UKcorpBndsB_1!G18/ALL_2!G18)</f>
        <v>0</v>
      </c>
      <c r="Q18" s="21">
        <f>IF(ALL_2!H18="","",100*UKcorpBndsB_1!H18/ALL_2!H18)</f>
        <v>0</v>
      </c>
      <c r="R18" s="21">
        <f>IF(ALL_2!I18="","",100*UKcorpBndsB_1!I18/ALL_2!I18)</f>
        <v>0</v>
      </c>
      <c r="S18" s="21">
        <f>IF(ALL_2!J18="","",100*UKcorpBndsB_1!J18/ALL_2!J18)</f>
        <v>0</v>
      </c>
    </row>
    <row r="19" spans="1:19" x14ac:dyDescent="0.55000000000000004">
      <c r="A19" s="60">
        <v>32873</v>
      </c>
      <c r="B19" s="59">
        <v>0</v>
      </c>
      <c r="C19" s="59">
        <v>0</v>
      </c>
      <c r="D19" s="59"/>
      <c r="E19" s="59">
        <v>0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21">
        <f>IF(ALL_2!B19="","",100*UKcorpBndsB_1!B19/ALL_2!B19)</f>
        <v>0</v>
      </c>
      <c r="L19" s="21">
        <f>IF(ALL_2!C19="","",100*UKcorpBndsB_1!C19/ALL_2!C19)</f>
        <v>0</v>
      </c>
      <c r="M19" s="21">
        <f>IF(ALL_2!D19="","",100*UKcorpBndsB_1!D19/ALL_2!D19)</f>
        <v>0</v>
      </c>
      <c r="N19" s="21">
        <f>IF(ALL_2!E19="","",100*UKcorpBndsB_1!E19/ALL_2!E19)</f>
        <v>0</v>
      </c>
      <c r="O19" s="21">
        <f>IF(ALL_2!F19="","",100*UKcorpBndsB_1!F19/ALL_2!F19)</f>
        <v>0</v>
      </c>
      <c r="P19" s="21">
        <f>IF(ALL_2!G19="","",100*UKcorpBndsB_1!G19/ALL_2!G19)</f>
        <v>0</v>
      </c>
      <c r="Q19" s="21">
        <f>IF(ALL_2!H19="","",100*UKcorpBndsB_1!H19/ALL_2!H19)</f>
        <v>0</v>
      </c>
      <c r="R19" s="21">
        <f>IF(ALL_2!I19="","",100*UKcorpBndsB_1!I19/ALL_2!I19)</f>
        <v>0</v>
      </c>
      <c r="S19" s="21">
        <f>IF(ALL_2!J19="","",100*UKcorpBndsB_1!J19/ALL_2!J19)</f>
        <v>0</v>
      </c>
    </row>
    <row r="20" spans="1:19" x14ac:dyDescent="0.55000000000000004">
      <c r="A20" s="60">
        <v>32963</v>
      </c>
      <c r="B20" s="59">
        <v>0</v>
      </c>
      <c r="C20" s="59">
        <v>-6</v>
      </c>
      <c r="D20" s="59"/>
      <c r="E20" s="59">
        <v>379</v>
      </c>
      <c r="F20" s="59">
        <v>-289</v>
      </c>
      <c r="G20" s="59">
        <v>-458</v>
      </c>
      <c r="H20" s="59">
        <v>0</v>
      </c>
      <c r="I20" s="59">
        <v>51</v>
      </c>
      <c r="J20" s="59">
        <v>2438</v>
      </c>
      <c r="K20" s="21">
        <f>IF(ALL_2!B20="","",100*UKcorpBndsB_1!B20/ALL_2!B20)</f>
        <v>0</v>
      </c>
      <c r="L20" s="21">
        <f>IF(ALL_2!C20="","",100*UKcorpBndsB_1!C20/ALL_2!C20)</f>
        <v>-1.5032394810817311E-3</v>
      </c>
      <c r="M20" s="21">
        <f>IF(ALL_2!D20="","",100*UKcorpBndsB_1!D20/ALL_2!D20)</f>
        <v>0</v>
      </c>
      <c r="N20" s="21">
        <f>IF(ALL_2!E20="","",100*UKcorpBndsB_1!E20/ALL_2!E20)</f>
        <v>2.6432701226784209E-2</v>
      </c>
      <c r="O20" s="21">
        <f>IF(ALL_2!F20="","",100*UKcorpBndsB_1!F20/ALL_2!F20)</f>
        <v>-0.12128435515752278</v>
      </c>
      <c r="P20" s="21">
        <f>IF(ALL_2!G20="","",100*UKcorpBndsB_1!G20/ALL_2!G20)</f>
        <v>-8.8615603698637288E-2</v>
      </c>
      <c r="Q20" s="21">
        <f>IF(ALL_2!H20="","",100*UKcorpBndsB_1!H20/ALL_2!H20)</f>
        <v>0</v>
      </c>
      <c r="R20" s="21">
        <f>IF(ALL_2!I20="","",100*UKcorpBndsB_1!I20/ALL_2!I20)</f>
        <v>4.3445815401286E-3</v>
      </c>
      <c r="S20" s="21">
        <f>IF(ALL_2!J20="","",100*UKcorpBndsB_1!J20/ALL_2!J20)</f>
        <v>0.25989143829337247</v>
      </c>
    </row>
    <row r="21" spans="1:19" x14ac:dyDescent="0.55000000000000004">
      <c r="A21" s="60">
        <v>33054</v>
      </c>
      <c r="B21" s="59">
        <v>0</v>
      </c>
      <c r="C21" s="59">
        <v>129</v>
      </c>
      <c r="D21" s="59"/>
      <c r="E21" s="59">
        <v>483</v>
      </c>
      <c r="F21" s="59">
        <v>-193</v>
      </c>
      <c r="G21" s="59">
        <v>-129</v>
      </c>
      <c r="H21" s="59">
        <v>0</v>
      </c>
      <c r="I21" s="59">
        <v>-20</v>
      </c>
      <c r="J21" s="59">
        <v>1779</v>
      </c>
      <c r="K21" s="21">
        <f>IF(ALL_2!B21="","",100*UKcorpBndsB_1!B21/ALL_2!B21)</f>
        <v>0</v>
      </c>
      <c r="L21" s="21">
        <f>IF(ALL_2!C21="","",100*UKcorpBndsB_1!C21/ALL_2!C21)</f>
        <v>3.2118554814421975E-2</v>
      </c>
      <c r="M21" s="21">
        <f>IF(ALL_2!D21="","",100*UKcorpBndsB_1!D21/ALL_2!D21)</f>
        <v>0</v>
      </c>
      <c r="N21" s="21">
        <f>IF(ALL_2!E21="","",100*UKcorpBndsB_1!E21/ALL_2!E21)</f>
        <v>3.4105015202504703E-2</v>
      </c>
      <c r="O21" s="21">
        <f>IF(ALL_2!F21="","",100*UKcorpBndsB_1!F21/ALL_2!F21)</f>
        <v>-7.8154105317718714E-2</v>
      </c>
      <c r="P21" s="21">
        <f>IF(ALL_2!G21="","",100*UKcorpBndsB_1!G21/ALL_2!G21)</f>
        <v>-2.3936318260256433E-2</v>
      </c>
      <c r="Q21" s="21">
        <f>IF(ALL_2!H21="","",100*UKcorpBndsB_1!H21/ALL_2!H21)</f>
        <v>0</v>
      </c>
      <c r="R21" s="21">
        <f>IF(ALL_2!I21="","",100*UKcorpBndsB_1!I21/ALL_2!I21)</f>
        <v>-1.6167926552343257E-3</v>
      </c>
      <c r="S21" s="21">
        <f>IF(ALL_2!J21="","",100*UKcorpBndsB_1!J21/ALL_2!J21)</f>
        <v>0.19117007043956222</v>
      </c>
    </row>
    <row r="22" spans="1:19" x14ac:dyDescent="0.55000000000000004">
      <c r="A22" s="60">
        <v>33146</v>
      </c>
      <c r="B22" s="59">
        <v>0</v>
      </c>
      <c r="C22" s="59">
        <v>245</v>
      </c>
      <c r="D22" s="59"/>
      <c r="E22" s="59">
        <v>32</v>
      </c>
      <c r="F22" s="59">
        <v>240</v>
      </c>
      <c r="G22" s="59">
        <v>721</v>
      </c>
      <c r="H22" s="59">
        <v>0</v>
      </c>
      <c r="I22" s="59">
        <v>61</v>
      </c>
      <c r="J22" s="59">
        <v>2315</v>
      </c>
      <c r="K22" s="21">
        <f>IF(ALL_2!B22="","",100*UKcorpBndsB_1!B22/ALL_2!B22)</f>
        <v>0</v>
      </c>
      <c r="L22" s="21">
        <f>IF(ALL_2!C22="","",100*UKcorpBndsB_1!C22/ALL_2!C22)</f>
        <v>6.1262865201692357E-2</v>
      </c>
      <c r="M22" s="21">
        <f>IF(ALL_2!D22="","",100*UKcorpBndsB_1!D22/ALL_2!D22)</f>
        <v>0</v>
      </c>
      <c r="N22" s="21">
        <f>IF(ALL_2!E22="","",100*UKcorpBndsB_1!E22/ALL_2!E22)</f>
        <v>2.2209051021130524E-3</v>
      </c>
      <c r="O22" s="21">
        <f>IF(ALL_2!F22="","",100*UKcorpBndsB_1!F22/ALL_2!F22)</f>
        <v>0.10387676752812247</v>
      </c>
      <c r="P22" s="21">
        <f>IF(ALL_2!G22="","",100*UKcorpBndsB_1!G22/ALL_2!G22)</f>
        <v>0.15291038730228751</v>
      </c>
      <c r="Q22" s="21">
        <f>IF(ALL_2!H22="","",100*UKcorpBndsB_1!H22/ALL_2!H22)</f>
        <v>0</v>
      </c>
      <c r="R22" s="21">
        <f>IF(ALL_2!I22="","",100*UKcorpBndsB_1!I22/ALL_2!I22)</f>
        <v>5.3043386011502585E-3</v>
      </c>
      <c r="S22" s="21">
        <f>IF(ALL_2!J22="","",100*UKcorpBndsB_1!J22/ALL_2!J22)</f>
        <v>0.2481998807782862</v>
      </c>
    </row>
    <row r="23" spans="1:19" x14ac:dyDescent="0.55000000000000004">
      <c r="A23" s="60">
        <v>33238</v>
      </c>
      <c r="B23" s="59">
        <v>0</v>
      </c>
      <c r="C23" s="59">
        <v>-47</v>
      </c>
      <c r="D23" s="59"/>
      <c r="E23" s="59">
        <v>996</v>
      </c>
      <c r="F23" s="59">
        <v>-82</v>
      </c>
      <c r="G23" s="59">
        <v>791</v>
      </c>
      <c r="H23" s="59">
        <v>0</v>
      </c>
      <c r="I23" s="59">
        <v>47</v>
      </c>
      <c r="J23" s="59">
        <v>777</v>
      </c>
      <c r="K23" s="21">
        <f>IF(ALL_2!B23="","",100*UKcorpBndsB_1!B23/ALL_2!B23)</f>
        <v>0</v>
      </c>
      <c r="L23" s="21">
        <f>IF(ALL_2!C23="","",100*UKcorpBndsB_1!C23/ALL_2!C23)</f>
        <v>-1.1537592914445066E-2</v>
      </c>
      <c r="M23" s="21">
        <f>IF(ALL_2!D23="","",100*UKcorpBndsB_1!D23/ALL_2!D23)</f>
        <v>0</v>
      </c>
      <c r="N23" s="21">
        <f>IF(ALL_2!E23="","",100*UKcorpBndsB_1!E23/ALL_2!E23)</f>
        <v>6.7880241806323224E-2</v>
      </c>
      <c r="O23" s="21">
        <f>IF(ALL_2!F23="","",100*UKcorpBndsB_1!F23/ALL_2!F23)</f>
        <v>-3.3819174647167029E-2</v>
      </c>
      <c r="P23" s="21">
        <f>IF(ALL_2!G23="","",100*UKcorpBndsB_1!G23/ALL_2!G23)</f>
        <v>0.15747122317912701</v>
      </c>
      <c r="Q23" s="21">
        <f>IF(ALL_2!H23="","",100*UKcorpBndsB_1!H23/ALL_2!H23)</f>
        <v>0</v>
      </c>
      <c r="R23" s="21">
        <f>IF(ALL_2!I23="","",100*UKcorpBndsB_1!I23/ALL_2!I23)</f>
        <v>3.9400805956060552E-3</v>
      </c>
      <c r="S23" s="21">
        <f>IF(ALL_2!J23="","",100*UKcorpBndsB_1!J23/ALL_2!J23)</f>
        <v>8.1594334391854428E-2</v>
      </c>
    </row>
    <row r="24" spans="1:19" x14ac:dyDescent="0.55000000000000004">
      <c r="A24" s="60">
        <v>33328</v>
      </c>
      <c r="B24" s="59">
        <v>0</v>
      </c>
      <c r="C24" s="59">
        <v>-84</v>
      </c>
      <c r="D24" s="59"/>
      <c r="E24" s="59">
        <v>518</v>
      </c>
      <c r="F24" s="59">
        <v>42</v>
      </c>
      <c r="G24" s="59">
        <v>966</v>
      </c>
      <c r="H24" s="59">
        <v>0</v>
      </c>
      <c r="I24" s="59">
        <v>70</v>
      </c>
      <c r="J24" s="59">
        <v>682</v>
      </c>
      <c r="K24" s="21">
        <f>IF(ALL_2!B24="","",100*UKcorpBndsB_1!B24/ALL_2!B24)</f>
        <v>0</v>
      </c>
      <c r="L24" s="21">
        <f>IF(ALL_2!C24="","",100*UKcorpBndsB_1!C24/ALL_2!C24)</f>
        <v>-2.0013628327861355E-2</v>
      </c>
      <c r="M24" s="21">
        <f>IF(ALL_2!D24="","",100*UKcorpBndsB_1!D24/ALL_2!D24)</f>
        <v>0</v>
      </c>
      <c r="N24" s="21">
        <f>IF(ALL_2!E24="","",100*UKcorpBndsB_1!E24/ALL_2!E24)</f>
        <v>3.4260528167709914E-2</v>
      </c>
      <c r="O24" s="21">
        <f>IF(ALL_2!F24="","",100*UKcorpBndsB_1!F24/ALL_2!F24)</f>
        <v>1.5597032107604667E-2</v>
      </c>
      <c r="P24" s="21">
        <f>IF(ALL_2!G24="","",100*UKcorpBndsB_1!G24/ALL_2!G24)</f>
        <v>0.17027427201579357</v>
      </c>
      <c r="Q24" s="21">
        <f>IF(ALL_2!H24="","",100*UKcorpBndsB_1!H24/ALL_2!H24)</f>
        <v>0</v>
      </c>
      <c r="R24" s="21">
        <f>IF(ALL_2!I24="","",100*UKcorpBndsB_1!I24/ALL_2!I24)</f>
        <v>5.3193793348192131E-3</v>
      </c>
      <c r="S24" s="21">
        <f>IF(ALL_2!J24="","",100*UKcorpBndsB_1!J24/ALL_2!J24)</f>
        <v>6.7695734473903896E-2</v>
      </c>
    </row>
    <row r="25" spans="1:19" x14ac:dyDescent="0.55000000000000004">
      <c r="A25" s="60">
        <v>33419</v>
      </c>
      <c r="B25" s="59">
        <v>0</v>
      </c>
      <c r="C25" s="59">
        <v>377</v>
      </c>
      <c r="D25" s="59"/>
      <c r="E25" s="59">
        <v>634</v>
      </c>
      <c r="F25" s="59">
        <v>60</v>
      </c>
      <c r="G25" s="59">
        <v>1757</v>
      </c>
      <c r="H25" s="59">
        <v>0</v>
      </c>
      <c r="I25" s="59">
        <v>16</v>
      </c>
      <c r="J25" s="59">
        <v>592</v>
      </c>
      <c r="K25" s="21">
        <f>IF(ALL_2!B25="","",100*UKcorpBndsB_1!B25/ALL_2!B25)</f>
        <v>0</v>
      </c>
      <c r="L25" s="21">
        <f>IF(ALL_2!C25="","",100*UKcorpBndsB_1!C25/ALL_2!C25)</f>
        <v>8.6909213298723337E-2</v>
      </c>
      <c r="M25" s="21">
        <f>IF(ALL_2!D25="","",100*UKcorpBndsB_1!D25/ALL_2!D25)</f>
        <v>0</v>
      </c>
      <c r="N25" s="21">
        <f>IF(ALL_2!E25="","",100*UKcorpBndsB_1!E25/ALL_2!E25)</f>
        <v>4.1717936738762805E-2</v>
      </c>
      <c r="O25" s="21">
        <f>IF(ALL_2!F25="","",100*UKcorpBndsB_1!F25/ALL_2!F25)</f>
        <v>2.1272823967381671E-2</v>
      </c>
      <c r="P25" s="21">
        <f>IF(ALL_2!G25="","",100*UKcorpBndsB_1!G25/ALL_2!G25)</f>
        <v>0.3076071941917039</v>
      </c>
      <c r="Q25" s="21">
        <f>IF(ALL_2!H25="","",100*UKcorpBndsB_1!H25/ALL_2!H25)</f>
        <v>0</v>
      </c>
      <c r="R25" s="21">
        <f>IF(ALL_2!I25="","",100*UKcorpBndsB_1!I25/ALL_2!I25)</f>
        <v>1.2131873464559764E-3</v>
      </c>
      <c r="S25" s="21">
        <f>IF(ALL_2!J25="","",100*UKcorpBndsB_1!J25/ALL_2!J25)</f>
        <v>5.6741612880346126E-2</v>
      </c>
    </row>
    <row r="26" spans="1:19" x14ac:dyDescent="0.55000000000000004">
      <c r="A26" s="60">
        <v>33511</v>
      </c>
      <c r="B26" s="59">
        <v>0</v>
      </c>
      <c r="C26" s="59">
        <v>231</v>
      </c>
      <c r="D26" s="59"/>
      <c r="E26" s="59">
        <v>1719</v>
      </c>
      <c r="F26" s="59">
        <v>-116</v>
      </c>
      <c r="G26" s="59">
        <v>930</v>
      </c>
      <c r="H26" s="59">
        <v>0</v>
      </c>
      <c r="I26" s="59">
        <v>54</v>
      </c>
      <c r="J26" s="59">
        <v>111</v>
      </c>
      <c r="K26" s="21">
        <f>IF(ALL_2!B26="","",100*UKcorpBndsB_1!B26/ALL_2!B26)</f>
        <v>0</v>
      </c>
      <c r="L26" s="21">
        <f>IF(ALL_2!C26="","",100*UKcorpBndsB_1!C26/ALL_2!C26)</f>
        <v>5.3453043468200068E-2</v>
      </c>
      <c r="M26" s="21">
        <f>IF(ALL_2!D26="","",100*UKcorpBndsB_1!D26/ALL_2!D26)</f>
        <v>0</v>
      </c>
      <c r="N26" s="21">
        <f>IF(ALL_2!E26="","",100*UKcorpBndsB_1!E26/ALL_2!E26)</f>
        <v>0.11439842996639921</v>
      </c>
      <c r="O26" s="21">
        <f>IF(ALL_2!F26="","",100*UKcorpBndsB_1!F26/ALL_2!F26)</f>
        <v>-3.9290867583001959E-2</v>
      </c>
      <c r="P26" s="21">
        <f>IF(ALL_2!G26="","",100*UKcorpBndsB_1!G26/ALL_2!G26)</f>
        <v>0.15382198000314259</v>
      </c>
      <c r="Q26" s="21">
        <f>IF(ALL_2!H26="","",100*UKcorpBndsB_1!H26/ALL_2!H26)</f>
        <v>0</v>
      </c>
      <c r="R26" s="21">
        <f>IF(ALL_2!I26="","",100*UKcorpBndsB_1!I26/ALL_2!I26)</f>
        <v>3.9774112503286885E-3</v>
      </c>
      <c r="S26" s="21">
        <f>IF(ALL_2!J26="","",100*UKcorpBndsB_1!J26/ALL_2!J26)</f>
        <v>1.0773257862294472E-2</v>
      </c>
    </row>
    <row r="27" spans="1:19" x14ac:dyDescent="0.55000000000000004">
      <c r="A27" s="60">
        <v>33603</v>
      </c>
      <c r="B27" s="59">
        <v>0</v>
      </c>
      <c r="C27" s="59">
        <v>-32</v>
      </c>
      <c r="D27" s="59"/>
      <c r="E27" s="59">
        <v>596</v>
      </c>
      <c r="F27" s="59">
        <v>143</v>
      </c>
      <c r="G27" s="59">
        <v>1212</v>
      </c>
      <c r="H27" s="59">
        <v>0</v>
      </c>
      <c r="I27" s="59">
        <v>-65</v>
      </c>
      <c r="J27" s="59">
        <v>4624</v>
      </c>
      <c r="K27" s="21">
        <f>IF(ALL_2!B27="","",100*UKcorpBndsB_1!B27/ALL_2!B27)</f>
        <v>0</v>
      </c>
      <c r="L27" s="21">
        <f>IF(ALL_2!C27="","",100*UKcorpBndsB_1!C27/ALL_2!C27)</f>
        <v>-7.5812496742431778E-3</v>
      </c>
      <c r="M27" s="21">
        <f>IF(ALL_2!D27="","",100*UKcorpBndsB_1!D27/ALL_2!D27)</f>
        <v>0</v>
      </c>
      <c r="N27" s="21">
        <f>IF(ALL_2!E27="","",100*UKcorpBndsB_1!E27/ALL_2!E27)</f>
        <v>4.1100472034783689E-2</v>
      </c>
      <c r="O27" s="21">
        <f>IF(ALL_2!F27="","",100*UKcorpBndsB_1!F27/ALL_2!F27)</f>
        <v>5.1740544686824978E-2</v>
      </c>
      <c r="P27" s="21">
        <f>IF(ALL_2!G27="","",100*UKcorpBndsB_1!G27/ALL_2!G27)</f>
        <v>0.20488547037444002</v>
      </c>
      <c r="Q27" s="21">
        <f>IF(ALL_2!H27="","",100*UKcorpBndsB_1!H27/ALL_2!H27)</f>
        <v>0</v>
      </c>
      <c r="R27" s="21">
        <f>IF(ALL_2!I27="","",100*UKcorpBndsB_1!I27/ALL_2!I27)</f>
        <v>-4.9104485279230763E-3</v>
      </c>
      <c r="S27" s="21">
        <f>IF(ALL_2!J27="","",100*UKcorpBndsB_1!J27/ALL_2!J27)</f>
        <v>0.47103837271726184</v>
      </c>
    </row>
    <row r="28" spans="1:19" x14ac:dyDescent="0.55000000000000004">
      <c r="A28" s="60">
        <v>33694</v>
      </c>
      <c r="B28" s="59">
        <v>0</v>
      </c>
      <c r="C28" s="59">
        <v>264</v>
      </c>
      <c r="D28" s="59"/>
      <c r="E28" s="59">
        <v>574</v>
      </c>
      <c r="F28" s="59">
        <v>236</v>
      </c>
      <c r="G28" s="59">
        <v>999</v>
      </c>
      <c r="H28" s="59">
        <v>0</v>
      </c>
      <c r="I28" s="59">
        <v>72</v>
      </c>
      <c r="J28" s="59">
        <v>-1798</v>
      </c>
      <c r="K28" s="21">
        <f>IF(ALL_2!B28="","",100*UKcorpBndsB_1!B28/ALL_2!B28)</f>
        <v>0</v>
      </c>
      <c r="L28" s="21">
        <f>IF(ALL_2!C28="","",100*UKcorpBndsB_1!C28/ALL_2!C28)</f>
        <v>6.2146892655367235E-2</v>
      </c>
      <c r="M28" s="21">
        <f>IF(ALL_2!D28="","",100*UKcorpBndsB_1!D28/ALL_2!D28)</f>
        <v>0</v>
      </c>
      <c r="N28" s="21">
        <f>IF(ALL_2!E28="","",100*UKcorpBndsB_1!E28/ALL_2!E28)</f>
        <v>3.936405787202292E-2</v>
      </c>
      <c r="O28" s="21">
        <f>IF(ALL_2!F28="","",100*UKcorpBndsB_1!F28/ALL_2!F28)</f>
        <v>8.1764165814956602E-2</v>
      </c>
      <c r="P28" s="21">
        <f>IF(ALL_2!G28="","",100*UKcorpBndsB_1!G28/ALL_2!G28)</f>
        <v>0.16833570081741389</v>
      </c>
      <c r="Q28" s="21">
        <f>IF(ALL_2!H28="","",100*UKcorpBndsB_1!H28/ALL_2!H28)</f>
        <v>0</v>
      </c>
      <c r="R28" s="21">
        <f>IF(ALL_2!I28="","",100*UKcorpBndsB_1!I28/ALL_2!I28)</f>
        <v>5.4667752935164803E-3</v>
      </c>
      <c r="S28" s="21">
        <f>IF(ALL_2!J28="","",100*UKcorpBndsB_1!J28/ALL_2!J28)</f>
        <v>-0.17971301889885297</v>
      </c>
    </row>
    <row r="29" spans="1:19" x14ac:dyDescent="0.55000000000000004">
      <c r="A29" s="60">
        <v>33785</v>
      </c>
      <c r="B29" s="59">
        <v>0</v>
      </c>
      <c r="C29" s="59">
        <v>-492</v>
      </c>
      <c r="D29" s="59"/>
      <c r="E29" s="59">
        <v>253</v>
      </c>
      <c r="F29" s="59">
        <v>184</v>
      </c>
      <c r="G29" s="59">
        <v>735</v>
      </c>
      <c r="H29" s="59">
        <v>0</v>
      </c>
      <c r="I29" s="59">
        <v>37</v>
      </c>
      <c r="J29" s="59">
        <v>1554</v>
      </c>
      <c r="K29" s="21">
        <f>IF(ALL_2!B29="","",100*UKcorpBndsB_1!B29/ALL_2!B29)</f>
        <v>0</v>
      </c>
      <c r="L29" s="21">
        <f>IF(ALL_2!C29="","",100*UKcorpBndsB_1!C29/ALL_2!C29)</f>
        <v>-0.11908190753725545</v>
      </c>
      <c r="M29" s="21">
        <f>IF(ALL_2!D29="","",100*UKcorpBndsB_1!D29/ALL_2!D29)</f>
        <v>0</v>
      </c>
      <c r="N29" s="21">
        <f>IF(ALL_2!E29="","",100*UKcorpBndsB_1!E29/ALL_2!E29)</f>
        <v>1.7535530241858627E-2</v>
      </c>
      <c r="O29" s="21">
        <f>IF(ALL_2!F29="","",100*UKcorpBndsB_1!F29/ALL_2!F29)</f>
        <v>6.2498089392647643E-2</v>
      </c>
      <c r="P29" s="21">
        <f>IF(ALL_2!G29="","",100*UKcorpBndsB_1!G29/ALL_2!G29)</f>
        <v>0.12135982444929884</v>
      </c>
      <c r="Q29" s="21">
        <f>IF(ALL_2!H29="","",100*UKcorpBndsB_1!H29/ALL_2!H29)</f>
        <v>0</v>
      </c>
      <c r="R29" s="21">
        <f>IF(ALL_2!I29="","",100*UKcorpBndsB_1!I29/ALL_2!I29)</f>
        <v>2.7615711697940837E-3</v>
      </c>
      <c r="S29" s="21">
        <f>IF(ALL_2!J29="","",100*UKcorpBndsB_1!J29/ALL_2!J29)</f>
        <v>0.15897047691143074</v>
      </c>
    </row>
    <row r="30" spans="1:19" x14ac:dyDescent="0.55000000000000004">
      <c r="A30" s="60">
        <v>33877</v>
      </c>
      <c r="B30" s="59">
        <v>0</v>
      </c>
      <c r="C30" s="59">
        <v>340</v>
      </c>
      <c r="D30" s="59"/>
      <c r="E30" s="59">
        <v>569</v>
      </c>
      <c r="F30" s="59">
        <v>107</v>
      </c>
      <c r="G30" s="59">
        <v>-241</v>
      </c>
      <c r="H30" s="59">
        <v>0</v>
      </c>
      <c r="I30" s="59">
        <v>72</v>
      </c>
      <c r="J30" s="59">
        <v>805</v>
      </c>
      <c r="K30" s="21">
        <f>IF(ALL_2!B30="","",100*UKcorpBndsB_1!B30/ALL_2!B30)</f>
        <v>0</v>
      </c>
      <c r="L30" s="21">
        <f>IF(ALL_2!C30="","",100*UKcorpBndsB_1!C30/ALL_2!C30)</f>
        <v>8.0516823279781755E-2</v>
      </c>
      <c r="M30" s="21">
        <f>IF(ALL_2!D30="","",100*UKcorpBndsB_1!D30/ALL_2!D30)</f>
        <v>0</v>
      </c>
      <c r="N30" s="21">
        <f>IF(ALL_2!E30="","",100*UKcorpBndsB_1!E30/ALL_2!E30)</f>
        <v>3.6796065084414312E-2</v>
      </c>
      <c r="O30" s="21">
        <f>IF(ALL_2!F30="","",100*UKcorpBndsB_1!F30/ALL_2!F30)</f>
        <v>3.4339336833592214E-2</v>
      </c>
      <c r="P30" s="21">
        <f>IF(ALL_2!G30="","",100*UKcorpBndsB_1!G30/ALL_2!G30)</f>
        <v>-3.8680435403672879E-2</v>
      </c>
      <c r="Q30" s="21">
        <f>IF(ALL_2!H30="","",100*UKcorpBndsB_1!H30/ALL_2!H30)</f>
        <v>0</v>
      </c>
      <c r="R30" s="21">
        <f>IF(ALL_2!I30="","",100*UKcorpBndsB_1!I30/ALL_2!I30)</f>
        <v>5.1971375321392425E-3</v>
      </c>
      <c r="S30" s="21">
        <f>IF(ALL_2!J30="","",100*UKcorpBndsB_1!J30/ALL_2!J30)</f>
        <v>7.5121664434791124E-2</v>
      </c>
    </row>
    <row r="31" spans="1:19" x14ac:dyDescent="0.55000000000000004">
      <c r="A31" s="60">
        <v>33969</v>
      </c>
      <c r="B31" s="59">
        <v>0</v>
      </c>
      <c r="C31" s="59">
        <v>172</v>
      </c>
      <c r="D31" s="59"/>
      <c r="E31" s="59">
        <v>972</v>
      </c>
      <c r="F31" s="59">
        <v>-112</v>
      </c>
      <c r="G31" s="59">
        <v>1150</v>
      </c>
      <c r="H31" s="59">
        <v>0</v>
      </c>
      <c r="I31" s="59">
        <v>35</v>
      </c>
      <c r="J31" s="59">
        <v>3069</v>
      </c>
      <c r="K31" s="21">
        <f>IF(ALL_2!B31="","",100*UKcorpBndsB_1!B31/ALL_2!B31)</f>
        <v>0</v>
      </c>
      <c r="L31" s="21">
        <f>IF(ALL_2!C31="","",100*UKcorpBndsB_1!C31/ALL_2!C31)</f>
        <v>3.8722953030408777E-2</v>
      </c>
      <c r="M31" s="21">
        <f>IF(ALL_2!D31="","",100*UKcorpBndsB_1!D31/ALL_2!D31)</f>
        <v>0</v>
      </c>
      <c r="N31" s="21">
        <f>IF(ALL_2!E31="","",100*UKcorpBndsB_1!E31/ALL_2!E31)</f>
        <v>6.001033511326951E-2</v>
      </c>
      <c r="O31" s="21">
        <f>IF(ALL_2!F31="","",100*UKcorpBndsB_1!F31/ALL_2!F31)</f>
        <v>-3.3342562078194263E-2</v>
      </c>
      <c r="P31" s="21">
        <f>IF(ALL_2!G31="","",100*UKcorpBndsB_1!G31/ALL_2!G31)</f>
        <v>0.16657372335725718</v>
      </c>
      <c r="Q31" s="21">
        <f>IF(ALL_2!H31="","",100*UKcorpBndsB_1!H31/ALL_2!H31)</f>
        <v>0</v>
      </c>
      <c r="R31" s="21">
        <f>IF(ALL_2!I31="","",100*UKcorpBndsB_1!I31/ALL_2!I31)</f>
        <v>2.3758902800292167E-3</v>
      </c>
      <c r="S31" s="21">
        <f>IF(ALL_2!J31="","",100*UKcorpBndsB_1!J31/ALL_2!J31)</f>
        <v>0.26028569514260586</v>
      </c>
    </row>
    <row r="32" spans="1:19" x14ac:dyDescent="0.55000000000000004">
      <c r="A32" s="60">
        <v>34059</v>
      </c>
      <c r="B32" s="59">
        <v>0</v>
      </c>
      <c r="C32" s="59">
        <v>787</v>
      </c>
      <c r="D32" s="59"/>
      <c r="E32" s="59">
        <v>2165</v>
      </c>
      <c r="F32" s="59">
        <v>1118</v>
      </c>
      <c r="G32" s="59">
        <v>986</v>
      </c>
      <c r="H32" s="59">
        <v>0</v>
      </c>
      <c r="I32" s="59">
        <v>2</v>
      </c>
      <c r="J32" s="59">
        <v>-5408</v>
      </c>
      <c r="K32" s="21">
        <f>IF(ALL_2!B32="","",100*UKcorpBndsB_1!B32/ALL_2!B32)</f>
        <v>0</v>
      </c>
      <c r="L32" s="21">
        <f>IF(ALL_2!C32="","",100*UKcorpBndsB_1!C32/ALL_2!C32)</f>
        <v>0.17369540843802142</v>
      </c>
      <c r="M32" s="21">
        <f>IF(ALL_2!D32="","",100*UKcorpBndsB_1!D32/ALL_2!D32)</f>
        <v>0</v>
      </c>
      <c r="N32" s="21">
        <f>IF(ALL_2!E32="","",100*UKcorpBndsB_1!E32/ALL_2!E32)</f>
        <v>0.13400602500991893</v>
      </c>
      <c r="O32" s="21">
        <f>IF(ALL_2!F32="","",100*UKcorpBndsB_1!F32/ALL_2!F32)</f>
        <v>0.280738054821764</v>
      </c>
      <c r="P32" s="21">
        <f>IF(ALL_2!G32="","",100*UKcorpBndsB_1!G32/ALL_2!G32)</f>
        <v>0.13434175944105109</v>
      </c>
      <c r="Q32" s="21">
        <f>IF(ALL_2!H32="","",100*UKcorpBndsB_1!H32/ALL_2!H32)</f>
        <v>0</v>
      </c>
      <c r="R32" s="21">
        <f>IF(ALL_2!I32="","",100*UKcorpBndsB_1!I32/ALL_2!I32)</f>
        <v>1.3216045336321921E-4</v>
      </c>
      <c r="S32" s="21">
        <f>IF(ALL_2!J32="","",100*UKcorpBndsB_1!J32/ALL_2!J32)</f>
        <v>-0.44203121845480337</v>
      </c>
    </row>
    <row r="33" spans="1:19" x14ac:dyDescent="0.55000000000000004">
      <c r="A33" s="60">
        <v>34150</v>
      </c>
      <c r="B33" s="59">
        <v>0</v>
      </c>
      <c r="C33" s="59">
        <v>454</v>
      </c>
      <c r="D33" s="59"/>
      <c r="E33" s="59">
        <v>-22</v>
      </c>
      <c r="F33" s="59">
        <v>-220</v>
      </c>
      <c r="G33" s="59">
        <v>907</v>
      </c>
      <c r="H33" s="59">
        <v>0</v>
      </c>
      <c r="I33" s="59">
        <v>85</v>
      </c>
      <c r="J33" s="59">
        <v>8124</v>
      </c>
      <c r="K33" s="21">
        <f>IF(ALL_2!B33="","",100*UKcorpBndsB_1!B33/ALL_2!B33)</f>
        <v>0</v>
      </c>
      <c r="L33" s="21">
        <f>IF(ALL_2!C33="","",100*UKcorpBndsB_1!C33/ALL_2!C33)</f>
        <v>0.10009899658472807</v>
      </c>
      <c r="M33" s="21">
        <f>IF(ALL_2!D33="","",100*UKcorpBndsB_1!D33/ALL_2!D33)</f>
        <v>0</v>
      </c>
      <c r="N33" s="21">
        <f>IF(ALL_2!E33="","",100*UKcorpBndsB_1!E33/ALL_2!E33)</f>
        <v>-1.3598142740940547E-3</v>
      </c>
      <c r="O33" s="21">
        <f>IF(ALL_2!F33="","",100*UKcorpBndsB_1!F33/ALL_2!F33)</f>
        <v>-5.0217074718441994E-2</v>
      </c>
      <c r="P33" s="21">
        <f>IF(ALL_2!G33="","",100*UKcorpBndsB_1!G33/ALL_2!G33)</f>
        <v>0.11874261131628869</v>
      </c>
      <c r="Q33" s="21">
        <f>IF(ALL_2!H33="","",100*UKcorpBndsB_1!H33/ALL_2!H33)</f>
        <v>0</v>
      </c>
      <c r="R33" s="21">
        <f>IF(ALL_2!I33="","",100*UKcorpBndsB_1!I33/ALL_2!I33)</f>
        <v>5.4405222901398537E-3</v>
      </c>
      <c r="S33" s="21">
        <f>IF(ALL_2!J33="","",100*UKcorpBndsB_1!J33/ALL_2!J33)</f>
        <v>0.64806084305344824</v>
      </c>
    </row>
    <row r="34" spans="1:19" x14ac:dyDescent="0.55000000000000004">
      <c r="A34" s="60">
        <v>34242</v>
      </c>
      <c r="B34" s="59">
        <v>0</v>
      </c>
      <c r="C34" s="59">
        <v>-64</v>
      </c>
      <c r="D34" s="59"/>
      <c r="E34" s="59">
        <v>1253</v>
      </c>
      <c r="F34" s="59">
        <v>959</v>
      </c>
      <c r="G34" s="59">
        <v>485</v>
      </c>
      <c r="H34" s="59">
        <v>0</v>
      </c>
      <c r="I34" s="59">
        <v>73</v>
      </c>
      <c r="J34" s="59">
        <v>2916</v>
      </c>
      <c r="K34" s="21">
        <f>IF(ALL_2!B34="","",100*UKcorpBndsB_1!B34/ALL_2!B34)</f>
        <v>0</v>
      </c>
      <c r="L34" s="21">
        <f>IF(ALL_2!C34="","",100*UKcorpBndsB_1!C34/ALL_2!C34)</f>
        <v>-1.3854673137953579E-2</v>
      </c>
      <c r="M34" s="21">
        <f>IF(ALL_2!D34="","",100*UKcorpBndsB_1!D34/ALL_2!D34)</f>
        <v>0</v>
      </c>
      <c r="N34" s="21">
        <f>IF(ALL_2!E34="","",100*UKcorpBndsB_1!E34/ALL_2!E34)</f>
        <v>7.6670599119848443E-2</v>
      </c>
      <c r="O34" s="21">
        <f>IF(ALL_2!F34="","",100*UKcorpBndsB_1!F34/ALL_2!F34)</f>
        <v>0.20992537689157212</v>
      </c>
      <c r="P34" s="21">
        <f>IF(ALL_2!G34="","",100*UKcorpBndsB_1!G34/ALL_2!G34)</f>
        <v>5.9432341487205505E-2</v>
      </c>
      <c r="Q34" s="21">
        <f>IF(ALL_2!H34="","",100*UKcorpBndsB_1!H34/ALL_2!H34)</f>
        <v>0</v>
      </c>
      <c r="R34" s="21">
        <f>IF(ALL_2!I34="","",100*UKcorpBndsB_1!I34/ALL_2!I34)</f>
        <v>4.4609356476423036E-3</v>
      </c>
      <c r="S34" s="21">
        <f>IF(ALL_2!J34="","",100*UKcorpBndsB_1!J34/ALL_2!J34)</f>
        <v>0.22653980644675109</v>
      </c>
    </row>
    <row r="35" spans="1:19" x14ac:dyDescent="0.55000000000000004">
      <c r="A35" s="60">
        <v>34334</v>
      </c>
      <c r="B35" s="59">
        <v>0</v>
      </c>
      <c r="C35" s="59">
        <v>123</v>
      </c>
      <c r="D35" s="59"/>
      <c r="E35" s="59">
        <v>3321</v>
      </c>
      <c r="F35" s="59">
        <v>819</v>
      </c>
      <c r="G35" s="59">
        <v>123</v>
      </c>
      <c r="H35" s="59">
        <v>0</v>
      </c>
      <c r="I35" s="59">
        <v>-2</v>
      </c>
      <c r="J35" s="59">
        <v>1438</v>
      </c>
      <c r="K35" s="21">
        <f>IF(ALL_2!B35="","",100*UKcorpBndsB_1!B35/ALL_2!B35)</f>
        <v>0</v>
      </c>
      <c r="L35" s="21">
        <f>IF(ALL_2!C35="","",100*UKcorpBndsB_1!C35/ALL_2!C35)</f>
        <v>2.5553821958419983E-2</v>
      </c>
      <c r="M35" s="21">
        <f>IF(ALL_2!D35="","",100*UKcorpBndsB_1!D35/ALL_2!D35)</f>
        <v>0</v>
      </c>
      <c r="N35" s="21">
        <f>IF(ALL_2!E35="","",100*UKcorpBndsB_1!E35/ALL_2!E35)</f>
        <v>0.19684164294312931</v>
      </c>
      <c r="O35" s="21">
        <f>IF(ALL_2!F35="","",100*UKcorpBndsB_1!F35/ALL_2!F35)</f>
        <v>0.16673961949163757</v>
      </c>
      <c r="P35" s="21">
        <f>IF(ALL_2!G35="","",100*UKcorpBndsB_1!G35/ALL_2!G35)</f>
        <v>1.3849277078996051E-2</v>
      </c>
      <c r="Q35" s="21">
        <f>IF(ALL_2!H35="","",100*UKcorpBndsB_1!H35/ALL_2!H35)</f>
        <v>0</v>
      </c>
      <c r="R35" s="21">
        <f>IF(ALL_2!I35="","",100*UKcorpBndsB_1!I35/ALL_2!I35)</f>
        <v>-1.1380247645569015E-4</v>
      </c>
      <c r="S35" s="21">
        <f>IF(ALL_2!J35="","",100*UKcorpBndsB_1!J35/ALL_2!J35)</f>
        <v>0.10504170988619264</v>
      </c>
    </row>
    <row r="36" spans="1:19" x14ac:dyDescent="0.55000000000000004">
      <c r="A36" s="60">
        <v>34424</v>
      </c>
      <c r="B36" s="59">
        <v>0</v>
      </c>
      <c r="C36" s="59">
        <v>145</v>
      </c>
      <c r="D36" s="59"/>
      <c r="E36" s="59">
        <v>889</v>
      </c>
      <c r="F36" s="59">
        <v>-1443</v>
      </c>
      <c r="G36" s="59">
        <v>227</v>
      </c>
      <c r="H36" s="59">
        <v>0</v>
      </c>
      <c r="I36" s="59">
        <v>34</v>
      </c>
      <c r="J36" s="59">
        <v>7582</v>
      </c>
      <c r="K36" s="21">
        <f>IF(ALL_2!B36="","",100*UKcorpBndsB_1!B36/ALL_2!B36)</f>
        <v>0</v>
      </c>
      <c r="L36" s="21">
        <f>IF(ALL_2!C36="","",100*UKcorpBndsB_1!C36/ALL_2!C36)</f>
        <v>2.9915103000794297E-2</v>
      </c>
      <c r="M36" s="21">
        <f>IF(ALL_2!D36="","",100*UKcorpBndsB_1!D36/ALL_2!D36)</f>
        <v>0</v>
      </c>
      <c r="N36" s="21">
        <f>IF(ALL_2!E36="","",100*UKcorpBndsB_1!E36/ALL_2!E36)</f>
        <v>5.1738085399849851E-2</v>
      </c>
      <c r="O36" s="21">
        <f>IF(ALL_2!F36="","",100*UKcorpBndsB_1!F36/ALL_2!F36)</f>
        <v>-0.30478725089503533</v>
      </c>
      <c r="P36" s="21">
        <f>IF(ALL_2!G36="","",100*UKcorpBndsB_1!G36/ALL_2!G36)</f>
        <v>2.6698343996989084E-2</v>
      </c>
      <c r="Q36" s="21">
        <f>IF(ALL_2!H36="","",100*UKcorpBndsB_1!H36/ALL_2!H36)</f>
        <v>0</v>
      </c>
      <c r="R36" s="21">
        <f>IF(ALL_2!I36="","",100*UKcorpBndsB_1!I36/ALL_2!I36)</f>
        <v>1.9904458598726115E-3</v>
      </c>
      <c r="S36" s="21">
        <f>IF(ALL_2!J36="","",100*UKcorpBndsB_1!J36/ALL_2!J36)</f>
        <v>0.55475437375752801</v>
      </c>
    </row>
    <row r="37" spans="1:19" x14ac:dyDescent="0.55000000000000004">
      <c r="A37" s="60">
        <v>34515</v>
      </c>
      <c r="B37" s="59">
        <v>0</v>
      </c>
      <c r="C37" s="59">
        <v>-92</v>
      </c>
      <c r="D37" s="59"/>
      <c r="E37" s="59">
        <v>549</v>
      </c>
      <c r="F37" s="59">
        <v>237</v>
      </c>
      <c r="G37" s="59">
        <v>901</v>
      </c>
      <c r="H37" s="59">
        <v>0</v>
      </c>
      <c r="I37" s="59">
        <v>72</v>
      </c>
      <c r="J37" s="59">
        <v>825</v>
      </c>
      <c r="K37" s="21">
        <f>IF(ALL_2!B37="","",100*UKcorpBndsB_1!B37/ALL_2!B37)</f>
        <v>0</v>
      </c>
      <c r="L37" s="21">
        <f>IF(ALL_2!C37="","",100*UKcorpBndsB_1!C37/ALL_2!C37)</f>
        <v>-1.9030007425839855E-2</v>
      </c>
      <c r="M37" s="21">
        <f>IF(ALL_2!D37="","",100*UKcorpBndsB_1!D37/ALL_2!D37)</f>
        <v>0</v>
      </c>
      <c r="N37" s="21">
        <f>IF(ALL_2!E37="","",100*UKcorpBndsB_1!E37/ALL_2!E37)</f>
        <v>3.2066839208457237E-2</v>
      </c>
      <c r="O37" s="21">
        <f>IF(ALL_2!F37="","",100*UKcorpBndsB_1!F37/ALL_2!F37)</f>
        <v>5.2161855817587567E-2</v>
      </c>
      <c r="P37" s="21">
        <f>IF(ALL_2!G37="","",100*UKcorpBndsB_1!G37/ALL_2!G37)</f>
        <v>0.11151680178228851</v>
      </c>
      <c r="Q37" s="21">
        <f>IF(ALL_2!H37="","",100*UKcorpBndsB_1!H37/ALL_2!H37)</f>
        <v>0</v>
      </c>
      <c r="R37" s="21">
        <f>IF(ALL_2!I37="","",100*UKcorpBndsB_1!I37/ALL_2!I37)</f>
        <v>4.2932248737523561E-3</v>
      </c>
      <c r="S37" s="21">
        <f>IF(ALL_2!J37="","",100*UKcorpBndsB_1!J37/ALL_2!J37)</f>
        <v>6.1837217460131856E-2</v>
      </c>
    </row>
    <row r="38" spans="1:19" x14ac:dyDescent="0.55000000000000004">
      <c r="A38" s="60">
        <v>34607</v>
      </c>
      <c r="B38" s="59">
        <v>0</v>
      </c>
      <c r="C38" s="59">
        <v>470</v>
      </c>
      <c r="D38" s="59"/>
      <c r="E38" s="59">
        <v>723</v>
      </c>
      <c r="F38" s="59">
        <v>-671</v>
      </c>
      <c r="G38" s="59">
        <v>69</v>
      </c>
      <c r="H38" s="59">
        <v>0</v>
      </c>
      <c r="I38" s="59">
        <v>72</v>
      </c>
      <c r="J38" s="59">
        <v>1506</v>
      </c>
      <c r="K38" s="21">
        <f>IF(ALL_2!B38="","",100*UKcorpBndsB_1!B38/ALL_2!B38)</f>
        <v>0</v>
      </c>
      <c r="L38" s="21">
        <f>IF(ALL_2!C38="","",100*UKcorpBndsB_1!C38/ALL_2!C38)</f>
        <v>9.5935009134237567E-2</v>
      </c>
      <c r="M38" s="21">
        <f>IF(ALL_2!D38="","",100*UKcorpBndsB_1!D38/ALL_2!D38)</f>
        <v>0</v>
      </c>
      <c r="N38" s="21">
        <f>IF(ALL_2!E38="","",100*UKcorpBndsB_1!E38/ALL_2!E38)</f>
        <v>4.1372277827148571E-2</v>
      </c>
      <c r="O38" s="21">
        <f>IF(ALL_2!F38="","",100*UKcorpBndsB_1!F38/ALL_2!F38)</f>
        <v>-0.14928295237629094</v>
      </c>
      <c r="P38" s="21">
        <f>IF(ALL_2!G38="","",100*UKcorpBndsB_1!G38/ALL_2!G38)</f>
        <v>8.3617613020110643E-3</v>
      </c>
      <c r="Q38" s="21">
        <f>IF(ALL_2!H38="","",100*UKcorpBndsB_1!H38/ALL_2!H38)</f>
        <v>0</v>
      </c>
      <c r="R38" s="21">
        <f>IF(ALL_2!I38="","",100*UKcorpBndsB_1!I38/ALL_2!I38)</f>
        <v>4.248123450467471E-3</v>
      </c>
      <c r="S38" s="21">
        <f>IF(ALL_2!J38="","",100*UKcorpBndsB_1!J38/ALL_2!J38)</f>
        <v>0.11096064212761506</v>
      </c>
    </row>
    <row r="39" spans="1:19" x14ac:dyDescent="0.55000000000000004">
      <c r="A39" s="60">
        <v>34699</v>
      </c>
      <c r="B39" s="59">
        <v>0</v>
      </c>
      <c r="C39" s="59">
        <v>293</v>
      </c>
      <c r="D39" s="59"/>
      <c r="E39" s="59">
        <v>912</v>
      </c>
      <c r="F39" s="59">
        <v>-431</v>
      </c>
      <c r="G39" s="59">
        <v>337</v>
      </c>
      <c r="H39" s="59">
        <v>0</v>
      </c>
      <c r="I39" s="59">
        <v>61</v>
      </c>
      <c r="J39" s="59">
        <v>1361</v>
      </c>
      <c r="K39" s="21">
        <f>IF(ALL_2!B39="","",100*UKcorpBndsB_1!B39/ALL_2!B39)</f>
        <v>0</v>
      </c>
      <c r="L39" s="21">
        <f>IF(ALL_2!C39="","",100*UKcorpBndsB_1!C39/ALL_2!C39)</f>
        <v>5.8781045620511174E-2</v>
      </c>
      <c r="M39" s="21">
        <f>IF(ALL_2!D39="","",100*UKcorpBndsB_1!D39/ALL_2!D39)</f>
        <v>0</v>
      </c>
      <c r="N39" s="21">
        <f>IF(ALL_2!E39="","",100*UKcorpBndsB_1!E39/ALL_2!E39)</f>
        <v>5.069928320552889E-2</v>
      </c>
      <c r="O39" s="21">
        <f>IF(ALL_2!F39="","",100*UKcorpBndsB_1!F39/ALL_2!F39)</f>
        <v>-9.7168365046442426E-2</v>
      </c>
      <c r="P39" s="21">
        <f>IF(ALL_2!G39="","",100*UKcorpBndsB_1!G39/ALL_2!G39)</f>
        <v>4.0956311647148615E-2</v>
      </c>
      <c r="Q39" s="21">
        <f>IF(ALL_2!H39="","",100*UKcorpBndsB_1!H39/ALL_2!H39)</f>
        <v>0</v>
      </c>
      <c r="R39" s="21">
        <f>IF(ALL_2!I39="","",100*UKcorpBndsB_1!I39/ALL_2!I39)</f>
        <v>3.529363435910521E-3</v>
      </c>
      <c r="S39" s="21">
        <f>IF(ALL_2!J39="","",100*UKcorpBndsB_1!J39/ALL_2!J39)</f>
        <v>9.863927089561704E-2</v>
      </c>
    </row>
    <row r="40" spans="1:19" x14ac:dyDescent="0.55000000000000004">
      <c r="A40" s="60">
        <v>34789</v>
      </c>
      <c r="B40" s="59">
        <v>0</v>
      </c>
      <c r="C40" s="59">
        <v>814</v>
      </c>
      <c r="D40" s="59"/>
      <c r="E40" s="59">
        <v>137</v>
      </c>
      <c r="F40" s="59">
        <v>-366</v>
      </c>
      <c r="G40" s="59">
        <v>16</v>
      </c>
      <c r="H40" s="59">
        <v>0</v>
      </c>
      <c r="I40" s="59">
        <v>67</v>
      </c>
      <c r="J40" s="59">
        <v>-928</v>
      </c>
      <c r="K40" s="21">
        <f>IF(ALL_2!B40="","",100*UKcorpBndsB_1!B40/ALL_2!B40)</f>
        <v>0</v>
      </c>
      <c r="L40" s="21">
        <f>IF(ALL_2!C40="","",100*UKcorpBndsB_1!C40/ALL_2!C40)</f>
        <v>0.16139169606017889</v>
      </c>
      <c r="M40" s="21">
        <f>IF(ALL_2!D40="","",100*UKcorpBndsB_1!D40/ALL_2!D40)</f>
        <v>0</v>
      </c>
      <c r="N40" s="21">
        <f>IF(ALL_2!E40="","",100*UKcorpBndsB_1!E40/ALL_2!E40)</f>
        <v>7.3634496632968586E-3</v>
      </c>
      <c r="O40" s="21">
        <f>IF(ALL_2!F40="","",100*UKcorpBndsB_1!F40/ALL_2!F40)</f>
        <v>-7.8219167542892321E-2</v>
      </c>
      <c r="P40" s="21">
        <f>IF(ALL_2!G40="","",100*UKcorpBndsB_1!G40/ALL_2!G40)</f>
        <v>1.9062596802249387E-3</v>
      </c>
      <c r="Q40" s="21">
        <f>IF(ALL_2!H40="","",100*UKcorpBndsB_1!H40/ALL_2!H40)</f>
        <v>0</v>
      </c>
      <c r="R40" s="21">
        <f>IF(ALL_2!I40="","",100*UKcorpBndsB_1!I40/ALL_2!I40)</f>
        <v>3.7642754528226727E-3</v>
      </c>
      <c r="S40" s="21">
        <f>IF(ALL_2!J40="","",100*UKcorpBndsB_1!J40/ALL_2!J40)</f>
        <v>-6.3911009428939985E-2</v>
      </c>
    </row>
    <row r="41" spans="1:19" x14ac:dyDescent="0.55000000000000004">
      <c r="A41" s="60">
        <v>34880</v>
      </c>
      <c r="B41" s="59">
        <v>0</v>
      </c>
      <c r="C41" s="59">
        <v>-155</v>
      </c>
      <c r="D41" s="59"/>
      <c r="E41" s="59">
        <v>1106</v>
      </c>
      <c r="F41" s="59">
        <v>322</v>
      </c>
      <c r="G41" s="59">
        <v>24</v>
      </c>
      <c r="H41" s="59">
        <v>0</v>
      </c>
      <c r="I41" s="59">
        <v>62</v>
      </c>
      <c r="J41" s="59">
        <v>5285</v>
      </c>
      <c r="K41" s="21">
        <f>IF(ALL_2!B41="","",100*UKcorpBndsB_1!B41/ALL_2!B41)</f>
        <v>0</v>
      </c>
      <c r="L41" s="21">
        <f>IF(ALL_2!C41="","",100*UKcorpBndsB_1!C41/ALL_2!C41)</f>
        <v>-3.0017468229898949E-2</v>
      </c>
      <c r="M41" s="21">
        <f>IF(ALL_2!D41="","",100*UKcorpBndsB_1!D41/ALL_2!D41)</f>
        <v>0</v>
      </c>
      <c r="N41" s="21">
        <f>IF(ALL_2!E41="","",100*UKcorpBndsB_1!E41/ALL_2!E41)</f>
        <v>5.8592611821297831E-2</v>
      </c>
      <c r="O41" s="21">
        <f>IF(ALL_2!F41="","",100*UKcorpBndsB_1!F41/ALL_2!F41)</f>
        <v>6.9198203425525975E-2</v>
      </c>
      <c r="P41" s="21">
        <f>IF(ALL_2!G41="","",100*UKcorpBndsB_1!G41/ALL_2!G41)</f>
        <v>2.762793460467879E-3</v>
      </c>
      <c r="Q41" s="21">
        <f>IF(ALL_2!H41="","",100*UKcorpBndsB_1!H41/ALL_2!H41)</f>
        <v>0</v>
      </c>
      <c r="R41" s="21">
        <f>IF(ALL_2!I41="","",100*UKcorpBndsB_1!I41/ALL_2!I41)</f>
        <v>3.3930194644392407E-3</v>
      </c>
      <c r="S41" s="21">
        <f>IF(ALL_2!J41="","",100*UKcorpBndsB_1!J41/ALL_2!J41)</f>
        <v>0.3559998949177226</v>
      </c>
    </row>
    <row r="42" spans="1:19" x14ac:dyDescent="0.55000000000000004">
      <c r="A42" s="60">
        <v>34972</v>
      </c>
      <c r="B42" s="59">
        <v>0</v>
      </c>
      <c r="C42" s="59">
        <v>335</v>
      </c>
      <c r="D42" s="59"/>
      <c r="E42" s="59">
        <v>749</v>
      </c>
      <c r="F42" s="59">
        <v>756</v>
      </c>
      <c r="G42" s="59">
        <v>1329</v>
      </c>
      <c r="H42" s="59">
        <v>0</v>
      </c>
      <c r="I42" s="59">
        <v>-1</v>
      </c>
      <c r="J42" s="59">
        <v>-138</v>
      </c>
      <c r="K42" s="21">
        <f>IF(ALL_2!B42="","",100*UKcorpBndsB_1!B42/ALL_2!B42)</f>
        <v>0</v>
      </c>
      <c r="L42" s="21">
        <f>IF(ALL_2!C42="","",100*UKcorpBndsB_1!C42/ALL_2!C42)</f>
        <v>6.4444889039367168E-2</v>
      </c>
      <c r="M42" s="21">
        <f>IF(ALL_2!D42="","",100*UKcorpBndsB_1!D42/ALL_2!D42)</f>
        <v>0</v>
      </c>
      <c r="N42" s="21">
        <f>IF(ALL_2!E42="","",100*UKcorpBndsB_1!E42/ALL_2!E42)</f>
        <v>3.9184091991064561E-2</v>
      </c>
      <c r="O42" s="21">
        <f>IF(ALL_2!F42="","",100*UKcorpBndsB_1!F42/ALL_2!F42)</f>
        <v>0.15272048515015493</v>
      </c>
      <c r="P42" s="21">
        <f>IF(ALL_2!G42="","",100*UKcorpBndsB_1!G42/ALL_2!G42)</f>
        <v>0.14380408884041318</v>
      </c>
      <c r="Q42" s="21">
        <f>IF(ALL_2!H42="","",100*UKcorpBndsB_1!H42/ALL_2!H42)</f>
        <v>0</v>
      </c>
      <c r="R42" s="21">
        <f>IF(ALL_2!I42="","",100*UKcorpBndsB_1!I42/ALL_2!I42)</f>
        <v>-5.227342345968517E-5</v>
      </c>
      <c r="S42" s="21">
        <f>IF(ALL_2!J42="","",100*UKcorpBndsB_1!J42/ALL_2!J42)</f>
        <v>-9.0317387078723381E-3</v>
      </c>
    </row>
    <row r="43" spans="1:19" x14ac:dyDescent="0.55000000000000004">
      <c r="A43" s="60">
        <v>35064</v>
      </c>
      <c r="B43" s="59">
        <v>0</v>
      </c>
      <c r="C43" s="59">
        <v>457</v>
      </c>
      <c r="D43" s="59"/>
      <c r="E43" s="59">
        <v>1605</v>
      </c>
      <c r="F43" s="59">
        <v>-1176</v>
      </c>
      <c r="G43" s="59">
        <v>291</v>
      </c>
      <c r="H43" s="59">
        <v>0</v>
      </c>
      <c r="I43" s="59">
        <v>39</v>
      </c>
      <c r="J43" s="59">
        <v>9610</v>
      </c>
      <c r="K43" s="21">
        <f>IF(ALL_2!B43="","",100*UKcorpBndsB_1!B43/ALL_2!B43)</f>
        <v>0</v>
      </c>
      <c r="L43" s="21">
        <f>IF(ALL_2!C43="","",100*UKcorpBndsB_1!C43/ALL_2!C43)</f>
        <v>8.39985516223484E-2</v>
      </c>
      <c r="M43" s="21">
        <f>IF(ALL_2!D43="","",100*UKcorpBndsB_1!D43/ALL_2!D43)</f>
        <v>0</v>
      </c>
      <c r="N43" s="21">
        <f>IF(ALL_2!E43="","",100*UKcorpBndsB_1!E43/ALL_2!E43)</f>
        <v>7.9751473538908282E-2</v>
      </c>
      <c r="O43" s="21">
        <f>IF(ALL_2!F43="","",100*UKcorpBndsB_1!F43/ALL_2!F43)</f>
        <v>-0.22278507870413347</v>
      </c>
      <c r="P43" s="21">
        <f>IF(ALL_2!G43="","",100*UKcorpBndsB_1!G43/ALL_2!G43)</f>
        <v>3.00889329595826E-2</v>
      </c>
      <c r="Q43" s="21">
        <f>IF(ALL_2!H43="","",100*UKcorpBndsB_1!H43/ALL_2!H43)</f>
        <v>0</v>
      </c>
      <c r="R43" s="21">
        <f>IF(ALL_2!I43="","",100*UKcorpBndsB_1!I43/ALL_2!I43)</f>
        <v>1.9784481053061976E-3</v>
      </c>
      <c r="S43" s="21">
        <f>IF(ALL_2!J43="","",100*UKcorpBndsB_1!J43/ALL_2!J43)</f>
        <v>0.59174913285045128</v>
      </c>
    </row>
    <row r="44" spans="1:19" x14ac:dyDescent="0.55000000000000004">
      <c r="A44" s="60">
        <v>35155</v>
      </c>
      <c r="B44" s="59">
        <v>0</v>
      </c>
      <c r="C44" s="59">
        <v>-1110</v>
      </c>
      <c r="D44" s="59"/>
      <c r="E44" s="59">
        <v>3034</v>
      </c>
      <c r="F44" s="59">
        <v>1476</v>
      </c>
      <c r="G44" s="59">
        <v>504</v>
      </c>
      <c r="H44" s="59">
        <v>0</v>
      </c>
      <c r="I44" s="59">
        <v>18</v>
      </c>
      <c r="J44" s="59">
        <v>1843</v>
      </c>
      <c r="K44" s="21">
        <f>IF(ALL_2!B44="","",100*UKcorpBndsB_1!B44/ALL_2!B44)</f>
        <v>0</v>
      </c>
      <c r="L44" s="21">
        <f>IF(ALL_2!C44="","",100*UKcorpBndsB_1!C44/ALL_2!C44)</f>
        <v>-0.20118682099447915</v>
      </c>
      <c r="M44" s="21">
        <f>IF(ALL_2!D44="","",100*UKcorpBndsB_1!D44/ALL_2!D44)</f>
        <v>0</v>
      </c>
      <c r="N44" s="21">
        <f>IF(ALL_2!E44="","",100*UKcorpBndsB_1!E44/ALL_2!E44)</f>
        <v>0.14519935239365966</v>
      </c>
      <c r="O44" s="21">
        <f>IF(ALL_2!F44="","",100*UKcorpBndsB_1!F44/ALL_2!F44)</f>
        <v>0.25871225798309605</v>
      </c>
      <c r="P44" s="21">
        <f>IF(ALL_2!G44="","",100*UKcorpBndsB_1!G44/ALL_2!G44)</f>
        <v>5.1113648764043576E-2</v>
      </c>
      <c r="Q44" s="21">
        <f>IF(ALL_2!H44="","",100*UKcorpBndsB_1!H44/ALL_2!H44)</f>
        <v>0</v>
      </c>
      <c r="R44" s="21">
        <f>IF(ALL_2!I44="","",100*UKcorpBndsB_1!I44/ALL_2!I44)</f>
        <v>9.0507338888137453E-4</v>
      </c>
      <c r="S44" s="21">
        <f>IF(ALL_2!J44="","",100*UKcorpBndsB_1!J44/ALL_2!J44)</f>
        <v>0.10944875951144165</v>
      </c>
    </row>
    <row r="45" spans="1:19" x14ac:dyDescent="0.55000000000000004">
      <c r="A45" s="60">
        <v>35246</v>
      </c>
      <c r="B45" s="59">
        <v>0</v>
      </c>
      <c r="C45" s="59">
        <v>-948</v>
      </c>
      <c r="D45" s="59"/>
      <c r="E45" s="59">
        <v>-234</v>
      </c>
      <c r="F45" s="59">
        <v>1105</v>
      </c>
      <c r="G45" s="59">
        <v>-715</v>
      </c>
      <c r="H45" s="59">
        <v>0</v>
      </c>
      <c r="I45" s="59">
        <v>51</v>
      </c>
      <c r="J45" s="59">
        <v>2834</v>
      </c>
      <c r="K45" s="21">
        <f>IF(ALL_2!B45="","",100*UKcorpBndsB_1!B45/ALL_2!B45)</f>
        <v>0</v>
      </c>
      <c r="L45" s="21">
        <f>IF(ALL_2!C45="","",100*UKcorpBndsB_1!C45/ALL_2!C45)</f>
        <v>-0.16931413487263933</v>
      </c>
      <c r="M45" s="21">
        <f>IF(ALL_2!D45="","",100*UKcorpBndsB_1!D45/ALL_2!D45)</f>
        <v>0</v>
      </c>
      <c r="N45" s="21">
        <f>IF(ALL_2!E45="","",100*UKcorpBndsB_1!E45/ALL_2!E45)</f>
        <v>-1.1109117167004212E-2</v>
      </c>
      <c r="O45" s="21">
        <f>IF(ALL_2!F45="","",100*UKcorpBndsB_1!F45/ALL_2!F45)</f>
        <v>0.1790630707128979</v>
      </c>
      <c r="P45" s="21">
        <f>IF(ALL_2!G45="","",100*UKcorpBndsB_1!G45/ALL_2!G45)</f>
        <v>-7.1798177832538529E-2</v>
      </c>
      <c r="Q45" s="21">
        <f>IF(ALL_2!H45="","",100*UKcorpBndsB_1!H45/ALL_2!H45)</f>
        <v>0</v>
      </c>
      <c r="R45" s="21">
        <f>IF(ALL_2!I45="","",100*UKcorpBndsB_1!I45/ALL_2!I45)</f>
        <v>2.5079245498275432E-3</v>
      </c>
      <c r="S45" s="21">
        <f>IF(ALL_2!J45="","",100*UKcorpBndsB_1!J45/ALL_2!J45)</f>
        <v>0.16402038621765749</v>
      </c>
    </row>
    <row r="46" spans="1:19" x14ac:dyDescent="0.55000000000000004">
      <c r="A46" s="60">
        <v>35338</v>
      </c>
      <c r="B46" s="59">
        <v>0</v>
      </c>
      <c r="C46" s="59">
        <v>-28</v>
      </c>
      <c r="D46" s="59"/>
      <c r="E46" s="59">
        <v>-3</v>
      </c>
      <c r="F46" s="59">
        <v>2510</v>
      </c>
      <c r="G46" s="59">
        <v>378</v>
      </c>
      <c r="H46" s="59">
        <v>0</v>
      </c>
      <c r="I46" s="59">
        <v>-3</v>
      </c>
      <c r="J46" s="59">
        <v>2831</v>
      </c>
      <c r="K46" s="21">
        <f>IF(ALL_2!B46="","",100*UKcorpBndsB_1!B46/ALL_2!B46)</f>
        <v>0</v>
      </c>
      <c r="L46" s="21">
        <f>IF(ALL_2!C46="","",100*UKcorpBndsB_1!C46/ALL_2!C46)</f>
        <v>-4.9876822062655977E-3</v>
      </c>
      <c r="M46" s="21">
        <f>IF(ALL_2!D46="","",100*UKcorpBndsB_1!D46/ALL_2!D46)</f>
        <v>0</v>
      </c>
      <c r="N46" s="21">
        <f>IF(ALL_2!E46="","",100*UKcorpBndsB_1!E46/ALL_2!E46)</f>
        <v>-1.3902160303030022E-4</v>
      </c>
      <c r="O46" s="21">
        <f>IF(ALL_2!F46="","",100*UKcorpBndsB_1!F46/ALL_2!F46)</f>
        <v>0.39933751338417062</v>
      </c>
      <c r="P46" s="21">
        <f>IF(ALL_2!G46="","",100*UKcorpBndsB_1!G46/ALL_2!G46)</f>
        <v>3.62739199152457E-2</v>
      </c>
      <c r="Q46" s="21">
        <f>IF(ALL_2!H46="","",100*UKcorpBndsB_1!H46/ALL_2!H46)</f>
        <v>0</v>
      </c>
      <c r="R46" s="21">
        <f>IF(ALL_2!I46="","",100*UKcorpBndsB_1!I46/ALL_2!I46)</f>
        <v>-1.4448417224054497E-4</v>
      </c>
      <c r="S46" s="21">
        <f>IF(ALL_2!J46="","",100*UKcorpBndsB_1!J46/ALL_2!J46)</f>
        <v>0.15942819846135739</v>
      </c>
    </row>
    <row r="47" spans="1:19" x14ac:dyDescent="0.55000000000000004">
      <c r="A47" s="60">
        <v>35430</v>
      </c>
      <c r="B47" s="59">
        <v>0</v>
      </c>
      <c r="C47" s="59">
        <v>486</v>
      </c>
      <c r="D47" s="59"/>
      <c r="E47" s="59">
        <v>1800</v>
      </c>
      <c r="F47" s="59">
        <v>-780</v>
      </c>
      <c r="G47" s="59">
        <v>190</v>
      </c>
      <c r="H47" s="59">
        <v>0</v>
      </c>
      <c r="I47" s="59">
        <v>5</v>
      </c>
      <c r="J47" s="59">
        <v>4824</v>
      </c>
      <c r="K47" s="21">
        <f>IF(ALL_2!B47="","",100*UKcorpBndsB_1!B47/ALL_2!B47)</f>
        <v>0</v>
      </c>
      <c r="L47" s="21">
        <f>IF(ALL_2!C47="","",100*UKcorpBndsB_1!C47/ALL_2!C47)</f>
        <v>8.6393088552915762E-2</v>
      </c>
      <c r="M47" s="21">
        <f>IF(ALL_2!D47="","",100*UKcorpBndsB_1!D47/ALL_2!D47)</f>
        <v>0</v>
      </c>
      <c r="N47" s="21">
        <f>IF(ALL_2!E47="","",100*UKcorpBndsB_1!E47/ALL_2!E47)</f>
        <v>8.450894668048857E-2</v>
      </c>
      <c r="O47" s="21">
        <f>IF(ALL_2!F47="","",100*UKcorpBndsB_1!F47/ALL_2!F47)</f>
        <v>-0.11921519718652135</v>
      </c>
      <c r="P47" s="21">
        <f>IF(ALL_2!G47="","",100*UKcorpBndsB_1!G47/ALL_2!G47)</f>
        <v>1.7935374127184458E-2</v>
      </c>
      <c r="Q47" s="21">
        <f>IF(ALL_2!H47="","",100*UKcorpBndsB_1!H47/ALL_2!H47)</f>
        <v>0</v>
      </c>
      <c r="R47" s="21">
        <f>IF(ALL_2!I47="","",100*UKcorpBndsB_1!I47/ALL_2!I47)</f>
        <v>2.3825066829312455E-4</v>
      </c>
      <c r="S47" s="21">
        <f>IF(ALL_2!J47="","",100*UKcorpBndsB_1!J47/ALL_2!J47)</f>
        <v>0.2752313992013497</v>
      </c>
    </row>
    <row r="48" spans="1:19" x14ac:dyDescent="0.55000000000000004">
      <c r="A48" s="60">
        <v>35520</v>
      </c>
      <c r="B48" s="59">
        <v>0</v>
      </c>
      <c r="C48" s="59">
        <v>798</v>
      </c>
      <c r="D48" s="59"/>
      <c r="E48" s="59">
        <v>-816</v>
      </c>
      <c r="F48" s="59">
        <v>1260</v>
      </c>
      <c r="G48" s="59">
        <v>509</v>
      </c>
      <c r="H48" s="59">
        <v>0</v>
      </c>
      <c r="I48" s="59">
        <v>29</v>
      </c>
      <c r="J48" s="59">
        <v>7822</v>
      </c>
      <c r="K48" s="21">
        <f>IF(ALL_2!B48="","",100*UKcorpBndsB_1!B48/ALL_2!B48)</f>
        <v>0</v>
      </c>
      <c r="L48" s="21">
        <f>IF(ALL_2!C48="","",100*UKcorpBndsB_1!C48/ALL_2!C48)</f>
        <v>0.13554623604408819</v>
      </c>
      <c r="M48" s="21">
        <f>IF(ALL_2!D48="","",100*UKcorpBndsB_1!D48/ALL_2!D48)</f>
        <v>0</v>
      </c>
      <c r="N48" s="21">
        <f>IF(ALL_2!E48="","",100*UKcorpBndsB_1!E48/ALL_2!E48)</f>
        <v>-3.6048341886715435E-2</v>
      </c>
      <c r="O48" s="21">
        <f>IF(ALL_2!F48="","",100*UKcorpBndsB_1!F48/ALL_2!F48)</f>
        <v>0.17803097739006588</v>
      </c>
      <c r="P48" s="21">
        <f>IF(ALL_2!G48="","",100*UKcorpBndsB_1!G48/ALL_2!G48)</f>
        <v>4.6941429269687272E-2</v>
      </c>
      <c r="Q48" s="21">
        <f>IF(ALL_2!H48="","",100*UKcorpBndsB_1!H48/ALL_2!H48)</f>
        <v>0</v>
      </c>
      <c r="R48" s="21">
        <f>IF(ALL_2!I48="","",100*UKcorpBndsB_1!I48/ALL_2!I48)</f>
        <v>1.3109507331152937E-3</v>
      </c>
      <c r="S48" s="21">
        <f>IF(ALL_2!J48="","",100*UKcorpBndsB_1!J48/ALL_2!J48)</f>
        <v>0.42310423931840296</v>
      </c>
    </row>
    <row r="49" spans="1:19" x14ac:dyDescent="0.55000000000000004">
      <c r="A49" s="60">
        <v>35611</v>
      </c>
      <c r="B49" s="59">
        <v>0</v>
      </c>
      <c r="C49" s="59">
        <v>-371</v>
      </c>
      <c r="D49" s="59"/>
      <c r="E49" s="59">
        <v>1447</v>
      </c>
      <c r="F49" s="59">
        <v>168</v>
      </c>
      <c r="G49" s="59">
        <v>601</v>
      </c>
      <c r="H49" s="59">
        <v>0</v>
      </c>
      <c r="I49" s="59">
        <v>-39</v>
      </c>
      <c r="J49" s="59">
        <v>2804</v>
      </c>
      <c r="K49" s="21">
        <f>IF(ALL_2!B49="","",100*UKcorpBndsB_1!B49/ALL_2!B49)</f>
        <v>0</v>
      </c>
      <c r="L49" s="21">
        <f>IF(ALL_2!C49="","",100*UKcorpBndsB_1!C49/ALL_2!C49)</f>
        <v>-6.3086976705431438E-2</v>
      </c>
      <c r="M49" s="21">
        <f>IF(ALL_2!D49="","",100*UKcorpBndsB_1!D49/ALL_2!D49)</f>
        <v>0</v>
      </c>
      <c r="N49" s="21">
        <f>IF(ALL_2!E49="","",100*UKcorpBndsB_1!E49/ALL_2!E49)</f>
        <v>6.3141230394364325E-2</v>
      </c>
      <c r="O49" s="21">
        <f>IF(ALL_2!F49="","",100*UKcorpBndsB_1!F49/ALL_2!F49)</f>
        <v>2.2239578507035913E-2</v>
      </c>
      <c r="P49" s="21">
        <f>IF(ALL_2!G49="","",100*UKcorpBndsB_1!G49/ALL_2!G49)</f>
        <v>5.1807709780278419E-2</v>
      </c>
      <c r="Q49" s="21">
        <f>IF(ALL_2!H49="","",100*UKcorpBndsB_1!H49/ALL_2!H49)</f>
        <v>0</v>
      </c>
      <c r="R49" s="21">
        <f>IF(ALL_2!I49="","",100*UKcorpBndsB_1!I49/ALL_2!I49)</f>
        <v>-1.6808236553087523E-3</v>
      </c>
      <c r="S49" s="21">
        <f>IF(ALL_2!J49="","",100*UKcorpBndsB_1!J49/ALL_2!J49)</f>
        <v>0.14611327739272217</v>
      </c>
    </row>
    <row r="50" spans="1:19" x14ac:dyDescent="0.55000000000000004">
      <c r="A50" s="60">
        <v>35703</v>
      </c>
      <c r="B50" s="59">
        <v>0</v>
      </c>
      <c r="C50" s="59">
        <v>-471</v>
      </c>
      <c r="D50" s="59"/>
      <c r="E50" s="59">
        <v>-3672</v>
      </c>
      <c r="F50" s="59">
        <v>1005</v>
      </c>
      <c r="G50" s="59">
        <v>3133</v>
      </c>
      <c r="H50" s="59">
        <v>0</v>
      </c>
      <c r="I50" s="59">
        <v>18</v>
      </c>
      <c r="J50" s="59">
        <v>6256</v>
      </c>
      <c r="K50" s="21">
        <f>IF(ALL_2!B50="","",100*UKcorpBndsB_1!B50/ALL_2!B50)</f>
        <v>0</v>
      </c>
      <c r="L50" s="21">
        <f>IF(ALL_2!C50="","",100*UKcorpBndsB_1!C50/ALL_2!C50)</f>
        <v>-7.6450489786311956E-2</v>
      </c>
      <c r="M50" s="21">
        <f>IF(ALL_2!D50="","",100*UKcorpBndsB_1!D50/ALL_2!D50)</f>
        <v>0</v>
      </c>
      <c r="N50" s="21">
        <f>IF(ALL_2!E50="","",100*UKcorpBndsB_1!E50/ALL_2!E50)</f>
        <v>-0.15156455733820937</v>
      </c>
      <c r="O50" s="21">
        <f>IF(ALL_2!F50="","",100*UKcorpBndsB_1!F50/ALL_2!F50)</f>
        <v>0.13080844827339355</v>
      </c>
      <c r="P50" s="21">
        <f>IF(ALL_2!G50="","",100*UKcorpBndsB_1!G50/ALL_2!G50)</f>
        <v>0.25078204294912637</v>
      </c>
      <c r="Q50" s="21">
        <f>IF(ALL_2!H50="","",100*UKcorpBndsB_1!H50/ALL_2!H50)</f>
        <v>0</v>
      </c>
      <c r="R50" s="21">
        <f>IF(ALL_2!I50="","",100*UKcorpBndsB_1!I50/ALL_2!I50)</f>
        <v>7.2130816448711386E-4</v>
      </c>
      <c r="S50" s="21">
        <f>IF(ALL_2!J50="","",100*UKcorpBndsB_1!J50/ALL_2!J50)</f>
        <v>0.3059289878963421</v>
      </c>
    </row>
    <row r="51" spans="1:19" x14ac:dyDescent="0.55000000000000004">
      <c r="A51" s="60">
        <v>35795</v>
      </c>
      <c r="B51" s="59">
        <v>0</v>
      </c>
      <c r="C51" s="59">
        <v>-299</v>
      </c>
      <c r="D51" s="59"/>
      <c r="E51" s="59">
        <v>1938</v>
      </c>
      <c r="F51" s="59">
        <v>3287</v>
      </c>
      <c r="G51" s="59">
        <v>3001</v>
      </c>
      <c r="H51" s="59">
        <v>0</v>
      </c>
      <c r="I51" s="59">
        <v>151</v>
      </c>
      <c r="J51" s="59">
        <v>-2395</v>
      </c>
      <c r="K51" s="21">
        <f>IF(ALL_2!B51="","",100*UKcorpBndsB_1!B51/ALL_2!B51)</f>
        <v>0</v>
      </c>
      <c r="L51" s="21">
        <f>IF(ALL_2!C51="","",100*UKcorpBndsB_1!C51/ALL_2!C51)</f>
        <v>-4.8032668640450575E-2</v>
      </c>
      <c r="M51" s="21">
        <f>IF(ALL_2!D51="","",100*UKcorpBndsB_1!D51/ALL_2!D51)</f>
        <v>0</v>
      </c>
      <c r="N51" s="21">
        <f>IF(ALL_2!E51="","",100*UKcorpBndsB_1!E51/ALL_2!E51)</f>
        <v>7.6971011954336893E-2</v>
      </c>
      <c r="O51" s="21">
        <f>IF(ALL_2!F51="","",100*UKcorpBndsB_1!F51/ALL_2!F51)</f>
        <v>0.42973948922840388</v>
      </c>
      <c r="P51" s="21">
        <f>IF(ALL_2!G51="","",100*UKcorpBndsB_1!G51/ALL_2!G51)</f>
        <v>0.24020086907731972</v>
      </c>
      <c r="Q51" s="21">
        <f>IF(ALL_2!H51="","",100*UKcorpBndsB_1!H51/ALL_2!H51)</f>
        <v>0</v>
      </c>
      <c r="R51" s="21">
        <f>IF(ALL_2!I51="","",100*UKcorpBndsB_1!I51/ALL_2!I51)</f>
        <v>6.0428885007033362E-3</v>
      </c>
      <c r="S51" s="21">
        <f>IF(ALL_2!J51="","",100*UKcorpBndsB_1!J51/ALL_2!J51)</f>
        <v>-0.11431064239240003</v>
      </c>
    </row>
    <row r="52" spans="1:19" x14ac:dyDescent="0.55000000000000004">
      <c r="A52" s="60">
        <v>35885</v>
      </c>
      <c r="B52" s="59">
        <v>0</v>
      </c>
      <c r="C52" s="59">
        <v>1459</v>
      </c>
      <c r="D52" s="59"/>
      <c r="E52" s="59">
        <v>2268</v>
      </c>
      <c r="F52" s="59">
        <v>3498</v>
      </c>
      <c r="G52" s="59">
        <v>2600</v>
      </c>
      <c r="H52" s="59">
        <v>0</v>
      </c>
      <c r="I52" s="59">
        <v>24</v>
      </c>
      <c r="J52" s="59">
        <v>3263</v>
      </c>
      <c r="K52" s="21">
        <f>IF(ALL_2!B52="","",100*UKcorpBndsB_1!B52/ALL_2!B52)</f>
        <v>0</v>
      </c>
      <c r="L52" s="21">
        <f>IF(ALL_2!C52="","",100*UKcorpBndsB_1!C52/ALL_2!C52)</f>
        <v>0.22912691495292611</v>
      </c>
      <c r="M52" s="21">
        <f>IF(ALL_2!D52="","",100*UKcorpBndsB_1!D52/ALL_2!D52)</f>
        <v>0</v>
      </c>
      <c r="N52" s="21">
        <f>IF(ALL_2!E52="","",100*UKcorpBndsB_1!E52/ALL_2!E52)</f>
        <v>8.9307301383790644E-2</v>
      </c>
      <c r="O52" s="21">
        <f>IF(ALL_2!F52="","",100*UKcorpBndsB_1!F52/ALL_2!F52)</f>
        <v>0.4404021785932814</v>
      </c>
      <c r="P52" s="21">
        <f>IF(ALL_2!G52="","",100*UKcorpBndsB_1!G52/ALL_2!G52)</f>
        <v>0.18652098899167471</v>
      </c>
      <c r="Q52" s="21">
        <f>IF(ALL_2!H52="","",100*UKcorpBndsB_1!H52/ALL_2!H52)</f>
        <v>0</v>
      </c>
      <c r="R52" s="21">
        <f>IF(ALL_2!I52="","",100*UKcorpBndsB_1!I52/ALL_2!I52)</f>
        <v>8.8022131697979933E-4</v>
      </c>
      <c r="S52" s="21">
        <f>IF(ALL_2!J52="","",100*UKcorpBndsB_1!J52/ALL_2!J52)</f>
        <v>0.15448099026907056</v>
      </c>
    </row>
    <row r="53" spans="1:19" x14ac:dyDescent="0.55000000000000004">
      <c r="A53" s="60">
        <v>35976</v>
      </c>
      <c r="B53" s="59">
        <v>0</v>
      </c>
      <c r="C53" s="59">
        <v>48</v>
      </c>
      <c r="D53" s="59"/>
      <c r="E53" s="59">
        <v>484</v>
      </c>
      <c r="F53" s="59">
        <v>608</v>
      </c>
      <c r="G53" s="59">
        <v>3495</v>
      </c>
      <c r="H53" s="59">
        <v>0</v>
      </c>
      <c r="I53" s="59">
        <v>-32</v>
      </c>
      <c r="J53" s="59">
        <v>-4541</v>
      </c>
      <c r="K53" s="21">
        <f>IF(ALL_2!B53="","",100*UKcorpBndsB_1!B53/ALL_2!B53)</f>
        <v>0</v>
      </c>
      <c r="L53" s="21">
        <f>IF(ALL_2!C53="","",100*UKcorpBndsB_1!C53/ALL_2!C53)</f>
        <v>7.2970951480398182E-3</v>
      </c>
      <c r="M53" s="21">
        <f>IF(ALL_2!D53="","",100*UKcorpBndsB_1!D53/ALL_2!D53)</f>
        <v>0</v>
      </c>
      <c r="N53" s="21">
        <f>IF(ALL_2!E53="","",100*UKcorpBndsB_1!E53/ALL_2!E53)</f>
        <v>1.8602527407019072E-2</v>
      </c>
      <c r="O53" s="21">
        <f>IF(ALL_2!F53="","",100*UKcorpBndsB_1!F53/ALL_2!F53)</f>
        <v>7.7000428061590215E-2</v>
      </c>
      <c r="P53" s="21">
        <f>IF(ALL_2!G53="","",100*UKcorpBndsB_1!G53/ALL_2!G53)</f>
        <v>0.24997872141069538</v>
      </c>
      <c r="Q53" s="21">
        <f>IF(ALL_2!H53="","",100*UKcorpBndsB_1!H53/ALL_2!H53)</f>
        <v>0</v>
      </c>
      <c r="R53" s="21">
        <f>IF(ALL_2!I53="","",100*UKcorpBndsB_1!I53/ALL_2!I53)</f>
        <v>-1.1768898552462256E-3</v>
      </c>
      <c r="S53" s="21">
        <f>IF(ALL_2!J53="","",100*UKcorpBndsB_1!J53/ALL_2!J53)</f>
        <v>-0.20571349876485828</v>
      </c>
    </row>
    <row r="54" spans="1:19" x14ac:dyDescent="0.55000000000000004">
      <c r="A54" s="60">
        <v>36068</v>
      </c>
      <c r="B54" s="59">
        <v>0</v>
      </c>
      <c r="C54" s="59">
        <v>-99</v>
      </c>
      <c r="D54" s="59"/>
      <c r="E54" s="59">
        <v>-457</v>
      </c>
      <c r="F54" s="59">
        <v>-947</v>
      </c>
      <c r="G54" s="59">
        <v>3376</v>
      </c>
      <c r="H54" s="59">
        <v>0</v>
      </c>
      <c r="I54" s="59">
        <v>-125</v>
      </c>
      <c r="J54" s="59">
        <v>38</v>
      </c>
      <c r="K54" s="21">
        <f>IF(ALL_2!B54="","",100*UKcorpBndsB_1!B54/ALL_2!B54)</f>
        <v>0</v>
      </c>
      <c r="L54" s="21">
        <f>IF(ALL_2!C54="","",100*UKcorpBndsB_1!C54/ALL_2!C54)</f>
        <v>-1.4657264303047082E-2</v>
      </c>
      <c r="M54" s="21">
        <f>IF(ALL_2!D54="","",100*UKcorpBndsB_1!D54/ALL_2!D54)</f>
        <v>0</v>
      </c>
      <c r="N54" s="21">
        <f>IF(ALL_2!E54="","",100*UKcorpBndsB_1!E54/ALL_2!E54)</f>
        <v>-1.6967269505955437E-2</v>
      </c>
      <c r="O54" s="21">
        <f>IF(ALL_2!F54="","",100*UKcorpBndsB_1!F54/ALL_2!F54)</f>
        <v>-0.13172335036324764</v>
      </c>
      <c r="P54" s="21">
        <f>IF(ALL_2!G54="","",100*UKcorpBndsB_1!G54/ALL_2!G54)</f>
        <v>0.25824020316527829</v>
      </c>
      <c r="Q54" s="21">
        <f>IF(ALL_2!H54="","",100*UKcorpBndsB_1!H54/ALL_2!H54)</f>
        <v>0</v>
      </c>
      <c r="R54" s="21">
        <f>IF(ALL_2!I54="","",100*UKcorpBndsB_1!I54/ALL_2!I54)</f>
        <v>-5.0234050488033848E-3</v>
      </c>
      <c r="S54" s="21">
        <f>IF(ALL_2!J54="","",100*UKcorpBndsB_1!J54/ALL_2!J54)</f>
        <v>1.6728267779067127E-3</v>
      </c>
    </row>
    <row r="55" spans="1:19" x14ac:dyDescent="0.55000000000000004">
      <c r="A55" s="60">
        <v>36160</v>
      </c>
      <c r="B55" s="59">
        <v>0</v>
      </c>
      <c r="C55" s="59">
        <v>-783</v>
      </c>
      <c r="D55" s="59"/>
      <c r="E55" s="59">
        <v>-1026</v>
      </c>
      <c r="F55" s="59">
        <v>1740</v>
      </c>
      <c r="G55" s="59">
        <v>4640</v>
      </c>
      <c r="H55" s="59">
        <v>0</v>
      </c>
      <c r="I55" s="59">
        <v>115</v>
      </c>
      <c r="J55" s="59">
        <v>-2911</v>
      </c>
      <c r="K55" s="21">
        <f>IF(ALL_2!B55="","",100*UKcorpBndsB_1!B55/ALL_2!B55)</f>
        <v>0</v>
      </c>
      <c r="L55" s="21">
        <f>IF(ALL_2!C55="","",100*UKcorpBndsB_1!C55/ALL_2!C55)</f>
        <v>-0.10825877580478578</v>
      </c>
      <c r="M55" s="21">
        <f>IF(ALL_2!D55="","",100*UKcorpBndsB_1!D55/ALL_2!D55)</f>
        <v>0</v>
      </c>
      <c r="N55" s="21">
        <f>IF(ALL_2!E55="","",100*UKcorpBndsB_1!E55/ALL_2!E55)</f>
        <v>-3.8246705415375622E-2</v>
      </c>
      <c r="O55" s="21">
        <f>IF(ALL_2!F55="","",100*UKcorpBndsB_1!F55/ALL_2!F55)</f>
        <v>0.2416196850612381</v>
      </c>
      <c r="P55" s="21">
        <f>IF(ALL_2!G55="","",100*UKcorpBndsB_1!G55/ALL_2!G55)</f>
        <v>0.33281546099962273</v>
      </c>
      <c r="Q55" s="21">
        <f>IF(ALL_2!H55="","",100*UKcorpBndsB_1!H55/ALL_2!H55)</f>
        <v>0</v>
      </c>
      <c r="R55" s="21">
        <f>IF(ALL_2!I55="","",100*UKcorpBndsB_1!I55/ALL_2!I55)</f>
        <v>4.2828833264372708E-3</v>
      </c>
      <c r="S55" s="21">
        <f>IF(ALL_2!J55="","",100*UKcorpBndsB_1!J55/ALL_2!J55)</f>
        <v>-0.12128727000312906</v>
      </c>
    </row>
    <row r="56" spans="1:19" x14ac:dyDescent="0.55000000000000004">
      <c r="A56" s="60">
        <v>36250</v>
      </c>
      <c r="B56" s="59">
        <v>0</v>
      </c>
      <c r="C56" s="59">
        <v>4886</v>
      </c>
      <c r="D56" s="59"/>
      <c r="E56" s="59">
        <v>1996</v>
      </c>
      <c r="F56" s="59">
        <v>1540</v>
      </c>
      <c r="G56" s="59">
        <v>5493</v>
      </c>
      <c r="H56" s="59">
        <v>0</v>
      </c>
      <c r="I56" s="59">
        <v>5</v>
      </c>
      <c r="J56" s="59">
        <v>5205</v>
      </c>
      <c r="K56" s="21">
        <f>IF(ALL_2!B56="","",100*UKcorpBndsB_1!B56/ALL_2!B56)</f>
        <v>0</v>
      </c>
      <c r="L56" s="21">
        <f>IF(ALL_2!C56="","",100*UKcorpBndsB_1!C56/ALL_2!C56)</f>
        <v>0.64583071727392294</v>
      </c>
      <c r="M56" s="21">
        <f>IF(ALL_2!D56="","",100*UKcorpBndsB_1!D56/ALL_2!D56)</f>
        <v>0</v>
      </c>
      <c r="N56" s="21">
        <f>IF(ALL_2!E56="","",100*UKcorpBndsB_1!E56/ALL_2!E56)</f>
        <v>7.244956479444796E-2</v>
      </c>
      <c r="O56" s="21">
        <f>IF(ALL_2!F56="","",100*UKcorpBndsB_1!F56/ALL_2!F56)</f>
        <v>0.19381357148071052</v>
      </c>
      <c r="P56" s="21">
        <f>IF(ALL_2!G56="","",100*UKcorpBndsB_1!G56/ALL_2!G56)</f>
        <v>0.37014101476453626</v>
      </c>
      <c r="Q56" s="21">
        <f>IF(ALL_2!H56="","",100*UKcorpBndsB_1!H56/ALL_2!H56)</f>
        <v>0</v>
      </c>
      <c r="R56" s="21">
        <f>IF(ALL_2!I56="","",100*UKcorpBndsB_1!I56/ALL_2!I56)</f>
        <v>1.7888646040580751E-4</v>
      </c>
      <c r="S56" s="21">
        <f>IF(ALL_2!J56="","",100*UKcorpBndsB_1!J56/ALL_2!J56)</f>
        <v>0.20651819839951371</v>
      </c>
    </row>
    <row r="57" spans="1:19" x14ac:dyDescent="0.55000000000000004">
      <c r="A57" s="60">
        <v>36341</v>
      </c>
      <c r="B57" s="59">
        <v>0</v>
      </c>
      <c r="C57" s="59">
        <v>-2327</v>
      </c>
      <c r="D57" s="59"/>
      <c r="E57" s="59">
        <v>1449</v>
      </c>
      <c r="F57" s="59">
        <v>2202</v>
      </c>
      <c r="G57" s="59">
        <v>5154</v>
      </c>
      <c r="H57" s="59">
        <v>0</v>
      </c>
      <c r="I57" s="59">
        <v>12</v>
      </c>
      <c r="J57" s="59">
        <v>18130</v>
      </c>
      <c r="K57" s="21">
        <f>IF(ALL_2!B57="","",100*UKcorpBndsB_1!B57/ALL_2!B57)</f>
        <v>0</v>
      </c>
      <c r="L57" s="21">
        <f>IF(ALL_2!C57="","",100*UKcorpBndsB_1!C57/ALL_2!C57)</f>
        <v>-0.27422798987465885</v>
      </c>
      <c r="M57" s="21">
        <f>IF(ALL_2!D57="","",100*UKcorpBndsB_1!D57/ALL_2!D57)</f>
        <v>0</v>
      </c>
      <c r="N57" s="21">
        <f>IF(ALL_2!E57="","",100*UKcorpBndsB_1!E57/ALL_2!E57)</f>
        <v>5.1757541813235643E-2</v>
      </c>
      <c r="O57" s="21">
        <f>IF(ALL_2!F57="","",100*UKcorpBndsB_1!F57/ALL_2!F57)</f>
        <v>0.26045609386828161</v>
      </c>
      <c r="P57" s="21">
        <f>IF(ALL_2!G57="","",100*UKcorpBndsB_1!G57/ALL_2!G57)</f>
        <v>0.33781148755688362</v>
      </c>
      <c r="Q57" s="21">
        <f>IF(ALL_2!H57="","",100*UKcorpBndsB_1!H57/ALL_2!H57)</f>
        <v>0</v>
      </c>
      <c r="R57" s="21">
        <f>IF(ALL_2!I57="","",100*UKcorpBndsB_1!I57/ALL_2!I57)</f>
        <v>4.13782402179254E-4</v>
      </c>
      <c r="S57" s="21">
        <f>IF(ALL_2!J57="","",100*UKcorpBndsB_1!J57/ALL_2!J57)</f>
        <v>0.67992182961601477</v>
      </c>
    </row>
    <row r="58" spans="1:19" x14ac:dyDescent="0.55000000000000004">
      <c r="A58" s="60">
        <v>36433</v>
      </c>
      <c r="B58" s="59">
        <v>0</v>
      </c>
      <c r="C58" s="59">
        <v>-3089</v>
      </c>
      <c r="D58" s="59"/>
      <c r="E58" s="59">
        <v>-1621</v>
      </c>
      <c r="F58" s="59">
        <v>4312</v>
      </c>
      <c r="G58" s="59">
        <v>4018</v>
      </c>
      <c r="H58" s="59">
        <v>0</v>
      </c>
      <c r="I58" s="59">
        <v>63</v>
      </c>
      <c r="J58" s="59">
        <v>2844</v>
      </c>
      <c r="K58" s="21">
        <f>IF(ALL_2!B58="","",100*UKcorpBndsB_1!B58/ALL_2!B58)</f>
        <v>0</v>
      </c>
      <c r="L58" s="21">
        <f>IF(ALL_2!C58="","",100*UKcorpBndsB_1!C58/ALL_2!C58)</f>
        <v>-0.34880425295026968</v>
      </c>
      <c r="M58" s="21">
        <f>IF(ALL_2!D58="","",100*UKcorpBndsB_1!D58/ALL_2!D58)</f>
        <v>0</v>
      </c>
      <c r="N58" s="21">
        <f>IF(ALL_2!E58="","",100*UKcorpBndsB_1!E58/ALL_2!E58)</f>
        <v>-5.8402165743977302E-2</v>
      </c>
      <c r="O58" s="21">
        <f>IF(ALL_2!F58="","",100*UKcorpBndsB_1!F58/ALL_2!F58)</f>
        <v>0.52167516768130395</v>
      </c>
      <c r="P58" s="21">
        <f>IF(ALL_2!G58="","",100*UKcorpBndsB_1!G58/ALL_2!G58)</f>
        <v>0.2688386078469025</v>
      </c>
      <c r="Q58" s="21">
        <f>IF(ALL_2!H58="","",100*UKcorpBndsB_1!H58/ALL_2!H58)</f>
        <v>0</v>
      </c>
      <c r="R58" s="21">
        <f>IF(ALL_2!I58="","",100*UKcorpBndsB_1!I58/ALL_2!I58)</f>
        <v>2.2284989644554415E-3</v>
      </c>
      <c r="S58" s="21">
        <f>IF(ALL_2!J58="","",100*UKcorpBndsB_1!J58/ALL_2!J58)</f>
        <v>0.10854738108451199</v>
      </c>
    </row>
    <row r="59" spans="1:19" x14ac:dyDescent="0.55000000000000004">
      <c r="A59" s="60">
        <v>36525</v>
      </c>
      <c r="B59" s="59">
        <v>0</v>
      </c>
      <c r="C59" s="59">
        <v>-817</v>
      </c>
      <c r="D59" s="59"/>
      <c r="E59" s="59">
        <v>5043</v>
      </c>
      <c r="F59" s="59">
        <v>4421</v>
      </c>
      <c r="G59" s="59">
        <v>4095</v>
      </c>
      <c r="H59" s="59">
        <v>0</v>
      </c>
      <c r="I59" s="59">
        <v>-44</v>
      </c>
      <c r="J59" s="59">
        <v>901</v>
      </c>
      <c r="K59" s="21">
        <f>IF(ALL_2!B59="","",100*UKcorpBndsB_1!B59/ALL_2!B59)</f>
        <v>0</v>
      </c>
      <c r="L59" s="21">
        <f>IF(ALL_2!C59="","",100*UKcorpBndsB_1!C59/ALL_2!C59)</f>
        <v>-8.9068455158339069E-2</v>
      </c>
      <c r="M59" s="21">
        <f>IF(ALL_2!D59="","",100*UKcorpBndsB_1!D59/ALL_2!D59)</f>
        <v>0</v>
      </c>
      <c r="N59" s="21">
        <f>IF(ALL_2!E59="","",100*UKcorpBndsB_1!E59/ALL_2!E59)</f>
        <v>0.18153099417646554</v>
      </c>
      <c r="O59" s="21">
        <f>IF(ALL_2!F59="","",100*UKcorpBndsB_1!F59/ALL_2!F59)</f>
        <v>0.52152884275097322</v>
      </c>
      <c r="P59" s="21">
        <f>IF(ALL_2!G59="","",100*UKcorpBndsB_1!G59/ALL_2!G59)</f>
        <v>0.24557647503305838</v>
      </c>
      <c r="Q59" s="21">
        <f>IF(ALL_2!H59="","",100*UKcorpBndsB_1!H59/ALL_2!H59)</f>
        <v>0</v>
      </c>
      <c r="R59" s="21">
        <f>IF(ALL_2!I59="","",100*UKcorpBndsB_1!I59/ALL_2!I59)</f>
        <v>-1.414643619121352E-3</v>
      </c>
      <c r="S59" s="21">
        <f>IF(ALL_2!J59="","",100*UKcorpBndsB_1!J59/ALL_2!J59)</f>
        <v>3.3363549378053081E-2</v>
      </c>
    </row>
    <row r="60" spans="1:19" x14ac:dyDescent="0.55000000000000004">
      <c r="A60" s="60">
        <v>36616</v>
      </c>
      <c r="B60" s="59">
        <v>0</v>
      </c>
      <c r="C60" s="59">
        <v>-347</v>
      </c>
      <c r="D60" s="59"/>
      <c r="E60" s="59">
        <v>4768</v>
      </c>
      <c r="F60" s="59">
        <v>1125</v>
      </c>
      <c r="G60" s="59">
        <v>9018</v>
      </c>
      <c r="H60" s="59">
        <v>0</v>
      </c>
      <c r="I60" s="59">
        <v>57</v>
      </c>
      <c r="J60" s="59">
        <v>5506</v>
      </c>
      <c r="K60" s="21">
        <f>IF(ALL_2!B60="","",100*UKcorpBndsB_1!B60/ALL_2!B60)</f>
        <v>0</v>
      </c>
      <c r="L60" s="21">
        <f>IF(ALL_2!C60="","",100*UKcorpBndsB_1!C60/ALL_2!C60)</f>
        <v>-3.3163945534670662E-2</v>
      </c>
      <c r="M60" s="21">
        <f>IF(ALL_2!D60="","",100*UKcorpBndsB_1!D60/ALL_2!D60)</f>
        <v>0</v>
      </c>
      <c r="N60" s="21">
        <f>IF(ALL_2!E60="","",100*UKcorpBndsB_1!E60/ALL_2!E60)</f>
        <v>0.16104337734442578</v>
      </c>
      <c r="O60" s="21">
        <f>IF(ALL_2!F60="","",100*UKcorpBndsB_1!F60/ALL_2!F60)</f>
        <v>0.11798908836910763</v>
      </c>
      <c r="P60" s="21">
        <f>IF(ALL_2!G60="","",100*UKcorpBndsB_1!G60/ALL_2!G60)</f>
        <v>0.54871804544904157</v>
      </c>
      <c r="Q60" s="21">
        <f>IF(ALL_2!H60="","",100*UKcorpBndsB_1!H60/ALL_2!H60)</f>
        <v>0</v>
      </c>
      <c r="R60" s="21">
        <f>IF(ALL_2!I60="","",100*UKcorpBndsB_1!I60/ALL_2!I60)</f>
        <v>1.8406346249852264E-3</v>
      </c>
      <c r="S60" s="21">
        <f>IF(ALL_2!J60="","",100*UKcorpBndsB_1!J60/ALL_2!J60)</f>
        <v>0.19010599462275563</v>
      </c>
    </row>
    <row r="61" spans="1:19" x14ac:dyDescent="0.55000000000000004">
      <c r="A61" s="60">
        <v>36707</v>
      </c>
      <c r="B61" s="59">
        <v>0</v>
      </c>
      <c r="C61" s="59">
        <v>499</v>
      </c>
      <c r="D61" s="59"/>
      <c r="E61" s="59">
        <v>4455</v>
      </c>
      <c r="F61" s="59">
        <v>3305</v>
      </c>
      <c r="G61" s="59">
        <v>5895</v>
      </c>
      <c r="H61" s="59">
        <v>0</v>
      </c>
      <c r="I61" s="59">
        <v>25</v>
      </c>
      <c r="J61" s="59">
        <v>7429</v>
      </c>
      <c r="K61" s="21">
        <f>IF(ALL_2!B61="","",100*UKcorpBndsB_1!B61/ALL_2!B61)</f>
        <v>0</v>
      </c>
      <c r="L61" s="21">
        <f>IF(ALL_2!C61="","",100*UKcorpBndsB_1!C61/ALL_2!C61)</f>
        <v>4.4788229760925995E-2</v>
      </c>
      <c r="M61" s="21">
        <f>IF(ALL_2!D61="","",100*UKcorpBndsB_1!D61/ALL_2!D61)</f>
        <v>0</v>
      </c>
      <c r="N61" s="21">
        <f>IF(ALL_2!E61="","",100*UKcorpBndsB_1!E61/ALL_2!E61)</f>
        <v>0.14242687075536753</v>
      </c>
      <c r="O61" s="21">
        <f>IF(ALL_2!F61="","",100*UKcorpBndsB_1!F61/ALL_2!F61)</f>
        <v>0.33135190574968243</v>
      </c>
      <c r="P61" s="21">
        <f>IF(ALL_2!G61="","",100*UKcorpBndsB_1!G61/ALL_2!G61)</f>
        <v>0.35250219753278361</v>
      </c>
      <c r="Q61" s="21">
        <f>IF(ALL_2!H61="","",100*UKcorpBndsB_1!H61/ALL_2!H61)</f>
        <v>0</v>
      </c>
      <c r="R61" s="21">
        <f>IF(ALL_2!I61="","",100*UKcorpBndsB_1!I61/ALL_2!I61)</f>
        <v>8.0447312802320997E-4</v>
      </c>
      <c r="S61" s="21">
        <f>IF(ALL_2!J61="","",100*UKcorpBndsB_1!J61/ALL_2!J61)</f>
        <v>0.24394833115895653</v>
      </c>
    </row>
    <row r="62" spans="1:19" x14ac:dyDescent="0.55000000000000004">
      <c r="A62" s="60">
        <v>36799</v>
      </c>
      <c r="B62" s="59">
        <v>0</v>
      </c>
      <c r="C62" s="59">
        <v>376</v>
      </c>
      <c r="D62" s="59"/>
      <c r="E62" s="59">
        <v>7831</v>
      </c>
      <c r="F62" s="59">
        <v>5377</v>
      </c>
      <c r="G62" s="59">
        <v>10705</v>
      </c>
      <c r="H62" s="59">
        <v>0</v>
      </c>
      <c r="I62" s="59">
        <v>38</v>
      </c>
      <c r="J62" s="59">
        <v>-6654</v>
      </c>
      <c r="K62" s="21">
        <f>IF(ALL_2!B62="","",100*UKcorpBndsB_1!B62/ALL_2!B62)</f>
        <v>0</v>
      </c>
      <c r="L62" s="21">
        <f>IF(ALL_2!C62="","",100*UKcorpBndsB_1!C62/ALL_2!C62)</f>
        <v>3.2447639347940524E-2</v>
      </c>
      <c r="M62" s="21">
        <f>IF(ALL_2!D62="","",100*UKcorpBndsB_1!D62/ALL_2!D62)</f>
        <v>0</v>
      </c>
      <c r="N62" s="21">
        <f>IF(ALL_2!E62="","",100*UKcorpBndsB_1!E62/ALL_2!E62)</f>
        <v>0.24557296019372385</v>
      </c>
      <c r="O62" s="21">
        <f>IF(ALL_2!F62="","",100*UKcorpBndsB_1!F62/ALL_2!F62)</f>
        <v>0.52991084055468662</v>
      </c>
      <c r="P62" s="21">
        <f>IF(ALL_2!G62="","",100*UKcorpBndsB_1!G62/ALL_2!G62)</f>
        <v>0.63876431178142745</v>
      </c>
      <c r="Q62" s="21">
        <f>IF(ALL_2!H62="","",100*UKcorpBndsB_1!H62/ALL_2!H62)</f>
        <v>0</v>
      </c>
      <c r="R62" s="21">
        <f>IF(ALL_2!I62="","",100*UKcorpBndsB_1!I62/ALL_2!I62)</f>
        <v>1.2112105826656003E-3</v>
      </c>
      <c r="S62" s="21">
        <f>IF(ALL_2!J62="","",100*UKcorpBndsB_1!J62/ALL_2!J62)</f>
        <v>-0.21372764917573206</v>
      </c>
    </row>
    <row r="63" spans="1:19" x14ac:dyDescent="0.55000000000000004">
      <c r="A63" s="60">
        <v>36891</v>
      </c>
      <c r="B63" s="59">
        <v>0</v>
      </c>
      <c r="C63" s="59">
        <v>613</v>
      </c>
      <c r="D63" s="59"/>
      <c r="E63" s="59">
        <v>1525</v>
      </c>
      <c r="F63" s="59">
        <v>5766</v>
      </c>
      <c r="G63" s="59">
        <v>6519</v>
      </c>
      <c r="H63" s="59">
        <v>0</v>
      </c>
      <c r="I63" s="59">
        <v>48</v>
      </c>
      <c r="J63" s="59">
        <v>2003</v>
      </c>
      <c r="K63" s="21">
        <f>IF(ALL_2!B63="","",100*UKcorpBndsB_1!B63/ALL_2!B63)</f>
        <v>0</v>
      </c>
      <c r="L63" s="21">
        <f>IF(ALL_2!C63="","",100*UKcorpBndsB_1!C63/ALL_2!C63)</f>
        <v>5.2772583738812731E-2</v>
      </c>
      <c r="M63" s="21">
        <f>IF(ALL_2!D63="","",100*UKcorpBndsB_1!D63/ALL_2!D63)</f>
        <v>0</v>
      </c>
      <c r="N63" s="21">
        <f>IF(ALL_2!E63="","",100*UKcorpBndsB_1!E63/ALL_2!E63)</f>
        <v>4.6833430531895717E-2</v>
      </c>
      <c r="O63" s="21">
        <f>IF(ALL_2!F63="","",100*UKcorpBndsB_1!F63/ALL_2!F63)</f>
        <v>0.55783390945212119</v>
      </c>
      <c r="P63" s="21">
        <f>IF(ALL_2!G63="","",100*UKcorpBndsB_1!G63/ALL_2!G63)</f>
        <v>0.3933451717015935</v>
      </c>
      <c r="Q63" s="21">
        <f>IF(ALL_2!H63="","",100*UKcorpBndsB_1!H63/ALL_2!H63)</f>
        <v>0</v>
      </c>
      <c r="R63" s="21">
        <f>IF(ALL_2!I63="","",100*UKcorpBndsB_1!I63/ALL_2!I63)</f>
        <v>1.5471493772723757E-3</v>
      </c>
      <c r="S63" s="21">
        <f>IF(ALL_2!J63="","",100*UKcorpBndsB_1!J63/ALL_2!J63)</f>
        <v>6.3240143314856986E-2</v>
      </c>
    </row>
    <row r="64" spans="1:19" x14ac:dyDescent="0.55000000000000004">
      <c r="A64" s="60">
        <v>36981</v>
      </c>
      <c r="B64" s="59">
        <v>0</v>
      </c>
      <c r="C64" s="59">
        <v>1491</v>
      </c>
      <c r="D64" s="59"/>
      <c r="E64" s="59">
        <v>681</v>
      </c>
      <c r="F64" s="59">
        <v>4835</v>
      </c>
      <c r="G64" s="59">
        <v>3192</v>
      </c>
      <c r="H64" s="59">
        <v>0</v>
      </c>
      <c r="I64" s="59">
        <v>288</v>
      </c>
      <c r="J64" s="59">
        <v>1821</v>
      </c>
      <c r="K64" s="21">
        <f>IF(ALL_2!B64="","",100*UKcorpBndsB_1!B64/ALL_2!B64)</f>
        <v>0</v>
      </c>
      <c r="L64" s="21">
        <f>IF(ALL_2!C64="","",100*UKcorpBndsB_1!C64/ALL_2!C64)</f>
        <v>0.12459335853055044</v>
      </c>
      <c r="M64" s="21">
        <f>IF(ALL_2!D64="","",100*UKcorpBndsB_1!D64/ALL_2!D64)</f>
        <v>0</v>
      </c>
      <c r="N64" s="21">
        <f>IF(ALL_2!E64="","",100*UKcorpBndsB_1!E64/ALL_2!E64)</f>
        <v>1.9263936581197211E-2</v>
      </c>
      <c r="O64" s="21">
        <f>IF(ALL_2!F64="","",100*UKcorpBndsB_1!F64/ALL_2!F64)</f>
        <v>0.43023707976248421</v>
      </c>
      <c r="P64" s="21">
        <f>IF(ALL_2!G64="","",100*UKcorpBndsB_1!G64/ALL_2!G64)</f>
        <v>0.20197316136086377</v>
      </c>
      <c r="Q64" s="21">
        <f>IF(ALL_2!H64="","",100*UKcorpBndsB_1!H64/ALL_2!H64)</f>
        <v>0</v>
      </c>
      <c r="R64" s="21">
        <f>IF(ALL_2!I64="","",100*UKcorpBndsB_1!I64/ALL_2!I64)</f>
        <v>9.5905501112903413E-3</v>
      </c>
      <c r="S64" s="21">
        <f>IF(ALL_2!J64="","",100*UKcorpBndsB_1!J64/ALL_2!J64)</f>
        <v>5.3608458655249033E-2</v>
      </c>
    </row>
    <row r="65" spans="1:19" x14ac:dyDescent="0.55000000000000004">
      <c r="A65" s="60">
        <v>37072</v>
      </c>
      <c r="B65" s="59">
        <v>0</v>
      </c>
      <c r="C65" s="59">
        <v>314</v>
      </c>
      <c r="D65" s="59"/>
      <c r="E65" s="59">
        <v>5916</v>
      </c>
      <c r="F65" s="59">
        <v>3023</v>
      </c>
      <c r="G65" s="59">
        <v>7746</v>
      </c>
      <c r="H65" s="59">
        <v>0</v>
      </c>
      <c r="I65" s="59">
        <v>258</v>
      </c>
      <c r="J65" s="59">
        <v>-2987</v>
      </c>
      <c r="K65" s="21">
        <f>IF(ALL_2!B65="","",100*UKcorpBndsB_1!B65/ALL_2!B65)</f>
        <v>0</v>
      </c>
      <c r="L65" s="21">
        <f>IF(ALL_2!C65="","",100*UKcorpBndsB_1!C65/ALL_2!C65)</f>
        <v>2.6623819839833134E-2</v>
      </c>
      <c r="M65" s="21">
        <f>IF(ALL_2!D65="","",100*UKcorpBndsB_1!D65/ALL_2!D65)</f>
        <v>0</v>
      </c>
      <c r="N65" s="21">
        <f>IF(ALL_2!E65="","",100*UKcorpBndsB_1!E65/ALL_2!E65)</f>
        <v>0.16882405314704471</v>
      </c>
      <c r="O65" s="21">
        <f>IF(ALL_2!F65="","",100*UKcorpBndsB_1!F65/ALL_2!F65)</f>
        <v>0.26020820099125297</v>
      </c>
      <c r="P65" s="21">
        <f>IF(ALL_2!G65="","",100*UKcorpBndsB_1!G65/ALL_2!G65)</f>
        <v>0.48824948754604519</v>
      </c>
      <c r="Q65" s="21">
        <f>IF(ALL_2!H65="","",100*UKcorpBndsB_1!H65/ALL_2!H65)</f>
        <v>0</v>
      </c>
      <c r="R65" s="21">
        <f>IF(ALL_2!I65="","",100*UKcorpBndsB_1!I65/ALL_2!I65)</f>
        <v>8.5073380737012462E-3</v>
      </c>
      <c r="S65" s="21">
        <f>IF(ALL_2!J65="","",100*UKcorpBndsB_1!J65/ALL_2!J65)</f>
        <v>-8.8202143840658553E-2</v>
      </c>
    </row>
    <row r="66" spans="1:19" x14ac:dyDescent="0.55000000000000004">
      <c r="A66" s="60">
        <v>37164</v>
      </c>
      <c r="B66" s="59">
        <v>0</v>
      </c>
      <c r="C66" s="59">
        <v>-179</v>
      </c>
      <c r="D66" s="59"/>
      <c r="E66" s="59">
        <v>-3937</v>
      </c>
      <c r="F66" s="59">
        <v>2757</v>
      </c>
      <c r="G66" s="59">
        <v>3976</v>
      </c>
      <c r="H66" s="59">
        <v>0</v>
      </c>
      <c r="I66" s="59">
        <v>71</v>
      </c>
      <c r="J66" s="59">
        <v>2189</v>
      </c>
      <c r="K66" s="21">
        <f>IF(ALL_2!B66="","",100*UKcorpBndsB_1!B66/ALL_2!B66)</f>
        <v>0</v>
      </c>
      <c r="L66" s="21">
        <f>IF(ALL_2!C66="","",100*UKcorpBndsB_1!C66/ALL_2!C66)</f>
        <v>-1.5563525703727855E-2</v>
      </c>
      <c r="M66" s="21">
        <f>IF(ALL_2!D66="","",100*UKcorpBndsB_1!D66/ALL_2!D66)</f>
        <v>0</v>
      </c>
      <c r="N66" s="21">
        <f>IF(ALL_2!E66="","",100*UKcorpBndsB_1!E66/ALL_2!E66)</f>
        <v>-0.11168692936688235</v>
      </c>
      <c r="O66" s="21">
        <f>IF(ALL_2!F66="","",100*UKcorpBndsB_1!F66/ALL_2!F66)</f>
        <v>0.2378916432470958</v>
      </c>
      <c r="P66" s="21">
        <f>IF(ALL_2!G66="","",100*UKcorpBndsB_1!G66/ALL_2!G66)</f>
        <v>0.27626689494353762</v>
      </c>
      <c r="Q66" s="21">
        <f>IF(ALL_2!H66="","",100*UKcorpBndsB_1!H66/ALL_2!H66)</f>
        <v>0</v>
      </c>
      <c r="R66" s="21">
        <f>IF(ALL_2!I66="","",100*UKcorpBndsB_1!I66/ALL_2!I66)</f>
        <v>2.5273352666854852E-3</v>
      </c>
      <c r="S66" s="21">
        <f>IF(ALL_2!J66="","",100*UKcorpBndsB_1!J66/ALL_2!J66)</f>
        <v>6.6366597076231548E-2</v>
      </c>
    </row>
    <row r="67" spans="1:19" x14ac:dyDescent="0.55000000000000004">
      <c r="A67" s="60">
        <v>37256</v>
      </c>
      <c r="B67" s="59">
        <v>0</v>
      </c>
      <c r="C67" s="59">
        <v>158</v>
      </c>
      <c r="D67" s="59"/>
      <c r="E67" s="59">
        <v>6544</v>
      </c>
      <c r="F67" s="59">
        <v>511</v>
      </c>
      <c r="G67" s="59">
        <v>10833</v>
      </c>
      <c r="H67" s="59">
        <v>0</v>
      </c>
      <c r="I67" s="59">
        <v>59</v>
      </c>
      <c r="J67" s="59">
        <v>1822</v>
      </c>
      <c r="K67" s="21">
        <f>IF(ALL_2!B67="","",100*UKcorpBndsB_1!B67/ALL_2!B67)</f>
        <v>0</v>
      </c>
      <c r="L67" s="21">
        <f>IF(ALL_2!C67="","",100*UKcorpBndsB_1!C67/ALL_2!C67)</f>
        <v>1.3569534848369036E-2</v>
      </c>
      <c r="M67" s="21">
        <f>IF(ALL_2!D67="","",100*UKcorpBndsB_1!D67/ALL_2!D67)</f>
        <v>0</v>
      </c>
      <c r="N67" s="21">
        <f>IF(ALL_2!E67="","",100*UKcorpBndsB_1!E67/ALL_2!E67)</f>
        <v>0.18508237212021417</v>
      </c>
      <c r="O67" s="21">
        <f>IF(ALL_2!F67="","",100*UKcorpBndsB_1!F67/ALL_2!F67)</f>
        <v>4.2696086581981915E-2</v>
      </c>
      <c r="P67" s="21">
        <f>IF(ALL_2!G67="","",100*UKcorpBndsB_1!G67/ALL_2!G67)</f>
        <v>0.71014225788921304</v>
      </c>
      <c r="Q67" s="21">
        <f>IF(ALL_2!H67="","",100*UKcorpBndsB_1!H67/ALL_2!H67)</f>
        <v>0</v>
      </c>
      <c r="R67" s="21">
        <f>IF(ALL_2!I67="","",100*UKcorpBndsB_1!I67/ALL_2!I67)</f>
        <v>2.0009597824041025E-3</v>
      </c>
      <c r="S67" s="21">
        <f>IF(ALL_2!J67="","",100*UKcorpBndsB_1!J67/ALL_2!J67)</f>
        <v>5.3712168223444975E-2</v>
      </c>
    </row>
    <row r="68" spans="1:19" x14ac:dyDescent="0.55000000000000004">
      <c r="A68" s="60">
        <v>37346</v>
      </c>
      <c r="B68" s="59">
        <v>0</v>
      </c>
      <c r="C68" s="59">
        <v>460</v>
      </c>
      <c r="D68" s="59"/>
      <c r="E68" s="59">
        <v>688</v>
      </c>
      <c r="F68" s="59">
        <v>-1151</v>
      </c>
      <c r="G68" s="59">
        <v>4403</v>
      </c>
      <c r="H68" s="59">
        <v>0</v>
      </c>
      <c r="I68" s="59">
        <v>8</v>
      </c>
      <c r="J68" s="59">
        <v>-6790</v>
      </c>
      <c r="K68" s="21">
        <f>IF(ALL_2!B68="","",100*UKcorpBndsB_1!B68/ALL_2!B68)</f>
        <v>0</v>
      </c>
      <c r="L68" s="21">
        <f>IF(ALL_2!C68="","",100*UKcorpBndsB_1!C68/ALL_2!C68)</f>
        <v>3.9253601304584905E-2</v>
      </c>
      <c r="M68" s="21">
        <f>IF(ALL_2!D68="","",100*UKcorpBndsB_1!D68/ALL_2!D68)</f>
        <v>0</v>
      </c>
      <c r="N68" s="21">
        <f>IF(ALL_2!E68="","",100*UKcorpBndsB_1!E68/ALL_2!E68)</f>
        <v>1.9049042979403224E-2</v>
      </c>
      <c r="O68" s="21">
        <f>IF(ALL_2!F68="","",100*UKcorpBndsB_1!F68/ALL_2!F68)</f>
        <v>-9.1913526221307967E-2</v>
      </c>
      <c r="P68" s="21">
        <f>IF(ALL_2!G68="","",100*UKcorpBndsB_1!G68/ALL_2!G68)</f>
        <v>0.28282864618027165</v>
      </c>
      <c r="Q68" s="21">
        <f>IF(ALL_2!H68="","",100*UKcorpBndsB_1!H68/ALL_2!H68)</f>
        <v>0</v>
      </c>
      <c r="R68" s="21">
        <f>IF(ALL_2!I68="","",100*UKcorpBndsB_1!I68/ALL_2!I68)</f>
        <v>2.6698901139976332E-4</v>
      </c>
      <c r="S68" s="21">
        <f>IF(ALL_2!J68="","",100*UKcorpBndsB_1!J68/ALL_2!J68)</f>
        <v>-0.19723986197276464</v>
      </c>
    </row>
    <row r="69" spans="1:19" x14ac:dyDescent="0.55000000000000004">
      <c r="A69" s="60">
        <v>37437</v>
      </c>
      <c r="B69" s="59">
        <v>0</v>
      </c>
      <c r="C69" s="59">
        <v>-447</v>
      </c>
      <c r="D69" s="59"/>
      <c r="E69" s="59">
        <v>-2188</v>
      </c>
      <c r="F69" s="59">
        <v>445</v>
      </c>
      <c r="G69" s="59">
        <v>4279</v>
      </c>
      <c r="H69" s="59">
        <v>0</v>
      </c>
      <c r="I69" s="59">
        <v>382</v>
      </c>
      <c r="J69" s="59">
        <v>19100</v>
      </c>
      <c r="K69" s="21">
        <f>IF(ALL_2!B69="","",100*UKcorpBndsB_1!B69/ALL_2!B69)</f>
        <v>0</v>
      </c>
      <c r="L69" s="21">
        <f>IF(ALL_2!C69="","",100*UKcorpBndsB_1!C69/ALL_2!C69)</f>
        <v>-3.7372050889530058E-2</v>
      </c>
      <c r="M69" s="21">
        <f>IF(ALL_2!D69="","",100*UKcorpBndsB_1!D69/ALL_2!D69)</f>
        <v>0</v>
      </c>
      <c r="N69" s="21">
        <f>IF(ALL_2!E69="","",100*UKcorpBndsB_1!E69/ALL_2!E69)</f>
        <v>-5.9909948884875421E-2</v>
      </c>
      <c r="O69" s="21">
        <f>IF(ALL_2!F69="","",100*UKcorpBndsB_1!F69/ALL_2!F69)</f>
        <v>3.5312920084877977E-2</v>
      </c>
      <c r="P69" s="21">
        <f>IF(ALL_2!G69="","",100*UKcorpBndsB_1!G69/ALL_2!G69)</f>
        <v>0.28955811090907985</v>
      </c>
      <c r="Q69" s="21">
        <f>IF(ALL_2!H69="","",100*UKcorpBndsB_1!H69/ALL_2!H69)</f>
        <v>0</v>
      </c>
      <c r="R69" s="21">
        <f>IF(ALL_2!I69="","",100*UKcorpBndsB_1!I69/ALL_2!I69)</f>
        <v>1.3368778093682237E-2</v>
      </c>
      <c r="S69" s="21">
        <f>IF(ALL_2!J69="","",100*UKcorpBndsB_1!J69/ALL_2!J69)</f>
        <v>0.56169317260478302</v>
      </c>
    </row>
    <row r="70" spans="1:19" x14ac:dyDescent="0.55000000000000004">
      <c r="A70" s="60">
        <v>37529</v>
      </c>
      <c r="B70" s="59">
        <v>0</v>
      </c>
      <c r="C70" s="59">
        <v>-501</v>
      </c>
      <c r="D70" s="59"/>
      <c r="E70" s="59">
        <v>-2456</v>
      </c>
      <c r="F70" s="59">
        <v>259</v>
      </c>
      <c r="G70" s="59">
        <v>7257</v>
      </c>
      <c r="H70" s="59">
        <v>0</v>
      </c>
      <c r="I70" s="59">
        <v>-34</v>
      </c>
      <c r="J70" s="59">
        <v>5525</v>
      </c>
      <c r="K70" s="21">
        <f>IF(ALL_2!B70="","",100*UKcorpBndsB_1!B70/ALL_2!B70)</f>
        <v>0</v>
      </c>
      <c r="L70" s="21">
        <f>IF(ALL_2!C70="","",100*UKcorpBndsB_1!C70/ALL_2!C70)</f>
        <v>-4.1860511751022698E-2</v>
      </c>
      <c r="M70" s="21">
        <f>IF(ALL_2!D70="","",100*UKcorpBndsB_1!D70/ALL_2!D70)</f>
        <v>0</v>
      </c>
      <c r="N70" s="21">
        <f>IF(ALL_2!E70="","",100*UKcorpBndsB_1!E70/ALL_2!E70)</f>
        <v>-6.7129392998316842E-2</v>
      </c>
      <c r="O70" s="21">
        <f>IF(ALL_2!F70="","",100*UKcorpBndsB_1!F70/ALL_2!F70)</f>
        <v>2.2558381788853547E-2</v>
      </c>
      <c r="P70" s="21">
        <f>IF(ALL_2!G70="","",100*UKcorpBndsB_1!G70/ALL_2!G70)</f>
        <v>0.54158130995958853</v>
      </c>
      <c r="Q70" s="21">
        <f>IF(ALL_2!H70="","",100*UKcorpBndsB_1!H70/ALL_2!H70)</f>
        <v>0</v>
      </c>
      <c r="R70" s="21">
        <f>IF(ALL_2!I70="","",100*UKcorpBndsB_1!I70/ALL_2!I70)</f>
        <v>-1.3029545644414502E-3</v>
      </c>
      <c r="S70" s="21">
        <f>IF(ALL_2!J70="","",100*UKcorpBndsB_1!J70/ALL_2!J70)</f>
        <v>0.16829314503183407</v>
      </c>
    </row>
    <row r="71" spans="1:19" x14ac:dyDescent="0.55000000000000004">
      <c r="A71" s="60">
        <v>37621</v>
      </c>
      <c r="B71" s="59">
        <v>0</v>
      </c>
      <c r="C71" s="59">
        <v>1047</v>
      </c>
      <c r="D71" s="59"/>
      <c r="E71" s="59">
        <v>2208</v>
      </c>
      <c r="F71" s="59">
        <v>4511</v>
      </c>
      <c r="G71" s="59">
        <v>5806</v>
      </c>
      <c r="H71" s="59">
        <v>0</v>
      </c>
      <c r="I71" s="59">
        <v>-143</v>
      </c>
      <c r="J71" s="59">
        <v>2481</v>
      </c>
      <c r="K71" s="21">
        <f>IF(ALL_2!B71="","",100*UKcorpBndsB_1!B71/ALL_2!B71)</f>
        <v>0</v>
      </c>
      <c r="L71" s="21">
        <f>IF(ALL_2!C71="","",100*UKcorpBndsB_1!C71/ALL_2!C71)</f>
        <v>8.8021508522197062E-2</v>
      </c>
      <c r="M71" s="21">
        <f>IF(ALL_2!D71="","",100*UKcorpBndsB_1!D71/ALL_2!D71)</f>
        <v>0</v>
      </c>
      <c r="N71" s="21">
        <f>IF(ALL_2!E71="","",100*UKcorpBndsB_1!E71/ALL_2!E71)</f>
        <v>5.8661996378259355E-2</v>
      </c>
      <c r="O71" s="21">
        <f>IF(ALL_2!F71="","",100*UKcorpBndsB_1!F71/ALL_2!F71)</f>
        <v>0.38756826047061493</v>
      </c>
      <c r="P71" s="21">
        <f>IF(ALL_2!G71="","",100*UKcorpBndsB_1!G71/ALL_2!G71)</f>
        <v>0.41951533911666228</v>
      </c>
      <c r="Q71" s="21">
        <f>IF(ALL_2!H71="","",100*UKcorpBndsB_1!H71/ALL_2!H71)</f>
        <v>0</v>
      </c>
      <c r="R71" s="21">
        <f>IF(ALL_2!I71="","",100*UKcorpBndsB_1!I71/ALL_2!I71)</f>
        <v>-5.3011635497925685E-3</v>
      </c>
      <c r="S71" s="21">
        <f>IF(ALL_2!J71="","",100*UKcorpBndsB_1!J71/ALL_2!J71)</f>
        <v>7.397296543038491E-2</v>
      </c>
    </row>
    <row r="72" spans="1:19" x14ac:dyDescent="0.55000000000000004">
      <c r="A72" s="60">
        <v>37711</v>
      </c>
      <c r="B72" s="59">
        <v>0</v>
      </c>
      <c r="C72" s="59">
        <v>-390</v>
      </c>
      <c r="D72" s="59"/>
      <c r="E72" s="59">
        <v>5755</v>
      </c>
      <c r="F72" s="59">
        <v>1539</v>
      </c>
      <c r="G72" s="59">
        <v>3214</v>
      </c>
      <c r="H72" s="59">
        <v>0</v>
      </c>
      <c r="I72" s="59">
        <v>44</v>
      </c>
      <c r="J72" s="59">
        <v>11088</v>
      </c>
      <c r="K72" s="21">
        <f>IF(ALL_2!B72="","",100*UKcorpBndsB_1!B72/ALL_2!B72)</f>
        <v>0</v>
      </c>
      <c r="L72" s="21">
        <f>IF(ALL_2!C72="","",100*UKcorpBndsB_1!C72/ALL_2!C72)</f>
        <v>-3.0801989018696019E-2</v>
      </c>
      <c r="M72" s="21">
        <f>IF(ALL_2!D72="","",100*UKcorpBndsB_1!D72/ALL_2!D72)</f>
        <v>0</v>
      </c>
      <c r="N72" s="21">
        <f>IF(ALL_2!E72="","",100*UKcorpBndsB_1!E72/ALL_2!E72)</f>
        <v>0.14201229572314733</v>
      </c>
      <c r="O72" s="21">
        <f>IF(ALL_2!F72="","",100*UKcorpBndsB_1!F72/ALL_2!F72)</f>
        <v>0.12561788655047895</v>
      </c>
      <c r="P72" s="21">
        <f>IF(ALL_2!G72="","",100*UKcorpBndsB_1!G72/ALL_2!G72)</f>
        <v>0.23797870631102647</v>
      </c>
      <c r="Q72" s="21">
        <f>IF(ALL_2!H72="","",100*UKcorpBndsB_1!H72/ALL_2!H72)</f>
        <v>0</v>
      </c>
      <c r="R72" s="21">
        <f>IF(ALL_2!I72="","",100*UKcorpBndsB_1!I72/ALL_2!I72)</f>
        <v>1.6735631414453729E-3</v>
      </c>
      <c r="S72" s="21">
        <f>IF(ALL_2!J72="","",100*UKcorpBndsB_1!J72/ALL_2!J72)</f>
        <v>0.31416718919251269</v>
      </c>
    </row>
    <row r="73" spans="1:19" x14ac:dyDescent="0.55000000000000004">
      <c r="A73" s="60">
        <v>37802</v>
      </c>
      <c r="B73" s="59">
        <v>0</v>
      </c>
      <c r="C73" s="59">
        <v>-205</v>
      </c>
      <c r="D73" s="59"/>
      <c r="E73" s="59">
        <v>298</v>
      </c>
      <c r="F73" s="59">
        <v>2049</v>
      </c>
      <c r="G73" s="59">
        <v>4309</v>
      </c>
      <c r="H73" s="59">
        <v>0</v>
      </c>
      <c r="I73" s="59">
        <v>-83</v>
      </c>
      <c r="J73" s="59">
        <v>14874</v>
      </c>
      <c r="K73" s="21">
        <f>IF(ALL_2!B73="","",100*UKcorpBndsB_1!B73/ALL_2!B73)</f>
        <v>0</v>
      </c>
      <c r="L73" s="21">
        <f>IF(ALL_2!C73="","",100*UKcorpBndsB_1!C73/ALL_2!C73)</f>
        <v>-1.5918657987244886E-2</v>
      </c>
      <c r="M73" s="21">
        <f>IF(ALL_2!D73="","",100*UKcorpBndsB_1!D73/ALL_2!D73)</f>
        <v>0</v>
      </c>
      <c r="N73" s="21">
        <f>IF(ALL_2!E73="","",100*UKcorpBndsB_1!E73/ALL_2!E73)</f>
        <v>7.1056224549114876E-3</v>
      </c>
      <c r="O73" s="21">
        <f>IF(ALL_2!F73="","",100*UKcorpBndsB_1!F73/ALL_2!F73)</f>
        <v>0.15580422047703921</v>
      </c>
      <c r="P73" s="21">
        <f>IF(ALL_2!G73="","",100*UKcorpBndsB_1!G73/ALL_2!G73)</f>
        <v>0.29838054633623451</v>
      </c>
      <c r="Q73" s="21">
        <f>IF(ALL_2!H73="","",100*UKcorpBndsB_1!H73/ALL_2!H73)</f>
        <v>0</v>
      </c>
      <c r="R73" s="21">
        <f>IF(ALL_2!I73="","",100*UKcorpBndsB_1!I73/ALL_2!I73)</f>
        <v>-2.9791634437262944E-3</v>
      </c>
      <c r="S73" s="21">
        <f>IF(ALL_2!J73="","",100*UKcorpBndsB_1!J73/ALL_2!J73)</f>
        <v>0.40326603737571792</v>
      </c>
    </row>
    <row r="74" spans="1:19" x14ac:dyDescent="0.55000000000000004">
      <c r="A74" s="60">
        <v>37894</v>
      </c>
      <c r="B74" s="59">
        <v>0</v>
      </c>
      <c r="C74" s="59">
        <v>523</v>
      </c>
      <c r="D74" s="59"/>
      <c r="E74" s="59">
        <v>1200</v>
      </c>
      <c r="F74" s="59">
        <v>3327</v>
      </c>
      <c r="G74" s="59">
        <v>3859</v>
      </c>
      <c r="H74" s="59">
        <v>0</v>
      </c>
      <c r="I74" s="59">
        <v>41</v>
      </c>
      <c r="J74" s="59">
        <v>22125</v>
      </c>
      <c r="K74" s="21">
        <f>IF(ALL_2!B74="","",100*UKcorpBndsB_1!B74/ALL_2!B74)</f>
        <v>0</v>
      </c>
      <c r="L74" s="21">
        <f>IF(ALL_2!C74="","",100*UKcorpBndsB_1!C74/ALL_2!C74)</f>
        <v>3.9270042739021654E-2</v>
      </c>
      <c r="M74" s="21">
        <f>IF(ALL_2!D74="","",100*UKcorpBndsB_1!D74/ALL_2!D74)</f>
        <v>0</v>
      </c>
      <c r="N74" s="21">
        <f>IF(ALL_2!E74="","",100*UKcorpBndsB_1!E74/ALL_2!E74)</f>
        <v>2.8125485604087383E-2</v>
      </c>
      <c r="O74" s="21">
        <f>IF(ALL_2!F74="","",100*UKcorpBndsB_1!F74/ALL_2!F74)</f>
        <v>0.24609863029505946</v>
      </c>
      <c r="P74" s="21">
        <f>IF(ALL_2!G74="","",100*UKcorpBndsB_1!G74/ALL_2!G74)</f>
        <v>0.25920082320945564</v>
      </c>
      <c r="Q74" s="21">
        <f>IF(ALL_2!H74="","",100*UKcorpBndsB_1!H74/ALL_2!H74)</f>
        <v>0</v>
      </c>
      <c r="R74" s="21">
        <f>IF(ALL_2!I74="","",100*UKcorpBndsB_1!I74/ALL_2!I74)</f>
        <v>1.4507871758906064E-3</v>
      </c>
      <c r="S74" s="21">
        <f>IF(ALL_2!J74="","",100*UKcorpBndsB_1!J74/ALL_2!J74)</f>
        <v>0.58855529294092768</v>
      </c>
    </row>
    <row r="75" spans="1:19" x14ac:dyDescent="0.55000000000000004">
      <c r="A75" s="60">
        <v>37986</v>
      </c>
      <c r="B75" s="59">
        <v>0</v>
      </c>
      <c r="C75" s="59">
        <v>-613</v>
      </c>
      <c r="D75" s="59"/>
      <c r="E75" s="59">
        <v>1170</v>
      </c>
      <c r="F75" s="59">
        <v>8790</v>
      </c>
      <c r="G75" s="59">
        <v>2746</v>
      </c>
      <c r="H75" s="59">
        <v>0</v>
      </c>
      <c r="I75" s="59">
        <v>37</v>
      </c>
      <c r="J75" s="59">
        <v>15600</v>
      </c>
      <c r="K75" s="21">
        <f>IF(ALL_2!B75="","",100*UKcorpBndsB_1!B75/ALL_2!B75)</f>
        <v>0</v>
      </c>
      <c r="L75" s="21">
        <f>IF(ALL_2!C75="","",100*UKcorpBndsB_1!C75/ALL_2!C75)</f>
        <v>-4.6574849125600892E-2</v>
      </c>
      <c r="M75" s="21">
        <f>IF(ALL_2!D75="","",100*UKcorpBndsB_1!D75/ALL_2!D75)</f>
        <v>0</v>
      </c>
      <c r="N75" s="21">
        <f>IF(ALL_2!E75="","",100*UKcorpBndsB_1!E75/ALL_2!E75)</f>
        <v>2.7104370591340916E-2</v>
      </c>
      <c r="O75" s="21">
        <f>IF(ALL_2!F75="","",100*UKcorpBndsB_1!F75/ALL_2!F75)</f>
        <v>0.63101990476552838</v>
      </c>
      <c r="P75" s="21">
        <f>IF(ALL_2!G75="","",100*UKcorpBndsB_1!G75/ALL_2!G75)</f>
        <v>0.17555210048791464</v>
      </c>
      <c r="Q75" s="21">
        <f>IF(ALL_2!H75="","",100*UKcorpBndsB_1!H75/ALL_2!H75)</f>
        <v>0</v>
      </c>
      <c r="R75" s="21">
        <f>IF(ALL_2!I75="","",100*UKcorpBndsB_1!I75/ALL_2!I75)</f>
        <v>1.2556436089776481E-3</v>
      </c>
      <c r="S75" s="21">
        <f>IF(ALL_2!J75="","",100*UKcorpBndsB_1!J75/ALL_2!J75)</f>
        <v>0.41485676538307503</v>
      </c>
    </row>
    <row r="76" spans="1:19" x14ac:dyDescent="0.55000000000000004">
      <c r="A76" s="60">
        <v>38077</v>
      </c>
      <c r="B76" s="59">
        <v>0</v>
      </c>
      <c r="C76" s="59">
        <v>175</v>
      </c>
      <c r="D76" s="59"/>
      <c r="E76" s="59">
        <v>3470</v>
      </c>
      <c r="F76" s="59">
        <v>1446</v>
      </c>
      <c r="G76" s="59">
        <v>2883</v>
      </c>
      <c r="H76" s="59">
        <v>0</v>
      </c>
      <c r="I76" s="59">
        <v>89</v>
      </c>
      <c r="J76" s="59">
        <v>23055</v>
      </c>
      <c r="K76" s="21">
        <f>IF(ALL_2!B76="","",100*UKcorpBndsB_1!B76/ALL_2!B76)</f>
        <v>0</v>
      </c>
      <c r="L76" s="21">
        <f>IF(ALL_2!C76="","",100*UKcorpBndsB_1!C76/ALL_2!C76)</f>
        <v>1.3154887905320888E-2</v>
      </c>
      <c r="M76" s="21">
        <f>IF(ALL_2!D76="","",100*UKcorpBndsB_1!D76/ALL_2!D76)</f>
        <v>0</v>
      </c>
      <c r="N76" s="21">
        <f>IF(ALL_2!E76="","",100*UKcorpBndsB_1!E76/ALL_2!E76)</f>
        <v>6.2682787162131645E-2</v>
      </c>
      <c r="O76" s="21">
        <f>IF(ALL_2!F76="","",100*UKcorpBndsB_1!F76/ALL_2!F76)</f>
        <v>9.082732005386826E-2</v>
      </c>
      <c r="P76" s="21">
        <f>IF(ALL_2!G76="","",100*UKcorpBndsB_1!G76/ALL_2!G76)</f>
        <v>0.17852620211048562</v>
      </c>
      <c r="Q76" s="21">
        <f>IF(ALL_2!H76="","",100*UKcorpBndsB_1!H76/ALL_2!H76)</f>
        <v>0</v>
      </c>
      <c r="R76" s="21">
        <f>IF(ALL_2!I76="","",100*UKcorpBndsB_1!I76/ALL_2!I76)</f>
        <v>3.0104486244955809E-3</v>
      </c>
      <c r="S76" s="21">
        <f>IF(ALL_2!J76="","",100*UKcorpBndsB_1!J76/ALL_2!J76)</f>
        <v>0.50222411982799564</v>
      </c>
    </row>
    <row r="77" spans="1:19" x14ac:dyDescent="0.55000000000000004">
      <c r="A77" s="60">
        <v>38168</v>
      </c>
      <c r="B77" s="59">
        <v>0</v>
      </c>
      <c r="C77" s="59">
        <v>170</v>
      </c>
      <c r="D77" s="59"/>
      <c r="E77" s="59">
        <v>-1477</v>
      </c>
      <c r="F77" s="59">
        <v>4682</v>
      </c>
      <c r="G77" s="59">
        <v>1371</v>
      </c>
      <c r="H77" s="59">
        <v>0</v>
      </c>
      <c r="I77" s="59">
        <v>10</v>
      </c>
      <c r="J77" s="59">
        <v>12004</v>
      </c>
      <c r="K77" s="21">
        <f>IF(ALL_2!B77="","",100*UKcorpBndsB_1!B77/ALL_2!B77)</f>
        <v>0</v>
      </c>
      <c r="L77" s="21">
        <f>IF(ALL_2!C77="","",100*UKcorpBndsB_1!C77/ALL_2!C77)</f>
        <v>1.2857310326310973E-2</v>
      </c>
      <c r="M77" s="21">
        <f>IF(ALL_2!D77="","",100*UKcorpBndsB_1!D77/ALL_2!D77)</f>
        <v>0</v>
      </c>
      <c r="N77" s="21">
        <f>IF(ALL_2!E77="","",100*UKcorpBndsB_1!E77/ALL_2!E77)</f>
        <v>-2.709231251505256E-2</v>
      </c>
      <c r="O77" s="21">
        <f>IF(ALL_2!F77="","",100*UKcorpBndsB_1!F77/ALL_2!F77)</f>
        <v>0.28370135130795293</v>
      </c>
      <c r="P77" s="21">
        <f>IF(ALL_2!G77="","",100*UKcorpBndsB_1!G77/ALL_2!G77)</f>
        <v>8.4397328587548226E-2</v>
      </c>
      <c r="Q77" s="21">
        <f>IF(ALL_2!H77="","",100*UKcorpBndsB_1!H77/ALL_2!H77)</f>
        <v>0</v>
      </c>
      <c r="R77" s="21">
        <f>IF(ALL_2!I77="","",100*UKcorpBndsB_1!I77/ALL_2!I77)</f>
        <v>3.3552385675278667E-4</v>
      </c>
      <c r="S77" s="21">
        <f>IF(ALL_2!J77="","",100*UKcorpBndsB_1!J77/ALL_2!J77)</f>
        <v>0.26226780374310604</v>
      </c>
    </row>
    <row r="78" spans="1:19" x14ac:dyDescent="0.55000000000000004">
      <c r="A78" s="60">
        <v>38260</v>
      </c>
      <c r="B78" s="59">
        <v>0</v>
      </c>
      <c r="C78" s="59">
        <v>-574</v>
      </c>
      <c r="D78" s="59"/>
      <c r="E78" s="59">
        <v>9275</v>
      </c>
      <c r="F78" s="59">
        <v>112</v>
      </c>
      <c r="G78" s="59">
        <v>2338</v>
      </c>
      <c r="H78" s="59">
        <v>0</v>
      </c>
      <c r="I78" s="59">
        <v>82</v>
      </c>
      <c r="J78" s="59">
        <v>13389</v>
      </c>
      <c r="K78" s="21">
        <f>IF(ALL_2!B78="","",100*UKcorpBndsB_1!B78/ALL_2!B78)</f>
        <v>0</v>
      </c>
      <c r="L78" s="21">
        <f>IF(ALL_2!C78="","",100*UKcorpBndsB_1!C78/ALL_2!C78)</f>
        <v>-4.1860258206324399E-2</v>
      </c>
      <c r="M78" s="21">
        <f>IF(ALL_2!D78="","",100*UKcorpBndsB_1!D78/ALL_2!D78)</f>
        <v>0</v>
      </c>
      <c r="N78" s="21">
        <f>IF(ALL_2!E78="","",100*UKcorpBndsB_1!E78/ALL_2!E78)</f>
        <v>0.16219299620039954</v>
      </c>
      <c r="O78" s="21">
        <f>IF(ALL_2!F78="","",100*UKcorpBndsB_1!F78/ALL_2!F78)</f>
        <v>6.6283014267418819E-3</v>
      </c>
      <c r="P78" s="21">
        <f>IF(ALL_2!G78="","",100*UKcorpBndsB_1!G78/ALL_2!G78)</f>
        <v>0.14076595222025476</v>
      </c>
      <c r="Q78" s="21">
        <f>IF(ALL_2!H78="","",100*UKcorpBndsB_1!H78/ALL_2!H78)</f>
        <v>0</v>
      </c>
      <c r="R78" s="21">
        <f>IF(ALL_2!I78="","",100*UKcorpBndsB_1!I78/ALL_2!I78)</f>
        <v>2.7143752319218474E-3</v>
      </c>
      <c r="S78" s="21">
        <f>IF(ALL_2!J78="","",100*UKcorpBndsB_1!J78/ALL_2!J78)</f>
        <v>0.27855193769291009</v>
      </c>
    </row>
    <row r="79" spans="1:19" x14ac:dyDescent="0.55000000000000004">
      <c r="A79" s="60">
        <v>38352</v>
      </c>
      <c r="B79" s="59">
        <v>0</v>
      </c>
      <c r="C79" s="59">
        <v>-161</v>
      </c>
      <c r="D79" s="59"/>
      <c r="E79" s="59">
        <v>1022</v>
      </c>
      <c r="F79" s="59">
        <v>2410</v>
      </c>
      <c r="G79" s="59">
        <v>5245</v>
      </c>
      <c r="H79" s="59">
        <v>0</v>
      </c>
      <c r="I79" s="59">
        <v>2</v>
      </c>
      <c r="J79" s="59">
        <v>7851</v>
      </c>
      <c r="K79" s="21">
        <f>IF(ALL_2!B79="","",100*UKcorpBndsB_1!B79/ALL_2!B79)</f>
        <v>0</v>
      </c>
      <c r="L79" s="21">
        <f>IF(ALL_2!C79="","",100*UKcorpBndsB_1!C79/ALL_2!C79)</f>
        <v>-1.1411544230011368E-2</v>
      </c>
      <c r="M79" s="21">
        <f>IF(ALL_2!D79="","",100*UKcorpBndsB_1!D79/ALL_2!D79)</f>
        <v>0</v>
      </c>
      <c r="N79" s="21">
        <f>IF(ALL_2!E79="","",100*UKcorpBndsB_1!E79/ALL_2!E79)</f>
        <v>1.6909049004971956E-2</v>
      </c>
      <c r="O79" s="21">
        <f>IF(ALL_2!F79="","",100*UKcorpBndsB_1!F79/ALL_2!F79)</f>
        <v>0.13679766320074746</v>
      </c>
      <c r="P79" s="21">
        <f>IF(ALL_2!G79="","",100*UKcorpBndsB_1!G79/ALL_2!G79)</f>
        <v>0.29868816386220598</v>
      </c>
      <c r="Q79" s="21">
        <f>IF(ALL_2!H79="","",100*UKcorpBndsB_1!H79/ALL_2!H79)</f>
        <v>0</v>
      </c>
      <c r="R79" s="21">
        <f>IF(ALL_2!I79="","",100*UKcorpBndsB_1!I79/ALL_2!I79)</f>
        <v>6.343636032613901E-5</v>
      </c>
      <c r="S79" s="21">
        <f>IF(ALL_2!J79="","",100*UKcorpBndsB_1!J79/ALL_2!J79)</f>
        <v>0.15552198117294594</v>
      </c>
    </row>
    <row r="80" spans="1:19" x14ac:dyDescent="0.55000000000000004">
      <c r="A80" s="60">
        <v>38442</v>
      </c>
      <c r="B80" s="59">
        <v>0</v>
      </c>
      <c r="C80" s="59">
        <v>-577</v>
      </c>
      <c r="D80" s="59"/>
      <c r="E80" s="59">
        <v>4753</v>
      </c>
      <c r="F80" s="59">
        <v>5158</v>
      </c>
      <c r="G80" s="59">
        <v>-352</v>
      </c>
      <c r="H80" s="59">
        <v>0</v>
      </c>
      <c r="I80" s="59">
        <v>9</v>
      </c>
      <c r="J80" s="59">
        <v>23408</v>
      </c>
      <c r="K80" s="21">
        <f>IF(ALL_2!B80="","",100*UKcorpBndsB_1!B80/ALL_2!B80)</f>
        <v>0</v>
      </c>
      <c r="L80" s="21">
        <f>IF(ALL_2!C80="","",100*UKcorpBndsB_1!C80/ALL_2!C80)</f>
        <v>-3.9515080790192045E-2</v>
      </c>
      <c r="M80" s="21">
        <f>IF(ALL_2!D80="","",100*UKcorpBndsB_1!D80/ALL_2!D80)</f>
        <v>0</v>
      </c>
      <c r="N80" s="21">
        <f>IF(ALL_2!E80="","",100*UKcorpBndsB_1!E80/ALL_2!E80)</f>
        <v>7.6752935803831579E-2</v>
      </c>
      <c r="O80" s="21">
        <f>IF(ALL_2!F80="","",100*UKcorpBndsB_1!F80/ALL_2!F80)</f>
        <v>0.27503920561766776</v>
      </c>
      <c r="P80" s="21">
        <f>IF(ALL_2!G80="","",100*UKcorpBndsB_1!G80/ALL_2!G80)</f>
        <v>-1.9724097972732554E-2</v>
      </c>
      <c r="Q80" s="21">
        <f>IF(ALL_2!H80="","",100*UKcorpBndsB_1!H80/ALL_2!H80)</f>
        <v>0</v>
      </c>
      <c r="R80" s="21">
        <f>IF(ALL_2!I80="","",100*UKcorpBndsB_1!I80/ALL_2!I80)</f>
        <v>2.8091623639663125E-4</v>
      </c>
      <c r="S80" s="21">
        <f>IF(ALL_2!J80="","",100*UKcorpBndsB_1!J80/ALL_2!J80)</f>
        <v>0.44803069760569242</v>
      </c>
    </row>
    <row r="81" spans="1:19" x14ac:dyDescent="0.55000000000000004">
      <c r="A81" s="60">
        <v>38533</v>
      </c>
      <c r="B81" s="59">
        <v>0</v>
      </c>
      <c r="C81" s="59">
        <v>-147</v>
      </c>
      <c r="D81" s="59"/>
      <c r="E81" s="59">
        <v>3984</v>
      </c>
      <c r="F81" s="59">
        <v>1168</v>
      </c>
      <c r="G81" s="59">
        <v>-2787</v>
      </c>
      <c r="H81" s="59">
        <v>215</v>
      </c>
      <c r="I81" s="59">
        <v>74</v>
      </c>
      <c r="J81" s="59">
        <v>19242</v>
      </c>
      <c r="K81" s="21">
        <f>IF(ALL_2!B81="","",100*UKcorpBndsB_1!B81/ALL_2!B81)</f>
        <v>0</v>
      </c>
      <c r="L81" s="21">
        <f>IF(ALL_2!C81="","",100*UKcorpBndsB_1!C81/ALL_2!C81)</f>
        <v>-9.8912434235006522E-3</v>
      </c>
      <c r="M81" s="21">
        <f>IF(ALL_2!D81="","",100*UKcorpBndsB_1!D81/ALL_2!D81)</f>
        <v>0</v>
      </c>
      <c r="N81" s="21">
        <f>IF(ALL_2!E81="","",100*UKcorpBndsB_1!E81/ALL_2!E81)</f>
        <v>5.9443061484775475E-2</v>
      </c>
      <c r="O81" s="21">
        <f>IF(ALL_2!F81="","",100*UKcorpBndsB_1!F81/ALL_2!F81)</f>
        <v>5.6887448086550746E-2</v>
      </c>
      <c r="P81" s="21">
        <f>IF(ALL_2!G81="","",100*UKcorpBndsB_1!G81/ALL_2!G81)</f>
        <v>-0.15071903851312179</v>
      </c>
      <c r="Q81" s="21">
        <f>IF(ALL_2!H81="","",100*UKcorpBndsB_1!H81/ALL_2!H81)</f>
        <v>0.14574097422757284</v>
      </c>
      <c r="R81" s="21">
        <f>IF(ALL_2!I81="","",100*UKcorpBndsB_1!I81/ALL_2!I81)</f>
        <v>2.2369281776773915E-3</v>
      </c>
      <c r="S81" s="21">
        <f>IF(ALL_2!J81="","",100*UKcorpBndsB_1!J81/ALL_2!J81)</f>
        <v>0.33935981240502794</v>
      </c>
    </row>
    <row r="82" spans="1:19" x14ac:dyDescent="0.55000000000000004">
      <c r="A82" s="60">
        <v>38625</v>
      </c>
      <c r="B82" s="59">
        <v>0</v>
      </c>
      <c r="C82" s="59">
        <v>-1356</v>
      </c>
      <c r="D82" s="59"/>
      <c r="E82" s="59">
        <v>11605</v>
      </c>
      <c r="F82" s="59">
        <v>-62</v>
      </c>
      <c r="G82" s="59">
        <v>516</v>
      </c>
      <c r="H82" s="59">
        <v>0</v>
      </c>
      <c r="I82" s="59">
        <v>113</v>
      </c>
      <c r="J82" s="59">
        <v>-227</v>
      </c>
      <c r="K82" s="21">
        <f>IF(ALL_2!B82="","",100*UKcorpBndsB_1!B82/ALL_2!B82)</f>
        <v>0</v>
      </c>
      <c r="L82" s="21">
        <f>IF(ALL_2!C82="","",100*UKcorpBndsB_1!C82/ALL_2!C82)</f>
        <v>-8.8239198506961519E-2</v>
      </c>
      <c r="M82" s="21">
        <f>IF(ALL_2!D82="","",100*UKcorpBndsB_1!D82/ALL_2!D82)</f>
        <v>0</v>
      </c>
      <c r="N82" s="21">
        <f>IF(ALL_2!E82="","",100*UKcorpBndsB_1!E82/ALL_2!E82)</f>
        <v>0.17088416542117316</v>
      </c>
      <c r="O82" s="21">
        <f>IF(ALL_2!F82="","",100*UKcorpBndsB_1!F82/ALL_2!F82)</f>
        <v>-2.8633670517895352E-3</v>
      </c>
      <c r="P82" s="21">
        <f>IF(ALL_2!G82="","",100*UKcorpBndsB_1!G82/ALL_2!G82)</f>
        <v>2.6842481452157438E-2</v>
      </c>
      <c r="Q82" s="21">
        <f>IF(ALL_2!H82="","",100*UKcorpBndsB_1!H82/ALL_2!H82)</f>
        <v>0</v>
      </c>
      <c r="R82" s="21">
        <f>IF(ALL_2!I82="","",100*UKcorpBndsB_1!I82/ALL_2!I82)</f>
        <v>3.2738999768509194E-3</v>
      </c>
      <c r="S82" s="21">
        <f>IF(ALL_2!J82="","",100*UKcorpBndsB_1!J82/ALL_2!J82)</f>
        <v>-3.8509162720891188E-3</v>
      </c>
    </row>
    <row r="83" spans="1:19" x14ac:dyDescent="0.55000000000000004">
      <c r="A83" s="60">
        <v>38717</v>
      </c>
      <c r="B83" s="59">
        <v>0</v>
      </c>
      <c r="C83" s="59">
        <v>-1341</v>
      </c>
      <c r="D83" s="59"/>
      <c r="E83" s="59">
        <v>5666</v>
      </c>
      <c r="F83" s="59">
        <v>3360</v>
      </c>
      <c r="G83" s="59">
        <v>3465</v>
      </c>
      <c r="H83" s="59">
        <v>0</v>
      </c>
      <c r="I83" s="59">
        <v>22</v>
      </c>
      <c r="J83" s="59">
        <v>37049</v>
      </c>
      <c r="K83" s="21">
        <f>IF(ALL_2!B83="","",100*UKcorpBndsB_1!B83/ALL_2!B83)</f>
        <v>0</v>
      </c>
      <c r="L83" s="21">
        <f>IF(ALL_2!C83="","",100*UKcorpBndsB_1!C83/ALL_2!C83)</f>
        <v>-8.5044745205055505E-2</v>
      </c>
      <c r="M83" s="21">
        <f>IF(ALL_2!D83="","",100*UKcorpBndsB_1!D83/ALL_2!D83)</f>
        <v>0</v>
      </c>
      <c r="N83" s="21">
        <f>IF(ALL_2!E83="","",100*UKcorpBndsB_1!E83/ALL_2!E83)</f>
        <v>7.9646686959281787E-2</v>
      </c>
      <c r="O83" s="21">
        <f>IF(ALL_2!F83="","",100*UKcorpBndsB_1!F83/ALL_2!F83)</f>
        <v>0.1485520814312993</v>
      </c>
      <c r="P83" s="21">
        <f>IF(ALL_2!G83="","",100*UKcorpBndsB_1!G83/ALL_2!G83)</f>
        <v>0.17260531913303812</v>
      </c>
      <c r="Q83" s="21">
        <f>IF(ALL_2!H83="","",100*UKcorpBndsB_1!H83/ALL_2!H83)</f>
        <v>0</v>
      </c>
      <c r="R83" s="21">
        <f>IF(ALL_2!I83="","",100*UKcorpBndsB_1!I83/ALL_2!I83)</f>
        <v>6.1494374802064983E-4</v>
      </c>
      <c r="S83" s="21">
        <f>IF(ALL_2!J83="","",100*UKcorpBndsB_1!J83/ALL_2!J83)</f>
        <v>0.60169183094812784</v>
      </c>
    </row>
    <row r="84" spans="1:19" x14ac:dyDescent="0.55000000000000004">
      <c r="A84" s="60">
        <v>38807</v>
      </c>
      <c r="B84" s="59">
        <v>0</v>
      </c>
      <c r="C84" s="59">
        <v>-1105</v>
      </c>
      <c r="D84" s="59"/>
      <c r="E84" s="59">
        <v>16728</v>
      </c>
      <c r="F84" s="59">
        <v>-1970</v>
      </c>
      <c r="G84" s="59">
        <v>-1106</v>
      </c>
      <c r="H84" s="59">
        <v>0</v>
      </c>
      <c r="I84" s="59">
        <v>25</v>
      </c>
      <c r="J84" s="59">
        <v>11165</v>
      </c>
      <c r="K84" s="21">
        <f>IF(ALL_2!B84="","",100*UKcorpBndsB_1!B84/ALL_2!B84)</f>
        <v>0</v>
      </c>
      <c r="L84" s="21">
        <f>IF(ALL_2!C84="","",100*UKcorpBndsB_1!C84/ALL_2!C84)</f>
        <v>-6.7197353458079187E-2</v>
      </c>
      <c r="M84" s="21">
        <f>IF(ALL_2!D84="","",100*UKcorpBndsB_1!D84/ALL_2!D84)</f>
        <v>0</v>
      </c>
      <c r="N84" s="21">
        <f>IF(ALL_2!E84="","",100*UKcorpBndsB_1!E84/ALL_2!E84)</f>
        <v>0.22178199339161783</v>
      </c>
      <c r="O84" s="21">
        <f>IF(ALL_2!F84="","",100*UKcorpBndsB_1!F84/ALL_2!F84)</f>
        <v>-8.0231620951612181E-2</v>
      </c>
      <c r="P84" s="21">
        <f>IF(ALL_2!G84="","",100*UKcorpBndsB_1!G84/ALL_2!G84)</f>
        <v>-5.2323524012996669E-2</v>
      </c>
      <c r="Q84" s="21">
        <f>IF(ALL_2!H84="","",100*UKcorpBndsB_1!H84/ALL_2!H84)</f>
        <v>0</v>
      </c>
      <c r="R84" s="21">
        <f>IF(ALL_2!I84="","",100*UKcorpBndsB_1!I84/ALL_2!I84)</f>
        <v>6.7939988879582624E-4</v>
      </c>
      <c r="S84" s="21">
        <f>IF(ALL_2!J84="","",100*UKcorpBndsB_1!J84/ALL_2!J84)</f>
        <v>0.17032391443866257</v>
      </c>
    </row>
    <row r="85" spans="1:19" x14ac:dyDescent="0.55000000000000004">
      <c r="A85" s="60">
        <v>38898</v>
      </c>
      <c r="B85" s="59">
        <v>0</v>
      </c>
      <c r="C85" s="59">
        <v>459</v>
      </c>
      <c r="D85" s="59"/>
      <c r="E85" s="59">
        <v>9638</v>
      </c>
      <c r="F85" s="59">
        <v>-2290</v>
      </c>
      <c r="G85" s="59">
        <v>5713</v>
      </c>
      <c r="H85" s="59">
        <v>0</v>
      </c>
      <c r="I85" s="59">
        <v>90</v>
      </c>
      <c r="J85" s="59">
        <v>24384</v>
      </c>
      <c r="K85" s="21">
        <f>IF(ALL_2!B85="","",100*UKcorpBndsB_1!B85/ALL_2!B85)</f>
        <v>0</v>
      </c>
      <c r="L85" s="21">
        <f>IF(ALL_2!C85="","",100*UKcorpBndsB_1!C85/ALL_2!C85)</f>
        <v>2.797455108159122E-2</v>
      </c>
      <c r="M85" s="21">
        <f>IF(ALL_2!D85="","",100*UKcorpBndsB_1!D85/ALL_2!D85)</f>
        <v>0</v>
      </c>
      <c r="N85" s="21">
        <f>IF(ALL_2!E85="","",100*UKcorpBndsB_1!E85/ALL_2!E85)</f>
        <v>0.12565233154954303</v>
      </c>
      <c r="O85" s="21">
        <f>IF(ALL_2!F85="","",100*UKcorpBndsB_1!F85/ALL_2!F85)</f>
        <v>-9.4888690179724983E-2</v>
      </c>
      <c r="P85" s="21">
        <f>IF(ALL_2!G85="","",100*UKcorpBndsB_1!G85/ALL_2!G85)</f>
        <v>0.27420061617145292</v>
      </c>
      <c r="Q85" s="21">
        <f>IF(ALL_2!H85="","",100*UKcorpBndsB_1!H85/ALL_2!H85)</f>
        <v>0</v>
      </c>
      <c r="R85" s="21">
        <f>IF(ALL_2!I85="","",100*UKcorpBndsB_1!I85/ALL_2!I85)</f>
        <v>2.4737351173910998E-3</v>
      </c>
      <c r="S85" s="21">
        <f>IF(ALL_2!J85="","",100*UKcorpBndsB_1!J85/ALL_2!J85)</f>
        <v>0.3751724579350344</v>
      </c>
    </row>
    <row r="86" spans="1:19" x14ac:dyDescent="0.55000000000000004">
      <c r="A86" s="60">
        <v>38990</v>
      </c>
      <c r="B86" s="59">
        <v>0</v>
      </c>
      <c r="C86" s="59">
        <v>-435</v>
      </c>
      <c r="D86" s="59"/>
      <c r="E86" s="59">
        <v>6028</v>
      </c>
      <c r="F86" s="59">
        <v>-1640</v>
      </c>
      <c r="G86" s="59">
        <v>1738</v>
      </c>
      <c r="H86" s="59">
        <v>0</v>
      </c>
      <c r="I86" s="59">
        <v>99</v>
      </c>
      <c r="J86" s="59">
        <v>13834</v>
      </c>
      <c r="K86" s="21">
        <f>IF(ALL_2!B86="","",100*UKcorpBndsB_1!B86/ALL_2!B86)</f>
        <v>0</v>
      </c>
      <c r="L86" s="21">
        <f>IF(ALL_2!C86="","",100*UKcorpBndsB_1!C86/ALL_2!C86)</f>
        <v>-2.6128244632447676E-2</v>
      </c>
      <c r="M86" s="21">
        <f>IF(ALL_2!D86="","",100*UKcorpBndsB_1!D86/ALL_2!D86)</f>
        <v>0</v>
      </c>
      <c r="N86" s="21">
        <f>IF(ALL_2!E86="","",100*UKcorpBndsB_1!E86/ALL_2!E86)</f>
        <v>7.4455638865942295E-2</v>
      </c>
      <c r="O86" s="21">
        <f>IF(ALL_2!F86="","",100*UKcorpBndsB_1!F86/ALL_2!F86)</f>
        <v>-6.7421901593623532E-2</v>
      </c>
      <c r="P86" s="21">
        <f>IF(ALL_2!G86="","",100*UKcorpBndsB_1!G86/ALL_2!G86)</f>
        <v>8.1070276921699075E-2</v>
      </c>
      <c r="Q86" s="21">
        <f>IF(ALL_2!H86="","",100*UKcorpBndsB_1!H86/ALL_2!H86)</f>
        <v>0</v>
      </c>
      <c r="R86" s="21">
        <f>IF(ALL_2!I86="","",100*UKcorpBndsB_1!I86/ALL_2!I86)</f>
        <v>2.6508884358874599E-3</v>
      </c>
      <c r="S86" s="21">
        <f>IF(ALL_2!J86="","",100*UKcorpBndsB_1!J86/ALL_2!J86)</f>
        <v>0.20657942167916188</v>
      </c>
    </row>
    <row r="87" spans="1:19" x14ac:dyDescent="0.55000000000000004">
      <c r="A87" s="60">
        <v>39082</v>
      </c>
      <c r="B87" s="59">
        <v>0</v>
      </c>
      <c r="C87" s="59">
        <v>816</v>
      </c>
      <c r="D87" s="59"/>
      <c r="E87" s="59">
        <v>12652</v>
      </c>
      <c r="F87" s="59">
        <v>1480</v>
      </c>
      <c r="G87" s="59">
        <v>-1744</v>
      </c>
      <c r="H87" s="59">
        <v>0</v>
      </c>
      <c r="I87" s="59">
        <v>10</v>
      </c>
      <c r="J87" s="59">
        <v>25227</v>
      </c>
      <c r="K87" s="21">
        <f>IF(ALL_2!B87="","",100*UKcorpBndsB_1!B87/ALL_2!B87)</f>
        <v>0</v>
      </c>
      <c r="L87" s="21">
        <f>IF(ALL_2!C87="","",100*UKcorpBndsB_1!C87/ALL_2!C87)</f>
        <v>4.8201966238539479E-2</v>
      </c>
      <c r="M87" s="21">
        <f>IF(ALL_2!D87="","",100*UKcorpBndsB_1!D87/ALL_2!D87)</f>
        <v>0</v>
      </c>
      <c r="N87" s="21">
        <f>IF(ALL_2!E87="","",100*UKcorpBndsB_1!E87/ALL_2!E87)</f>
        <v>0.15799751265060308</v>
      </c>
      <c r="O87" s="21">
        <f>IF(ALL_2!F87="","",100*UKcorpBndsB_1!F87/ALL_2!F87)</f>
        <v>5.8671091841269327E-2</v>
      </c>
      <c r="P87" s="21">
        <f>IF(ALL_2!G87="","",100*UKcorpBndsB_1!G87/ALL_2!G87)</f>
        <v>-7.8804948263918859E-2</v>
      </c>
      <c r="Q87" s="21">
        <f>IF(ALL_2!H87="","",100*UKcorpBndsB_1!H87/ALL_2!H87)</f>
        <v>0</v>
      </c>
      <c r="R87" s="21">
        <f>IF(ALL_2!I87="","",100*UKcorpBndsB_1!I87/ALL_2!I87)</f>
        <v>2.5815918560070673E-4</v>
      </c>
      <c r="S87" s="21">
        <f>IF(ALL_2!J87="","",100*UKcorpBndsB_1!J87/ALL_2!J87)</f>
        <v>0.37582688395013469</v>
      </c>
    </row>
    <row r="88" spans="1:19" x14ac:dyDescent="0.55000000000000004">
      <c r="A88" s="60">
        <v>39172</v>
      </c>
      <c r="B88" s="59">
        <v>0</v>
      </c>
      <c r="C88" s="59">
        <v>-1427</v>
      </c>
      <c r="D88" s="59"/>
      <c r="E88" s="59">
        <v>9952</v>
      </c>
      <c r="F88" s="59">
        <v>-1522</v>
      </c>
      <c r="G88" s="59">
        <v>1677</v>
      </c>
      <c r="H88" s="59">
        <v>0</v>
      </c>
      <c r="I88" s="59">
        <v>17</v>
      </c>
      <c r="J88" s="59">
        <v>21246</v>
      </c>
      <c r="K88" s="21">
        <f>IF(ALL_2!B88="","",100*UKcorpBndsB_1!B88/ALL_2!B88)</f>
        <v>0</v>
      </c>
      <c r="L88" s="21">
        <f>IF(ALL_2!C88="","",100*UKcorpBndsB_1!C88/ALL_2!C88)</f>
        <v>-8.2104309872137071E-2</v>
      </c>
      <c r="M88" s="21">
        <f>IF(ALL_2!D88="","",100*UKcorpBndsB_1!D88/ALL_2!D88)</f>
        <v>0</v>
      </c>
      <c r="N88" s="21">
        <f>IF(ALL_2!E88="","",100*UKcorpBndsB_1!E88/ALL_2!E88)</f>
        <v>0.11778204758740304</v>
      </c>
      <c r="O88" s="21">
        <f>IF(ALL_2!F88="","",100*UKcorpBndsB_1!F88/ALL_2!F88)</f>
        <v>-5.6463639938565187E-2</v>
      </c>
      <c r="P88" s="21">
        <f>IF(ALL_2!G88="","",100*UKcorpBndsB_1!G88/ALL_2!G88)</f>
        <v>7.4637793071280656E-2</v>
      </c>
      <c r="Q88" s="21">
        <f>IF(ALL_2!H88="","",100*UKcorpBndsB_1!H88/ALL_2!H88)</f>
        <v>0</v>
      </c>
      <c r="R88" s="21">
        <f>IF(ALL_2!I88="","",100*UKcorpBndsB_1!I88/ALL_2!I88)</f>
        <v>4.2962089494075906E-4</v>
      </c>
      <c r="S88" s="21">
        <f>IF(ALL_2!J88="","",100*UKcorpBndsB_1!J88/ALL_2!J88)</f>
        <v>0.30221686869696962</v>
      </c>
    </row>
    <row r="89" spans="1:19" x14ac:dyDescent="0.55000000000000004">
      <c r="A89" s="60">
        <v>39263</v>
      </c>
      <c r="B89" s="59">
        <v>0</v>
      </c>
      <c r="C89" s="59">
        <v>6659</v>
      </c>
      <c r="D89" s="59"/>
      <c r="E89" s="59">
        <v>66</v>
      </c>
      <c r="F89" s="59">
        <v>-1607</v>
      </c>
      <c r="G89" s="59">
        <v>272</v>
      </c>
      <c r="H89" s="59">
        <v>0</v>
      </c>
      <c r="I89" s="59">
        <v>-24</v>
      </c>
      <c r="J89" s="59">
        <v>50784</v>
      </c>
      <c r="K89" s="21">
        <f>IF(ALL_2!B89="","",100*UKcorpBndsB_1!B89/ALL_2!B89)</f>
        <v>0</v>
      </c>
      <c r="L89" s="21">
        <f>IF(ALL_2!C89="","",100*UKcorpBndsB_1!C89/ALL_2!C89)</f>
        <v>0.36819001900389092</v>
      </c>
      <c r="M89" s="21">
        <f>IF(ALL_2!D89="","",100*UKcorpBndsB_1!D89/ALL_2!D89)</f>
        <v>0</v>
      </c>
      <c r="N89" s="21">
        <f>IF(ALL_2!E89="","",100*UKcorpBndsB_1!E89/ALL_2!E89)</f>
        <v>7.4647747458979363E-4</v>
      </c>
      <c r="O89" s="21">
        <f>IF(ALL_2!F89="","",100*UKcorpBndsB_1!F89/ALL_2!F89)</f>
        <v>-5.6474838473879067E-2</v>
      </c>
      <c r="P89" s="21">
        <f>IF(ALL_2!G89="","",100*UKcorpBndsB_1!G89/ALL_2!G89)</f>
        <v>1.1922122242954442E-2</v>
      </c>
      <c r="Q89" s="21">
        <f>IF(ALL_2!H89="","",100*UKcorpBndsB_1!H89/ALL_2!H89)</f>
        <v>0</v>
      </c>
      <c r="R89" s="21">
        <f>IF(ALL_2!I89="","",100*UKcorpBndsB_1!I89/ALL_2!I89)</f>
        <v>-5.986176422097272E-4</v>
      </c>
      <c r="S89" s="21">
        <f>IF(ALL_2!J89="","",100*UKcorpBndsB_1!J89/ALL_2!J89)</f>
        <v>0.69180593306957416</v>
      </c>
    </row>
    <row r="90" spans="1:19" x14ac:dyDescent="0.55000000000000004">
      <c r="A90" s="60">
        <v>39355</v>
      </c>
      <c r="B90" s="59">
        <v>0</v>
      </c>
      <c r="C90" s="59">
        <v>-144</v>
      </c>
      <c r="D90" s="59"/>
      <c r="E90" s="59">
        <v>8209</v>
      </c>
      <c r="F90" s="59">
        <v>-5040</v>
      </c>
      <c r="G90" s="59">
        <v>-4248</v>
      </c>
      <c r="H90" s="59">
        <v>0</v>
      </c>
      <c r="I90" s="59">
        <v>-26</v>
      </c>
      <c r="J90" s="59">
        <v>13955</v>
      </c>
      <c r="K90" s="21">
        <f>IF(ALL_2!B90="","",100*UKcorpBndsB_1!B90/ALL_2!B90)</f>
        <v>0</v>
      </c>
      <c r="L90" s="21">
        <f>IF(ALL_2!C90="","",100*UKcorpBndsB_1!C90/ALL_2!C90)</f>
        <v>-7.8609871762187668E-3</v>
      </c>
      <c r="M90" s="21">
        <f>IF(ALL_2!D90="","",100*UKcorpBndsB_1!D90/ALL_2!D90)</f>
        <v>0</v>
      </c>
      <c r="N90" s="21">
        <f>IF(ALL_2!E90="","",100*UKcorpBndsB_1!E90/ALL_2!E90)</f>
        <v>8.9609549502699198E-2</v>
      </c>
      <c r="O90" s="21">
        <f>IF(ALL_2!F90="","",100*UKcorpBndsB_1!F90/ALL_2!F90)</f>
        <v>-0.17395806368107689</v>
      </c>
      <c r="P90" s="21">
        <f>IF(ALL_2!G90="","",100*UKcorpBndsB_1!G90/ALL_2!G90)</f>
        <v>-0.18350478589812375</v>
      </c>
      <c r="Q90" s="21">
        <f>IF(ALL_2!H90="","",100*UKcorpBndsB_1!H90/ALL_2!H90)</f>
        <v>0</v>
      </c>
      <c r="R90" s="21">
        <f>IF(ALL_2!I90="","",100*UKcorpBndsB_1!I90/ALL_2!I90)</f>
        <v>-6.4531277069009246E-4</v>
      </c>
      <c r="S90" s="21">
        <f>IF(ALL_2!J90="","",100*UKcorpBndsB_1!J90/ALL_2!J90)</f>
        <v>0.17989917138093595</v>
      </c>
    </row>
    <row r="91" spans="1:19" x14ac:dyDescent="0.55000000000000004">
      <c r="A91" s="60">
        <v>39447</v>
      </c>
      <c r="B91" s="59">
        <v>0</v>
      </c>
      <c r="C91" s="59">
        <v>-1785</v>
      </c>
      <c r="D91" s="59"/>
      <c r="E91" s="59">
        <v>9661</v>
      </c>
      <c r="F91" s="59">
        <v>4209</v>
      </c>
      <c r="G91" s="59">
        <v>3284</v>
      </c>
      <c r="H91" s="59">
        <v>0</v>
      </c>
      <c r="I91" s="59">
        <v>-203</v>
      </c>
      <c r="J91" s="59">
        <v>35829</v>
      </c>
      <c r="K91" s="21">
        <f>IF(ALL_2!B91="","",100*UKcorpBndsB_1!B91/ALL_2!B91)</f>
        <v>0</v>
      </c>
      <c r="L91" s="21">
        <f>IF(ALL_2!C91="","",100*UKcorpBndsB_1!C91/ALL_2!C91)</f>
        <v>-9.4750503610870035E-2</v>
      </c>
      <c r="M91" s="21">
        <f>IF(ALL_2!D91="","",100*UKcorpBndsB_1!D91/ALL_2!D91)</f>
        <v>0</v>
      </c>
      <c r="N91" s="21">
        <f>IF(ALL_2!E91="","",100*UKcorpBndsB_1!E91/ALL_2!E91)</f>
        <v>0.10094964346312135</v>
      </c>
      <c r="O91" s="21">
        <f>IF(ALL_2!F91="","",100*UKcorpBndsB_1!F91/ALL_2!F91)</f>
        <v>0.13800117640347098</v>
      </c>
      <c r="P91" s="21">
        <f>IF(ALL_2!G91="","",100*UKcorpBndsB_1!G91/ALL_2!G91)</f>
        <v>0.13948920785081281</v>
      </c>
      <c r="Q91" s="21">
        <f>IF(ALL_2!H91="","",100*UKcorpBndsB_1!H91/ALL_2!H91)</f>
        <v>0</v>
      </c>
      <c r="R91" s="21">
        <f>IF(ALL_2!I91="","",100*UKcorpBndsB_1!I91/ALL_2!I91)</f>
        <v>-5.0467056448024149E-3</v>
      </c>
      <c r="S91" s="21">
        <f>IF(ALL_2!J91="","",100*UKcorpBndsB_1!J91/ALL_2!J91)</f>
        <v>0.43059137240499262</v>
      </c>
    </row>
    <row r="92" spans="1:19" x14ac:dyDescent="0.55000000000000004">
      <c r="A92" s="60">
        <v>39538</v>
      </c>
      <c r="B92" s="59">
        <v>0</v>
      </c>
      <c r="C92" s="59">
        <v>980</v>
      </c>
      <c r="D92" s="59"/>
      <c r="E92" s="59">
        <v>-8418</v>
      </c>
      <c r="F92" s="59">
        <v>2635</v>
      </c>
      <c r="G92" s="59">
        <v>8698</v>
      </c>
      <c r="H92" s="59">
        <v>0</v>
      </c>
      <c r="I92" s="59">
        <v>-152</v>
      </c>
      <c r="J92" s="59">
        <v>8197</v>
      </c>
      <c r="K92" s="21">
        <f>IF(ALL_2!B92="","",100*UKcorpBndsB_1!B92/ALL_2!B92)</f>
        <v>0</v>
      </c>
      <c r="L92" s="21">
        <f>IF(ALL_2!C92="","",100*UKcorpBndsB_1!C92/ALL_2!C92)</f>
        <v>4.949160006343005E-2</v>
      </c>
      <c r="M92" s="21">
        <f>IF(ALL_2!D92="","",100*UKcorpBndsB_1!D92/ALL_2!D92)</f>
        <v>0</v>
      </c>
      <c r="N92" s="21">
        <f>IF(ALL_2!E92="","",100*UKcorpBndsB_1!E92/ALL_2!E92)</f>
        <v>-7.2992694400711169E-2</v>
      </c>
      <c r="O92" s="21">
        <f>IF(ALL_2!F92="","",100*UKcorpBndsB_1!F92/ALL_2!F92)</f>
        <v>7.7815082423448118E-2</v>
      </c>
      <c r="P92" s="21">
        <f>IF(ALL_2!G92="","",100*UKcorpBndsB_1!G92/ALL_2!G92)</f>
        <v>0.38352728696553989</v>
      </c>
      <c r="Q92" s="21">
        <f>IF(ALL_2!H92="","",100*UKcorpBndsB_1!H92/ALL_2!H92)</f>
        <v>0</v>
      </c>
      <c r="R92" s="21">
        <f>IF(ALL_2!I92="","",100*UKcorpBndsB_1!I92/ALL_2!I92)</f>
        <v>-3.9205045483011319E-3</v>
      </c>
      <c r="S92" s="21">
        <f>IF(ALL_2!J92="","",100*UKcorpBndsB_1!J92/ALL_2!J92)</f>
        <v>8.73801041994684E-2</v>
      </c>
    </row>
    <row r="93" spans="1:19" x14ac:dyDescent="0.55000000000000004">
      <c r="A93" s="60">
        <v>39629</v>
      </c>
      <c r="B93" s="59">
        <v>0</v>
      </c>
      <c r="C93" s="59">
        <v>540</v>
      </c>
      <c r="D93" s="59"/>
      <c r="E93" s="59">
        <v>33421</v>
      </c>
      <c r="F93" s="59">
        <v>-197</v>
      </c>
      <c r="G93" s="59">
        <v>5238</v>
      </c>
      <c r="H93" s="59">
        <v>0</v>
      </c>
      <c r="I93" s="59">
        <v>85</v>
      </c>
      <c r="J93" s="59">
        <v>74075</v>
      </c>
      <c r="K93" s="21">
        <f>IF(ALL_2!B93="","",100*UKcorpBndsB_1!B93/ALL_2!B93)</f>
        <v>0</v>
      </c>
      <c r="L93" s="21">
        <f>IF(ALL_2!C93="","",100*UKcorpBndsB_1!C93/ALL_2!C93)</f>
        <v>2.7117472892570615E-2</v>
      </c>
      <c r="M93" s="21">
        <f>IF(ALL_2!D93="","",100*UKcorpBndsB_1!D93/ALL_2!D93)</f>
        <v>0</v>
      </c>
      <c r="N93" s="21">
        <f>IF(ALL_2!E93="","",100*UKcorpBndsB_1!E93/ALL_2!E93)</f>
        <v>0.30819600716446671</v>
      </c>
      <c r="O93" s="21">
        <f>IF(ALL_2!F93="","",100*UKcorpBndsB_1!F93/ALL_2!F93)</f>
        <v>-6.0773939147702573E-3</v>
      </c>
      <c r="P93" s="21">
        <f>IF(ALL_2!G93="","",100*UKcorpBndsB_1!G93/ALL_2!G93)</f>
        <v>0.23693038100648822</v>
      </c>
      <c r="Q93" s="21">
        <f>IF(ALL_2!H93="","",100*UKcorpBndsB_1!H93/ALL_2!H93)</f>
        <v>0</v>
      </c>
      <c r="R93" s="21">
        <f>IF(ALL_2!I93="","",100*UKcorpBndsB_1!I93/ALL_2!I93)</f>
        <v>2.2175390117289552E-3</v>
      </c>
      <c r="S93" s="21">
        <f>IF(ALL_2!J93="","",100*UKcorpBndsB_1!J93/ALL_2!J93)</f>
        <v>0.82857469157614427</v>
      </c>
    </row>
    <row r="94" spans="1:19" x14ac:dyDescent="0.55000000000000004">
      <c r="A94" s="60">
        <v>39721</v>
      </c>
      <c r="B94" s="59">
        <v>0</v>
      </c>
      <c r="C94" s="59">
        <v>-146</v>
      </c>
      <c r="D94" s="59"/>
      <c r="E94" s="59">
        <v>45628</v>
      </c>
      <c r="F94" s="59">
        <v>1435</v>
      </c>
      <c r="G94" s="59">
        <v>8595</v>
      </c>
      <c r="H94" s="59">
        <v>0</v>
      </c>
      <c r="I94" s="59">
        <v>-85</v>
      </c>
      <c r="J94" s="59">
        <v>32144</v>
      </c>
      <c r="K94" s="21">
        <f>IF(ALL_2!B94="","",100*UKcorpBndsB_1!B94/ALL_2!B94)</f>
        <v>0</v>
      </c>
      <c r="L94" s="21">
        <f>IF(ALL_2!C94="","",100*UKcorpBndsB_1!C94/ALL_2!C94)</f>
        <v>-7.2857963400351014E-3</v>
      </c>
      <c r="M94" s="21">
        <f>IF(ALL_2!D94="","",100*UKcorpBndsB_1!D94/ALL_2!D94)</f>
        <v>0</v>
      </c>
      <c r="N94" s="21">
        <f>IF(ALL_2!E94="","",100*UKcorpBndsB_1!E94/ALL_2!E94)</f>
        <v>0.39354886231534175</v>
      </c>
      <c r="O94" s="21">
        <f>IF(ALL_2!F94="","",100*UKcorpBndsB_1!F94/ALL_2!F94)</f>
        <v>4.2937987671561199E-2</v>
      </c>
      <c r="P94" s="21">
        <f>IF(ALL_2!G94="","",100*UKcorpBndsB_1!G94/ALL_2!G94)</f>
        <v>0.40840957849945714</v>
      </c>
      <c r="Q94" s="21">
        <f>IF(ALL_2!H94="","",100*UKcorpBndsB_1!H94/ALL_2!H94)</f>
        <v>0</v>
      </c>
      <c r="R94" s="21">
        <f>IF(ALL_2!I94="","",100*UKcorpBndsB_1!I94/ALL_2!I94)</f>
        <v>-2.3047747340289959E-3</v>
      </c>
      <c r="S94" s="21">
        <f>IF(ALL_2!J94="","",100*UKcorpBndsB_1!J94/ALL_2!J94)</f>
        <v>0.34742074896494685</v>
      </c>
    </row>
    <row r="95" spans="1:19" x14ac:dyDescent="0.55000000000000004">
      <c r="A95" s="60">
        <v>39813</v>
      </c>
      <c r="B95" s="59">
        <v>0</v>
      </c>
      <c r="C95" s="59">
        <v>-73</v>
      </c>
      <c r="D95" s="59"/>
      <c r="E95" s="59">
        <v>23692</v>
      </c>
      <c r="F95" s="59">
        <v>3757</v>
      </c>
      <c r="G95" s="59">
        <v>5663</v>
      </c>
      <c r="H95" s="59">
        <v>0</v>
      </c>
      <c r="I95" s="59">
        <v>-234</v>
      </c>
      <c r="J95" s="59">
        <v>65650</v>
      </c>
      <c r="K95" s="21">
        <f>IF(ALL_2!B95="","",100*UKcorpBndsB_1!B95/ALL_2!B95)</f>
        <v>0</v>
      </c>
      <c r="L95" s="21">
        <f>IF(ALL_2!C95="","",100*UKcorpBndsB_1!C95/ALL_2!C95)</f>
        <v>-3.280857589207866E-3</v>
      </c>
      <c r="M95" s="21">
        <f>IF(ALL_2!D95="","",100*UKcorpBndsB_1!D95/ALL_2!D95)</f>
        <v>0</v>
      </c>
      <c r="N95" s="21">
        <f>IF(ALL_2!E95="","",100*UKcorpBndsB_1!E95/ALL_2!E95)</f>
        <v>0.15098477865422422</v>
      </c>
      <c r="O95" s="21">
        <f>IF(ALL_2!F95="","",100*UKcorpBndsB_1!F95/ALL_2!F95)</f>
        <v>8.1160870480039435E-2</v>
      </c>
      <c r="P95" s="21">
        <f>IF(ALL_2!G95="","",100*UKcorpBndsB_1!G95/ALL_2!G95)</f>
        <v>0.26136388286208911</v>
      </c>
      <c r="Q95" s="21">
        <f>IF(ALL_2!H95="","",100*UKcorpBndsB_1!H95/ALL_2!H95)</f>
        <v>0</v>
      </c>
      <c r="R95" s="21">
        <f>IF(ALL_2!I95="","",100*UKcorpBndsB_1!I95/ALL_2!I95)</f>
        <v>-6.4740444766855547E-3</v>
      </c>
      <c r="S95" s="21">
        <f>IF(ALL_2!J95="","",100*UKcorpBndsB_1!J95/ALL_2!J95)</f>
        <v>0.57461671577093998</v>
      </c>
    </row>
    <row r="96" spans="1:19" x14ac:dyDescent="0.55000000000000004">
      <c r="A96" s="60">
        <v>39903</v>
      </c>
      <c r="B96" s="59">
        <v>0</v>
      </c>
      <c r="C96" s="59">
        <v>-1618</v>
      </c>
      <c r="D96" s="59"/>
      <c r="E96" s="59">
        <v>10537</v>
      </c>
      <c r="F96" s="59">
        <v>4806</v>
      </c>
      <c r="G96" s="59">
        <v>728</v>
      </c>
      <c r="H96" s="59">
        <v>0</v>
      </c>
      <c r="I96" s="59">
        <v>80</v>
      </c>
      <c r="J96" s="59">
        <v>6222</v>
      </c>
      <c r="K96" s="21">
        <f>IF(ALL_2!B96="","",100*UKcorpBndsB_1!B96/ALL_2!B96)</f>
        <v>0</v>
      </c>
      <c r="L96" s="21">
        <f>IF(ALL_2!C96="","",100*UKcorpBndsB_1!C96/ALL_2!C96)</f>
        <v>-7.8777766363062288E-2</v>
      </c>
      <c r="M96" s="21">
        <f>IF(ALL_2!D96="","",100*UKcorpBndsB_1!D96/ALL_2!D96)</f>
        <v>0</v>
      </c>
      <c r="N96" s="21">
        <f>IF(ALL_2!E96="","",100*UKcorpBndsB_1!E96/ALL_2!E96)</f>
        <v>6.8809830251888901E-2</v>
      </c>
      <c r="O96" s="21">
        <f>IF(ALL_2!F96="","",100*UKcorpBndsB_1!F96/ALL_2!F96)</f>
        <v>0.10070672821944596</v>
      </c>
      <c r="P96" s="21">
        <f>IF(ALL_2!G96="","",100*UKcorpBndsB_1!G96/ALL_2!G96)</f>
        <v>3.5201001100998344E-2</v>
      </c>
      <c r="Q96" s="21">
        <f>IF(ALL_2!H96="","",100*UKcorpBndsB_1!H96/ALL_2!H96)</f>
        <v>0</v>
      </c>
      <c r="R96" s="21">
        <f>IF(ALL_2!I96="","",100*UKcorpBndsB_1!I96/ALL_2!I96)</f>
        <v>2.2965527021526163E-3</v>
      </c>
      <c r="S96" s="21">
        <f>IF(ALL_2!J96="","",100*UKcorpBndsB_1!J96/ALL_2!J96)</f>
        <v>5.6518585912610747E-2</v>
      </c>
    </row>
    <row r="97" spans="1:19" x14ac:dyDescent="0.55000000000000004">
      <c r="A97" s="60">
        <v>39994</v>
      </c>
      <c r="B97" s="59">
        <v>0</v>
      </c>
      <c r="C97" s="59">
        <v>-161</v>
      </c>
      <c r="D97" s="59"/>
      <c r="E97" s="59">
        <v>17502</v>
      </c>
      <c r="F97" s="59">
        <v>-814</v>
      </c>
      <c r="G97" s="59">
        <v>-2667</v>
      </c>
      <c r="H97" s="59">
        <v>0</v>
      </c>
      <c r="I97" s="59">
        <v>-133</v>
      </c>
      <c r="J97" s="59">
        <v>-10855</v>
      </c>
      <c r="K97" s="21">
        <f>IF(ALL_2!B97="","",100*UKcorpBndsB_1!B97/ALL_2!B97)</f>
        <v>0</v>
      </c>
      <c r="L97" s="21">
        <f>IF(ALL_2!C97="","",100*UKcorpBndsB_1!C97/ALL_2!C97)</f>
        <v>-8.4438418956162831E-3</v>
      </c>
      <c r="M97" s="21">
        <f>IF(ALL_2!D97="","",100*UKcorpBndsB_1!D97/ALL_2!D97)</f>
        <v>0</v>
      </c>
      <c r="N97" s="21">
        <f>IF(ALL_2!E97="","",100*UKcorpBndsB_1!E97/ALL_2!E97)</f>
        <v>0.14192751381871374</v>
      </c>
      <c r="O97" s="21">
        <f>IF(ALL_2!F97="","",100*UKcorpBndsB_1!F97/ALL_2!F97)</f>
        <v>-2.0370008440790968E-2</v>
      </c>
      <c r="P97" s="21">
        <f>IF(ALL_2!G97="","",100*UKcorpBndsB_1!G97/ALL_2!G97)</f>
        <v>-0.12618120415759262</v>
      </c>
      <c r="Q97" s="21">
        <f>IF(ALL_2!H97="","",100*UKcorpBndsB_1!H97/ALL_2!H97)</f>
        <v>0</v>
      </c>
      <c r="R97" s="21">
        <f>IF(ALL_2!I97="","",100*UKcorpBndsB_1!I97/ALL_2!I97)</f>
        <v>-3.6387095220924387E-3</v>
      </c>
      <c r="S97" s="21">
        <f>IF(ALL_2!J97="","",100*UKcorpBndsB_1!J97/ALL_2!J97)</f>
        <v>-0.11645586242351784</v>
      </c>
    </row>
    <row r="98" spans="1:19" x14ac:dyDescent="0.55000000000000004">
      <c r="A98" s="60">
        <v>40086</v>
      </c>
      <c r="B98" s="59">
        <v>0</v>
      </c>
      <c r="C98" s="59">
        <v>490</v>
      </c>
      <c r="D98" s="59"/>
      <c r="E98" s="59">
        <v>26455</v>
      </c>
      <c r="F98" s="59">
        <v>2199</v>
      </c>
      <c r="G98" s="59">
        <v>-5054</v>
      </c>
      <c r="H98" s="59">
        <v>0</v>
      </c>
      <c r="I98" s="59">
        <v>-164</v>
      </c>
      <c r="J98" s="59">
        <v>9438</v>
      </c>
      <c r="K98" s="21">
        <f>IF(ALL_2!B98="","",100*UKcorpBndsB_1!B98/ALL_2!B98)</f>
        <v>0</v>
      </c>
      <c r="L98" s="21">
        <f>IF(ALL_2!C98="","",100*UKcorpBndsB_1!C98/ALL_2!C98)</f>
        <v>2.4711418541330351E-2</v>
      </c>
      <c r="M98" s="21">
        <f>IF(ALL_2!D98="","",100*UKcorpBndsB_1!D98/ALL_2!D98)</f>
        <v>0</v>
      </c>
      <c r="N98" s="21">
        <f>IF(ALL_2!E98="","",100*UKcorpBndsB_1!E98/ALL_2!E98)</f>
        <v>0.21092351811976931</v>
      </c>
      <c r="O98" s="21">
        <f>IF(ALL_2!F98="","",100*UKcorpBndsB_1!F98/ALL_2!F98)</f>
        <v>5.2386516725449625E-2</v>
      </c>
      <c r="P98" s="21">
        <f>IF(ALL_2!G98="","",100*UKcorpBndsB_1!G98/ALL_2!G98)</f>
        <v>-0.21637774914052565</v>
      </c>
      <c r="Q98" s="21">
        <f>IF(ALL_2!H98="","",100*UKcorpBndsB_1!H98/ALL_2!H98)</f>
        <v>0</v>
      </c>
      <c r="R98" s="21">
        <f>IF(ALL_2!I98="","",100*UKcorpBndsB_1!I98/ALL_2!I98)</f>
        <v>-4.1273727359850531E-3</v>
      </c>
      <c r="S98" s="21">
        <f>IF(ALL_2!J98="","",100*UKcorpBndsB_1!J98/ALL_2!J98)</f>
        <v>9.6796803223524311E-2</v>
      </c>
    </row>
    <row r="99" spans="1:19" x14ac:dyDescent="0.55000000000000004">
      <c r="A99" s="60">
        <v>40178</v>
      </c>
      <c r="B99" s="59">
        <v>0</v>
      </c>
      <c r="C99" s="59">
        <v>-1415</v>
      </c>
      <c r="D99" s="59"/>
      <c r="E99" s="59">
        <v>11231</v>
      </c>
      <c r="F99" s="59">
        <v>2231</v>
      </c>
      <c r="G99" s="59">
        <v>-753</v>
      </c>
      <c r="H99" s="59">
        <v>0</v>
      </c>
      <c r="I99" s="59">
        <v>-137</v>
      </c>
      <c r="J99" s="59">
        <v>2034</v>
      </c>
      <c r="K99" s="21">
        <f>IF(ALL_2!B99="","",100*UKcorpBndsB_1!B99/ALL_2!B99)</f>
        <v>0</v>
      </c>
      <c r="L99" s="21">
        <f>IF(ALL_2!C99="","",100*UKcorpBndsB_1!C99/ALL_2!C99)</f>
        <v>-7.2849260721583514E-2</v>
      </c>
      <c r="M99" s="21">
        <f>IF(ALL_2!D99="","",100*UKcorpBndsB_1!D99/ALL_2!D99)</f>
        <v>0</v>
      </c>
      <c r="N99" s="21">
        <f>IF(ALL_2!E99="","",100*UKcorpBndsB_1!E99/ALL_2!E99)</f>
        <v>9.4151317791505679E-2</v>
      </c>
      <c r="O99" s="21">
        <f>IF(ALL_2!F99="","",100*UKcorpBndsB_1!F99/ALL_2!F99)</f>
        <v>5.421080153257897E-2</v>
      </c>
      <c r="P99" s="21">
        <f>IF(ALL_2!G99="","",100*UKcorpBndsB_1!G99/ALL_2!G99)</f>
        <v>-3.2281588048352933E-2</v>
      </c>
      <c r="Q99" s="21">
        <f>IF(ALL_2!H99="","",100*UKcorpBndsB_1!H99/ALL_2!H99)</f>
        <v>0</v>
      </c>
      <c r="R99" s="21">
        <f>IF(ALL_2!I99="","",100*UKcorpBndsB_1!I99/ALL_2!I99)</f>
        <v>-3.3796243189871981E-3</v>
      </c>
      <c r="S99" s="21">
        <f>IF(ALL_2!J99="","",100*UKcorpBndsB_1!J99/ALL_2!J99)</f>
        <v>2.2003340310433165E-2</v>
      </c>
    </row>
    <row r="100" spans="1:19" x14ac:dyDescent="0.55000000000000004">
      <c r="A100" s="60">
        <v>40268</v>
      </c>
      <c r="B100" s="59">
        <v>0</v>
      </c>
      <c r="C100" s="59">
        <v>-132</v>
      </c>
      <c r="D100" s="59"/>
      <c r="E100" s="59">
        <v>13433</v>
      </c>
      <c r="F100" s="59">
        <v>821</v>
      </c>
      <c r="G100" s="59">
        <v>-1646</v>
      </c>
      <c r="H100" s="59">
        <v>0</v>
      </c>
      <c r="I100" s="59">
        <v>-121</v>
      </c>
      <c r="J100" s="59">
        <v>15216</v>
      </c>
      <c r="K100" s="21">
        <f>IF(ALL_2!B100="","",100*UKcorpBndsB_1!B100/ALL_2!B100)</f>
        <v>0</v>
      </c>
      <c r="L100" s="21">
        <f>IF(ALL_2!C100="","",100*UKcorpBndsB_1!C100/ALL_2!C100)</f>
        <v>-6.4251898594927803E-3</v>
      </c>
      <c r="M100" s="21">
        <f>IF(ALL_2!D100="","",100*UKcorpBndsB_1!D100/ALL_2!D100)</f>
        <v>0</v>
      </c>
      <c r="N100" s="21">
        <f>IF(ALL_2!E100="","",100*UKcorpBndsB_1!E100/ALL_2!E100)</f>
        <v>0.1056974406237762</v>
      </c>
      <c r="O100" s="21">
        <f>IF(ALL_2!F100="","",100*UKcorpBndsB_1!F100/ALL_2!F100)</f>
        <v>1.615762600586634E-2</v>
      </c>
      <c r="P100" s="21">
        <f>IF(ALL_2!G100="","",100*UKcorpBndsB_1!G100/ALL_2!G100)</f>
        <v>-6.6917070398302927E-2</v>
      </c>
      <c r="Q100" s="21">
        <f>IF(ALL_2!H100="","",100*UKcorpBndsB_1!H100/ALL_2!H100)</f>
        <v>0</v>
      </c>
      <c r="R100" s="21">
        <f>IF(ALL_2!I100="","",100*UKcorpBndsB_1!I100/ALL_2!I100)</f>
        <v>-2.9343512864705309E-3</v>
      </c>
      <c r="S100" s="21">
        <f>IF(ALL_2!J100="","",100*UKcorpBndsB_1!J100/ALL_2!J100)</f>
        <v>0.14672880397510085</v>
      </c>
    </row>
    <row r="101" spans="1:19" x14ac:dyDescent="0.55000000000000004">
      <c r="A101" s="60">
        <v>40359</v>
      </c>
      <c r="B101" s="59">
        <v>0</v>
      </c>
      <c r="C101" s="59">
        <v>593</v>
      </c>
      <c r="D101" s="59"/>
      <c r="E101" s="59">
        <v>-24240</v>
      </c>
      <c r="F101" s="59">
        <v>3456</v>
      </c>
      <c r="G101" s="59">
        <v>1154</v>
      </c>
      <c r="H101" s="59">
        <v>0</v>
      </c>
      <c r="I101" s="59">
        <v>-476</v>
      </c>
      <c r="J101" s="59">
        <v>32794</v>
      </c>
      <c r="K101" s="21">
        <f>IF(ALL_2!B101="","",100*UKcorpBndsB_1!B101/ALL_2!B101)</f>
        <v>0</v>
      </c>
      <c r="L101" s="21">
        <f>IF(ALL_2!C101="","",100*UKcorpBndsB_1!C101/ALL_2!C101)</f>
        <v>2.9372037721027061E-2</v>
      </c>
      <c r="M101" s="21">
        <f>IF(ALL_2!D101="","",100*UKcorpBndsB_1!D101/ALL_2!D101)</f>
        <v>0</v>
      </c>
      <c r="N101" s="21">
        <f>IF(ALL_2!E101="","",100*UKcorpBndsB_1!E101/ALL_2!E101)</f>
        <v>-0.18682707281515795</v>
      </c>
      <c r="O101" s="21">
        <f>IF(ALL_2!F101="","",100*UKcorpBndsB_1!F101/ALL_2!F101)</f>
        <v>6.4328492254428868E-2</v>
      </c>
      <c r="P101" s="21">
        <f>IF(ALL_2!G101="","",100*UKcorpBndsB_1!G101/ALL_2!G101)</f>
        <v>5.0570606470408307E-2</v>
      </c>
      <c r="Q101" s="21">
        <f>IF(ALL_2!H101="","",100*UKcorpBndsB_1!H101/ALL_2!H101)</f>
        <v>0</v>
      </c>
      <c r="R101" s="21">
        <f>IF(ALL_2!I101="","",100*UKcorpBndsB_1!I101/ALL_2!I101)</f>
        <v>-1.209743620762657E-2</v>
      </c>
      <c r="S101" s="21">
        <f>IF(ALL_2!J101="","",100*UKcorpBndsB_1!J101/ALL_2!J101)</f>
        <v>0.30862541886155487</v>
      </c>
    </row>
    <row r="102" spans="1:19" x14ac:dyDescent="0.55000000000000004">
      <c r="A102" s="60">
        <v>40451</v>
      </c>
      <c r="B102" s="59">
        <v>0</v>
      </c>
      <c r="C102" s="59">
        <v>1256</v>
      </c>
      <c r="D102" s="59"/>
      <c r="E102" s="59">
        <v>-9427</v>
      </c>
      <c r="F102" s="59">
        <v>-1430</v>
      </c>
      <c r="G102" s="59">
        <v>-6235</v>
      </c>
      <c r="H102" s="59">
        <v>0</v>
      </c>
      <c r="I102" s="59">
        <v>-94</v>
      </c>
      <c r="J102" s="59">
        <v>20651</v>
      </c>
      <c r="K102" s="21">
        <f>IF(ALL_2!B102="","",100*UKcorpBndsB_1!B102/ALL_2!B102)</f>
        <v>0</v>
      </c>
      <c r="L102" s="21">
        <f>IF(ALL_2!C102="","",100*UKcorpBndsB_1!C102/ALL_2!C102)</f>
        <v>6.0300079311887758E-2</v>
      </c>
      <c r="M102" s="21">
        <f>IF(ALL_2!D102="","",100*UKcorpBndsB_1!D102/ALL_2!D102)</f>
        <v>0</v>
      </c>
      <c r="N102" s="21">
        <f>IF(ALL_2!E102="","",100*UKcorpBndsB_1!E102/ALL_2!E102)</f>
        <v>-7.0788164297024045E-2</v>
      </c>
      <c r="O102" s="21">
        <f>IF(ALL_2!F102="","",100*UKcorpBndsB_1!F102/ALL_2!F102)</f>
        <v>-2.3105823378439777E-2</v>
      </c>
      <c r="P102" s="21">
        <f>IF(ALL_2!G102="","",100*UKcorpBndsB_1!G102/ALL_2!G102)</f>
        <v>-0.25729579029423333</v>
      </c>
      <c r="Q102" s="21">
        <f>IF(ALL_2!H102="","",100*UKcorpBndsB_1!H102/ALL_2!H102)</f>
        <v>0</v>
      </c>
      <c r="R102" s="21">
        <f>IF(ALL_2!I102="","",100*UKcorpBndsB_1!I102/ALL_2!I102)</f>
        <v>-2.2757034041859868E-3</v>
      </c>
      <c r="S102" s="21">
        <f>IF(ALL_2!J102="","",100*UKcorpBndsB_1!J102/ALL_2!J102)</f>
        <v>0.17816171037312503</v>
      </c>
    </row>
    <row r="103" spans="1:19" x14ac:dyDescent="0.55000000000000004">
      <c r="A103" s="60">
        <v>40543</v>
      </c>
      <c r="B103" s="59">
        <v>0</v>
      </c>
      <c r="C103" s="59">
        <v>-347</v>
      </c>
      <c r="D103" s="59"/>
      <c r="E103" s="59">
        <v>-10330</v>
      </c>
      <c r="F103" s="59">
        <v>3408</v>
      </c>
      <c r="G103" s="59">
        <v>-849</v>
      </c>
      <c r="H103" s="59">
        <v>0</v>
      </c>
      <c r="I103" s="59">
        <v>-117</v>
      </c>
      <c r="J103" s="59">
        <v>-11202</v>
      </c>
      <c r="K103" s="21">
        <f>IF(ALL_2!B103="","",100*UKcorpBndsB_1!B103/ALL_2!B103)</f>
        <v>0</v>
      </c>
      <c r="L103" s="21">
        <f>IF(ALL_2!C103="","",100*UKcorpBndsB_1!C103/ALL_2!C103)</f>
        <v>-1.659893154543228E-2</v>
      </c>
      <c r="M103" s="21">
        <f>IF(ALL_2!D103="","",100*UKcorpBndsB_1!D103/ALL_2!D103)</f>
        <v>0</v>
      </c>
      <c r="N103" s="21">
        <f>IF(ALL_2!E103="","",100*UKcorpBndsB_1!E103/ALL_2!E103)</f>
        <v>-8.5217973221262483E-2</v>
      </c>
      <c r="O103" s="21">
        <f>IF(ALL_2!F103="","",100*UKcorpBndsB_1!F103/ALL_2!F103)</f>
        <v>6.3615095817438114E-2</v>
      </c>
      <c r="P103" s="21">
        <f>IF(ALL_2!G103="","",100*UKcorpBndsB_1!G103/ALL_2!G103)</f>
        <v>-3.3900403091365383E-2</v>
      </c>
      <c r="Q103" s="21">
        <f>IF(ALL_2!H103="","",100*UKcorpBndsB_1!H103/ALL_2!H103)</f>
        <v>0</v>
      </c>
      <c r="R103" s="21">
        <f>IF(ALL_2!I103="","",100*UKcorpBndsB_1!I103/ALL_2!I103)</f>
        <v>-2.7191589850425338E-3</v>
      </c>
      <c r="S103" s="21">
        <f>IF(ALL_2!J103="","",100*UKcorpBndsB_1!J103/ALL_2!J103)</f>
        <v>-0.10678512615315687</v>
      </c>
    </row>
    <row r="104" spans="1:19" x14ac:dyDescent="0.55000000000000004">
      <c r="A104" s="60">
        <v>40633</v>
      </c>
      <c r="B104" s="59">
        <v>0</v>
      </c>
      <c r="C104" s="59">
        <v>1680</v>
      </c>
      <c r="D104" s="59"/>
      <c r="E104" s="59">
        <v>291</v>
      </c>
      <c r="F104" s="59">
        <v>7263</v>
      </c>
      <c r="G104" s="59">
        <v>-3955</v>
      </c>
      <c r="H104" s="59">
        <v>0</v>
      </c>
      <c r="I104" s="59">
        <v>-74</v>
      </c>
      <c r="J104" s="59">
        <v>-7837</v>
      </c>
      <c r="K104" s="21">
        <f>IF(ALL_2!B104="","",100*UKcorpBndsB_1!B104/ALL_2!B104)</f>
        <v>0</v>
      </c>
      <c r="L104" s="21">
        <f>IF(ALL_2!C104="","",100*UKcorpBndsB_1!C104/ALL_2!C104)</f>
        <v>7.9221778066790566E-2</v>
      </c>
      <c r="M104" s="21">
        <f>IF(ALL_2!D104="","",100*UKcorpBndsB_1!D104/ALL_2!D104)</f>
        <v>0</v>
      </c>
      <c r="N104" s="21">
        <f>IF(ALL_2!E104="","",100*UKcorpBndsB_1!E104/ALL_2!E104)</f>
        <v>2.513652762452558E-3</v>
      </c>
      <c r="O104" s="21">
        <f>IF(ALL_2!F104="","",100*UKcorpBndsB_1!F104/ALL_2!F104)</f>
        <v>0.13950843014695924</v>
      </c>
      <c r="P104" s="21">
        <f>IF(ALL_2!G104="","",100*UKcorpBndsB_1!G104/ALL_2!G104)</f>
        <v>-0.15851741527234134</v>
      </c>
      <c r="Q104" s="21">
        <f>IF(ALL_2!H104="","",100*UKcorpBndsB_1!H104/ALL_2!H104)</f>
        <v>0</v>
      </c>
      <c r="R104" s="21">
        <f>IF(ALL_2!I104="","",100*UKcorpBndsB_1!I104/ALL_2!I104)</f>
        <v>-1.7123374841319537E-3</v>
      </c>
      <c r="S104" s="21">
        <f>IF(ALL_2!J104="","",100*UKcorpBndsB_1!J104/ALL_2!J104)</f>
        <v>-7.6154993924217179E-2</v>
      </c>
    </row>
    <row r="105" spans="1:19" x14ac:dyDescent="0.55000000000000004">
      <c r="A105" s="60">
        <v>40724</v>
      </c>
      <c r="B105" s="59">
        <v>0</v>
      </c>
      <c r="C105" s="59">
        <v>742</v>
      </c>
      <c r="D105" s="59"/>
      <c r="E105" s="59">
        <v>-2602</v>
      </c>
      <c r="F105" s="59">
        <v>1644</v>
      </c>
      <c r="G105" s="59">
        <v>2738</v>
      </c>
      <c r="H105" s="59">
        <v>0</v>
      </c>
      <c r="I105" s="59">
        <v>-245</v>
      </c>
      <c r="J105" s="59">
        <v>4724</v>
      </c>
      <c r="K105" s="21">
        <f>IF(ALL_2!B105="","",100*UKcorpBndsB_1!B105/ALL_2!B105)</f>
        <v>0</v>
      </c>
      <c r="L105" s="21">
        <f>IF(ALL_2!C105="","",100*UKcorpBndsB_1!C105/ALL_2!C105)</f>
        <v>3.453274910003095E-2</v>
      </c>
      <c r="M105" s="21">
        <f>IF(ALL_2!D105="","",100*UKcorpBndsB_1!D105/ALL_2!D105)</f>
        <v>0</v>
      </c>
      <c r="N105" s="21">
        <f>IF(ALL_2!E105="","",100*UKcorpBndsB_1!E105/ALL_2!E105)</f>
        <v>-2.2114821137247453E-2</v>
      </c>
      <c r="O105" s="21">
        <f>IF(ALL_2!F105="","",100*UKcorpBndsB_1!F105/ALL_2!F105)</f>
        <v>3.1255893751254801E-2</v>
      </c>
      <c r="P105" s="21">
        <f>IF(ALL_2!G105="","",100*UKcorpBndsB_1!G105/ALL_2!G105)</f>
        <v>0.10743924561796597</v>
      </c>
      <c r="Q105" s="21">
        <f>IF(ALL_2!H105="","",100*UKcorpBndsB_1!H105/ALL_2!H105)</f>
        <v>0</v>
      </c>
      <c r="R105" s="21">
        <f>IF(ALL_2!I105="","",100*UKcorpBndsB_1!I105/ALL_2!I105)</f>
        <v>-5.5964962735329813E-3</v>
      </c>
      <c r="S105" s="21">
        <f>IF(ALL_2!J105="","",100*UKcorpBndsB_1!J105/ALL_2!J105)</f>
        <v>4.539037839279627E-2</v>
      </c>
    </row>
    <row r="106" spans="1:19" x14ac:dyDescent="0.55000000000000004">
      <c r="A106" s="60">
        <v>40816</v>
      </c>
      <c r="B106" s="59">
        <v>0</v>
      </c>
      <c r="C106" s="59">
        <v>-1020</v>
      </c>
      <c r="D106" s="59"/>
      <c r="E106" s="59">
        <v>-10613</v>
      </c>
      <c r="F106" s="59">
        <v>1466</v>
      </c>
      <c r="G106" s="59">
        <v>1176</v>
      </c>
      <c r="H106" s="59">
        <v>0</v>
      </c>
      <c r="I106" s="59">
        <v>-132</v>
      </c>
      <c r="J106" s="59">
        <v>-6159</v>
      </c>
      <c r="K106" s="21">
        <f>IF(ALL_2!B106="","",100*UKcorpBndsB_1!B106/ALL_2!B106)</f>
        <v>0</v>
      </c>
      <c r="L106" s="21">
        <f>IF(ALL_2!C106="","",100*UKcorpBndsB_1!C106/ALL_2!C106)</f>
        <v>-4.7197618278619569E-2</v>
      </c>
      <c r="M106" s="21">
        <f>IF(ALL_2!D106="","",100*UKcorpBndsB_1!D106/ALL_2!D106)</f>
        <v>0</v>
      </c>
      <c r="N106" s="21">
        <f>IF(ALL_2!E106="","",100*UKcorpBndsB_1!E106/ALL_2!E106)</f>
        <v>-7.5399436560961583E-2</v>
      </c>
      <c r="O106" s="21">
        <f>IF(ALL_2!F106="","",100*UKcorpBndsB_1!F106/ALL_2!F106)</f>
        <v>2.4150073100920454E-2</v>
      </c>
      <c r="P106" s="21">
        <f>IF(ALL_2!G106="","",100*UKcorpBndsB_1!G106/ALL_2!G106)</f>
        <v>4.7758905248931109E-2</v>
      </c>
      <c r="Q106" s="21">
        <f>IF(ALL_2!H106="","",100*UKcorpBndsB_1!H106/ALL_2!H106)</f>
        <v>0</v>
      </c>
      <c r="R106" s="21">
        <f>IF(ALL_2!I106="","",100*UKcorpBndsB_1!I106/ALL_2!I106)</f>
        <v>-3.1559830265494681E-3</v>
      </c>
      <c r="S106" s="21">
        <f>IF(ALL_2!J106="","",100*UKcorpBndsB_1!J106/ALL_2!J106)</f>
        <v>-5.2371126341452093E-2</v>
      </c>
    </row>
    <row r="107" spans="1:19" x14ac:dyDescent="0.55000000000000004">
      <c r="A107" s="60">
        <v>40908</v>
      </c>
      <c r="B107" s="59">
        <v>0</v>
      </c>
      <c r="C107" s="59">
        <v>2491</v>
      </c>
      <c r="D107" s="59"/>
      <c r="E107" s="59">
        <v>-17502</v>
      </c>
      <c r="F107" s="59">
        <v>6653</v>
      </c>
      <c r="G107" s="59">
        <v>11390</v>
      </c>
      <c r="H107" s="59">
        <v>0</v>
      </c>
      <c r="I107" s="59">
        <v>-73</v>
      </c>
      <c r="J107" s="59">
        <v>20796</v>
      </c>
      <c r="K107" s="21">
        <f>IF(ALL_2!B107="","",100*UKcorpBndsB_1!B107/ALL_2!B107)</f>
        <v>0</v>
      </c>
      <c r="L107" s="21">
        <f>IF(ALL_2!C107="","",100*UKcorpBndsB_1!C107/ALL_2!C107)</f>
        <v>0.11709585360338869</v>
      </c>
      <c r="M107" s="21">
        <f>IF(ALL_2!D107="","",100*UKcorpBndsB_1!D107/ALL_2!D107)</f>
        <v>0</v>
      </c>
      <c r="N107" s="21">
        <f>IF(ALL_2!E107="","",100*UKcorpBndsB_1!E107/ALL_2!E107)</f>
        <v>-0.1287834365457548</v>
      </c>
      <c r="O107" s="21">
        <f>IF(ALL_2!F107="","",100*UKcorpBndsB_1!F107/ALL_2!F107)</f>
        <v>0.11431308796368923</v>
      </c>
      <c r="P107" s="21">
        <f>IF(ALL_2!G107="","",100*UKcorpBndsB_1!G107/ALL_2!G107)</f>
        <v>0.44231566814907786</v>
      </c>
      <c r="Q107" s="21">
        <f>IF(ALL_2!H107="","",100*UKcorpBndsB_1!H107/ALL_2!H107)</f>
        <v>0</v>
      </c>
      <c r="R107" s="21">
        <f>IF(ALL_2!I107="","",100*UKcorpBndsB_1!I107/ALL_2!I107)</f>
        <v>-1.6930284336008163E-3</v>
      </c>
      <c r="S107" s="21">
        <f>IF(ALL_2!J107="","",100*UKcorpBndsB_1!J107/ALL_2!J107)</f>
        <v>0.1817064521605514</v>
      </c>
    </row>
    <row r="108" spans="1:19" x14ac:dyDescent="0.55000000000000004">
      <c r="A108" s="60">
        <v>40999</v>
      </c>
      <c r="B108" s="59">
        <v>0</v>
      </c>
      <c r="C108" s="59">
        <v>-21</v>
      </c>
      <c r="D108" s="59"/>
      <c r="E108" s="59">
        <v>-24782</v>
      </c>
      <c r="F108" s="59">
        <v>4803</v>
      </c>
      <c r="G108" s="59">
        <v>9242</v>
      </c>
      <c r="H108" s="59">
        <v>0</v>
      </c>
      <c r="I108" s="59">
        <v>-119</v>
      </c>
      <c r="J108" s="59">
        <v>-22211</v>
      </c>
      <c r="K108" s="21">
        <f>IF(ALL_2!B108="","",100*UKcorpBndsB_1!B108/ALL_2!B108)</f>
        <v>0</v>
      </c>
      <c r="L108" s="21">
        <f>IF(ALL_2!C108="","",100*UKcorpBndsB_1!C108/ALL_2!C108)</f>
        <v>-9.8926552687575334E-4</v>
      </c>
      <c r="M108" s="21">
        <f>IF(ALL_2!D108="","",100*UKcorpBndsB_1!D108/ALL_2!D108)</f>
        <v>0</v>
      </c>
      <c r="N108" s="21">
        <f>IF(ALL_2!E108="","",100*UKcorpBndsB_1!E108/ALL_2!E108)</f>
        <v>-0.19121799970787209</v>
      </c>
      <c r="O108" s="21">
        <f>IF(ALL_2!F108="","",100*UKcorpBndsB_1!F108/ALL_2!F108)</f>
        <v>8.8240141051948148E-2</v>
      </c>
      <c r="P108" s="21">
        <f>IF(ALL_2!G108="","",100*UKcorpBndsB_1!G108/ALL_2!G108)</f>
        <v>0.35183064619282844</v>
      </c>
      <c r="Q108" s="21">
        <f>IF(ALL_2!H108="","",100*UKcorpBndsB_1!H108/ALL_2!H108)</f>
        <v>0</v>
      </c>
      <c r="R108" s="21">
        <f>IF(ALL_2!I108="","",100*UKcorpBndsB_1!I108/ALL_2!I108)</f>
        <v>-2.6914886759572031E-3</v>
      </c>
      <c r="S108" s="21">
        <f>IF(ALL_2!J108="","",100*UKcorpBndsB_1!J108/ALL_2!J108)</f>
        <v>-0.19994285546591789</v>
      </c>
    </row>
    <row r="109" spans="1:19" x14ac:dyDescent="0.55000000000000004">
      <c r="A109" s="60">
        <v>41090</v>
      </c>
      <c r="B109" s="59">
        <v>0</v>
      </c>
      <c r="C109" s="59">
        <v>1095</v>
      </c>
      <c r="D109" s="59"/>
      <c r="E109" s="59">
        <v>-28838</v>
      </c>
      <c r="F109" s="59">
        <v>9448</v>
      </c>
      <c r="G109" s="59">
        <v>9232</v>
      </c>
      <c r="H109" s="59">
        <v>0</v>
      </c>
      <c r="I109" s="59">
        <v>-84</v>
      </c>
      <c r="J109" s="59">
        <v>16162</v>
      </c>
      <c r="K109" s="21">
        <f>IF(ALL_2!B109="","",100*UKcorpBndsB_1!B109/ALL_2!B109)</f>
        <v>0</v>
      </c>
      <c r="L109" s="21">
        <f>IF(ALL_2!C109="","",100*UKcorpBndsB_1!C109/ALL_2!C109)</f>
        <v>5.2166282287713008E-2</v>
      </c>
      <c r="M109" s="21">
        <f>IF(ALL_2!D109="","",100*UKcorpBndsB_1!D109/ALL_2!D109)</f>
        <v>0</v>
      </c>
      <c r="N109" s="21">
        <f>IF(ALL_2!E109="","",100*UKcorpBndsB_1!E109/ALL_2!E109)</f>
        <v>-0.21720179792896827</v>
      </c>
      <c r="O109" s="21">
        <f>IF(ALL_2!F109="","",100*UKcorpBndsB_1!F109/ALL_2!F109)</f>
        <v>0.16740488061062384</v>
      </c>
      <c r="P109" s="21">
        <f>IF(ALL_2!G109="","",100*UKcorpBndsB_1!G109/ALL_2!G109)</f>
        <v>0.35495814861950042</v>
      </c>
      <c r="Q109" s="21">
        <f>IF(ALL_2!H109="","",100*UKcorpBndsB_1!H109/ALL_2!H109)</f>
        <v>0</v>
      </c>
      <c r="R109" s="21">
        <f>IF(ALL_2!I109="","",100*UKcorpBndsB_1!I109/ALL_2!I109)</f>
        <v>-1.9335779155937995E-3</v>
      </c>
      <c r="S109" s="21">
        <f>IF(ALL_2!J109="","",100*UKcorpBndsB_1!J109/ALL_2!J109)</f>
        <v>0.14359732899372407</v>
      </c>
    </row>
    <row r="110" spans="1:19" x14ac:dyDescent="0.55000000000000004">
      <c r="A110" s="60">
        <v>41182</v>
      </c>
      <c r="B110" s="59">
        <v>0</v>
      </c>
      <c r="C110" s="59">
        <v>1419</v>
      </c>
      <c r="D110" s="59"/>
      <c r="E110" s="59">
        <v>-4674</v>
      </c>
      <c r="F110" s="59">
        <v>-14164</v>
      </c>
      <c r="G110" s="59">
        <v>4023</v>
      </c>
      <c r="H110" s="59">
        <v>0</v>
      </c>
      <c r="I110" s="59">
        <v>-352</v>
      </c>
      <c r="J110" s="59">
        <v>-54954</v>
      </c>
      <c r="K110" s="21">
        <f>IF(ALL_2!B110="","",100*UKcorpBndsB_1!B110/ALL_2!B110)</f>
        <v>0</v>
      </c>
      <c r="L110" s="21">
        <f>IF(ALL_2!C110="","",100*UKcorpBndsB_1!C110/ALL_2!C110)</f>
        <v>6.7162218767083406E-2</v>
      </c>
      <c r="M110" s="21">
        <f>IF(ALL_2!D110="","",100*UKcorpBndsB_1!D110/ALL_2!D110)</f>
        <v>0</v>
      </c>
      <c r="N110" s="21">
        <f>IF(ALL_2!E110="","",100*UKcorpBndsB_1!E110/ALL_2!E110)</f>
        <v>-3.5673041690062628E-2</v>
      </c>
      <c r="O110" s="21">
        <f>IF(ALL_2!F110="","",100*UKcorpBndsB_1!F110/ALL_2!F110)</f>
        <v>-0.25498906521051901</v>
      </c>
      <c r="P110" s="21">
        <f>IF(ALL_2!G110="","",100*UKcorpBndsB_1!G110/ALL_2!G110)</f>
        <v>0.15215150856159526</v>
      </c>
      <c r="Q110" s="21">
        <f>IF(ALL_2!H110="","",100*UKcorpBndsB_1!H110/ALL_2!H110)</f>
        <v>0</v>
      </c>
      <c r="R110" s="21">
        <f>IF(ALL_2!I110="","",100*UKcorpBndsB_1!I110/ALL_2!I110)</f>
        <v>-7.9493015228784061E-3</v>
      </c>
      <c r="S110" s="21">
        <f>IF(ALL_2!J110="","",100*UKcorpBndsB_1!J110/ALL_2!J110)</f>
        <v>-0.49373083843859084</v>
      </c>
    </row>
    <row r="111" spans="1:19" x14ac:dyDescent="0.55000000000000004">
      <c r="A111" s="60">
        <v>41274</v>
      </c>
      <c r="B111" s="59">
        <v>0</v>
      </c>
      <c r="C111" s="59">
        <v>343</v>
      </c>
      <c r="D111" s="59"/>
      <c r="E111" s="59">
        <v>6870</v>
      </c>
      <c r="F111" s="59">
        <v>6502</v>
      </c>
      <c r="G111" s="59">
        <v>277</v>
      </c>
      <c r="H111" s="59">
        <v>0</v>
      </c>
      <c r="I111" s="59">
        <v>-538</v>
      </c>
      <c r="J111" s="59">
        <v>15961</v>
      </c>
      <c r="K111" s="21">
        <f>IF(ALL_2!B111="","",100*UKcorpBndsB_1!B111/ALL_2!B111)</f>
        <v>0</v>
      </c>
      <c r="L111" s="21">
        <f>IF(ALL_2!C111="","",100*UKcorpBndsB_1!C111/ALL_2!C111)</f>
        <v>1.6096598361713562E-2</v>
      </c>
      <c r="M111" s="21">
        <f>IF(ALL_2!D111="","",100*UKcorpBndsB_1!D111/ALL_2!D111)</f>
        <v>0</v>
      </c>
      <c r="N111" s="21">
        <f>IF(ALL_2!E111="","",100*UKcorpBndsB_1!E111/ALL_2!E111)</f>
        <v>5.3953414878121435E-2</v>
      </c>
      <c r="O111" s="21">
        <f>IF(ALL_2!F111="","",100*UKcorpBndsB_1!F111/ALL_2!F111)</f>
        <v>0.11916375706354991</v>
      </c>
      <c r="P111" s="21">
        <f>IF(ALL_2!G111="","",100*UKcorpBndsB_1!G111/ALL_2!G111)</f>
        <v>1.0246060814994611E-2</v>
      </c>
      <c r="Q111" s="21">
        <f>IF(ALL_2!H111="","",100*UKcorpBndsB_1!H111/ALL_2!H111)</f>
        <v>0</v>
      </c>
      <c r="R111" s="21">
        <f>IF(ALL_2!I111="","",100*UKcorpBndsB_1!I111/ALL_2!I111)</f>
        <v>-1.1788013824842385E-2</v>
      </c>
      <c r="S111" s="21">
        <f>IF(ALL_2!J111="","",100*UKcorpBndsB_1!J111/ALL_2!J111)</f>
        <v>0.14480789614476761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S113"/>
  <sheetViews>
    <sheetView zoomScale="50" zoomScaleNormal="50" workbookViewId="0">
      <pane xSplit="1" ySplit="7" topLeftCell="D8" activePane="bottomRight" state="frozen"/>
      <selection pane="topRight" activeCell="B1" sqref="B1"/>
      <selection pane="bottomLeft" activeCell="A9" sqref="A9"/>
      <selection pane="bottomRight" activeCell="K1" sqref="K1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7162</v>
      </c>
      <c r="K1" s="20"/>
    </row>
    <row r="2" spans="1:19" x14ac:dyDescent="0.55000000000000004">
      <c r="A2" s="8" t="s">
        <v>7140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6" spans="1:19" ht="102" customHeight="1" x14ac:dyDescent="0.55000000000000004">
      <c r="A6" s="6" t="s">
        <v>7134</v>
      </c>
      <c r="B6" s="1" t="e">
        <f>VLOOKUP(B5,referenceBook!$A$2:$I$3564,2,FALSE)</f>
        <v>#N/A</v>
      </c>
      <c r="C6" s="1" t="e">
        <f>VLOOKUP(C5,referenceBook!$A$2:$I$3564,2,FALSE)</f>
        <v>#N/A</v>
      </c>
      <c r="D6" s="1" t="e">
        <f>VLOOKUP(D5,referenceBook!$A$2:$I$3564,2,FALSE)</f>
        <v>#N/A</v>
      </c>
      <c r="E6" s="1" t="e">
        <f>VLOOKUP(E5,referenceBook!$A$2:$I$3564,2,FALSE)</f>
        <v>#N/A</v>
      </c>
      <c r="F6" s="1" t="e">
        <f>VLOOKUP(F5,referenceBook!$A$2:$I$3564,2,FALSE)</f>
        <v>#N/A</v>
      </c>
      <c r="G6" s="1" t="e">
        <f>VLOOKUP(G5,referenceBook!$A$2:$I$3564,2,FALSE)</f>
        <v>#N/A</v>
      </c>
      <c r="H6" s="1" t="e">
        <f>VLOOKUP(H5,referenceBook!$A$2:$I$3564,2,FALSE)</f>
        <v>#N/A</v>
      </c>
      <c r="I6" s="1" t="e">
        <f>VLOOKUP(I5,referenceBook!$A$2:$I$3564,2,FALSE)</f>
        <v>#N/A</v>
      </c>
      <c r="J6" s="1" t="e">
        <f>VLOOKUP(J5,referenceBook!$A$2:$I$3564,2,FALSE)</f>
        <v>#N/A</v>
      </c>
    </row>
    <row r="7" spans="1:19" s="5" customFormat="1" x14ac:dyDescent="0.55000000000000004">
      <c r="A7" s="6" t="s">
        <v>7134</v>
      </c>
      <c r="B7" s="5" t="s">
        <v>7296</v>
      </c>
      <c r="C7" s="5" t="s">
        <v>7297</v>
      </c>
      <c r="D7" s="5" t="s">
        <v>7298</v>
      </c>
      <c r="E7" s="5" t="s">
        <v>7564</v>
      </c>
      <c r="F7" s="5" t="s">
        <v>7299</v>
      </c>
      <c r="G7" s="5" t="s">
        <v>7300</v>
      </c>
      <c r="H7" s="5" t="s">
        <v>7301</v>
      </c>
      <c r="I7" s="5" t="s">
        <v>7302</v>
      </c>
      <c r="J7" s="5" t="s">
        <v>7303</v>
      </c>
      <c r="K7" s="21" t="s">
        <v>7344</v>
      </c>
      <c r="L7" s="5" t="s">
        <v>7345</v>
      </c>
      <c r="M7" s="19" t="s">
        <v>7346</v>
      </c>
      <c r="N7" s="5" t="s">
        <v>7565</v>
      </c>
      <c r="O7" s="5" t="s">
        <v>7347</v>
      </c>
      <c r="P7" s="5" t="s">
        <v>7348</v>
      </c>
      <c r="Q7" s="5" t="s">
        <v>7349</v>
      </c>
      <c r="R7" s="5" t="s">
        <v>7350</v>
      </c>
      <c r="S7" s="5" t="s">
        <v>7351</v>
      </c>
    </row>
    <row r="8" spans="1:19" x14ac:dyDescent="0.55000000000000004">
      <c r="A8" s="62">
        <v>31867</v>
      </c>
      <c r="B8" s="61">
        <v>0</v>
      </c>
      <c r="C8" s="61">
        <v>40</v>
      </c>
      <c r="D8" s="95"/>
      <c r="E8" s="61">
        <v>-607</v>
      </c>
      <c r="F8" s="61">
        <v>70</v>
      </c>
      <c r="G8" s="61">
        <v>211</v>
      </c>
      <c r="H8" s="61">
        <v>0</v>
      </c>
      <c r="I8" s="61">
        <v>0</v>
      </c>
      <c r="J8" s="61">
        <v>683</v>
      </c>
      <c r="K8" s="21">
        <f>IF(ALL_2!B8="","",100*UKcorpBndsALL_1!B8/ALL_2!B8)</f>
        <v>0</v>
      </c>
      <c r="L8" s="21">
        <f>IF(ALL_2!C8="","",100*UKcorpBndsALL_1!C8/ALL_2!C8)</f>
        <v>1.3226419773497561E-2</v>
      </c>
      <c r="M8" s="21">
        <v>0</v>
      </c>
      <c r="N8" s="21">
        <f>IF(ALL_2!E8="","",100*UKcorpBndsALL_1!E8/ALL_2!E8)</f>
        <v>-5.8070453714882682E-2</v>
      </c>
      <c r="O8" s="21">
        <f>IF(ALL_2!F8="","",100*UKcorpBndsALL_1!F8/ALL_2!F8)</f>
        <v>5.0769520880778657E-2</v>
      </c>
      <c r="P8" s="21">
        <f>IF(ALL_2!G8="","",100*UKcorpBndsALL_1!G8/ALL_2!G8)</f>
        <v>5.1054480696083079E-2</v>
      </c>
      <c r="Q8" s="21">
        <f>IF(ALL_2!H8="","",100*UKcorpBndsALL_1!H8/ALL_2!H8)</f>
        <v>0</v>
      </c>
      <c r="R8" s="21">
        <f>IF(ALL_2!I8="","",100*UKcorpBndsALL_1!I8/ALL_2!I8)</f>
        <v>0</v>
      </c>
      <c r="S8" s="21">
        <f>IF(ALL_2!J8="","",100*UKcorpBndsALL_1!J8/ALL_2!J8)</f>
        <v>0.10675160947979299</v>
      </c>
    </row>
    <row r="9" spans="1:19" x14ac:dyDescent="0.55000000000000004">
      <c r="A9" s="62">
        <v>31958</v>
      </c>
      <c r="B9" s="61">
        <v>0</v>
      </c>
      <c r="C9" s="61">
        <v>20</v>
      </c>
      <c r="D9" s="95"/>
      <c r="E9" s="61">
        <v>-318</v>
      </c>
      <c r="F9" s="61">
        <v>37</v>
      </c>
      <c r="G9" s="61">
        <v>111</v>
      </c>
      <c r="H9" s="61">
        <v>0</v>
      </c>
      <c r="I9" s="61">
        <v>0</v>
      </c>
      <c r="J9" s="61">
        <v>-282</v>
      </c>
      <c r="K9" s="21">
        <f>IF(ALL_2!B9="","",100*UKcorpBndsALL_1!B9/ALL_2!B9)</f>
        <v>0</v>
      </c>
      <c r="L9" s="21">
        <f>IF(ALL_2!C9="","",100*UKcorpBndsALL_1!C9/ALL_2!C9)</f>
        <v>6.2294622416719878E-3</v>
      </c>
      <c r="M9" s="21">
        <v>0</v>
      </c>
      <c r="N9" s="21">
        <f>IF(ALL_2!E9="","",100*UKcorpBndsALL_1!E9/ALL_2!E9)</f>
        <v>-2.9814139777687772E-2</v>
      </c>
      <c r="O9" s="21">
        <f>IF(ALL_2!F9="","",100*UKcorpBndsALL_1!F9/ALL_2!F9)</f>
        <v>2.6176899240162439E-2</v>
      </c>
      <c r="P9" s="21">
        <f>IF(ALL_2!G9="","",100*UKcorpBndsALL_1!G9/ALL_2!G9)</f>
        <v>2.430820171865556E-2</v>
      </c>
      <c r="Q9" s="21">
        <f>IF(ALL_2!H9="","",100*UKcorpBndsALL_1!H9/ALL_2!H9)</f>
        <v>0</v>
      </c>
      <c r="R9" s="21">
        <f>IF(ALL_2!I9="","",100*UKcorpBndsALL_1!I9/ALL_2!I9)</f>
        <v>0</v>
      </c>
      <c r="S9" s="21">
        <f>IF(ALL_2!J9="","",100*UKcorpBndsALL_1!J9/ALL_2!J9)</f>
        <v>-4.1929656310636304E-2</v>
      </c>
    </row>
    <row r="10" spans="1:19" x14ac:dyDescent="0.55000000000000004">
      <c r="A10" s="62">
        <v>32050</v>
      </c>
      <c r="B10" s="61">
        <v>0</v>
      </c>
      <c r="C10" s="61">
        <v>15</v>
      </c>
      <c r="D10" s="95"/>
      <c r="E10" s="61">
        <v>5</v>
      </c>
      <c r="F10" s="61">
        <v>26</v>
      </c>
      <c r="G10" s="61">
        <v>77</v>
      </c>
      <c r="H10" s="61">
        <v>0</v>
      </c>
      <c r="I10" s="61">
        <v>0</v>
      </c>
      <c r="J10" s="61">
        <v>-168</v>
      </c>
      <c r="K10" s="21">
        <f>IF(ALL_2!B10="","",100*UKcorpBndsALL_1!B10/ALL_2!B10)</f>
        <v>0</v>
      </c>
      <c r="L10" s="21">
        <f>IF(ALL_2!C10="","",100*UKcorpBndsALL_1!C10/ALL_2!C10)</f>
        <v>4.3866575424189782E-3</v>
      </c>
      <c r="M10" s="21">
        <v>0</v>
      </c>
      <c r="N10" s="21">
        <f>IF(ALL_2!E10="","",100*UKcorpBndsALL_1!E10/ALL_2!E10)</f>
        <v>4.5713700578918303E-4</v>
      </c>
      <c r="O10" s="21">
        <f>IF(ALL_2!F10="","",100*UKcorpBndsALL_1!F10/ALL_2!F10)</f>
        <v>1.7740416763329193E-2</v>
      </c>
      <c r="P10" s="21">
        <f>IF(ALL_2!G10="","",100*UKcorpBndsALL_1!G10/ALL_2!G10)</f>
        <v>1.6189633168143008E-2</v>
      </c>
      <c r="Q10" s="21">
        <f>IF(ALL_2!H10="","",100*UKcorpBndsALL_1!H10/ALL_2!H10)</f>
        <v>0</v>
      </c>
      <c r="R10" s="21">
        <f>IF(ALL_2!I10="","",100*UKcorpBndsALL_1!I10/ALL_2!I10)</f>
        <v>0</v>
      </c>
      <c r="S10" s="21">
        <f>IF(ALL_2!J10="","",100*UKcorpBndsALL_1!J10/ALL_2!J10)</f>
        <v>-2.3980986503557893E-2</v>
      </c>
    </row>
    <row r="11" spans="1:19" x14ac:dyDescent="0.55000000000000004">
      <c r="A11" s="62">
        <v>32142</v>
      </c>
      <c r="B11" s="61">
        <v>0</v>
      </c>
      <c r="C11" s="61">
        <v>-24</v>
      </c>
      <c r="D11" s="95"/>
      <c r="E11" s="61">
        <v>407</v>
      </c>
      <c r="F11" s="61">
        <v>-42</v>
      </c>
      <c r="G11" s="61">
        <v>-125</v>
      </c>
      <c r="H11" s="61">
        <v>0</v>
      </c>
      <c r="I11" s="61">
        <v>0</v>
      </c>
      <c r="J11" s="61">
        <v>756</v>
      </c>
      <c r="K11" s="21">
        <f>IF(ALL_2!B11="","",100*UKcorpBndsALL_1!B11/ALL_2!B11)</f>
        <v>0</v>
      </c>
      <c r="L11" s="21">
        <f>IF(ALL_2!C11="","",100*UKcorpBndsALL_1!C11/ALL_2!C11)</f>
        <v>-7.3640639814425589E-3</v>
      </c>
      <c r="M11" s="21">
        <v>0</v>
      </c>
      <c r="N11" s="21">
        <f>IF(ALL_2!E11="","",100*UKcorpBndsALL_1!E11/ALL_2!E11)</f>
        <v>3.7888096993528304E-2</v>
      </c>
      <c r="O11" s="21">
        <f>IF(ALL_2!F11="","",100*UKcorpBndsALL_1!F11/ALL_2!F11)</f>
        <v>-3.3420066362703206E-2</v>
      </c>
      <c r="P11" s="21">
        <f>IF(ALL_2!G11="","",100*UKcorpBndsALL_1!G11/ALL_2!G11)</f>
        <v>-3.2184393401426925E-2</v>
      </c>
      <c r="Q11" s="21">
        <f>IF(ALL_2!H11="","",100*UKcorpBndsALL_1!H11/ALL_2!H11)</f>
        <v>0</v>
      </c>
      <c r="R11" s="21">
        <f>IF(ALL_2!I11="","",100*UKcorpBndsALL_1!I11/ALL_2!I11)</f>
        <v>0</v>
      </c>
      <c r="S11" s="21">
        <f>IF(ALL_2!J11="","",100*UKcorpBndsALL_1!J11/ALL_2!J11)</f>
        <v>0.11459737062699617</v>
      </c>
    </row>
    <row r="12" spans="1:19" x14ac:dyDescent="0.55000000000000004">
      <c r="A12" s="62">
        <v>32233</v>
      </c>
      <c r="B12" s="61">
        <v>0</v>
      </c>
      <c r="C12" s="61">
        <v>-8</v>
      </c>
      <c r="D12" s="95"/>
      <c r="E12" s="61">
        <v>377</v>
      </c>
      <c r="F12" s="61">
        <v>-14</v>
      </c>
      <c r="G12" s="61">
        <v>-43</v>
      </c>
      <c r="H12" s="61">
        <v>0</v>
      </c>
      <c r="I12" s="61">
        <v>0</v>
      </c>
      <c r="J12" s="61">
        <v>-948</v>
      </c>
      <c r="K12" s="21">
        <f>IF(ALL_2!B12="","",100*UKcorpBndsALL_1!B12/ALL_2!B12)</f>
        <v>0</v>
      </c>
      <c r="L12" s="21">
        <f>IF(ALL_2!C12="","",100*UKcorpBndsALL_1!C12/ALL_2!C12)</f>
        <v>-2.4000888032857217E-3</v>
      </c>
      <c r="M12" s="21">
        <v>0</v>
      </c>
      <c r="N12" s="21">
        <f>IF(ALL_2!E12="","",100*UKcorpBndsALL_1!E12/ALL_2!E12)</f>
        <v>3.4526686747705163E-2</v>
      </c>
      <c r="O12" s="21">
        <f>IF(ALL_2!F12="","",100*UKcorpBndsALL_1!F12/ALL_2!F12)</f>
        <v>-1.0489641479039448E-2</v>
      </c>
      <c r="P12" s="21">
        <f>IF(ALL_2!G12="","",100*UKcorpBndsALL_1!G12/ALL_2!G12)</f>
        <v>-1.0570278834122827E-2</v>
      </c>
      <c r="Q12" s="21">
        <f>IF(ALL_2!H12="","",100*UKcorpBndsALL_1!H12/ALL_2!H12)</f>
        <v>0</v>
      </c>
      <c r="R12" s="21">
        <f>IF(ALL_2!I12="","",100*UKcorpBndsALL_1!I12/ALL_2!I12)</f>
        <v>0</v>
      </c>
      <c r="S12" s="21">
        <f>IF(ALL_2!J12="","",100*UKcorpBndsALL_1!J12/ALL_2!J12)</f>
        <v>-0.14162570775505326</v>
      </c>
    </row>
    <row r="13" spans="1:19" x14ac:dyDescent="0.55000000000000004">
      <c r="A13" s="62">
        <v>32324</v>
      </c>
      <c r="B13" s="61">
        <v>0</v>
      </c>
      <c r="C13" s="61">
        <v>34</v>
      </c>
      <c r="D13" s="95"/>
      <c r="E13" s="61">
        <v>-217</v>
      </c>
      <c r="F13" s="61">
        <v>59</v>
      </c>
      <c r="G13" s="61">
        <v>176</v>
      </c>
      <c r="H13" s="61">
        <v>0</v>
      </c>
      <c r="I13" s="61">
        <v>0</v>
      </c>
      <c r="J13" s="61">
        <v>270</v>
      </c>
      <c r="K13" s="21">
        <f>IF(ALL_2!B13="","",100*UKcorpBndsALL_1!B13/ALL_2!B13)</f>
        <v>0</v>
      </c>
      <c r="L13" s="21">
        <f>IF(ALL_2!C13="","",100*UKcorpBndsALL_1!C13/ALL_2!C13)</f>
        <v>9.5014266112603083E-3</v>
      </c>
      <c r="M13" s="21">
        <v>0</v>
      </c>
      <c r="N13" s="21">
        <f>IF(ALL_2!E13="","",100*UKcorpBndsALL_1!E13/ALL_2!E13)</f>
        <v>-1.8694551701204206E-2</v>
      </c>
      <c r="O13" s="21">
        <f>IF(ALL_2!F13="","",100*UKcorpBndsALL_1!F13/ALL_2!F13)</f>
        <v>4.1218099636023221E-2</v>
      </c>
      <c r="P13" s="21">
        <f>IF(ALL_2!G13="","",100*UKcorpBndsALL_1!G13/ALL_2!G13)</f>
        <v>3.9908663581303697E-2</v>
      </c>
      <c r="Q13" s="21">
        <f>IF(ALL_2!H13="","",100*UKcorpBndsALL_1!H13/ALL_2!H13)</f>
        <v>0</v>
      </c>
      <c r="R13" s="21">
        <f>IF(ALL_2!I13="","",100*UKcorpBndsALL_1!I13/ALL_2!I13)</f>
        <v>0</v>
      </c>
      <c r="S13" s="21">
        <f>IF(ALL_2!J13="","",100*UKcorpBndsALL_1!J13/ALL_2!J13)</f>
        <v>3.6983312307635408E-2</v>
      </c>
    </row>
    <row r="14" spans="1:19" x14ac:dyDescent="0.55000000000000004">
      <c r="A14" s="62">
        <v>32416</v>
      </c>
      <c r="B14" s="61">
        <v>0</v>
      </c>
      <c r="C14" s="61">
        <v>2</v>
      </c>
      <c r="D14" s="95"/>
      <c r="E14" s="61">
        <v>-131</v>
      </c>
      <c r="F14" s="61">
        <v>5</v>
      </c>
      <c r="G14" s="61">
        <v>14</v>
      </c>
      <c r="H14" s="61">
        <v>0</v>
      </c>
      <c r="I14" s="61">
        <v>0</v>
      </c>
      <c r="J14" s="61">
        <v>396</v>
      </c>
      <c r="K14" s="21">
        <f>IF(ALL_2!B14="","",100*UKcorpBndsALL_1!B14/ALL_2!B14)</f>
        <v>0</v>
      </c>
      <c r="L14" s="21">
        <f>IF(ALL_2!C14="","",100*UKcorpBndsALL_1!C14/ALL_2!C14)</f>
        <v>5.3938596301969836E-4</v>
      </c>
      <c r="M14" s="21">
        <v>0</v>
      </c>
      <c r="N14" s="21">
        <f>IF(ALL_2!E14="","",100*UKcorpBndsALL_1!E14/ALL_2!E14)</f>
        <v>-1.0878672901557975E-2</v>
      </c>
      <c r="O14" s="21">
        <f>IF(ALL_2!F14="","",100*UKcorpBndsALL_1!F14/ALL_2!F14)</f>
        <v>3.4583886675520143E-3</v>
      </c>
      <c r="P14" s="21">
        <f>IF(ALL_2!G14="","",100*UKcorpBndsALL_1!G14/ALL_2!G14)</f>
        <v>3.2044532744934674E-3</v>
      </c>
      <c r="Q14" s="21">
        <f>IF(ALL_2!H14="","",100*UKcorpBndsALL_1!H14/ALL_2!H14)</f>
        <v>0</v>
      </c>
      <c r="R14" s="21">
        <f>IF(ALL_2!I14="","",100*UKcorpBndsALL_1!I14/ALL_2!I14)</f>
        <v>0</v>
      </c>
      <c r="S14" s="21">
        <f>IF(ALL_2!J14="","",100*UKcorpBndsALL_1!J14/ALL_2!J14)</f>
        <v>5.2226827971950503E-2</v>
      </c>
    </row>
    <row r="15" spans="1:19" x14ac:dyDescent="0.55000000000000004">
      <c r="A15" s="62">
        <v>32508</v>
      </c>
      <c r="B15" s="61">
        <v>0</v>
      </c>
      <c r="C15" s="61">
        <v>14</v>
      </c>
      <c r="D15" s="95"/>
      <c r="E15" s="61">
        <v>-1154</v>
      </c>
      <c r="F15" s="61">
        <v>25</v>
      </c>
      <c r="G15" s="61">
        <v>76</v>
      </c>
      <c r="H15" s="61">
        <v>0</v>
      </c>
      <c r="I15" s="61">
        <v>0</v>
      </c>
      <c r="J15" s="61">
        <v>-414</v>
      </c>
      <c r="K15" s="21">
        <f>IF(ALL_2!B15="","",100*UKcorpBndsALL_1!B15/ALL_2!B15)</f>
        <v>0</v>
      </c>
      <c r="L15" s="21">
        <f>IF(ALL_2!C15="","",100*UKcorpBndsALL_1!C15/ALL_2!C15)</f>
        <v>3.7294646353515952E-3</v>
      </c>
      <c r="M15" s="21">
        <v>0</v>
      </c>
      <c r="N15" s="21">
        <f>IF(ALL_2!E15="","",100*UKcorpBndsALL_1!E15/ALL_2!E15)</f>
        <v>-9.6194322534395305E-2</v>
      </c>
      <c r="O15" s="21">
        <f>IF(ALL_2!F15="","",100*UKcorpBndsALL_1!F15/ALL_2!F15)</f>
        <v>1.6415832742363353E-2</v>
      </c>
      <c r="P15" s="21">
        <f>IF(ALL_2!G15="","",100*UKcorpBndsALL_1!G15/ALL_2!G15)</f>
        <v>1.7195620546956489E-2</v>
      </c>
      <c r="Q15" s="21">
        <f>IF(ALL_2!H15="","",100*UKcorpBndsALL_1!H15/ALL_2!H15)</f>
        <v>0</v>
      </c>
      <c r="R15" s="21">
        <f>IF(ALL_2!I15="","",100*UKcorpBndsALL_1!I15/ALL_2!I15)</f>
        <v>0</v>
      </c>
      <c r="S15" s="21">
        <f>IF(ALL_2!J15="","",100*UKcorpBndsALL_1!J15/ALL_2!J15)</f>
        <v>-5.5161093042374112E-2</v>
      </c>
    </row>
    <row r="16" spans="1:19" x14ac:dyDescent="0.55000000000000004">
      <c r="A16" s="62">
        <v>32598</v>
      </c>
      <c r="B16" s="61">
        <v>0</v>
      </c>
      <c r="C16" s="61">
        <v>32</v>
      </c>
      <c r="D16" s="95"/>
      <c r="E16" s="61">
        <v>-553</v>
      </c>
      <c r="F16" s="61">
        <v>57</v>
      </c>
      <c r="G16" s="61">
        <v>171</v>
      </c>
      <c r="H16" s="61">
        <v>0</v>
      </c>
      <c r="I16" s="61">
        <v>0</v>
      </c>
      <c r="J16" s="61">
        <v>-904</v>
      </c>
      <c r="K16" s="21">
        <f>IF(ALL_2!B16="","",100*UKcorpBndsALL_1!B16/ALL_2!B16)</f>
        <v>0</v>
      </c>
      <c r="L16" s="21">
        <f>IF(ALL_2!C16="","",100*UKcorpBndsALL_1!C16/ALL_2!C16)</f>
        <v>8.2767539605560943E-3</v>
      </c>
      <c r="M16" s="21">
        <v>0</v>
      </c>
      <c r="N16" s="21">
        <f>IF(ALL_2!E16="","",100*UKcorpBndsALL_1!E16/ALL_2!E16)</f>
        <v>-4.3384220225519493E-2</v>
      </c>
      <c r="O16" s="21">
        <f>IF(ALL_2!F16="","",100*UKcorpBndsALL_1!F16/ALL_2!F16)</f>
        <v>3.2465683203280742E-2</v>
      </c>
      <c r="P16" s="21">
        <f>IF(ALL_2!G16="","",100*UKcorpBndsALL_1!G16/ALL_2!G16)</f>
        <v>3.4802217572881135E-2</v>
      </c>
      <c r="Q16" s="21">
        <f>IF(ALL_2!H16="","",100*UKcorpBndsALL_1!H16/ALL_2!H16)</f>
        <v>0</v>
      </c>
      <c r="R16" s="21">
        <f>IF(ALL_2!I16="","",100*UKcorpBndsALL_1!I16/ALL_2!I16)</f>
        <v>0</v>
      </c>
      <c r="S16" s="21">
        <f>IF(ALL_2!J16="","",100*UKcorpBndsALL_1!J16/ALL_2!J16)</f>
        <v>-0.10943581238537385</v>
      </c>
    </row>
    <row r="17" spans="1:19" x14ac:dyDescent="0.55000000000000004">
      <c r="A17" s="62">
        <v>32689</v>
      </c>
      <c r="B17" s="61">
        <v>0</v>
      </c>
      <c r="C17" s="61">
        <v>-424</v>
      </c>
      <c r="D17" s="95"/>
      <c r="E17" s="61">
        <v>-680</v>
      </c>
      <c r="F17" s="61">
        <v>213</v>
      </c>
      <c r="G17" s="61">
        <v>641</v>
      </c>
      <c r="H17" s="61">
        <v>0</v>
      </c>
      <c r="I17" s="61">
        <v>0</v>
      </c>
      <c r="J17" s="61">
        <v>-40</v>
      </c>
      <c r="K17" s="21">
        <f>IF(ALL_2!B17="","",100*UKcorpBndsALL_1!B17/ALL_2!B17)</f>
        <v>0</v>
      </c>
      <c r="L17" s="21">
        <f>IF(ALL_2!C17="","",100*UKcorpBndsALL_1!C17/ALL_2!C17)</f>
        <v>-0.10361554721960875</v>
      </c>
      <c r="M17" s="21">
        <v>0</v>
      </c>
      <c r="N17" s="21">
        <f>IF(ALL_2!E17="","",100*UKcorpBndsALL_1!E17/ALL_2!E17)</f>
        <v>-5.0554087669709327E-2</v>
      </c>
      <c r="O17" s="21">
        <f>IF(ALL_2!F17="","",100*UKcorpBndsALL_1!F17/ALL_2!F17)</f>
        <v>0.1098538376638782</v>
      </c>
      <c r="P17" s="21">
        <f>IF(ALL_2!G17="","",100*UKcorpBndsALL_1!G17/ALL_2!G17)</f>
        <v>0.12639133992566376</v>
      </c>
      <c r="Q17" s="21">
        <f>IF(ALL_2!H17="","",100*UKcorpBndsALL_1!H17/ALL_2!H17)</f>
        <v>0</v>
      </c>
      <c r="R17" s="21">
        <f>IF(ALL_2!I17="","",100*UKcorpBndsALL_1!I17/ALL_2!I17)</f>
        <v>0</v>
      </c>
      <c r="S17" s="21">
        <f>IF(ALL_2!J17="","",100*UKcorpBndsALL_1!J17/ALL_2!J17)</f>
        <v>-4.5474699014335903E-3</v>
      </c>
    </row>
    <row r="18" spans="1:19" x14ac:dyDescent="0.55000000000000004">
      <c r="A18" s="62">
        <v>32781</v>
      </c>
      <c r="B18" s="61">
        <v>0</v>
      </c>
      <c r="C18" s="61">
        <v>25</v>
      </c>
      <c r="D18" s="95"/>
      <c r="E18" s="61">
        <v>-2</v>
      </c>
      <c r="F18" s="61">
        <v>212</v>
      </c>
      <c r="G18" s="61">
        <v>636</v>
      </c>
      <c r="H18" s="61">
        <v>0</v>
      </c>
      <c r="I18" s="61">
        <v>0</v>
      </c>
      <c r="J18" s="61">
        <v>1242</v>
      </c>
      <c r="K18" s="21">
        <f>IF(ALL_2!B18="","",100*UKcorpBndsALL_1!B18/ALL_2!B18)</f>
        <v>0</v>
      </c>
      <c r="L18" s="21">
        <f>IF(ALL_2!C18="","",100*UKcorpBndsALL_1!C18/ALL_2!C18)</f>
        <v>6.0130989347193927E-3</v>
      </c>
      <c r="M18" s="21">
        <v>0</v>
      </c>
      <c r="N18" s="21">
        <f>IF(ALL_2!E18="","",100*UKcorpBndsALL_1!E18/ALL_2!E18)</f>
        <v>-1.4619017441218758E-4</v>
      </c>
      <c r="O18" s="21">
        <f>IF(ALL_2!F18="","",100*UKcorpBndsALL_1!F18/ALL_2!F18)</f>
        <v>0.10281679211608598</v>
      </c>
      <c r="P18" s="21">
        <f>IF(ALL_2!G18="","",100*UKcorpBndsALL_1!G18/ALL_2!G18)</f>
        <v>0.11860958238610403</v>
      </c>
      <c r="Q18" s="21">
        <f>IF(ALL_2!H18="","",100*UKcorpBndsALL_1!H18/ALL_2!H18)</f>
        <v>0</v>
      </c>
      <c r="R18" s="21">
        <f>IF(ALL_2!I18="","",100*UKcorpBndsALL_1!I18/ALL_2!I18)</f>
        <v>0</v>
      </c>
      <c r="S18" s="21">
        <f>IF(ALL_2!J18="","",100*UKcorpBndsALL_1!J18/ALL_2!J18)</f>
        <v>0.13816610636342802</v>
      </c>
    </row>
    <row r="19" spans="1:19" x14ac:dyDescent="0.55000000000000004">
      <c r="A19" s="62">
        <v>32873</v>
      </c>
      <c r="B19" s="61">
        <v>0</v>
      </c>
      <c r="C19" s="61">
        <v>-7</v>
      </c>
      <c r="D19" s="95"/>
      <c r="E19" s="61">
        <v>52</v>
      </c>
      <c r="F19" s="61">
        <v>42</v>
      </c>
      <c r="G19" s="61">
        <v>126</v>
      </c>
      <c r="H19" s="61">
        <v>0</v>
      </c>
      <c r="I19" s="61">
        <v>0</v>
      </c>
      <c r="J19" s="61">
        <v>111</v>
      </c>
      <c r="K19" s="21">
        <f>IF(ALL_2!B19="","",100*UKcorpBndsALL_1!B19/ALL_2!B19)</f>
        <v>0</v>
      </c>
      <c r="L19" s="21">
        <f>IF(ALL_2!C19="","",100*UKcorpBndsALL_1!C19/ALL_2!C19)</f>
        <v>-1.6272258124506022E-3</v>
      </c>
      <c r="M19" s="21">
        <v>0</v>
      </c>
      <c r="N19" s="21">
        <f>IF(ALL_2!E19="","",100*UKcorpBndsALL_1!E19/ALL_2!E19)</f>
        <v>3.6884141237888525E-3</v>
      </c>
      <c r="O19" s="21">
        <f>IF(ALL_2!F19="","",100*UKcorpBndsALL_1!F19/ALL_2!F19)</f>
        <v>1.8603744668033894E-2</v>
      </c>
      <c r="P19" s="21">
        <f>IF(ALL_2!G19="","",100*UKcorpBndsALL_1!G19/ALL_2!G19)</f>
        <v>2.2738059360771796E-2</v>
      </c>
      <c r="Q19" s="21">
        <f>IF(ALL_2!H19="","",100*UKcorpBndsALL_1!H19/ALL_2!H19)</f>
        <v>0</v>
      </c>
      <c r="R19" s="21">
        <f>IF(ALL_2!I19="","",100*UKcorpBndsALL_1!I19/ALL_2!I19)</f>
        <v>0</v>
      </c>
      <c r="S19" s="21">
        <f>IF(ALL_2!J19="","",100*UKcorpBndsALL_1!J19/ALL_2!J19)</f>
        <v>1.1882091119582007E-2</v>
      </c>
    </row>
    <row r="20" spans="1:19" x14ac:dyDescent="0.55000000000000004">
      <c r="A20" s="62">
        <v>32963</v>
      </c>
      <c r="B20" s="61">
        <v>0</v>
      </c>
      <c r="C20" s="61">
        <v>60</v>
      </c>
      <c r="D20" s="95"/>
      <c r="E20" s="61">
        <v>374</v>
      </c>
      <c r="F20" s="61">
        <v>-21</v>
      </c>
      <c r="G20" s="61">
        <v>345</v>
      </c>
      <c r="H20" s="61">
        <v>0</v>
      </c>
      <c r="I20" s="61">
        <v>51</v>
      </c>
      <c r="J20" s="61">
        <v>2652</v>
      </c>
      <c r="K20" s="21">
        <f>IF(ALL_2!B20="","",100*UKcorpBndsALL_1!B20/ALL_2!B20)</f>
        <v>0</v>
      </c>
      <c r="L20" s="21">
        <f>IF(ALL_2!C20="","",100*UKcorpBndsALL_1!C20/ALL_2!C20)</f>
        <v>1.5032394810817312E-2</v>
      </c>
      <c r="M20" s="21">
        <v>0</v>
      </c>
      <c r="N20" s="21">
        <f>IF(ALL_2!E20="","",100*UKcorpBndsALL_1!E20/ALL_2!E20)</f>
        <v>2.608398485176067E-2</v>
      </c>
      <c r="O20" s="21">
        <f>IF(ALL_2!F20="","",100*UKcorpBndsALL_1!F20/ALL_2!F20)</f>
        <v>-8.8130500287473303E-3</v>
      </c>
      <c r="P20" s="21">
        <f>IF(ALL_2!G20="","",100*UKcorpBndsALL_1!G20/ALL_2!G20)</f>
        <v>6.6751928550283557E-2</v>
      </c>
      <c r="Q20" s="21">
        <f>IF(ALL_2!H20="","",100*UKcorpBndsALL_1!H20/ALL_2!H20)</f>
        <v>0</v>
      </c>
      <c r="R20" s="21">
        <f>IF(ALL_2!I20="","",100*UKcorpBndsALL_1!I20/ALL_2!I20)</f>
        <v>4.3445815401286E-3</v>
      </c>
      <c r="S20" s="21">
        <f>IF(ALL_2!J20="","",100*UKcorpBndsALL_1!J20/ALL_2!J20)</f>
        <v>0.28270389432076443</v>
      </c>
    </row>
    <row r="21" spans="1:19" x14ac:dyDescent="0.55000000000000004">
      <c r="A21" s="62">
        <v>33054</v>
      </c>
      <c r="B21" s="61">
        <v>0</v>
      </c>
      <c r="C21" s="61">
        <v>158</v>
      </c>
      <c r="D21" s="95"/>
      <c r="E21" s="61">
        <v>523</v>
      </c>
      <c r="F21" s="61">
        <v>1</v>
      </c>
      <c r="G21" s="61">
        <v>451</v>
      </c>
      <c r="H21" s="61">
        <v>0</v>
      </c>
      <c r="I21" s="61">
        <v>-20</v>
      </c>
      <c r="J21" s="61">
        <v>2482</v>
      </c>
      <c r="K21" s="21">
        <f>IF(ALL_2!B21="","",100*UKcorpBndsALL_1!B21/ALL_2!B21)</f>
        <v>0</v>
      </c>
      <c r="L21" s="21">
        <f>IF(ALL_2!C21="","",100*UKcorpBndsALL_1!C21/ALL_2!C21)</f>
        <v>3.9339005121540094E-2</v>
      </c>
      <c r="M21" s="21">
        <v>0</v>
      </c>
      <c r="N21" s="21">
        <f>IF(ALL_2!E21="","",100*UKcorpBndsALL_1!E21/ALL_2!E21)</f>
        <v>3.6929447103333256E-2</v>
      </c>
      <c r="O21" s="21">
        <f>IF(ALL_2!F21="","",100*UKcorpBndsALL_1!F21/ALL_2!F21)</f>
        <v>4.0494355086900889E-4</v>
      </c>
      <c r="P21" s="21">
        <f>IF(ALL_2!G21="","",100*UKcorpBndsALL_1!G21/ALL_2!G21)</f>
        <v>8.3684337483532184E-2</v>
      </c>
      <c r="Q21" s="21">
        <f>IF(ALL_2!H21="","",100*UKcorpBndsALL_1!H21/ALL_2!H21)</f>
        <v>0</v>
      </c>
      <c r="R21" s="21">
        <f>IF(ALL_2!I21="","",100*UKcorpBndsALL_1!I21/ALL_2!I21)</f>
        <v>-1.6167926552343257E-3</v>
      </c>
      <c r="S21" s="21">
        <f>IF(ALL_2!J21="","",100*UKcorpBndsALL_1!J21/ALL_2!J21)</f>
        <v>0.26671394875266635</v>
      </c>
    </row>
    <row r="22" spans="1:19" x14ac:dyDescent="0.55000000000000004">
      <c r="A22" s="62">
        <v>33146</v>
      </c>
      <c r="B22" s="61">
        <v>0</v>
      </c>
      <c r="C22" s="61">
        <v>222</v>
      </c>
      <c r="D22" s="95"/>
      <c r="E22" s="61">
        <v>344</v>
      </c>
      <c r="F22" s="61">
        <v>273</v>
      </c>
      <c r="G22" s="61">
        <v>817</v>
      </c>
      <c r="H22" s="61">
        <v>0</v>
      </c>
      <c r="I22" s="61">
        <v>61</v>
      </c>
      <c r="J22" s="61">
        <v>2326</v>
      </c>
      <c r="K22" s="21">
        <f>IF(ALL_2!B22="","",100*UKcorpBndsALL_1!B22/ALL_2!B22)</f>
        <v>0</v>
      </c>
      <c r="L22" s="21">
        <f>IF(ALL_2!C22="","",100*UKcorpBndsALL_1!C22/ALL_2!C22)</f>
        <v>5.5511657448064092E-2</v>
      </c>
      <c r="M22" s="21">
        <v>0</v>
      </c>
      <c r="N22" s="21">
        <f>IF(ALL_2!E22="","",100*UKcorpBndsALL_1!E22/ALL_2!E22)</f>
        <v>2.3874729847715312E-2</v>
      </c>
      <c r="O22" s="21">
        <f>IF(ALL_2!F22="","",100*UKcorpBndsALL_1!F22/ALL_2!F22)</f>
        <v>0.11815982306323931</v>
      </c>
      <c r="P22" s="21">
        <f>IF(ALL_2!G22="","",100*UKcorpBndsALL_1!G22/ALL_2!G22)</f>
        <v>0.17327016147845895</v>
      </c>
      <c r="Q22" s="21">
        <f>IF(ALL_2!H22="","",100*UKcorpBndsALL_1!H22/ALL_2!H22)</f>
        <v>0</v>
      </c>
      <c r="R22" s="21">
        <f>IF(ALL_2!I22="","",100*UKcorpBndsALL_1!I22/ALL_2!I22)</f>
        <v>5.3043386011502585E-3</v>
      </c>
      <c r="S22" s="21">
        <f>IF(ALL_2!J22="","",100*UKcorpBndsALL_1!J22/ALL_2!J22)</f>
        <v>0.24937923226362579</v>
      </c>
    </row>
    <row r="23" spans="1:19" x14ac:dyDescent="0.55000000000000004">
      <c r="A23" s="62">
        <v>33238</v>
      </c>
      <c r="B23" s="61">
        <v>0</v>
      </c>
      <c r="C23" s="61">
        <v>-114</v>
      </c>
      <c r="D23" s="95"/>
      <c r="E23" s="61">
        <v>871</v>
      </c>
      <c r="F23" s="61">
        <v>-102</v>
      </c>
      <c r="G23" s="61">
        <v>728</v>
      </c>
      <c r="H23" s="61">
        <v>0</v>
      </c>
      <c r="I23" s="61">
        <v>47</v>
      </c>
      <c r="J23" s="61">
        <v>1168</v>
      </c>
      <c r="K23" s="21">
        <f>IF(ALL_2!B23="","",100*UKcorpBndsALL_1!B23/ALL_2!B23)</f>
        <v>0</v>
      </c>
      <c r="L23" s="21">
        <f>IF(ALL_2!C23="","",100*UKcorpBndsALL_1!C23/ALL_2!C23)</f>
        <v>-2.7984799835036968E-2</v>
      </c>
      <c r="M23" s="21">
        <v>0</v>
      </c>
      <c r="N23" s="21">
        <f>IF(ALL_2!E23="","",100*UKcorpBndsALL_1!E23/ALL_2!E23)</f>
        <v>5.9361135153923217E-2</v>
      </c>
      <c r="O23" s="21">
        <f>IF(ALL_2!F23="","",100*UKcorpBndsALL_1!F23/ALL_2!F23)</f>
        <v>-4.2067753829402886E-2</v>
      </c>
      <c r="P23" s="21">
        <f>IF(ALL_2!G23="","",100*UKcorpBndsALL_1!G23/ALL_2!G23)</f>
        <v>0.14492926735070097</v>
      </c>
      <c r="Q23" s="21">
        <f>IF(ALL_2!H23="","",100*UKcorpBndsALL_1!H23/ALL_2!H23)</f>
        <v>0</v>
      </c>
      <c r="R23" s="21">
        <f>IF(ALL_2!I23="","",100*UKcorpBndsALL_1!I23/ALL_2!I23)</f>
        <v>3.9400805956060552E-3</v>
      </c>
      <c r="S23" s="21">
        <f>IF(ALL_2!J23="","",100*UKcorpBndsALL_1!J23/ALL_2!J23)</f>
        <v>0.12265403162121746</v>
      </c>
    </row>
    <row r="24" spans="1:19" x14ac:dyDescent="0.55000000000000004">
      <c r="A24" s="62">
        <v>33328</v>
      </c>
      <c r="B24" s="61">
        <v>0</v>
      </c>
      <c r="C24" s="61">
        <v>-82</v>
      </c>
      <c r="D24" s="95"/>
      <c r="E24" s="61">
        <v>425</v>
      </c>
      <c r="F24" s="61">
        <v>83</v>
      </c>
      <c r="G24" s="61">
        <v>1088</v>
      </c>
      <c r="H24" s="61">
        <v>0</v>
      </c>
      <c r="I24" s="61">
        <v>70</v>
      </c>
      <c r="J24" s="61">
        <v>862</v>
      </c>
      <c r="K24" s="21">
        <f>IF(ALL_2!B24="","",100*UKcorpBndsALL_1!B24/ALL_2!B24)</f>
        <v>0</v>
      </c>
      <c r="L24" s="21">
        <f>IF(ALL_2!C24="","",100*UKcorpBndsALL_1!C24/ALL_2!C24)</f>
        <v>-1.9537113367674178E-2</v>
      </c>
      <c r="M24" s="21">
        <v>0</v>
      </c>
      <c r="N24" s="21">
        <f>IF(ALL_2!E24="","",100*UKcorpBndsALL_1!E24/ALL_2!E24)</f>
        <v>2.8109506701306398E-2</v>
      </c>
      <c r="O24" s="21">
        <f>IF(ALL_2!F24="","",100*UKcorpBndsALL_1!F24/ALL_2!F24)</f>
        <v>3.0822706307885413E-2</v>
      </c>
      <c r="P24" s="21">
        <f>IF(ALL_2!G24="","",100*UKcorpBndsALL_1!G24/ALL_2!G24)</f>
        <v>0.19177889022068673</v>
      </c>
      <c r="Q24" s="21">
        <f>IF(ALL_2!H24="","",100*UKcorpBndsALL_1!H24/ALL_2!H24)</f>
        <v>0</v>
      </c>
      <c r="R24" s="21">
        <f>IF(ALL_2!I24="","",100*UKcorpBndsALL_1!I24/ALL_2!I24)</f>
        <v>5.3193793348192131E-3</v>
      </c>
      <c r="S24" s="21">
        <f>IF(ALL_2!J24="","",100*UKcorpBndsALL_1!J24/ALL_2!J24)</f>
        <v>8.5562643865843335E-2</v>
      </c>
    </row>
    <row r="25" spans="1:19" x14ac:dyDescent="0.55000000000000004">
      <c r="A25" s="62">
        <v>33419</v>
      </c>
      <c r="B25" s="61">
        <v>0</v>
      </c>
      <c r="C25" s="61">
        <v>384</v>
      </c>
      <c r="D25" s="95"/>
      <c r="E25" s="61">
        <v>423</v>
      </c>
      <c r="F25" s="61">
        <v>153</v>
      </c>
      <c r="G25" s="61">
        <v>2035</v>
      </c>
      <c r="H25" s="61">
        <v>0</v>
      </c>
      <c r="I25" s="61">
        <v>16</v>
      </c>
      <c r="J25" s="61">
        <v>810</v>
      </c>
      <c r="K25" s="21">
        <f>IF(ALL_2!B25="","",100*UKcorpBndsALL_1!B25/ALL_2!B25)</f>
        <v>0</v>
      </c>
      <c r="L25" s="21">
        <f>IF(ALL_2!C25="","",100*UKcorpBndsALL_1!C25/ALL_2!C25)</f>
        <v>8.852291221938928E-2</v>
      </c>
      <c r="M25" s="21">
        <v>0</v>
      </c>
      <c r="N25" s="21">
        <f>IF(ALL_2!E25="","",100*UKcorpBndsALL_1!E25/ALL_2!E25)</f>
        <v>2.783389154652471E-2</v>
      </c>
      <c r="O25" s="21">
        <f>IF(ALL_2!F25="","",100*UKcorpBndsALL_1!F25/ALL_2!F25)</f>
        <v>5.424570111682326E-2</v>
      </c>
      <c r="P25" s="21">
        <f>IF(ALL_2!G25="","",100*UKcorpBndsALL_1!G25/ALL_2!G25)</f>
        <v>0.35627811051799513</v>
      </c>
      <c r="Q25" s="21">
        <f>IF(ALL_2!H25="","",100*UKcorpBndsALL_1!H25/ALL_2!H25)</f>
        <v>0</v>
      </c>
      <c r="R25" s="21">
        <f>IF(ALL_2!I25="","",100*UKcorpBndsALL_1!I25/ALL_2!I25)</f>
        <v>1.2131873464559764E-3</v>
      </c>
      <c r="S25" s="21">
        <f>IF(ALL_2!J25="","",100*UKcorpBndsALL_1!J25/ALL_2!J25)</f>
        <v>7.7636328434257371E-2</v>
      </c>
    </row>
    <row r="26" spans="1:19" x14ac:dyDescent="0.55000000000000004">
      <c r="A26" s="62">
        <v>33511</v>
      </c>
      <c r="B26" s="61">
        <v>0</v>
      </c>
      <c r="C26" s="61">
        <v>260</v>
      </c>
      <c r="D26" s="95"/>
      <c r="E26" s="61">
        <v>1614</v>
      </c>
      <c r="F26" s="61">
        <v>109</v>
      </c>
      <c r="G26" s="61">
        <v>1605</v>
      </c>
      <c r="H26" s="61">
        <v>0</v>
      </c>
      <c r="I26" s="61">
        <v>54</v>
      </c>
      <c r="J26" s="61">
        <v>1183</v>
      </c>
      <c r="K26" s="21">
        <f>IF(ALL_2!B26="","",100*UKcorpBndsALL_1!B26/ALL_2!B26)</f>
        <v>0</v>
      </c>
      <c r="L26" s="21">
        <f>IF(ALL_2!C26="","",100*UKcorpBndsALL_1!C26/ALL_2!C26)</f>
        <v>6.016359870879661E-2</v>
      </c>
      <c r="M26" s="21">
        <v>0</v>
      </c>
      <c r="N26" s="21">
        <f>IF(ALL_2!E26="","",100*UKcorpBndsALL_1!E26/ALL_2!E26)</f>
        <v>0.10741074227211653</v>
      </c>
      <c r="O26" s="21">
        <f>IF(ALL_2!F26="","",100*UKcorpBndsALL_1!F26/ALL_2!F26)</f>
        <v>3.6919866952993222E-2</v>
      </c>
      <c r="P26" s="21">
        <f>IF(ALL_2!G26="","",100*UKcorpBndsALL_1!G26/ALL_2!G26)</f>
        <v>0.26546696548929449</v>
      </c>
      <c r="Q26" s="21">
        <f>IF(ALL_2!H26="","",100*UKcorpBndsALL_1!H26/ALL_2!H26)</f>
        <v>0</v>
      </c>
      <c r="R26" s="21">
        <f>IF(ALL_2!I26="","",100*UKcorpBndsALL_1!I26/ALL_2!I26)</f>
        <v>3.9774112503286885E-3</v>
      </c>
      <c r="S26" s="21">
        <f>IF(ALL_2!J26="","",100*UKcorpBndsALL_1!J26/ALL_2!J26)</f>
        <v>0.11481769415400324</v>
      </c>
    </row>
    <row r="27" spans="1:19" x14ac:dyDescent="0.55000000000000004">
      <c r="A27" s="62">
        <v>33603</v>
      </c>
      <c r="B27" s="61">
        <v>0</v>
      </c>
      <c r="C27" s="61">
        <v>-39</v>
      </c>
      <c r="D27" s="95"/>
      <c r="E27" s="61">
        <v>605</v>
      </c>
      <c r="F27" s="61">
        <v>146</v>
      </c>
      <c r="G27" s="61">
        <v>1221</v>
      </c>
      <c r="H27" s="61">
        <v>0</v>
      </c>
      <c r="I27" s="61">
        <v>-65</v>
      </c>
      <c r="J27" s="61">
        <v>4857</v>
      </c>
      <c r="K27" s="21">
        <f>IF(ALL_2!B27="","",100*UKcorpBndsALL_1!B27/ALL_2!B27)</f>
        <v>0</v>
      </c>
      <c r="L27" s="21">
        <f>IF(ALL_2!C27="","",100*UKcorpBndsALL_1!C27/ALL_2!C27)</f>
        <v>-9.2396480404838728E-3</v>
      </c>
      <c r="M27" s="21">
        <v>0</v>
      </c>
      <c r="N27" s="21">
        <f>IF(ALL_2!E27="","",100*UKcorpBndsALL_1!E27/ALL_2!E27)</f>
        <v>4.1721116746718342E-2</v>
      </c>
      <c r="O27" s="21">
        <f>IF(ALL_2!F27="","",100*UKcorpBndsALL_1!F27/ALL_2!F27)</f>
        <v>5.2826010659275849E-2</v>
      </c>
      <c r="P27" s="21">
        <f>IF(ALL_2!G27="","",100*UKcorpBndsALL_1!G27/ALL_2!G27)</f>
        <v>0.20640689713464627</v>
      </c>
      <c r="Q27" s="21">
        <f>IF(ALL_2!H27="","",100*UKcorpBndsALL_1!H27/ALL_2!H27)</f>
        <v>0</v>
      </c>
      <c r="R27" s="21">
        <f>IF(ALL_2!I27="","",100*UKcorpBndsALL_1!I27/ALL_2!I27)</f>
        <v>-4.9104485279230763E-3</v>
      </c>
      <c r="S27" s="21">
        <f>IF(ALL_2!J27="","",100*UKcorpBndsALL_1!J27/ALL_2!J27)</f>
        <v>0.49477365404146645</v>
      </c>
    </row>
    <row r="28" spans="1:19" x14ac:dyDescent="0.55000000000000004">
      <c r="A28" s="62">
        <v>33694</v>
      </c>
      <c r="B28" s="61">
        <v>0</v>
      </c>
      <c r="C28" s="61">
        <v>273</v>
      </c>
      <c r="D28" s="95"/>
      <c r="E28" s="61">
        <v>699</v>
      </c>
      <c r="F28" s="61">
        <v>290</v>
      </c>
      <c r="G28" s="61">
        <v>1164</v>
      </c>
      <c r="H28" s="61">
        <v>0</v>
      </c>
      <c r="I28" s="61">
        <v>72</v>
      </c>
      <c r="J28" s="61">
        <v>-1945</v>
      </c>
      <c r="K28" s="21">
        <f>IF(ALL_2!B28="","",100*UKcorpBndsALL_1!B28/ALL_2!B28)</f>
        <v>0</v>
      </c>
      <c r="L28" s="21">
        <f>IF(ALL_2!C28="","",100*UKcorpBndsALL_1!C28/ALL_2!C28)</f>
        <v>6.4265536723163846E-2</v>
      </c>
      <c r="M28" s="21">
        <v>0</v>
      </c>
      <c r="N28" s="21">
        <f>IF(ALL_2!E28="","",100*UKcorpBndsALL_1!E28/ALL_2!E28)</f>
        <v>4.7936370126383313E-2</v>
      </c>
      <c r="O28" s="21">
        <f>IF(ALL_2!F28="","",100*UKcorpBndsALL_1!F28/ALL_2!F28)</f>
        <v>0.10047291562007379</v>
      </c>
      <c r="P28" s="21">
        <f>IF(ALL_2!G28="","",100*UKcorpBndsALL_1!G28/ALL_2!G28)</f>
        <v>0.19613889464611589</v>
      </c>
      <c r="Q28" s="21">
        <f>IF(ALL_2!H28="","",100*UKcorpBndsALL_1!H28/ALL_2!H28)</f>
        <v>0</v>
      </c>
      <c r="R28" s="21">
        <f>IF(ALL_2!I28="","",100*UKcorpBndsALL_1!I28/ALL_2!I28)</f>
        <v>5.4667752935164803E-3</v>
      </c>
      <c r="S28" s="21">
        <f>IF(ALL_2!J28="","",100*UKcorpBndsALL_1!J28/ALL_2!J28)</f>
        <v>-0.19440590754075027</v>
      </c>
    </row>
    <row r="29" spans="1:19" x14ac:dyDescent="0.55000000000000004">
      <c r="A29" s="62">
        <v>33785</v>
      </c>
      <c r="B29" s="61">
        <v>0</v>
      </c>
      <c r="C29" s="61">
        <v>-490</v>
      </c>
      <c r="D29" s="95"/>
      <c r="E29" s="61">
        <v>301</v>
      </c>
      <c r="F29" s="61">
        <v>324</v>
      </c>
      <c r="G29" s="61">
        <v>1155</v>
      </c>
      <c r="H29" s="61">
        <v>0</v>
      </c>
      <c r="I29" s="61">
        <v>37</v>
      </c>
      <c r="J29" s="61">
        <v>2732</v>
      </c>
      <c r="K29" s="21">
        <f>IF(ALL_2!B29="","",100*UKcorpBndsALL_1!B29/ALL_2!B29)</f>
        <v>0</v>
      </c>
      <c r="L29" s="21">
        <f>IF(ALL_2!C29="","",100*UKcorpBndsALL_1!C29/ALL_2!C29)</f>
        <v>-0.11859783474238857</v>
      </c>
      <c r="M29" s="21">
        <v>0</v>
      </c>
      <c r="N29" s="21">
        <f>IF(ALL_2!E29="","",100*UKcorpBndsALL_1!E29/ALL_2!E29)</f>
        <v>2.0862429260076865E-2</v>
      </c>
      <c r="O29" s="21">
        <f>IF(ALL_2!F29="","",100*UKcorpBndsALL_1!F29/ALL_2!F29)</f>
        <v>0.11005098349574911</v>
      </c>
      <c r="P29" s="21">
        <f>IF(ALL_2!G29="","",100*UKcorpBndsALL_1!G29/ALL_2!G29)</f>
        <v>0.19070829556318389</v>
      </c>
      <c r="Q29" s="21">
        <f>IF(ALL_2!H29="","",100*UKcorpBndsALL_1!H29/ALL_2!H29)</f>
        <v>0</v>
      </c>
      <c r="R29" s="21">
        <f>IF(ALL_2!I29="","",100*UKcorpBndsALL_1!I29/ALL_2!I29)</f>
        <v>2.7615711697940837E-3</v>
      </c>
      <c r="S29" s="21">
        <f>IF(ALL_2!J29="","",100*UKcorpBndsALL_1!J29/ALL_2!J29)</f>
        <v>0.27947705464738015</v>
      </c>
    </row>
    <row r="30" spans="1:19" x14ac:dyDescent="0.55000000000000004">
      <c r="A30" s="62">
        <v>33877</v>
      </c>
      <c r="B30" s="61">
        <v>0</v>
      </c>
      <c r="C30" s="61">
        <v>296</v>
      </c>
      <c r="D30" s="95"/>
      <c r="E30" s="61">
        <v>697</v>
      </c>
      <c r="F30" s="61">
        <v>196</v>
      </c>
      <c r="G30" s="61">
        <v>26</v>
      </c>
      <c r="H30" s="61">
        <v>0</v>
      </c>
      <c r="I30" s="61">
        <v>72</v>
      </c>
      <c r="J30" s="61">
        <v>1448</v>
      </c>
      <c r="K30" s="21">
        <f>IF(ALL_2!B30="","",100*UKcorpBndsALL_1!B30/ALL_2!B30)</f>
        <v>0</v>
      </c>
      <c r="L30" s="21">
        <f>IF(ALL_2!C30="","",100*UKcorpBndsALL_1!C30/ALL_2!C30)</f>
        <v>7.0096999090633522E-2</v>
      </c>
      <c r="M30" s="21">
        <v>0</v>
      </c>
      <c r="N30" s="21">
        <f>IF(ALL_2!E30="","",100*UKcorpBndsALL_1!E30/ALL_2!E30)</f>
        <v>4.5073563029590112E-2</v>
      </c>
      <c r="O30" s="21">
        <f>IF(ALL_2!F30="","",100*UKcorpBndsALL_1!F30/ALL_2!F30)</f>
        <v>6.2901962797982006E-2</v>
      </c>
      <c r="P30" s="21">
        <f>IF(ALL_2!G30="","",100*UKcorpBndsALL_1!G30/ALL_2!G30)</f>
        <v>4.1729930311016385E-3</v>
      </c>
      <c r="Q30" s="21">
        <f>IF(ALL_2!H30="","",100*UKcorpBndsALL_1!H30/ALL_2!H30)</f>
        <v>0</v>
      </c>
      <c r="R30" s="21">
        <f>IF(ALL_2!I30="","",100*UKcorpBndsALL_1!I30/ALL_2!I30)</f>
        <v>5.1971375321392425E-3</v>
      </c>
      <c r="S30" s="21">
        <f>IF(ALL_2!J30="","",100*UKcorpBndsALL_1!J30/ALL_2!J30)</f>
        <v>0.13512567714481682</v>
      </c>
    </row>
    <row r="31" spans="1:19" x14ac:dyDescent="0.55000000000000004">
      <c r="A31" s="62">
        <v>33969</v>
      </c>
      <c r="B31" s="61">
        <v>0</v>
      </c>
      <c r="C31" s="61">
        <v>168</v>
      </c>
      <c r="D31" s="95"/>
      <c r="E31" s="61">
        <v>1264</v>
      </c>
      <c r="F31" s="61">
        <v>-188</v>
      </c>
      <c r="G31" s="61">
        <v>921</v>
      </c>
      <c r="H31" s="61">
        <v>0</v>
      </c>
      <c r="I31" s="61">
        <v>35</v>
      </c>
      <c r="J31" s="61">
        <v>2765</v>
      </c>
      <c r="K31" s="21">
        <f>IF(ALL_2!B31="","",100*UKcorpBndsALL_1!B31/ALL_2!B31)</f>
        <v>0</v>
      </c>
      <c r="L31" s="21">
        <f>IF(ALL_2!C31="","",100*UKcorpBndsALL_1!C31/ALL_2!C31)</f>
        <v>3.7822419239003917E-2</v>
      </c>
      <c r="M31" s="21">
        <v>0</v>
      </c>
      <c r="N31" s="21">
        <f>IF(ALL_2!E31="","",100*UKcorpBndsALL_1!E31/ALL_2!E31)</f>
        <v>7.8038131258408083E-2</v>
      </c>
      <c r="O31" s="21">
        <f>IF(ALL_2!F31="","",100*UKcorpBndsALL_1!F31/ALL_2!F31)</f>
        <v>-5.5967872059826083E-2</v>
      </c>
      <c r="P31" s="21">
        <f>IF(ALL_2!G31="","",100*UKcorpBndsALL_1!G31/ALL_2!G31)</f>
        <v>0.13340382540176857</v>
      </c>
      <c r="Q31" s="21">
        <f>IF(ALL_2!H31="","",100*UKcorpBndsALL_1!H31/ALL_2!H31)</f>
        <v>0</v>
      </c>
      <c r="R31" s="21">
        <f>IF(ALL_2!I31="","",100*UKcorpBndsALL_1!I31/ALL_2!I31)</f>
        <v>2.3758902800292167E-3</v>
      </c>
      <c r="S31" s="21">
        <f>IF(ALL_2!J31="","",100*UKcorpBndsALL_1!J31/ALL_2!J31)</f>
        <v>0.23450307822395086</v>
      </c>
    </row>
    <row r="32" spans="1:19" x14ac:dyDescent="0.55000000000000004">
      <c r="A32" s="62">
        <v>34059</v>
      </c>
      <c r="B32" s="61">
        <v>0</v>
      </c>
      <c r="C32" s="61">
        <v>797</v>
      </c>
      <c r="D32" s="95"/>
      <c r="E32" s="61">
        <v>2172</v>
      </c>
      <c r="F32" s="61">
        <v>1286</v>
      </c>
      <c r="G32" s="61">
        <v>1493</v>
      </c>
      <c r="H32" s="61">
        <v>0</v>
      </c>
      <c r="I32" s="61">
        <v>2</v>
      </c>
      <c r="J32" s="61">
        <v>-3578</v>
      </c>
      <c r="K32" s="21">
        <f>IF(ALL_2!B32="","",100*UKcorpBndsALL_1!B32/ALL_2!B32)</f>
        <v>0</v>
      </c>
      <c r="L32" s="21">
        <f>IF(ALL_2!C32="","",100*UKcorpBndsALL_1!C32/ALL_2!C32)</f>
        <v>0.17590246572440035</v>
      </c>
      <c r="M32" s="21">
        <v>0</v>
      </c>
      <c r="N32" s="21">
        <f>IF(ALL_2!E32="","",100*UKcorpBndsALL_1!E32/ALL_2!E32)</f>
        <v>0.13443930084135977</v>
      </c>
      <c r="O32" s="21">
        <f>IF(ALL_2!F32="","",100*UKcorpBndsALL_1!F32/ALL_2!F32)</f>
        <v>0.32292409526009702</v>
      </c>
      <c r="P32" s="21">
        <f>IF(ALL_2!G32="","",100*UKcorpBndsALL_1!G32/ALL_2!G32)</f>
        <v>0.20342012864654083</v>
      </c>
      <c r="Q32" s="21">
        <f>IF(ALL_2!H32="","",100*UKcorpBndsALL_1!H32/ALL_2!H32)</f>
        <v>0</v>
      </c>
      <c r="R32" s="21">
        <f>IF(ALL_2!I32="","",100*UKcorpBndsALL_1!I32/ALL_2!I32)</f>
        <v>1.3216045336321921E-4</v>
      </c>
      <c r="S32" s="21">
        <f>IF(ALL_2!J32="","",100*UKcorpBndsALL_1!J32/ALL_2!J32)</f>
        <v>-0.29245334682531182</v>
      </c>
    </row>
    <row r="33" spans="1:19" x14ac:dyDescent="0.55000000000000004">
      <c r="A33" s="62">
        <v>34150</v>
      </c>
      <c r="B33" s="61">
        <v>0</v>
      </c>
      <c r="C33" s="61">
        <v>419</v>
      </c>
      <c r="D33" s="95"/>
      <c r="E33" s="61">
        <v>158</v>
      </c>
      <c r="F33" s="61">
        <v>-300</v>
      </c>
      <c r="G33" s="61">
        <v>668</v>
      </c>
      <c r="H33" s="61">
        <v>0</v>
      </c>
      <c r="I33" s="61">
        <v>85</v>
      </c>
      <c r="J33" s="61">
        <v>8073</v>
      </c>
      <c r="K33" s="21">
        <f>IF(ALL_2!B33="","",100*UKcorpBndsALL_1!B33/ALL_2!B33)</f>
        <v>0</v>
      </c>
      <c r="L33" s="21">
        <f>IF(ALL_2!C33="","",100*UKcorpBndsALL_1!C33/ALL_2!C33)</f>
        <v>9.2382113588108064E-2</v>
      </c>
      <c r="M33" s="21">
        <v>0</v>
      </c>
      <c r="N33" s="21">
        <f>IF(ALL_2!E33="","",100*UKcorpBndsALL_1!E33/ALL_2!E33)</f>
        <v>9.7659388775845745E-3</v>
      </c>
      <c r="O33" s="21">
        <f>IF(ALL_2!F33="","",100*UKcorpBndsALL_1!F33/ALL_2!F33)</f>
        <v>-6.8477829161511808E-2</v>
      </c>
      <c r="P33" s="21">
        <f>IF(ALL_2!G33="","",100*UKcorpBndsALL_1!G33/ALL_2!G33)</f>
        <v>8.7453213185535658E-2</v>
      </c>
      <c r="Q33" s="21">
        <f>IF(ALL_2!H33="","",100*UKcorpBndsALL_1!H33/ALL_2!H33)</f>
        <v>0</v>
      </c>
      <c r="R33" s="21">
        <f>IF(ALL_2!I33="","",100*UKcorpBndsALL_1!I33/ALL_2!I33)</f>
        <v>5.4405222901398537E-3</v>
      </c>
      <c r="S33" s="21">
        <f>IF(ALL_2!J33="","",100*UKcorpBndsALL_1!J33/ALL_2!J33)</f>
        <v>0.64399251427504778</v>
      </c>
    </row>
    <row r="34" spans="1:19" x14ac:dyDescent="0.55000000000000004">
      <c r="A34" s="62">
        <v>34242</v>
      </c>
      <c r="B34" s="61">
        <v>0</v>
      </c>
      <c r="C34" s="61">
        <v>-74</v>
      </c>
      <c r="D34" s="95"/>
      <c r="E34" s="61">
        <v>1581</v>
      </c>
      <c r="F34" s="61">
        <v>942</v>
      </c>
      <c r="G34" s="61">
        <v>434</v>
      </c>
      <c r="H34" s="61">
        <v>0</v>
      </c>
      <c r="I34" s="61">
        <v>73</v>
      </c>
      <c r="J34" s="61">
        <v>4555</v>
      </c>
      <c r="K34" s="21">
        <f>IF(ALL_2!B34="","",100*UKcorpBndsALL_1!B34/ALL_2!B34)</f>
        <v>0</v>
      </c>
      <c r="L34" s="21">
        <f>IF(ALL_2!C34="","",100*UKcorpBndsALL_1!C34/ALL_2!C34)</f>
        <v>-1.6019465815758825E-2</v>
      </c>
      <c r="M34" s="21">
        <v>0</v>
      </c>
      <c r="N34" s="21">
        <f>IF(ALL_2!E34="","",100*UKcorpBndsALL_1!E34/ALL_2!E34)</f>
        <v>9.6740795856728165E-2</v>
      </c>
      <c r="O34" s="21">
        <f>IF(ALL_2!F34="","",100*UKcorpBndsALL_1!F34/ALL_2!F34)</f>
        <v>0.20620407198317095</v>
      </c>
      <c r="P34" s="21">
        <f>IF(ALL_2!G34="","",100*UKcorpBndsALL_1!G34/ALL_2!G34)</f>
        <v>5.3182755062777705E-2</v>
      </c>
      <c r="Q34" s="21">
        <f>IF(ALL_2!H34="","",100*UKcorpBndsALL_1!H34/ALL_2!H34)</f>
        <v>0</v>
      </c>
      <c r="R34" s="21">
        <f>IF(ALL_2!I34="","",100*UKcorpBndsALL_1!I34/ALL_2!I34)</f>
        <v>4.4609356476423036E-3</v>
      </c>
      <c r="S34" s="21">
        <f>IF(ALL_2!J34="","",100*UKcorpBndsALL_1!J34/ALL_2!J34)</f>
        <v>0.35387133688784339</v>
      </c>
    </row>
    <row r="35" spans="1:19" x14ac:dyDescent="0.55000000000000004">
      <c r="A35" s="62">
        <v>34334</v>
      </c>
      <c r="B35" s="61">
        <v>0</v>
      </c>
      <c r="C35" s="61">
        <v>134</v>
      </c>
      <c r="D35" s="95"/>
      <c r="E35" s="61">
        <v>3749</v>
      </c>
      <c r="F35" s="61">
        <v>855</v>
      </c>
      <c r="G35" s="61">
        <v>227</v>
      </c>
      <c r="H35" s="61">
        <v>0</v>
      </c>
      <c r="I35" s="61">
        <v>-2</v>
      </c>
      <c r="J35" s="61">
        <v>1941</v>
      </c>
      <c r="K35" s="21">
        <f>IF(ALL_2!B35="","",100*UKcorpBndsALL_1!B35/ALL_2!B35)</f>
        <v>0</v>
      </c>
      <c r="L35" s="21">
        <f>IF(ALL_2!C35="","",100*UKcorpBndsALL_1!C35/ALL_2!C35)</f>
        <v>2.783912310917299E-2</v>
      </c>
      <c r="M35" s="21">
        <v>0</v>
      </c>
      <c r="N35" s="21">
        <f>IF(ALL_2!E35="","",100*UKcorpBndsALL_1!E35/ALL_2!E35)</f>
        <v>0.22220997271719115</v>
      </c>
      <c r="O35" s="21">
        <f>IF(ALL_2!F35="","",100*UKcorpBndsALL_1!F35/ALL_2!F35)</f>
        <v>0.17406883353522604</v>
      </c>
      <c r="P35" s="21">
        <f>IF(ALL_2!G35="","",100*UKcorpBndsALL_1!G35/ALL_2!G35)</f>
        <v>2.5559234934407347E-2</v>
      </c>
      <c r="Q35" s="21">
        <f>IF(ALL_2!H35="","",100*UKcorpBndsALL_1!H35/ALL_2!H35)</f>
        <v>0</v>
      </c>
      <c r="R35" s="21">
        <f>IF(ALL_2!I35="","",100*UKcorpBndsALL_1!I35/ALL_2!I35)</f>
        <v>-1.1380247645569015E-4</v>
      </c>
      <c r="S35" s="21">
        <f>IF(ALL_2!J35="","",100*UKcorpBndsALL_1!J35/ALL_2!J35)</f>
        <v>0.14178439422051453</v>
      </c>
    </row>
    <row r="36" spans="1:19" x14ac:dyDescent="0.55000000000000004">
      <c r="A36" s="62">
        <v>34424</v>
      </c>
      <c r="B36" s="61">
        <v>0</v>
      </c>
      <c r="C36" s="61">
        <v>165</v>
      </c>
      <c r="D36" s="95"/>
      <c r="E36" s="61">
        <v>847</v>
      </c>
      <c r="F36" s="61">
        <v>-1182</v>
      </c>
      <c r="G36" s="61">
        <v>1015</v>
      </c>
      <c r="H36" s="61">
        <v>0</v>
      </c>
      <c r="I36" s="61">
        <v>34</v>
      </c>
      <c r="J36" s="61">
        <v>8439</v>
      </c>
      <c r="K36" s="21">
        <f>IF(ALL_2!B36="","",100*UKcorpBndsALL_1!B36/ALL_2!B36)</f>
        <v>0</v>
      </c>
      <c r="L36" s="21">
        <f>IF(ALL_2!C36="","",100*UKcorpBndsALL_1!C36/ALL_2!C36)</f>
        <v>3.4041324104352129E-2</v>
      </c>
      <c r="M36" s="21">
        <v>0</v>
      </c>
      <c r="N36" s="21">
        <f>IF(ALL_2!E36="","",100*UKcorpBndsALL_1!E36/ALL_2!E36)</f>
        <v>4.929376640458135E-2</v>
      </c>
      <c r="O36" s="21">
        <f>IF(ALL_2!F36="","",100*UKcorpBndsALL_1!F36/ALL_2!F36)</f>
        <v>-0.24965941133605804</v>
      </c>
      <c r="P36" s="21">
        <f>IF(ALL_2!G36="","",100*UKcorpBndsALL_1!G36/ALL_2!G36)</f>
        <v>0.11937805796010538</v>
      </c>
      <c r="Q36" s="21">
        <f>IF(ALL_2!H36="","",100*UKcorpBndsALL_1!H36/ALL_2!H36)</f>
        <v>0</v>
      </c>
      <c r="R36" s="21">
        <f>IF(ALL_2!I36="","",100*UKcorpBndsALL_1!I36/ALL_2!I36)</f>
        <v>1.9904458598726115E-3</v>
      </c>
      <c r="S36" s="21">
        <f>IF(ALL_2!J36="","",100*UKcorpBndsALL_1!J36/ALL_2!J36)</f>
        <v>0.61745873913740157</v>
      </c>
    </row>
    <row r="37" spans="1:19" x14ac:dyDescent="0.55000000000000004">
      <c r="A37" s="62">
        <v>34515</v>
      </c>
      <c r="B37" s="61">
        <v>0</v>
      </c>
      <c r="C37" s="61">
        <v>-70</v>
      </c>
      <c r="D37" s="95"/>
      <c r="E37" s="61">
        <v>1172</v>
      </c>
      <c r="F37" s="61">
        <v>323</v>
      </c>
      <c r="G37" s="61">
        <v>1151</v>
      </c>
      <c r="H37" s="61">
        <v>0</v>
      </c>
      <c r="I37" s="61">
        <v>72</v>
      </c>
      <c r="J37" s="61">
        <v>2433</v>
      </c>
      <c r="K37" s="21">
        <f>IF(ALL_2!B37="","",100*UKcorpBndsALL_1!B37/ALL_2!B37)</f>
        <v>0</v>
      </c>
      <c r="L37" s="21">
        <f>IF(ALL_2!C37="","",100*UKcorpBndsALL_1!C37/ALL_2!C37)</f>
        <v>-1.4479353476182498E-2</v>
      </c>
      <c r="M37" s="21">
        <v>0</v>
      </c>
      <c r="N37" s="21">
        <f>IF(ALL_2!E37="","",100*UKcorpBndsALL_1!E37/ALL_2!E37)</f>
        <v>6.8455984612589948E-2</v>
      </c>
      <c r="O37" s="21">
        <f>IF(ALL_2!F37="","",100*UKcorpBndsALL_1!F37/ALL_2!F37)</f>
        <v>7.1089786620594023E-2</v>
      </c>
      <c r="P37" s="21">
        <f>IF(ALL_2!G37="","",100*UKcorpBndsALL_1!G37/ALL_2!G37)</f>
        <v>0.14245931060090353</v>
      </c>
      <c r="Q37" s="21">
        <f>IF(ALL_2!H37="","",100*UKcorpBndsALL_1!H37/ALL_2!H37)</f>
        <v>0</v>
      </c>
      <c r="R37" s="21">
        <f>IF(ALL_2!I37="","",100*UKcorpBndsALL_1!I37/ALL_2!I37)</f>
        <v>4.2932248737523561E-3</v>
      </c>
      <c r="S37" s="21">
        <f>IF(ALL_2!J37="","",100*UKcorpBndsALL_1!J37/ALL_2!J37)</f>
        <v>0.1823635758551525</v>
      </c>
    </row>
    <row r="38" spans="1:19" x14ac:dyDescent="0.55000000000000004">
      <c r="A38" s="62">
        <v>34607</v>
      </c>
      <c r="B38" s="61">
        <v>0</v>
      </c>
      <c r="C38" s="61">
        <v>488</v>
      </c>
      <c r="D38" s="95"/>
      <c r="E38" s="61">
        <v>1347</v>
      </c>
      <c r="F38" s="61">
        <v>-614</v>
      </c>
      <c r="G38" s="61">
        <v>238</v>
      </c>
      <c r="H38" s="61">
        <v>0</v>
      </c>
      <c r="I38" s="61">
        <v>72</v>
      </c>
      <c r="J38" s="61">
        <v>3609</v>
      </c>
      <c r="K38" s="21">
        <f>IF(ALL_2!B38="","",100*UKcorpBndsALL_1!B38/ALL_2!B38)</f>
        <v>0</v>
      </c>
      <c r="L38" s="21">
        <f>IF(ALL_2!C38="","",100*UKcorpBndsALL_1!C38/ALL_2!C38)</f>
        <v>9.9609115867038162E-2</v>
      </c>
      <c r="M38" s="21">
        <v>0</v>
      </c>
      <c r="N38" s="21">
        <f>IF(ALL_2!E38="","",100*UKcorpBndsALL_1!E38/ALL_2!E38)</f>
        <v>7.707947196842202E-2</v>
      </c>
      <c r="O38" s="21">
        <f>IF(ALL_2!F38="","",100*UKcorpBndsALL_1!F38/ALL_2!F38)</f>
        <v>-0.13660168816548826</v>
      </c>
      <c r="P38" s="21">
        <f>IF(ALL_2!G38="","",100*UKcorpBndsALL_1!G38/ALL_2!G38)</f>
        <v>2.8842017244617872E-2</v>
      </c>
      <c r="Q38" s="21">
        <f>IF(ALL_2!H38="","",100*UKcorpBndsALL_1!H38/ALL_2!H38)</f>
        <v>0</v>
      </c>
      <c r="R38" s="21">
        <f>IF(ALL_2!I38="","",100*UKcorpBndsALL_1!I38/ALL_2!I38)</f>
        <v>4.248123450467471E-3</v>
      </c>
      <c r="S38" s="21">
        <f>IF(ALL_2!J38="","",100*UKcorpBndsALL_1!J38/ALL_2!J38)</f>
        <v>0.26590767426199385</v>
      </c>
    </row>
    <row r="39" spans="1:19" x14ac:dyDescent="0.55000000000000004">
      <c r="A39" s="62">
        <v>34699</v>
      </c>
      <c r="B39" s="61">
        <v>0</v>
      </c>
      <c r="C39" s="61">
        <v>291</v>
      </c>
      <c r="D39" s="95"/>
      <c r="E39" s="61">
        <v>1508</v>
      </c>
      <c r="F39" s="61">
        <v>-325</v>
      </c>
      <c r="G39" s="61">
        <v>655</v>
      </c>
      <c r="H39" s="61">
        <v>0</v>
      </c>
      <c r="I39" s="61">
        <v>61</v>
      </c>
      <c r="J39" s="61">
        <v>3212</v>
      </c>
      <c r="K39" s="21">
        <f>IF(ALL_2!B39="","",100*UKcorpBndsALL_1!B39/ALL_2!B39)</f>
        <v>0</v>
      </c>
      <c r="L39" s="21">
        <f>IF(ALL_2!C39="","",100*UKcorpBndsALL_1!C39/ALL_2!C39)</f>
        <v>5.8379809814227822E-2</v>
      </c>
      <c r="M39" s="21">
        <v>0</v>
      </c>
      <c r="N39" s="21">
        <f>IF(ALL_2!E39="","",100*UKcorpBndsALL_1!E39/ALL_2!E39)</f>
        <v>8.3831709510896454E-2</v>
      </c>
      <c r="O39" s="21">
        <f>IF(ALL_2!F39="","",100*UKcorpBndsALL_1!F39/ALL_2!F39)</f>
        <v>-7.3270808909730367E-2</v>
      </c>
      <c r="P39" s="21">
        <f>IF(ALL_2!G39="","",100*UKcorpBndsALL_1!G39/ALL_2!G39)</f>
        <v>7.9603513735555909E-2</v>
      </c>
      <c r="Q39" s="21">
        <f>IF(ALL_2!H39="","",100*UKcorpBndsALL_1!H39/ALL_2!H39)</f>
        <v>0</v>
      </c>
      <c r="R39" s="21">
        <f>IF(ALL_2!I39="","",100*UKcorpBndsALL_1!I39/ALL_2!I39)</f>
        <v>3.529363435910521E-3</v>
      </c>
      <c r="S39" s="21">
        <f>IF(ALL_2!J39="","",100*UKcorpBndsALL_1!J39/ALL_2!J39)</f>
        <v>0.23279157833704769</v>
      </c>
    </row>
    <row r="40" spans="1:19" x14ac:dyDescent="0.55000000000000004">
      <c r="A40" s="62">
        <v>34789</v>
      </c>
      <c r="B40" s="61">
        <v>0</v>
      </c>
      <c r="C40" s="61">
        <v>826</v>
      </c>
      <c r="D40" s="95"/>
      <c r="E40" s="61">
        <v>584</v>
      </c>
      <c r="F40" s="61">
        <v>-219</v>
      </c>
      <c r="G40" s="61">
        <v>456</v>
      </c>
      <c r="H40" s="61">
        <v>0</v>
      </c>
      <c r="I40" s="61">
        <v>67</v>
      </c>
      <c r="J40" s="61">
        <v>1043</v>
      </c>
      <c r="K40" s="21">
        <f>IF(ALL_2!B40="","",100*UKcorpBndsALL_1!B40/ALL_2!B40)</f>
        <v>0</v>
      </c>
      <c r="L40" s="21">
        <f>IF(ALL_2!C40="","",100*UKcorpBndsALL_1!C40/ALL_2!C40)</f>
        <v>0.1637709348227368</v>
      </c>
      <c r="M40" s="21">
        <v>0</v>
      </c>
      <c r="N40" s="21">
        <f>IF(ALL_2!E40="","",100*UKcorpBndsALL_1!E40/ALL_2!E40)</f>
        <v>3.1388719732593905E-2</v>
      </c>
      <c r="O40" s="21">
        <f>IF(ALL_2!F40="","",100*UKcorpBndsALL_1!F40/ALL_2!F40)</f>
        <v>-4.6803272382222448E-2</v>
      </c>
      <c r="P40" s="21">
        <f>IF(ALL_2!G40="","",100*UKcorpBndsALL_1!G40/ALL_2!G40)</f>
        <v>5.4328400886410749E-2</v>
      </c>
      <c r="Q40" s="21">
        <f>IF(ALL_2!H40="","",100*UKcorpBndsALL_1!H40/ALL_2!H40)</f>
        <v>0</v>
      </c>
      <c r="R40" s="21">
        <f>IF(ALL_2!I40="","",100*UKcorpBndsALL_1!I40/ALL_2!I40)</f>
        <v>3.7642754528226727E-3</v>
      </c>
      <c r="S40" s="21">
        <f>IF(ALL_2!J40="","",100*UKcorpBndsALL_1!J40/ALL_2!J40)</f>
        <v>7.1831015985328012E-2</v>
      </c>
    </row>
    <row r="41" spans="1:19" x14ac:dyDescent="0.55000000000000004">
      <c r="A41" s="62">
        <v>34880</v>
      </c>
      <c r="B41" s="61">
        <v>0</v>
      </c>
      <c r="C41" s="61">
        <v>-151</v>
      </c>
      <c r="D41" s="95"/>
      <c r="E41" s="61">
        <v>897</v>
      </c>
      <c r="F41" s="61">
        <v>505</v>
      </c>
      <c r="G41" s="61">
        <v>572</v>
      </c>
      <c r="H41" s="61">
        <v>0</v>
      </c>
      <c r="I41" s="61">
        <v>62</v>
      </c>
      <c r="J41" s="61">
        <v>4580</v>
      </c>
      <c r="K41" s="21">
        <f>IF(ALL_2!B41="","",100*UKcorpBndsALL_1!B41/ALL_2!B41)</f>
        <v>0</v>
      </c>
      <c r="L41" s="21">
        <f>IF(ALL_2!C41="","",100*UKcorpBndsALL_1!C41/ALL_2!C41)</f>
        <v>-2.9242823888482202E-2</v>
      </c>
      <c r="M41" s="21">
        <v>0</v>
      </c>
      <c r="N41" s="21">
        <f>IF(ALL_2!E41="","",100*UKcorpBndsALL_1!E41/ALL_2!E41)</f>
        <v>4.7520409406604118E-2</v>
      </c>
      <c r="O41" s="21">
        <f>IF(ALL_2!F41="","",100*UKcorpBndsALL_1!F41/ALL_2!F41)</f>
        <v>0.10852513270152365</v>
      </c>
      <c r="P41" s="21">
        <f>IF(ALL_2!G41="","",100*UKcorpBndsALL_1!G41/ALL_2!G41)</f>
        <v>6.5846577474484455E-2</v>
      </c>
      <c r="Q41" s="21">
        <f>IF(ALL_2!H41="","",100*UKcorpBndsALL_1!H41/ALL_2!H41)</f>
        <v>0</v>
      </c>
      <c r="R41" s="21">
        <f>IF(ALL_2!I41="","",100*UKcorpBndsALL_1!I41/ALL_2!I41)</f>
        <v>3.3930194644392407E-3</v>
      </c>
      <c r="S41" s="21">
        <f>IF(ALL_2!J41="","",100*UKcorpBndsALL_1!J41/ALL_2!J41)</f>
        <v>0.30851078878394883</v>
      </c>
    </row>
    <row r="42" spans="1:19" x14ac:dyDescent="0.55000000000000004">
      <c r="A42" s="62">
        <v>34972</v>
      </c>
      <c r="B42" s="61">
        <v>0</v>
      </c>
      <c r="C42" s="61">
        <v>346</v>
      </c>
      <c r="D42" s="95"/>
      <c r="E42" s="61">
        <v>1235</v>
      </c>
      <c r="F42" s="61">
        <v>806</v>
      </c>
      <c r="G42" s="61">
        <v>1479</v>
      </c>
      <c r="H42" s="61">
        <v>0</v>
      </c>
      <c r="I42" s="61">
        <v>-1</v>
      </c>
      <c r="J42" s="61">
        <v>-32</v>
      </c>
      <c r="K42" s="21">
        <f>IF(ALL_2!B42="","",100*UKcorpBndsALL_1!B42/ALL_2!B42)</f>
        <v>0</v>
      </c>
      <c r="L42" s="21">
        <f>IF(ALL_2!C42="","",100*UKcorpBndsALL_1!C42/ALL_2!C42)</f>
        <v>6.6560989873495638E-2</v>
      </c>
      <c r="M42" s="21">
        <v>0</v>
      </c>
      <c r="N42" s="21">
        <f>IF(ALL_2!E42="","",100*UKcorpBndsALL_1!E42/ALL_2!E42)</f>
        <v>6.4609283857095773E-2</v>
      </c>
      <c r="O42" s="21">
        <f>IF(ALL_2!F42="","",100*UKcorpBndsALL_1!F42/ALL_2!F42)</f>
        <v>0.16282104633733449</v>
      </c>
      <c r="P42" s="21">
        <f>IF(ALL_2!G42="","",100*UKcorpBndsALL_1!G42/ALL_2!G42)</f>
        <v>0.16003479864181419</v>
      </c>
      <c r="Q42" s="21">
        <f>IF(ALL_2!H42="","",100*UKcorpBndsALL_1!H42/ALL_2!H42)</f>
        <v>0</v>
      </c>
      <c r="R42" s="21">
        <f>IF(ALL_2!I42="","",100*UKcorpBndsALL_1!I42/ALL_2!I42)</f>
        <v>-5.227342345968517E-5</v>
      </c>
      <c r="S42" s="21">
        <f>IF(ALL_2!J42="","",100*UKcorpBndsALL_1!J42/ALL_2!J42)</f>
        <v>-2.094316222115325E-3</v>
      </c>
    </row>
    <row r="43" spans="1:19" x14ac:dyDescent="0.55000000000000004">
      <c r="A43" s="62">
        <v>35064</v>
      </c>
      <c r="B43" s="61">
        <v>0</v>
      </c>
      <c r="C43" s="61">
        <v>469</v>
      </c>
      <c r="D43" s="95"/>
      <c r="E43" s="61">
        <v>1348</v>
      </c>
      <c r="F43" s="61">
        <v>-496</v>
      </c>
      <c r="G43" s="61">
        <v>351</v>
      </c>
      <c r="H43" s="61">
        <v>0</v>
      </c>
      <c r="I43" s="61">
        <v>39</v>
      </c>
      <c r="J43" s="61">
        <v>9411</v>
      </c>
      <c r="K43" s="21">
        <f>IF(ALL_2!B43="","",100*UKcorpBndsALL_1!B43/ALL_2!B43)</f>
        <v>0</v>
      </c>
      <c r="L43" s="21">
        <f>IF(ALL_2!C43="","",100*UKcorpBndsALL_1!C43/ALL_2!C43)</f>
        <v>8.6204202868449445E-2</v>
      </c>
      <c r="M43" s="21">
        <v>0</v>
      </c>
      <c r="N43" s="21">
        <f>IF(ALL_2!E43="","",100*UKcorpBndsALL_1!E43/ALL_2!E43)</f>
        <v>6.6981299894360358E-2</v>
      </c>
      <c r="O43" s="21">
        <f>IF(ALL_2!F43="","",100*UKcorpBndsALL_1!F43/ALL_2!F43)</f>
        <v>-9.3963774691539284E-2</v>
      </c>
      <c r="P43" s="21">
        <f>IF(ALL_2!G43="","",100*UKcorpBndsALL_1!G43/ALL_2!G43)</f>
        <v>3.6292836662589326E-2</v>
      </c>
      <c r="Q43" s="21">
        <f>IF(ALL_2!H43="","",100*UKcorpBndsALL_1!H43/ALL_2!H43)</f>
        <v>0</v>
      </c>
      <c r="R43" s="21">
        <f>IF(ALL_2!I43="","",100*UKcorpBndsALL_1!I43/ALL_2!I43)</f>
        <v>1.9784481053061976E-3</v>
      </c>
      <c r="S43" s="21">
        <f>IF(ALL_2!J43="","",100*UKcorpBndsALL_1!J43/ALL_2!J43)</f>
        <v>0.5794954307237874</v>
      </c>
    </row>
    <row r="44" spans="1:19" x14ac:dyDescent="0.55000000000000004">
      <c r="A44" s="62">
        <v>35155</v>
      </c>
      <c r="B44" s="61">
        <v>0</v>
      </c>
      <c r="C44" s="61">
        <v>-1121</v>
      </c>
      <c r="D44" s="95"/>
      <c r="E44" s="61">
        <v>4019</v>
      </c>
      <c r="F44" s="61">
        <v>1699</v>
      </c>
      <c r="G44" s="61">
        <v>721</v>
      </c>
      <c r="H44" s="61">
        <v>0</v>
      </c>
      <c r="I44" s="61">
        <v>18</v>
      </c>
      <c r="J44" s="61">
        <v>3094</v>
      </c>
      <c r="K44" s="21">
        <f>IF(ALL_2!B44="","",100*UKcorpBndsALL_1!B44/ALL_2!B44)</f>
        <v>0</v>
      </c>
      <c r="L44" s="21">
        <f>IF(ALL_2!C44="","",100*UKcorpBndsALL_1!C44/ALL_2!C44)</f>
        <v>-0.20318056426559561</v>
      </c>
      <c r="M44" s="21">
        <v>0</v>
      </c>
      <c r="N44" s="21">
        <f>IF(ALL_2!E44="","",100*UKcorpBndsALL_1!E44/ALL_2!E44)</f>
        <v>0.1923388916513244</v>
      </c>
      <c r="O44" s="21">
        <f>IF(ALL_2!F44="","",100*UKcorpBndsALL_1!F44/ALL_2!F44)</f>
        <v>0.29779954357268307</v>
      </c>
      <c r="P44" s="21">
        <f>IF(ALL_2!G44="","",100*UKcorpBndsALL_1!G44/ALL_2!G44)</f>
        <v>7.3120914204117898E-2</v>
      </c>
      <c r="Q44" s="21">
        <f>IF(ALL_2!H44="","",100*UKcorpBndsALL_1!H44/ALL_2!H44)</f>
        <v>0</v>
      </c>
      <c r="R44" s="21">
        <f>IF(ALL_2!I44="","",100*UKcorpBndsALL_1!I44/ALL_2!I44)</f>
        <v>9.0507338888137453E-4</v>
      </c>
      <c r="S44" s="21">
        <f>IF(ALL_2!J44="","",100*UKcorpBndsALL_1!J44/ALL_2!J44)</f>
        <v>0.18374089089983747</v>
      </c>
    </row>
    <row r="45" spans="1:19" x14ac:dyDescent="0.55000000000000004">
      <c r="A45" s="62">
        <v>35246</v>
      </c>
      <c r="B45" s="61">
        <v>0</v>
      </c>
      <c r="C45" s="61">
        <v>-975</v>
      </c>
      <c r="D45" s="95"/>
      <c r="E45" s="61">
        <v>-301</v>
      </c>
      <c r="F45" s="61">
        <v>1249</v>
      </c>
      <c r="G45" s="61">
        <v>-314</v>
      </c>
      <c r="H45" s="61">
        <v>0</v>
      </c>
      <c r="I45" s="61">
        <v>51</v>
      </c>
      <c r="J45" s="61">
        <v>4709</v>
      </c>
      <c r="K45" s="21">
        <f>IF(ALL_2!B45="","",100*UKcorpBndsALL_1!B45/ALL_2!B45)</f>
        <v>0</v>
      </c>
      <c r="L45" s="21">
        <f>IF(ALL_2!C45="","",100*UKcorpBndsALL_1!C45/ALL_2!C45)</f>
        <v>-0.17413637289116388</v>
      </c>
      <c r="M45" s="21">
        <v>0</v>
      </c>
      <c r="N45" s="21">
        <f>IF(ALL_2!E45="","",100*UKcorpBndsALL_1!E45/ALL_2!E45)</f>
        <v>-1.428993276610371E-2</v>
      </c>
      <c r="O45" s="21">
        <f>IF(ALL_2!F45="","",100*UKcorpBndsALL_1!F45/ALL_2!F45)</f>
        <v>0.20239798671530268</v>
      </c>
      <c r="P45" s="21">
        <f>IF(ALL_2!G45="","",100*UKcorpBndsALL_1!G45/ALL_2!G45)</f>
        <v>-3.153094802715678E-2</v>
      </c>
      <c r="Q45" s="21">
        <f>IF(ALL_2!H45="","",100*UKcorpBndsALL_1!H45/ALL_2!H45)</f>
        <v>0</v>
      </c>
      <c r="R45" s="21">
        <f>IF(ALL_2!I45="","",100*UKcorpBndsALL_1!I45/ALL_2!I45)</f>
        <v>2.5079245498275432E-3</v>
      </c>
      <c r="S45" s="21">
        <f>IF(ALL_2!J45="","",100*UKcorpBndsALL_1!J45/ALL_2!J45)</f>
        <v>0.27253775536307306</v>
      </c>
    </row>
    <row r="46" spans="1:19" x14ac:dyDescent="0.55000000000000004">
      <c r="A46" s="62">
        <v>35338</v>
      </c>
      <c r="B46" s="61">
        <v>0</v>
      </c>
      <c r="C46" s="61">
        <v>-124</v>
      </c>
      <c r="D46" s="95"/>
      <c r="E46" s="61">
        <v>-344</v>
      </c>
      <c r="F46" s="61">
        <v>2560</v>
      </c>
      <c r="G46" s="61">
        <v>547</v>
      </c>
      <c r="H46" s="61">
        <v>0</v>
      </c>
      <c r="I46" s="61">
        <v>-3</v>
      </c>
      <c r="J46" s="61">
        <v>3894</v>
      </c>
      <c r="K46" s="21">
        <f>IF(ALL_2!B46="","",100*UKcorpBndsALL_1!B46/ALL_2!B46)</f>
        <v>0</v>
      </c>
      <c r="L46" s="21">
        <f>IF(ALL_2!C46="","",100*UKcorpBndsALL_1!C46/ALL_2!C46)</f>
        <v>-2.2088306913461933E-2</v>
      </c>
      <c r="M46" s="21">
        <v>0</v>
      </c>
      <c r="N46" s="21">
        <f>IF(ALL_2!E46="","",100*UKcorpBndsALL_1!E46/ALL_2!E46)</f>
        <v>-1.5941143814141093E-2</v>
      </c>
      <c r="O46" s="21">
        <f>IF(ALL_2!F46="","",100*UKcorpBndsALL_1!F46/ALL_2!F46)</f>
        <v>0.40729244392967207</v>
      </c>
      <c r="P46" s="21">
        <f>IF(ALL_2!G46="","",100*UKcorpBndsALL_1!G46/ALL_2!G46)</f>
        <v>5.2491624850897874E-2</v>
      </c>
      <c r="Q46" s="21">
        <f>IF(ALL_2!H46="","",100*UKcorpBndsALL_1!H46/ALL_2!H46)</f>
        <v>0</v>
      </c>
      <c r="R46" s="21">
        <f>IF(ALL_2!I46="","",100*UKcorpBndsALL_1!I46/ALL_2!I46)</f>
        <v>-1.4448417224054497E-4</v>
      </c>
      <c r="S46" s="21">
        <f>IF(ALL_2!J46="","",100*UKcorpBndsALL_1!J46/ALL_2!J46)</f>
        <v>0.21929120621989603</v>
      </c>
    </row>
    <row r="47" spans="1:19" x14ac:dyDescent="0.55000000000000004">
      <c r="A47" s="62">
        <v>35430</v>
      </c>
      <c r="B47" s="61">
        <v>0</v>
      </c>
      <c r="C47" s="61">
        <v>504</v>
      </c>
      <c r="D47" s="95"/>
      <c r="E47" s="61">
        <v>1862</v>
      </c>
      <c r="F47" s="61">
        <v>-578</v>
      </c>
      <c r="G47" s="61">
        <v>885</v>
      </c>
      <c r="H47" s="61">
        <v>0</v>
      </c>
      <c r="I47" s="61">
        <v>5</v>
      </c>
      <c r="J47" s="61">
        <v>5905</v>
      </c>
      <c r="K47" s="21">
        <f>IF(ALL_2!B47="","",100*UKcorpBndsALL_1!B47/ALL_2!B47)</f>
        <v>0</v>
      </c>
      <c r="L47" s="21">
        <f>IF(ALL_2!C47="","",100*UKcorpBndsALL_1!C47/ALL_2!C47)</f>
        <v>8.9592832573394135E-2</v>
      </c>
      <c r="M47" s="21">
        <v>0</v>
      </c>
      <c r="N47" s="21">
        <f>IF(ALL_2!E47="","",100*UKcorpBndsALL_1!E47/ALL_2!E47)</f>
        <v>8.7419810399483183E-2</v>
      </c>
      <c r="O47" s="21">
        <f>IF(ALL_2!F47="","",100*UKcorpBndsALL_1!F47/ALL_2!F47)</f>
        <v>-8.834151791514018E-2</v>
      </c>
      <c r="P47" s="21">
        <f>IF(ALL_2!G47="","",100*UKcorpBndsALL_1!G47/ALL_2!G47)</f>
        <v>8.3541084750306555E-2</v>
      </c>
      <c r="Q47" s="21">
        <f>IF(ALL_2!H47="","",100*UKcorpBndsALL_1!H47/ALL_2!H47)</f>
        <v>0</v>
      </c>
      <c r="R47" s="21">
        <f>IF(ALL_2!I47="","",100*UKcorpBndsALL_1!I47/ALL_2!I47)</f>
        <v>2.3825066829312455E-4</v>
      </c>
      <c r="S47" s="21">
        <f>IF(ALL_2!J47="","",100*UKcorpBndsALL_1!J47/ALL_2!J47)</f>
        <v>0.33690742377362559</v>
      </c>
    </row>
    <row r="48" spans="1:19" x14ac:dyDescent="0.55000000000000004">
      <c r="A48" s="62">
        <v>35520</v>
      </c>
      <c r="B48" s="61">
        <v>0</v>
      </c>
      <c r="C48" s="61">
        <v>947</v>
      </c>
      <c r="D48" s="95"/>
      <c r="E48" s="61">
        <v>-716</v>
      </c>
      <c r="F48" s="61">
        <v>1638</v>
      </c>
      <c r="G48" s="61">
        <v>1523</v>
      </c>
      <c r="H48" s="61">
        <v>0</v>
      </c>
      <c r="I48" s="61">
        <v>29</v>
      </c>
      <c r="J48" s="61">
        <v>9085</v>
      </c>
      <c r="K48" s="21">
        <f>IF(ALL_2!B48="","",100*UKcorpBndsALL_1!B48/ALL_2!B48)</f>
        <v>0</v>
      </c>
      <c r="L48" s="21">
        <f>IF(ALL_2!C48="","",100*UKcorpBndsALL_1!C48/ALL_2!C48)</f>
        <v>0.16085499440319739</v>
      </c>
      <c r="M48" s="21">
        <v>0</v>
      </c>
      <c r="N48" s="21">
        <f>IF(ALL_2!E48="","",100*UKcorpBndsALL_1!E48/ALL_2!E48)</f>
        <v>-3.1630652930010113E-2</v>
      </c>
      <c r="O48" s="21">
        <f>IF(ALL_2!F48="","",100*UKcorpBndsALL_1!F48/ALL_2!F48)</f>
        <v>0.23144027060708564</v>
      </c>
      <c r="P48" s="21">
        <f>IF(ALL_2!G48="","",100*UKcorpBndsALL_1!G48/ALL_2!G48)</f>
        <v>0.14045539641990906</v>
      </c>
      <c r="Q48" s="21">
        <f>IF(ALL_2!H48="","",100*UKcorpBndsALL_1!H48/ALL_2!H48)</f>
        <v>0</v>
      </c>
      <c r="R48" s="21">
        <f>IF(ALL_2!I48="","",100*UKcorpBndsALL_1!I48/ALL_2!I48)</f>
        <v>1.3109507331152937E-3</v>
      </c>
      <c r="S48" s="21">
        <f>IF(ALL_2!J48="","",100*UKcorpBndsALL_1!J48/ALL_2!J48)</f>
        <v>0.49142188880180149</v>
      </c>
    </row>
    <row r="49" spans="1:19" x14ac:dyDescent="0.55000000000000004">
      <c r="A49" s="62">
        <v>35611</v>
      </c>
      <c r="B49" s="61">
        <v>0</v>
      </c>
      <c r="C49" s="61">
        <v>-449</v>
      </c>
      <c r="D49" s="95"/>
      <c r="E49" s="61">
        <v>890</v>
      </c>
      <c r="F49" s="61">
        <v>-197</v>
      </c>
      <c r="G49" s="61">
        <v>1168</v>
      </c>
      <c r="H49" s="61">
        <v>0</v>
      </c>
      <c r="I49" s="61">
        <v>-39</v>
      </c>
      <c r="J49" s="61">
        <v>4992</v>
      </c>
      <c r="K49" s="21">
        <f>IF(ALL_2!B49="","",100*UKcorpBndsALL_1!B49/ALL_2!B49)</f>
        <v>0</v>
      </c>
      <c r="L49" s="21">
        <f>IF(ALL_2!C49="","",100*UKcorpBndsALL_1!C49/ALL_2!C49)</f>
        <v>-7.6350545931910277E-2</v>
      </c>
      <c r="M49" s="21">
        <v>0</v>
      </c>
      <c r="N49" s="21">
        <f>IF(ALL_2!E49="","",100*UKcorpBndsALL_1!E49/ALL_2!E49)</f>
        <v>3.8836002108489462E-2</v>
      </c>
      <c r="O49" s="21">
        <f>IF(ALL_2!F49="","",100*UKcorpBndsALL_1!F49/ALL_2!F49)</f>
        <v>-2.6078553368369495E-2</v>
      </c>
      <c r="P49" s="21">
        <f>IF(ALL_2!G49="","",100*UKcorpBndsALL_1!G49/ALL_2!G49)</f>
        <v>0.10068453414869416</v>
      </c>
      <c r="Q49" s="21">
        <f>IF(ALL_2!H49="","",100*UKcorpBndsALL_1!H49/ALL_2!H49)</f>
        <v>0</v>
      </c>
      <c r="R49" s="21">
        <f>IF(ALL_2!I49="","",100*UKcorpBndsALL_1!I49/ALL_2!I49)</f>
        <v>-1.6808236553087523E-3</v>
      </c>
      <c r="S49" s="21">
        <f>IF(ALL_2!J49="","",100*UKcorpBndsALL_1!J49/ALL_2!J49)</f>
        <v>0.26012748956650106</v>
      </c>
    </row>
    <row r="50" spans="1:19" x14ac:dyDescent="0.55000000000000004">
      <c r="A50" s="62">
        <v>35703</v>
      </c>
      <c r="B50" s="61">
        <v>0</v>
      </c>
      <c r="C50" s="61">
        <v>-427</v>
      </c>
      <c r="D50" s="95"/>
      <c r="E50" s="61">
        <v>-2632</v>
      </c>
      <c r="F50" s="61">
        <v>1056</v>
      </c>
      <c r="G50" s="61">
        <v>3276</v>
      </c>
      <c r="H50" s="61">
        <v>0</v>
      </c>
      <c r="I50" s="61">
        <v>18</v>
      </c>
      <c r="J50" s="61">
        <v>6051</v>
      </c>
      <c r="K50" s="21">
        <f>IF(ALL_2!B50="","",100*UKcorpBndsALL_1!B50/ALL_2!B50)</f>
        <v>0</v>
      </c>
      <c r="L50" s="21">
        <f>IF(ALL_2!C50="","",100*UKcorpBndsALL_1!C50/ALL_2!C50)</f>
        <v>-6.9308618128991945E-2</v>
      </c>
      <c r="M50" s="21">
        <v>0</v>
      </c>
      <c r="N50" s="21">
        <f>IF(ALL_2!E50="","",100*UKcorpBndsALL_1!E50/ALL_2!E50)</f>
        <v>-0.10863777639274702</v>
      </c>
      <c r="O50" s="21">
        <f>IF(ALL_2!F50="","",100*UKcorpBndsALL_1!F50/ALL_2!F50)</f>
        <v>0.13744648893204339</v>
      </c>
      <c r="P50" s="21">
        <f>IF(ALL_2!G50="","",100*UKcorpBndsALL_1!G50/ALL_2!G50)</f>
        <v>0.26222852623726078</v>
      </c>
      <c r="Q50" s="21">
        <f>IF(ALL_2!H50="","",100*UKcorpBndsALL_1!H50/ALL_2!H50)</f>
        <v>0</v>
      </c>
      <c r="R50" s="21">
        <f>IF(ALL_2!I50="","",100*UKcorpBndsALL_1!I50/ALL_2!I50)</f>
        <v>7.2130816448711386E-4</v>
      </c>
      <c r="S50" s="21">
        <f>IF(ALL_2!J50="","",100*UKcorpBndsALL_1!J50/ALL_2!J50)</f>
        <v>0.29590414094641404</v>
      </c>
    </row>
    <row r="51" spans="1:19" x14ac:dyDescent="0.55000000000000004">
      <c r="A51" s="62">
        <v>35795</v>
      </c>
      <c r="B51" s="61">
        <v>0</v>
      </c>
      <c r="C51" s="61">
        <v>-351</v>
      </c>
      <c r="D51" s="95"/>
      <c r="E51" s="61">
        <v>1990</v>
      </c>
      <c r="F51" s="61">
        <v>3341</v>
      </c>
      <c r="G51" s="61">
        <v>2646</v>
      </c>
      <c r="H51" s="61">
        <v>0</v>
      </c>
      <c r="I51" s="61">
        <v>151</v>
      </c>
      <c r="J51" s="61">
        <v>-2620</v>
      </c>
      <c r="K51" s="21">
        <f>IF(ALL_2!B51="","",100*UKcorpBndsALL_1!B51/ALL_2!B51)</f>
        <v>0</v>
      </c>
      <c r="L51" s="21">
        <f>IF(ALL_2!C51="","",100*UKcorpBndsALL_1!C51/ALL_2!C51)</f>
        <v>-5.6386176230094155E-2</v>
      </c>
      <c r="M51" s="21">
        <v>0</v>
      </c>
      <c r="N51" s="21">
        <f>IF(ALL_2!E51="","",100*UKcorpBndsALL_1!E51/ALL_2!E51)</f>
        <v>7.9036281624938295E-2</v>
      </c>
      <c r="O51" s="21">
        <f>IF(ALL_2!F51="","",100*UKcorpBndsALL_1!F51/ALL_2!F51)</f>
        <v>0.43679940173778437</v>
      </c>
      <c r="P51" s="21">
        <f>IF(ALL_2!G51="","",100*UKcorpBndsALL_1!G51/ALL_2!G51)</f>
        <v>0.21178657100252848</v>
      </c>
      <c r="Q51" s="21">
        <f>IF(ALL_2!H51="","",100*UKcorpBndsALL_1!H51/ALL_2!H51)</f>
        <v>0</v>
      </c>
      <c r="R51" s="21">
        <f>IF(ALL_2!I51="","",100*UKcorpBndsALL_1!I51/ALL_2!I51)</f>
        <v>6.0428885007033362E-3</v>
      </c>
      <c r="S51" s="21">
        <f>IF(ALL_2!J51="","",100*UKcorpBndsALL_1!J51/ALL_2!J51)</f>
        <v>-0.1250496380242539</v>
      </c>
    </row>
    <row r="52" spans="1:19" x14ac:dyDescent="0.55000000000000004">
      <c r="A52" s="62">
        <v>35885</v>
      </c>
      <c r="B52" s="61">
        <v>0</v>
      </c>
      <c r="C52" s="61">
        <v>1434</v>
      </c>
      <c r="D52" s="95"/>
      <c r="E52" s="61">
        <v>2920</v>
      </c>
      <c r="F52" s="61">
        <v>3528</v>
      </c>
      <c r="G52" s="61">
        <v>2816</v>
      </c>
      <c r="H52" s="61">
        <v>0</v>
      </c>
      <c r="I52" s="61">
        <v>24</v>
      </c>
      <c r="J52" s="61">
        <v>4857</v>
      </c>
      <c r="K52" s="21">
        <f>IF(ALL_2!B52="","",100*UKcorpBndsALL_1!B52/ALL_2!B52)</f>
        <v>0</v>
      </c>
      <c r="L52" s="21">
        <f>IF(ALL_2!C52="","",100*UKcorpBndsALL_1!C52/ALL_2!C52)</f>
        <v>0.22520081976867448</v>
      </c>
      <c r="M52" s="21">
        <v>0</v>
      </c>
      <c r="N52" s="21">
        <f>IF(ALL_2!E52="","",100*UKcorpBndsALL_1!E52/ALL_2!E52)</f>
        <v>0.11498118167577985</v>
      </c>
      <c r="O52" s="21">
        <f>IF(ALL_2!F52="","",100*UKcorpBndsALL_1!F52/ALL_2!F52)</f>
        <v>0.44417921271500765</v>
      </c>
      <c r="P52" s="21">
        <f>IF(ALL_2!G52="","",100*UKcorpBndsALL_1!G52/ALL_2!G52)</f>
        <v>0.20201657884636767</v>
      </c>
      <c r="Q52" s="21">
        <f>IF(ALL_2!H52="","",100*UKcorpBndsALL_1!H52/ALL_2!H52)</f>
        <v>0</v>
      </c>
      <c r="R52" s="21">
        <f>IF(ALL_2!I52="","",100*UKcorpBndsALL_1!I52/ALL_2!I52)</f>
        <v>8.8022131697979933E-4</v>
      </c>
      <c r="S52" s="21">
        <f>IF(ALL_2!J52="","",100*UKcorpBndsALL_1!J52/ALL_2!J52)</f>
        <v>0.22994611392487765</v>
      </c>
    </row>
    <row r="53" spans="1:19" x14ac:dyDescent="0.55000000000000004">
      <c r="A53" s="62">
        <v>35976</v>
      </c>
      <c r="B53" s="61">
        <v>0</v>
      </c>
      <c r="C53" s="61">
        <v>-1</v>
      </c>
      <c r="D53" s="95"/>
      <c r="E53" s="61">
        <v>1195</v>
      </c>
      <c r="F53" s="61">
        <v>655</v>
      </c>
      <c r="G53" s="61">
        <v>3076</v>
      </c>
      <c r="H53" s="61">
        <v>0</v>
      </c>
      <c r="I53" s="61">
        <v>-32</v>
      </c>
      <c r="J53" s="61">
        <v>-5606</v>
      </c>
      <c r="K53" s="21">
        <f>IF(ALL_2!B53="","",100*UKcorpBndsALL_1!B53/ALL_2!B53)</f>
        <v>0</v>
      </c>
      <c r="L53" s="21">
        <f>IF(ALL_2!C53="","",100*UKcorpBndsALL_1!C53/ALL_2!C53)</f>
        <v>-1.5202281558416287E-4</v>
      </c>
      <c r="M53" s="21">
        <v>0</v>
      </c>
      <c r="N53" s="21">
        <f>IF(ALL_2!E53="","",100*UKcorpBndsALL_1!E53/ALL_2!E53)</f>
        <v>4.5929793907826012E-2</v>
      </c>
      <c r="O53" s="21">
        <f>IF(ALL_2!F53="","",100*UKcorpBndsALL_1!F53/ALL_2!F53)</f>
        <v>8.2952763783456562E-2</v>
      </c>
      <c r="P53" s="21">
        <f>IF(ALL_2!G53="","",100*UKcorpBndsALL_1!G53/ALL_2!G53)</f>
        <v>0.22000988470938454</v>
      </c>
      <c r="Q53" s="21">
        <f>IF(ALL_2!H53="","",100*UKcorpBndsALL_1!H53/ALL_2!H53)</f>
        <v>0</v>
      </c>
      <c r="R53" s="21">
        <f>IF(ALL_2!I53="","",100*UKcorpBndsALL_1!I53/ALL_2!I53)</f>
        <v>-1.1768898552462256E-3</v>
      </c>
      <c r="S53" s="21">
        <f>IF(ALL_2!J53="","",100*UKcorpBndsALL_1!J53/ALL_2!J53)</f>
        <v>-0.25395945256018398</v>
      </c>
    </row>
    <row r="54" spans="1:19" x14ac:dyDescent="0.55000000000000004">
      <c r="A54" s="62">
        <v>36068</v>
      </c>
      <c r="B54" s="61">
        <v>0</v>
      </c>
      <c r="C54" s="61">
        <v>-28</v>
      </c>
      <c r="D54" s="95"/>
      <c r="E54" s="61">
        <v>1297</v>
      </c>
      <c r="F54" s="61">
        <v>-820</v>
      </c>
      <c r="G54" s="61">
        <v>3797</v>
      </c>
      <c r="H54" s="61">
        <v>0</v>
      </c>
      <c r="I54" s="61">
        <v>-125</v>
      </c>
      <c r="J54" s="61">
        <v>450</v>
      </c>
      <c r="K54" s="21">
        <f>IF(ALL_2!B54="","",100*UKcorpBndsALL_1!B54/ALL_2!B54)</f>
        <v>0</v>
      </c>
      <c r="L54" s="21">
        <f>IF(ALL_2!C54="","",100*UKcorpBndsALL_1!C54/ALL_2!C54)</f>
        <v>-4.1454888937910942E-3</v>
      </c>
      <c r="M54" s="21">
        <v>0</v>
      </c>
      <c r="N54" s="21">
        <f>IF(ALL_2!E54="","",100*UKcorpBndsALL_1!E54/ALL_2!E54)</f>
        <v>4.815437319305077E-2</v>
      </c>
      <c r="O54" s="21">
        <f>IF(ALL_2!F54="","",100*UKcorpBndsALL_1!F54/ALL_2!F54)</f>
        <v>-0.11405823368306556</v>
      </c>
      <c r="P54" s="21">
        <f>IF(ALL_2!G54="","",100*UKcorpBndsALL_1!G54/ALL_2!G54)</f>
        <v>0.29044373560976355</v>
      </c>
      <c r="Q54" s="21">
        <f>IF(ALL_2!H54="","",100*UKcorpBndsALL_1!H54/ALL_2!H54)</f>
        <v>0</v>
      </c>
      <c r="R54" s="21">
        <f>IF(ALL_2!I54="","",100*UKcorpBndsALL_1!I54/ALL_2!I54)</f>
        <v>-5.0234050488033848E-3</v>
      </c>
      <c r="S54" s="21">
        <f>IF(ALL_2!J54="","",100*UKcorpBndsALL_1!J54/ALL_2!J54)</f>
        <v>1.9809790791000544E-2</v>
      </c>
    </row>
    <row r="55" spans="1:19" x14ac:dyDescent="0.55000000000000004">
      <c r="A55" s="62">
        <v>36160</v>
      </c>
      <c r="B55" s="61">
        <v>0</v>
      </c>
      <c r="C55" s="61">
        <v>-734</v>
      </c>
      <c r="D55" s="95"/>
      <c r="E55" s="61">
        <v>-2499</v>
      </c>
      <c r="F55" s="61">
        <v>1834</v>
      </c>
      <c r="G55" s="61">
        <v>5178</v>
      </c>
      <c r="H55" s="61">
        <v>0</v>
      </c>
      <c r="I55" s="61">
        <v>115</v>
      </c>
      <c r="J55" s="61">
        <v>-2111</v>
      </c>
      <c r="K55" s="21">
        <f>IF(ALL_2!B55="","",100*UKcorpBndsALL_1!B55/ALL_2!B55)</f>
        <v>0</v>
      </c>
      <c r="L55" s="21">
        <f>IF(ALL_2!C55="","",100*UKcorpBndsALL_1!C55/ALL_2!C55)</f>
        <v>-0.1014839609715361</v>
      </c>
      <c r="M55" s="21">
        <v>0</v>
      </c>
      <c r="N55" s="21">
        <f>IF(ALL_2!E55="","",100*UKcorpBndsALL_1!E55/ALL_2!E55)</f>
        <v>-9.3156449154993839E-2</v>
      </c>
      <c r="O55" s="21">
        <f>IF(ALL_2!F55="","",100*UKcorpBndsALL_1!F55/ALL_2!F55)</f>
        <v>0.25467270253006358</v>
      </c>
      <c r="P55" s="21">
        <f>IF(ALL_2!G55="","",100*UKcorpBndsALL_1!G55/ALL_2!G55)</f>
        <v>0.37140483988276862</v>
      </c>
      <c r="Q55" s="21">
        <f>IF(ALL_2!H55="","",100*UKcorpBndsALL_1!H55/ALL_2!H55)</f>
        <v>0</v>
      </c>
      <c r="R55" s="21">
        <f>IF(ALL_2!I55="","",100*UKcorpBndsALL_1!I55/ALL_2!I55)</f>
        <v>4.2828833264372708E-3</v>
      </c>
      <c r="S55" s="21">
        <f>IF(ALL_2!J55="","",100*UKcorpBndsALL_1!J55/ALL_2!J55)</f>
        <v>-8.795514495932856E-2</v>
      </c>
    </row>
    <row r="56" spans="1:19" x14ac:dyDescent="0.55000000000000004">
      <c r="A56" s="62">
        <v>36250</v>
      </c>
      <c r="B56" s="61">
        <v>0</v>
      </c>
      <c r="C56" s="61">
        <v>4964</v>
      </c>
      <c r="D56" s="95"/>
      <c r="E56" s="61">
        <v>4030</v>
      </c>
      <c r="F56" s="61">
        <v>1682</v>
      </c>
      <c r="G56" s="61">
        <v>5960</v>
      </c>
      <c r="H56" s="61">
        <v>0</v>
      </c>
      <c r="I56" s="61">
        <v>5</v>
      </c>
      <c r="J56" s="61">
        <v>4654</v>
      </c>
      <c r="K56" s="21">
        <f>IF(ALL_2!B56="","",100*UKcorpBndsALL_1!B56/ALL_2!B56)</f>
        <v>0</v>
      </c>
      <c r="L56" s="21">
        <f>IF(ALL_2!C56="","",100*UKcorpBndsALL_1!C56/ALL_2!C56)</f>
        <v>0.65614074509778009</v>
      </c>
      <c r="M56" s="21">
        <v>0</v>
      </c>
      <c r="N56" s="21">
        <f>IF(ALL_2!E56="","",100*UKcorpBndsALL_1!E56/ALL_2!E56)</f>
        <v>0.14627842992065393</v>
      </c>
      <c r="O56" s="21">
        <f>IF(ALL_2!F56="","",100*UKcorpBndsALL_1!F56/ALL_2!F56)</f>
        <v>0.21168469300685394</v>
      </c>
      <c r="P56" s="21">
        <f>IF(ALL_2!G56="","",100*UKcorpBndsALL_1!G56/ALL_2!G56)</f>
        <v>0.40160940251167598</v>
      </c>
      <c r="Q56" s="21">
        <f>IF(ALL_2!H56="","",100*UKcorpBndsALL_1!H56/ALL_2!H56)</f>
        <v>0</v>
      </c>
      <c r="R56" s="21">
        <f>IF(ALL_2!I56="","",100*UKcorpBndsALL_1!I56/ALL_2!I56)</f>
        <v>1.7888646040580751E-4</v>
      </c>
      <c r="S56" s="21">
        <f>IF(ALL_2!J56="","",100*UKcorpBndsALL_1!J56/ALL_2!J56)</f>
        <v>0.1846562334968947</v>
      </c>
    </row>
    <row r="57" spans="1:19" x14ac:dyDescent="0.55000000000000004">
      <c r="A57" s="62">
        <v>36341</v>
      </c>
      <c r="B57" s="61">
        <v>0</v>
      </c>
      <c r="C57" s="61">
        <v>-2292</v>
      </c>
      <c r="D57" s="95"/>
      <c r="E57" s="61">
        <v>2007</v>
      </c>
      <c r="F57" s="61">
        <v>2369</v>
      </c>
      <c r="G57" s="61">
        <v>5652</v>
      </c>
      <c r="H57" s="61">
        <v>0</v>
      </c>
      <c r="I57" s="61">
        <v>12</v>
      </c>
      <c r="J57" s="61">
        <v>19904</v>
      </c>
      <c r="K57" s="21">
        <f>IF(ALL_2!B57="","",100*UKcorpBndsALL_1!B57/ALL_2!B57)</f>
        <v>0</v>
      </c>
      <c r="L57" s="21">
        <f>IF(ALL_2!C57="","",100*UKcorpBndsALL_1!C57/ALL_2!C57)</f>
        <v>-0.27010337464233691</v>
      </c>
      <c r="M57" s="21">
        <v>0</v>
      </c>
      <c r="N57" s="21">
        <f>IF(ALL_2!E57="","",100*UKcorpBndsALL_1!E57/ALL_2!E57)</f>
        <v>7.1689017542556202E-2</v>
      </c>
      <c r="O57" s="21">
        <f>IF(ALL_2!F57="","",100*UKcorpBndsALL_1!F57/ALL_2!F57)</f>
        <v>0.28020912187736563</v>
      </c>
      <c r="P57" s="21">
        <f>IF(ALL_2!G57="","",100*UKcorpBndsALL_1!G57/ALL_2!G57)</f>
        <v>0.37045217843839856</v>
      </c>
      <c r="Q57" s="21">
        <f>IF(ALL_2!H57="","",100*UKcorpBndsALL_1!H57/ALL_2!H57)</f>
        <v>0</v>
      </c>
      <c r="R57" s="21">
        <f>IF(ALL_2!I57="","",100*UKcorpBndsALL_1!I57/ALL_2!I57)</f>
        <v>4.13782402179254E-4</v>
      </c>
      <c r="S57" s="21">
        <f>IF(ALL_2!J57="","",100*UKcorpBndsALL_1!J57/ALL_2!J57)</f>
        <v>0.74645141184099051</v>
      </c>
    </row>
    <row r="58" spans="1:19" x14ac:dyDescent="0.55000000000000004">
      <c r="A58" s="62">
        <v>36433</v>
      </c>
      <c r="B58" s="61">
        <v>0</v>
      </c>
      <c r="C58" s="61">
        <v>-3133</v>
      </c>
      <c r="D58" s="95"/>
      <c r="E58" s="61">
        <v>570</v>
      </c>
      <c r="F58" s="61">
        <v>4590</v>
      </c>
      <c r="G58" s="61">
        <v>4854</v>
      </c>
      <c r="H58" s="61">
        <v>0</v>
      </c>
      <c r="I58" s="61">
        <v>63</v>
      </c>
      <c r="J58" s="61">
        <v>5379</v>
      </c>
      <c r="K58" s="21">
        <f>IF(ALL_2!B58="","",100*UKcorpBndsALL_1!B58/ALL_2!B58)</f>
        <v>0</v>
      </c>
      <c r="L58" s="21">
        <f>IF(ALL_2!C58="","",100*UKcorpBndsALL_1!C58/ALL_2!C58)</f>
        <v>-0.35377265279805598</v>
      </c>
      <c r="M58" s="21">
        <v>0</v>
      </c>
      <c r="N58" s="21">
        <f>IF(ALL_2!E58="","",100*UKcorpBndsALL_1!E58/ALL_2!E58)</f>
        <v>2.0536233481842726E-2</v>
      </c>
      <c r="O58" s="21">
        <f>IF(ALL_2!F58="","",100*UKcorpBndsALL_1!F58/ALL_2!F58)</f>
        <v>0.55530821420621168</v>
      </c>
      <c r="P58" s="21">
        <f>IF(ALL_2!G58="","",100*UKcorpBndsALL_1!G58/ALL_2!G58)</f>
        <v>0.32477416687129534</v>
      </c>
      <c r="Q58" s="21">
        <f>IF(ALL_2!H58="","",100*UKcorpBndsALL_1!H58/ALL_2!H58)</f>
        <v>0</v>
      </c>
      <c r="R58" s="21">
        <f>IF(ALL_2!I58="","",100*UKcorpBndsALL_1!I58/ALL_2!I58)</f>
        <v>2.2284989644554415E-3</v>
      </c>
      <c r="S58" s="21">
        <f>IF(ALL_2!J58="","",100*UKcorpBndsALL_1!J58/ALL_2!J58)</f>
        <v>0.20530111211448313</v>
      </c>
    </row>
    <row r="59" spans="1:19" x14ac:dyDescent="0.55000000000000004">
      <c r="A59" s="62">
        <v>36525</v>
      </c>
      <c r="B59" s="61">
        <v>0</v>
      </c>
      <c r="C59" s="61">
        <v>-832</v>
      </c>
      <c r="D59" s="95"/>
      <c r="E59" s="61">
        <v>5331</v>
      </c>
      <c r="F59" s="61">
        <v>4438</v>
      </c>
      <c r="G59" s="61">
        <v>4150</v>
      </c>
      <c r="H59" s="61">
        <v>0</v>
      </c>
      <c r="I59" s="61">
        <v>-44</v>
      </c>
      <c r="J59" s="61">
        <v>1639</v>
      </c>
      <c r="K59" s="21">
        <f>IF(ALL_2!B59="","",100*UKcorpBndsALL_1!B59/ALL_2!B59)</f>
        <v>0</v>
      </c>
      <c r="L59" s="21">
        <f>IF(ALL_2!C59="","",100*UKcorpBndsALL_1!C59/ALL_2!C59)</f>
        <v>-9.0703738912776138E-2</v>
      </c>
      <c r="M59" s="21">
        <v>0</v>
      </c>
      <c r="N59" s="21">
        <f>IF(ALL_2!E59="","",100*UKcorpBndsALL_1!E59/ALL_2!E59)</f>
        <v>0.19189802299320599</v>
      </c>
      <c r="O59" s="21">
        <f>IF(ALL_2!F59="","",100*UKcorpBndsALL_1!F59/ALL_2!F59)</f>
        <v>0.52353426919900903</v>
      </c>
      <c r="P59" s="21">
        <f>IF(ALL_2!G59="","",100*UKcorpBndsALL_1!G59/ALL_2!G59)</f>
        <v>0.2488748159675683</v>
      </c>
      <c r="Q59" s="21">
        <f>IF(ALL_2!H59="","",100*UKcorpBndsALL_1!H59/ALL_2!H59)</f>
        <v>0</v>
      </c>
      <c r="R59" s="21">
        <f>IF(ALL_2!I59="","",100*UKcorpBndsALL_1!I59/ALL_2!I59)</f>
        <v>-1.414643619121352E-3</v>
      </c>
      <c r="S59" s="21">
        <f>IF(ALL_2!J59="","",100*UKcorpBndsALL_1!J59/ALL_2!J59)</f>
        <v>6.0691295705470584E-2</v>
      </c>
    </row>
    <row r="60" spans="1:19" x14ac:dyDescent="0.55000000000000004">
      <c r="A60" s="62">
        <v>36616</v>
      </c>
      <c r="B60" s="61">
        <v>0</v>
      </c>
      <c r="C60" s="61">
        <v>-372</v>
      </c>
      <c r="D60" s="95"/>
      <c r="E60" s="61">
        <v>5678</v>
      </c>
      <c r="F60" s="61">
        <v>1306</v>
      </c>
      <c r="G60" s="61">
        <v>9559</v>
      </c>
      <c r="H60" s="61">
        <v>0</v>
      </c>
      <c r="I60" s="61">
        <v>57</v>
      </c>
      <c r="J60" s="61">
        <v>8047</v>
      </c>
      <c r="K60" s="21">
        <f>IF(ALL_2!B60="","",100*UKcorpBndsALL_1!B60/ALL_2!B60)</f>
        <v>0</v>
      </c>
      <c r="L60" s="21">
        <f>IF(ALL_2!C60="","",100*UKcorpBndsALL_1!C60/ALL_2!C60)</f>
        <v>-3.5553278786448081E-2</v>
      </c>
      <c r="M60" s="21">
        <v>0</v>
      </c>
      <c r="N60" s="21">
        <f>IF(ALL_2!E60="","",100*UKcorpBndsALL_1!E60/ALL_2!E60)</f>
        <v>0.19177942461443992</v>
      </c>
      <c r="O60" s="21">
        <f>IF(ALL_2!F60="","",100*UKcorpBndsALL_1!F60/ALL_2!F60)</f>
        <v>0.13697222169782627</v>
      </c>
      <c r="P60" s="21">
        <f>IF(ALL_2!G60="","",100*UKcorpBndsALL_1!G60/ALL_2!G60)</f>
        <v>0.58163626041776317</v>
      </c>
      <c r="Q60" s="21">
        <f>IF(ALL_2!H60="","",100*UKcorpBndsALL_1!H60/ALL_2!H60)</f>
        <v>0</v>
      </c>
      <c r="R60" s="21">
        <f>IF(ALL_2!I60="","",100*UKcorpBndsALL_1!I60/ALL_2!I60)</f>
        <v>1.8406346249852264E-3</v>
      </c>
      <c r="S60" s="21">
        <f>IF(ALL_2!J60="","",100*UKcorpBndsALL_1!J60/ALL_2!J60)</f>
        <v>0.27783925512700952</v>
      </c>
    </row>
    <row r="61" spans="1:19" x14ac:dyDescent="0.55000000000000004">
      <c r="A61" s="62">
        <v>36707</v>
      </c>
      <c r="B61" s="61">
        <v>0</v>
      </c>
      <c r="C61" s="61">
        <v>383</v>
      </c>
      <c r="D61" s="95"/>
      <c r="E61" s="61">
        <v>6519</v>
      </c>
      <c r="F61" s="61">
        <v>3051</v>
      </c>
      <c r="G61" s="61">
        <v>5130</v>
      </c>
      <c r="H61" s="61">
        <v>0</v>
      </c>
      <c r="I61" s="61">
        <v>25</v>
      </c>
      <c r="J61" s="61">
        <v>7672</v>
      </c>
      <c r="K61" s="21">
        <f>IF(ALL_2!B61="","",100*UKcorpBndsALL_1!B61/ALL_2!B61)</f>
        <v>0</v>
      </c>
      <c r="L61" s="21">
        <f>IF(ALL_2!C61="","",100*UKcorpBndsALL_1!C61/ALL_2!C61)</f>
        <v>3.4376537071011334E-2</v>
      </c>
      <c r="M61" s="21">
        <v>0</v>
      </c>
      <c r="N61" s="21">
        <f>IF(ALL_2!E61="","",100*UKcorpBndsALL_1!E61/ALL_2!E61)</f>
        <v>0.20841319202115399</v>
      </c>
      <c r="O61" s="21">
        <f>IF(ALL_2!F61="","",100*UKcorpBndsALL_1!F61/ALL_2!F61)</f>
        <v>0.30588643402187021</v>
      </c>
      <c r="P61" s="21">
        <f>IF(ALL_2!G61="","",100*UKcorpBndsALL_1!G61/ALL_2!G61)</f>
        <v>0.3067576375476132</v>
      </c>
      <c r="Q61" s="21">
        <f>IF(ALL_2!H61="","",100*UKcorpBndsALL_1!H61/ALL_2!H61)</f>
        <v>0</v>
      </c>
      <c r="R61" s="21">
        <f>IF(ALL_2!I61="","",100*UKcorpBndsALL_1!I61/ALL_2!I61)</f>
        <v>8.0447312802320997E-4</v>
      </c>
      <c r="S61" s="21">
        <f>IF(ALL_2!J61="","",100*UKcorpBndsALL_1!J61/ALL_2!J61)</f>
        <v>0.25192779602254872</v>
      </c>
    </row>
    <row r="62" spans="1:19" x14ac:dyDescent="0.55000000000000004">
      <c r="A62" s="62">
        <v>36799</v>
      </c>
      <c r="B62" s="61">
        <v>0</v>
      </c>
      <c r="C62" s="61">
        <v>245</v>
      </c>
      <c r="D62" s="95"/>
      <c r="E62" s="61">
        <v>8698</v>
      </c>
      <c r="F62" s="61">
        <v>4889</v>
      </c>
      <c r="G62" s="61">
        <v>9239</v>
      </c>
      <c r="H62" s="61">
        <v>0</v>
      </c>
      <c r="I62" s="61">
        <v>38</v>
      </c>
      <c r="J62" s="61">
        <v>-6825</v>
      </c>
      <c r="K62" s="21">
        <f>IF(ALL_2!B62="","",100*UKcorpBndsALL_1!B62/ALL_2!B62)</f>
        <v>0</v>
      </c>
      <c r="L62" s="21">
        <f>IF(ALL_2!C62="","",100*UKcorpBndsALL_1!C62/ALL_2!C62)</f>
        <v>2.114274372405699E-2</v>
      </c>
      <c r="M62" s="21">
        <v>0</v>
      </c>
      <c r="N62" s="21">
        <f>IF(ALL_2!E62="","",100*UKcorpBndsALL_1!E62/ALL_2!E62)</f>
        <v>0.27276128307559827</v>
      </c>
      <c r="O62" s="21">
        <f>IF(ALL_2!F62="","",100*UKcorpBndsALL_1!F62/ALL_2!F62)</f>
        <v>0.48181776073495686</v>
      </c>
      <c r="P62" s="21">
        <f>IF(ALL_2!G62="","",100*UKcorpBndsALL_1!G62/ALL_2!G62)</f>
        <v>0.5512885078513412</v>
      </c>
      <c r="Q62" s="21">
        <f>IF(ALL_2!H62="","",100*UKcorpBndsALL_1!H62/ALL_2!H62)</f>
        <v>0</v>
      </c>
      <c r="R62" s="21">
        <f>IF(ALL_2!I62="","",100*UKcorpBndsALL_1!I62/ALL_2!I62)</f>
        <v>1.2112105826656003E-3</v>
      </c>
      <c r="S62" s="21">
        <f>IF(ALL_2!J62="","",100*UKcorpBndsALL_1!J62/ALL_2!J62)</f>
        <v>-0.21922019922217784</v>
      </c>
    </row>
    <row r="63" spans="1:19" x14ac:dyDescent="0.55000000000000004">
      <c r="A63" s="62">
        <v>36891</v>
      </c>
      <c r="B63" s="61">
        <v>0</v>
      </c>
      <c r="C63" s="61">
        <v>648</v>
      </c>
      <c r="D63" s="95"/>
      <c r="E63" s="61">
        <v>1660</v>
      </c>
      <c r="F63" s="61">
        <v>5905</v>
      </c>
      <c r="G63" s="61">
        <v>6937</v>
      </c>
      <c r="H63" s="61">
        <v>0</v>
      </c>
      <c r="I63" s="61">
        <v>48</v>
      </c>
      <c r="J63" s="61">
        <v>2095</v>
      </c>
      <c r="K63" s="21">
        <f>IF(ALL_2!B63="","",100*UKcorpBndsALL_1!B63/ALL_2!B63)</f>
        <v>0</v>
      </c>
      <c r="L63" s="21">
        <f>IF(ALL_2!C63="","",100*UKcorpBndsALL_1!C63/ALL_2!C63)</f>
        <v>5.578570026549861E-2</v>
      </c>
      <c r="M63" s="21">
        <v>0</v>
      </c>
      <c r="N63" s="21">
        <f>IF(ALL_2!E63="","",100*UKcorpBndsALL_1!E63/ALL_2!E63)</f>
        <v>5.0979340775702875E-2</v>
      </c>
      <c r="O63" s="21">
        <f>IF(ALL_2!F63="","",100*UKcorpBndsALL_1!F63/ALL_2!F63)</f>
        <v>0.57128151843821984</v>
      </c>
      <c r="P63" s="21">
        <f>IF(ALL_2!G63="","",100*UKcorpBndsALL_1!G63/ALL_2!G63)</f>
        <v>0.41856656789292129</v>
      </c>
      <c r="Q63" s="21">
        <f>IF(ALL_2!H63="","",100*UKcorpBndsALL_1!H63/ALL_2!H63)</f>
        <v>0</v>
      </c>
      <c r="R63" s="21">
        <f>IF(ALL_2!I63="","",100*UKcorpBndsALL_1!I63/ALL_2!I63)</f>
        <v>1.5471493772723757E-3</v>
      </c>
      <c r="S63" s="21">
        <f>IF(ALL_2!J63="","",100*UKcorpBndsALL_1!J63/ALL_2!J63)</f>
        <v>6.6144832873003184E-2</v>
      </c>
    </row>
    <row r="64" spans="1:19" x14ac:dyDescent="0.55000000000000004">
      <c r="A64" s="62">
        <v>36981</v>
      </c>
      <c r="B64" s="61">
        <v>0</v>
      </c>
      <c r="C64" s="61">
        <v>1741</v>
      </c>
      <c r="D64" s="95"/>
      <c r="E64" s="61">
        <v>176</v>
      </c>
      <c r="F64" s="61">
        <v>4605</v>
      </c>
      <c r="G64" s="61">
        <v>3370</v>
      </c>
      <c r="H64" s="61">
        <v>0</v>
      </c>
      <c r="I64" s="61">
        <v>288</v>
      </c>
      <c r="J64" s="61">
        <v>3299</v>
      </c>
      <c r="K64" s="21">
        <f>IF(ALL_2!B64="","",100*UKcorpBndsALL_1!B64/ALL_2!B64)</f>
        <v>0</v>
      </c>
      <c r="L64" s="21">
        <f>IF(ALL_2!C64="","",100*UKcorpBndsALL_1!C64/ALL_2!C64)</f>
        <v>0.14548426371675943</v>
      </c>
      <c r="M64" s="21">
        <v>0</v>
      </c>
      <c r="N64" s="21">
        <f>IF(ALL_2!E64="","",100*UKcorpBndsALL_1!E64/ALL_2!E64)</f>
        <v>4.9786385290612467E-3</v>
      </c>
      <c r="O64" s="21">
        <f>IF(ALL_2!F64="","",100*UKcorpBndsALL_1!F64/ALL_2!F64)</f>
        <v>0.40977078641287279</v>
      </c>
      <c r="P64" s="21">
        <f>IF(ALL_2!G64="","",100*UKcorpBndsALL_1!G64/ALL_2!G64)</f>
        <v>0.21323607574752848</v>
      </c>
      <c r="Q64" s="21">
        <f>IF(ALL_2!H64="","",100*UKcorpBndsALL_1!H64/ALL_2!H64)</f>
        <v>0</v>
      </c>
      <c r="R64" s="21">
        <f>IF(ALL_2!I64="","",100*UKcorpBndsALL_1!I64/ALL_2!I64)</f>
        <v>9.5905501112903413E-3</v>
      </c>
      <c r="S64" s="21">
        <f>IF(ALL_2!J64="","",100*UKcorpBndsALL_1!J64/ALL_2!J64)</f>
        <v>9.711933284111289E-2</v>
      </c>
    </row>
    <row r="65" spans="1:19" x14ac:dyDescent="0.55000000000000004">
      <c r="A65" s="62">
        <v>37072</v>
      </c>
      <c r="B65" s="61">
        <v>0</v>
      </c>
      <c r="C65" s="61">
        <v>-264</v>
      </c>
      <c r="D65" s="95"/>
      <c r="E65" s="61">
        <v>5432</v>
      </c>
      <c r="F65" s="61">
        <v>3967</v>
      </c>
      <c r="G65" s="61">
        <v>8554</v>
      </c>
      <c r="H65" s="61">
        <v>0</v>
      </c>
      <c r="I65" s="61">
        <v>258</v>
      </c>
      <c r="J65" s="61">
        <v>-1513</v>
      </c>
      <c r="K65" s="21">
        <f>IF(ALL_2!B65="","",100*UKcorpBndsALL_1!B65/ALL_2!B65)</f>
        <v>0</v>
      </c>
      <c r="L65" s="21">
        <f>IF(ALL_2!C65="","",100*UKcorpBndsALL_1!C65/ALL_2!C65)</f>
        <v>-2.2384358081897923E-2</v>
      </c>
      <c r="M65" s="21">
        <v>0</v>
      </c>
      <c r="N65" s="21">
        <f>IF(ALL_2!E65="","",100*UKcorpBndsALL_1!E65/ALL_2!E65)</f>
        <v>0.15501221377531219</v>
      </c>
      <c r="O65" s="21">
        <f>IF(ALL_2!F65="","",100*UKcorpBndsALL_1!F65/ALL_2!F65)</f>
        <v>0.3414640864479988</v>
      </c>
      <c r="P65" s="21">
        <f>IF(ALL_2!G65="","",100*UKcorpBndsALL_1!G65/ALL_2!G65)</f>
        <v>0.53917972069053333</v>
      </c>
      <c r="Q65" s="21">
        <f>IF(ALL_2!H65="","",100*UKcorpBndsALL_1!H65/ALL_2!H65)</f>
        <v>0</v>
      </c>
      <c r="R65" s="21">
        <f>IF(ALL_2!I65="","",100*UKcorpBndsALL_1!I65/ALL_2!I65)</f>
        <v>8.5073380737012462E-3</v>
      </c>
      <c r="S65" s="21">
        <f>IF(ALL_2!J65="","",100*UKcorpBndsALL_1!J65/ALL_2!J65)</f>
        <v>-4.4676881028093876E-2</v>
      </c>
    </row>
    <row r="66" spans="1:19" x14ac:dyDescent="0.55000000000000004">
      <c r="A66" s="62">
        <v>37164</v>
      </c>
      <c r="B66" s="61">
        <v>0</v>
      </c>
      <c r="C66" s="61">
        <v>-18</v>
      </c>
      <c r="D66" s="95"/>
      <c r="E66" s="61">
        <v>-3293</v>
      </c>
      <c r="F66" s="61">
        <v>2741</v>
      </c>
      <c r="G66" s="61">
        <v>4490</v>
      </c>
      <c r="H66" s="61">
        <v>0</v>
      </c>
      <c r="I66" s="61">
        <v>71</v>
      </c>
      <c r="J66" s="61">
        <v>4470</v>
      </c>
      <c r="K66" s="21">
        <f>IF(ALL_2!B66="","",100*UKcorpBndsALL_1!B66/ALL_2!B66)</f>
        <v>0</v>
      </c>
      <c r="L66" s="21">
        <f>IF(ALL_2!C66="","",100*UKcorpBndsALL_1!C66/ALL_2!C66)</f>
        <v>-1.5650472774698403E-3</v>
      </c>
      <c r="M66" s="21">
        <v>0</v>
      </c>
      <c r="N66" s="21">
        <f>IF(ALL_2!E66="","",100*UKcorpBndsALL_1!E66/ALL_2!E66)</f>
        <v>-9.3417591670089797E-2</v>
      </c>
      <c r="O66" s="21">
        <f>IF(ALL_2!F66="","",100*UKcorpBndsALL_1!F66/ALL_2!F66)</f>
        <v>0.23651106062397156</v>
      </c>
      <c r="P66" s="21">
        <f>IF(ALL_2!G66="","",100*UKcorpBndsALL_1!G66/ALL_2!G66)</f>
        <v>0.31198147844478968</v>
      </c>
      <c r="Q66" s="21">
        <f>IF(ALL_2!H66="","",100*UKcorpBndsALL_1!H66/ALL_2!H66)</f>
        <v>0</v>
      </c>
      <c r="R66" s="21">
        <f>IF(ALL_2!I66="","",100*UKcorpBndsALL_1!I66/ALL_2!I66)</f>
        <v>2.5273352666854852E-3</v>
      </c>
      <c r="S66" s="21">
        <f>IF(ALL_2!J66="","",100*UKcorpBndsALL_1!J66/ALL_2!J66)</f>
        <v>0.13552247095968706</v>
      </c>
    </row>
    <row r="67" spans="1:19" x14ac:dyDescent="0.55000000000000004">
      <c r="A67" s="62">
        <v>37256</v>
      </c>
      <c r="B67" s="61">
        <v>0</v>
      </c>
      <c r="C67" s="61">
        <v>-8</v>
      </c>
      <c r="D67" s="95"/>
      <c r="E67" s="61">
        <v>5607</v>
      </c>
      <c r="F67" s="61">
        <v>389</v>
      </c>
      <c r="G67" s="61">
        <v>9892</v>
      </c>
      <c r="H67" s="61">
        <v>0</v>
      </c>
      <c r="I67" s="61">
        <v>59</v>
      </c>
      <c r="J67" s="61">
        <v>644</v>
      </c>
      <c r="K67" s="21">
        <f>IF(ALL_2!B67="","",100*UKcorpBndsALL_1!B67/ALL_2!B67)</f>
        <v>0</v>
      </c>
      <c r="L67" s="21">
        <f>IF(ALL_2!C67="","",100*UKcorpBndsALL_1!C67/ALL_2!C67)</f>
        <v>-6.8706505561362205E-4</v>
      </c>
      <c r="M67" s="21">
        <v>0</v>
      </c>
      <c r="N67" s="21">
        <f>IF(ALL_2!E67="","",100*UKcorpBndsALL_1!E67/ALL_2!E67)</f>
        <v>0.15858142733466393</v>
      </c>
      <c r="O67" s="21">
        <f>IF(ALL_2!F67="","",100*UKcorpBndsALL_1!F67/ALL_2!F67)</f>
        <v>3.2502500353015586E-2</v>
      </c>
      <c r="P67" s="21">
        <f>IF(ALL_2!G67="","",100*UKcorpBndsALL_1!G67/ALL_2!G67)</f>
        <v>0.6484563108132646</v>
      </c>
      <c r="Q67" s="21">
        <f>IF(ALL_2!H67="","",100*UKcorpBndsALL_1!H67/ALL_2!H67)</f>
        <v>0</v>
      </c>
      <c r="R67" s="21">
        <f>IF(ALL_2!I67="","",100*UKcorpBndsALL_1!I67/ALL_2!I67)</f>
        <v>2.0009597824041025E-3</v>
      </c>
      <c r="S67" s="21">
        <f>IF(ALL_2!J67="","",100*UKcorpBndsALL_1!J67/ALL_2!J67)</f>
        <v>1.8984981523544768E-2</v>
      </c>
    </row>
    <row r="68" spans="1:19" x14ac:dyDescent="0.55000000000000004">
      <c r="A68" s="62">
        <v>37346</v>
      </c>
      <c r="B68" s="61">
        <v>0</v>
      </c>
      <c r="C68" s="61">
        <v>442</v>
      </c>
      <c r="D68" s="95"/>
      <c r="E68" s="61">
        <v>-193</v>
      </c>
      <c r="F68" s="61">
        <v>-823</v>
      </c>
      <c r="G68" s="61">
        <v>5317</v>
      </c>
      <c r="H68" s="61">
        <v>0</v>
      </c>
      <c r="I68" s="61">
        <v>8</v>
      </c>
      <c r="J68" s="61">
        <v>-7014</v>
      </c>
      <c r="K68" s="21">
        <f>IF(ALL_2!B68="","",100*UKcorpBndsALL_1!B68/ALL_2!B68)</f>
        <v>0</v>
      </c>
      <c r="L68" s="21">
        <f>IF(ALL_2!C68="","",100*UKcorpBndsALL_1!C68/ALL_2!C68)</f>
        <v>3.7717590818753324E-2</v>
      </c>
      <c r="M68" s="21">
        <v>0</v>
      </c>
      <c r="N68" s="21">
        <f>IF(ALL_2!E68="","",100*UKcorpBndsALL_1!E68/ALL_2!E68)</f>
        <v>-5.3436995567221245E-3</v>
      </c>
      <c r="O68" s="21">
        <f>IF(ALL_2!F68="","",100*UKcorpBndsALL_1!F68/ALL_2!F68)</f>
        <v>-6.5720966186043839E-2</v>
      </c>
      <c r="P68" s="21">
        <f>IF(ALL_2!G68="","",100*UKcorpBndsALL_1!G68/ALL_2!G68)</f>
        <v>0.34153983914160896</v>
      </c>
      <c r="Q68" s="21">
        <f>IF(ALL_2!H68="","",100*UKcorpBndsALL_1!H68/ALL_2!H68)</f>
        <v>0</v>
      </c>
      <c r="R68" s="21">
        <f>IF(ALL_2!I68="","",100*UKcorpBndsALL_1!I68/ALL_2!I68)</f>
        <v>2.6698901139976332E-4</v>
      </c>
      <c r="S68" s="21">
        <f>IF(ALL_2!J68="","",100*UKcorpBndsALL_1!J68/ALL_2!J68)</f>
        <v>-0.20374674401722698</v>
      </c>
    </row>
    <row r="69" spans="1:19" x14ac:dyDescent="0.55000000000000004">
      <c r="A69" s="62">
        <v>37437</v>
      </c>
      <c r="B69" s="61">
        <v>0</v>
      </c>
      <c r="C69" s="61">
        <v>-387</v>
      </c>
      <c r="D69" s="95"/>
      <c r="E69" s="61">
        <v>-1665</v>
      </c>
      <c r="F69" s="61">
        <v>598</v>
      </c>
      <c r="G69" s="61">
        <v>4738</v>
      </c>
      <c r="H69" s="61">
        <v>0</v>
      </c>
      <c r="I69" s="61">
        <v>382</v>
      </c>
      <c r="J69" s="61">
        <v>19462</v>
      </c>
      <c r="K69" s="21">
        <f>IF(ALL_2!B69="","",100*UKcorpBndsALL_1!B69/ALL_2!B69)</f>
        <v>0</v>
      </c>
      <c r="L69" s="21">
        <f>IF(ALL_2!C69="","",100*UKcorpBndsALL_1!C69/ALL_2!C69)</f>
        <v>-3.2355668219794478E-2</v>
      </c>
      <c r="M69" s="21">
        <v>0</v>
      </c>
      <c r="N69" s="21">
        <f>IF(ALL_2!E69="","",100*UKcorpBndsALL_1!E69/ALL_2!E69)</f>
        <v>-4.5589609183417541E-2</v>
      </c>
      <c r="O69" s="21">
        <f>IF(ALL_2!F69="","",100*UKcorpBndsALL_1!F69/ALL_2!F69)</f>
        <v>4.7454216203948379E-2</v>
      </c>
      <c r="P69" s="21">
        <f>IF(ALL_2!G69="","",100*UKcorpBndsALL_1!G69/ALL_2!G69)</f>
        <v>0.3206184457787381</v>
      </c>
      <c r="Q69" s="21">
        <f>IF(ALL_2!H69="","",100*UKcorpBndsALL_1!H69/ALL_2!H69)</f>
        <v>0</v>
      </c>
      <c r="R69" s="21">
        <f>IF(ALL_2!I69="","",100*UKcorpBndsALL_1!I69/ALL_2!I69)</f>
        <v>1.3368778093682237E-2</v>
      </c>
      <c r="S69" s="21">
        <f>IF(ALL_2!J69="","",100*UKcorpBndsALL_1!J69/ALL_2!J69)</f>
        <v>0.5723388756667166</v>
      </c>
    </row>
    <row r="70" spans="1:19" x14ac:dyDescent="0.55000000000000004">
      <c r="A70" s="62">
        <v>37529</v>
      </c>
      <c r="B70" s="61">
        <v>0</v>
      </c>
      <c r="C70" s="61">
        <v>-460</v>
      </c>
      <c r="D70" s="95"/>
      <c r="E70" s="61">
        <v>-2564</v>
      </c>
      <c r="F70" s="61">
        <v>493</v>
      </c>
      <c r="G70" s="61">
        <v>7959</v>
      </c>
      <c r="H70" s="61">
        <v>0</v>
      </c>
      <c r="I70" s="61">
        <v>-34</v>
      </c>
      <c r="J70" s="61">
        <v>5406</v>
      </c>
      <c r="K70" s="21">
        <f>IF(ALL_2!B70="","",100*UKcorpBndsALL_1!B70/ALL_2!B70)</f>
        <v>0</v>
      </c>
      <c r="L70" s="21">
        <f>IF(ALL_2!C70="","",100*UKcorpBndsALL_1!C70/ALL_2!C70)</f>
        <v>-3.8434801208523835E-2</v>
      </c>
      <c r="M70" s="21">
        <v>0</v>
      </c>
      <c r="N70" s="21">
        <f>IF(ALL_2!E70="","",100*UKcorpBndsALL_1!E70/ALL_2!E70)</f>
        <v>-7.008133699009951E-2</v>
      </c>
      <c r="O70" s="21">
        <f>IF(ALL_2!F70="","",100*UKcorpBndsALL_1!F70/ALL_2!F70)</f>
        <v>4.2939313598088023E-2</v>
      </c>
      <c r="P70" s="21">
        <f>IF(ALL_2!G70="","",100*UKcorpBndsALL_1!G70/ALL_2!G70)</f>
        <v>0.59397073804166522</v>
      </c>
      <c r="Q70" s="21">
        <f>IF(ALL_2!H70="","",100*UKcorpBndsALL_1!H70/ALL_2!H70)</f>
        <v>0</v>
      </c>
      <c r="R70" s="21">
        <f>IF(ALL_2!I70="","",100*UKcorpBndsALL_1!I70/ALL_2!I70)</f>
        <v>-1.3029545644414502E-3</v>
      </c>
      <c r="S70" s="21">
        <f>IF(ALL_2!J70="","",100*UKcorpBndsALL_1!J70/ALL_2!J70)</f>
        <v>0.16466836960037917</v>
      </c>
    </row>
    <row r="71" spans="1:19" x14ac:dyDescent="0.55000000000000004">
      <c r="A71" s="62">
        <v>37621</v>
      </c>
      <c r="B71" s="61">
        <v>0</v>
      </c>
      <c r="C71" s="61">
        <v>1006</v>
      </c>
      <c r="D71" s="95"/>
      <c r="E71" s="61">
        <v>1814</v>
      </c>
      <c r="F71" s="61">
        <v>4635</v>
      </c>
      <c r="G71" s="61">
        <v>6173</v>
      </c>
      <c r="H71" s="61">
        <v>0</v>
      </c>
      <c r="I71" s="61">
        <v>-143</v>
      </c>
      <c r="J71" s="61">
        <v>4237</v>
      </c>
      <c r="K71" s="21">
        <f>IF(ALL_2!B71="","",100*UKcorpBndsALL_1!B71/ALL_2!B71)</f>
        <v>0</v>
      </c>
      <c r="L71" s="21">
        <f>IF(ALL_2!C71="","",100*UKcorpBndsALL_1!C71/ALL_2!C71)</f>
        <v>8.4574629964976347E-2</v>
      </c>
      <c r="M71" s="21">
        <v>0</v>
      </c>
      <c r="N71" s="21">
        <f>IF(ALL_2!E71="","",100*UKcorpBndsALL_1!E71/ALL_2!E71)</f>
        <v>4.8194230720182279E-2</v>
      </c>
      <c r="O71" s="21">
        <f>IF(ALL_2!F71="","",100*UKcorpBndsALL_1!F71/ALL_2!F71)</f>
        <v>0.39822187702977169</v>
      </c>
      <c r="P71" s="21">
        <f>IF(ALL_2!G71="","",100*UKcorpBndsALL_1!G71/ALL_2!G71)</f>
        <v>0.44603310168225219</v>
      </c>
      <c r="Q71" s="21">
        <f>IF(ALL_2!H71="","",100*UKcorpBndsALL_1!H71/ALL_2!H71)</f>
        <v>0</v>
      </c>
      <c r="R71" s="21">
        <f>IF(ALL_2!I71="","",100*UKcorpBndsALL_1!I71/ALL_2!I71)</f>
        <v>-5.3011635497925685E-3</v>
      </c>
      <c r="S71" s="21">
        <f>IF(ALL_2!J71="","",100*UKcorpBndsALL_1!J71/ALL_2!J71)</f>
        <v>0.12632948590428894</v>
      </c>
    </row>
    <row r="72" spans="1:19" x14ac:dyDescent="0.55000000000000004">
      <c r="A72" s="62">
        <v>37711</v>
      </c>
      <c r="B72" s="61">
        <v>0</v>
      </c>
      <c r="C72" s="61">
        <v>-365</v>
      </c>
      <c r="D72" s="95"/>
      <c r="E72" s="61">
        <v>6416</v>
      </c>
      <c r="F72" s="61">
        <v>1895</v>
      </c>
      <c r="G72" s="61">
        <v>4283</v>
      </c>
      <c r="H72" s="61">
        <v>0</v>
      </c>
      <c r="I72" s="61">
        <v>44</v>
      </c>
      <c r="J72" s="61">
        <v>13271</v>
      </c>
      <c r="K72" s="21">
        <f>IF(ALL_2!B72="","",100*UKcorpBndsALL_1!B72/ALL_2!B72)</f>
        <v>0</v>
      </c>
      <c r="L72" s="21">
        <f>IF(ALL_2!C72="","",100*UKcorpBndsALL_1!C72/ALL_2!C72)</f>
        <v>-2.8827502543138581E-2</v>
      </c>
      <c r="M72" s="21">
        <v>0</v>
      </c>
      <c r="N72" s="21">
        <f>IF(ALL_2!E72="","",100*UKcorpBndsALL_1!E72/ALL_2!E72)</f>
        <v>0.15832335175668347</v>
      </c>
      <c r="O72" s="21">
        <f>IF(ALL_2!F72="","",100*UKcorpBndsALL_1!F72/ALL_2!F72)</f>
        <v>0.15467569526520963</v>
      </c>
      <c r="P72" s="21">
        <f>IF(ALL_2!G72="","",100*UKcorpBndsALL_1!G72/ALL_2!G72)</f>
        <v>0.31713217147794848</v>
      </c>
      <c r="Q72" s="21">
        <f>IF(ALL_2!H72="","",100*UKcorpBndsALL_1!H72/ALL_2!H72)</f>
        <v>0</v>
      </c>
      <c r="R72" s="21">
        <f>IF(ALL_2!I72="","",100*UKcorpBndsALL_1!I72/ALL_2!I72)</f>
        <v>1.6735631414453729E-3</v>
      </c>
      <c r="S72" s="21">
        <f>IF(ALL_2!J72="","",100*UKcorpBndsALL_1!J72/ALL_2!J72)</f>
        <v>0.37602027126387411</v>
      </c>
    </row>
    <row r="73" spans="1:19" x14ac:dyDescent="0.55000000000000004">
      <c r="A73" s="62">
        <v>37802</v>
      </c>
      <c r="B73" s="61">
        <v>0</v>
      </c>
      <c r="C73" s="61">
        <v>-228</v>
      </c>
      <c r="D73" s="95"/>
      <c r="E73" s="61">
        <v>1148</v>
      </c>
      <c r="F73" s="61">
        <v>2308</v>
      </c>
      <c r="G73" s="61">
        <v>5041</v>
      </c>
      <c r="H73" s="61">
        <v>0</v>
      </c>
      <c r="I73" s="61">
        <v>-83</v>
      </c>
      <c r="J73" s="61">
        <v>17136</v>
      </c>
      <c r="K73" s="21">
        <f>IF(ALL_2!B73="","",100*UKcorpBndsALL_1!B73/ALL_2!B73)</f>
        <v>0</v>
      </c>
      <c r="L73" s="21">
        <f>IF(ALL_2!C73="","",100*UKcorpBndsALL_1!C73/ALL_2!C73)</f>
        <v>-1.7704653761423578E-2</v>
      </c>
      <c r="M73" s="21">
        <v>0</v>
      </c>
      <c r="N73" s="21">
        <f>IF(ALL_2!E73="","",100*UKcorpBndsALL_1!E73/ALL_2!E73)</f>
        <v>2.7373337510867072E-2</v>
      </c>
      <c r="O73" s="21">
        <f>IF(ALL_2!F73="","",100*UKcorpBndsALL_1!F73/ALL_2!F73)</f>
        <v>0.17549836059590362</v>
      </c>
      <c r="P73" s="21">
        <f>IF(ALL_2!G73="","",100*UKcorpBndsALL_1!G73/ALL_2!G73)</f>
        <v>0.34906853889091627</v>
      </c>
      <c r="Q73" s="21">
        <f>IF(ALL_2!H73="","",100*UKcorpBndsALL_1!H73/ALL_2!H73)</f>
        <v>0</v>
      </c>
      <c r="R73" s="21">
        <f>IF(ALL_2!I73="","",100*UKcorpBndsALL_1!I73/ALL_2!I73)</f>
        <v>-2.9791634437262944E-3</v>
      </c>
      <c r="S73" s="21">
        <f>IF(ALL_2!J73="","",100*UKcorpBndsALL_1!J73/ALL_2!J73)</f>
        <v>0.46459370824729745</v>
      </c>
    </row>
    <row r="74" spans="1:19" x14ac:dyDescent="0.55000000000000004">
      <c r="A74" s="62">
        <v>37894</v>
      </c>
      <c r="B74" s="61">
        <v>0</v>
      </c>
      <c r="C74" s="61">
        <v>502</v>
      </c>
      <c r="D74" s="95"/>
      <c r="E74" s="61">
        <v>2186</v>
      </c>
      <c r="F74" s="61">
        <v>4059</v>
      </c>
      <c r="G74" s="61">
        <v>6008</v>
      </c>
      <c r="H74" s="61">
        <v>0</v>
      </c>
      <c r="I74" s="61">
        <v>41</v>
      </c>
      <c r="J74" s="61">
        <v>28415</v>
      </c>
      <c r="K74" s="21">
        <f>IF(ALL_2!B74="","",100*UKcorpBndsALL_1!B74/ALL_2!B74)</f>
        <v>0</v>
      </c>
      <c r="L74" s="21">
        <f>IF(ALL_2!C74="","",100*UKcorpBndsALL_1!C74/ALL_2!C74)</f>
        <v>3.7693234139558073E-2</v>
      </c>
      <c r="M74" s="21">
        <v>0</v>
      </c>
      <c r="N74" s="21">
        <f>IF(ALL_2!E74="","",100*UKcorpBndsALL_1!E74/ALL_2!E74)</f>
        <v>5.1235259608779185E-2</v>
      </c>
      <c r="O74" s="21">
        <f>IF(ALL_2!F74="","",100*UKcorpBndsALL_1!F74/ALL_2!F74)</f>
        <v>0.30024476716791293</v>
      </c>
      <c r="P74" s="21">
        <f>IF(ALL_2!G74="","",100*UKcorpBndsALL_1!G74/ALL_2!G74)</f>
        <v>0.40354458301176716</v>
      </c>
      <c r="Q74" s="21">
        <f>IF(ALL_2!H74="","",100*UKcorpBndsALL_1!H74/ALL_2!H74)</f>
        <v>0</v>
      </c>
      <c r="R74" s="21">
        <f>IF(ALL_2!I74="","",100*UKcorpBndsALL_1!I74/ALL_2!I74)</f>
        <v>1.4507871758906064E-3</v>
      </c>
      <c r="S74" s="21">
        <f>IF(ALL_2!J74="","",100*UKcorpBndsALL_1!J74/ALL_2!J74)</f>
        <v>0.75587790503577224</v>
      </c>
    </row>
    <row r="75" spans="1:19" x14ac:dyDescent="0.55000000000000004">
      <c r="A75" s="62">
        <v>37986</v>
      </c>
      <c r="B75" s="61">
        <v>0</v>
      </c>
      <c r="C75" s="61">
        <v>-427</v>
      </c>
      <c r="D75" s="95"/>
      <c r="E75" s="61">
        <v>1263</v>
      </c>
      <c r="F75" s="61">
        <v>9634</v>
      </c>
      <c r="G75" s="61">
        <v>5235</v>
      </c>
      <c r="H75" s="61">
        <v>0</v>
      </c>
      <c r="I75" s="61">
        <v>37</v>
      </c>
      <c r="J75" s="61">
        <v>18736</v>
      </c>
      <c r="K75" s="21">
        <f>IF(ALL_2!B75="","",100*UKcorpBndsALL_1!B75/ALL_2!B75)</f>
        <v>0</v>
      </c>
      <c r="L75" s="21">
        <f>IF(ALL_2!C75="","",100*UKcorpBndsALL_1!C75/ALL_2!C75)</f>
        <v>-3.2442839439855764E-2</v>
      </c>
      <c r="M75" s="21">
        <v>0</v>
      </c>
      <c r="N75" s="21">
        <f>IF(ALL_2!E75="","",100*UKcorpBndsALL_1!E75/ALL_2!E75)</f>
        <v>2.9258820561421862E-2</v>
      </c>
      <c r="O75" s="21">
        <f>IF(ALL_2!F75="","",100*UKcorpBndsALL_1!F75/ALL_2!F75)</f>
        <v>0.69160930176463031</v>
      </c>
      <c r="P75" s="21">
        <f>IF(ALL_2!G75="","",100*UKcorpBndsALL_1!G75/ALL_2!G75)</f>
        <v>0.33467416098114827</v>
      </c>
      <c r="Q75" s="21">
        <f>IF(ALL_2!H75="","",100*UKcorpBndsALL_1!H75/ALL_2!H75)</f>
        <v>0</v>
      </c>
      <c r="R75" s="21">
        <f>IF(ALL_2!I75="","",100*UKcorpBndsALL_1!I75/ALL_2!I75)</f>
        <v>1.2556436089776481E-3</v>
      </c>
      <c r="S75" s="21">
        <f>IF(ALL_2!J75="","",100*UKcorpBndsALL_1!J75/ALL_2!J75)</f>
        <v>0.49825361257803163</v>
      </c>
    </row>
    <row r="76" spans="1:19" x14ac:dyDescent="0.55000000000000004">
      <c r="A76" s="62">
        <v>38077</v>
      </c>
      <c r="B76" s="61">
        <v>0</v>
      </c>
      <c r="C76" s="61">
        <v>133</v>
      </c>
      <c r="D76" s="95"/>
      <c r="E76" s="61">
        <v>3471</v>
      </c>
      <c r="F76" s="61">
        <v>2181</v>
      </c>
      <c r="G76" s="61">
        <v>5044</v>
      </c>
      <c r="H76" s="61">
        <v>0</v>
      </c>
      <c r="I76" s="61">
        <v>89</v>
      </c>
      <c r="J76" s="61">
        <v>29753</v>
      </c>
      <c r="K76" s="21">
        <f>IF(ALL_2!B76="","",100*UKcorpBndsALL_1!B76/ALL_2!B76)</f>
        <v>0</v>
      </c>
      <c r="L76" s="21">
        <f>IF(ALL_2!C76="","",100*UKcorpBndsALL_1!C76/ALL_2!C76)</f>
        <v>9.9977148080438762E-3</v>
      </c>
      <c r="M76" s="21">
        <v>0</v>
      </c>
      <c r="N76" s="21">
        <f>IF(ALL_2!E76="","",100*UKcorpBndsALL_1!E76/ALL_2!E76)</f>
        <v>6.2700851365924765E-2</v>
      </c>
      <c r="O76" s="21">
        <f>IF(ALL_2!F76="","",100*UKcorpBndsALL_1!F76/ALL_2!F76)</f>
        <v>0.13699473377419549</v>
      </c>
      <c r="P76" s="21">
        <f>IF(ALL_2!G76="","",100*UKcorpBndsALL_1!G76/ALL_2!G76)</f>
        <v>0.31234344899246946</v>
      </c>
      <c r="Q76" s="21">
        <f>IF(ALL_2!H76="","",100*UKcorpBndsALL_1!H76/ALL_2!H76)</f>
        <v>0</v>
      </c>
      <c r="R76" s="21">
        <f>IF(ALL_2!I76="","",100*UKcorpBndsALL_1!I76/ALL_2!I76)</f>
        <v>3.0104486244955809E-3</v>
      </c>
      <c r="S76" s="21">
        <f>IF(ALL_2!J76="","",100*UKcorpBndsALL_1!J76/ALL_2!J76)</f>
        <v>0.64813160864204522</v>
      </c>
    </row>
    <row r="77" spans="1:19" x14ac:dyDescent="0.55000000000000004">
      <c r="A77" s="62">
        <v>38168</v>
      </c>
      <c r="B77" s="61">
        <v>0</v>
      </c>
      <c r="C77" s="61">
        <v>137</v>
      </c>
      <c r="D77" s="95"/>
      <c r="E77" s="61">
        <v>-422</v>
      </c>
      <c r="F77" s="61">
        <v>5112</v>
      </c>
      <c r="G77" s="61">
        <v>2613</v>
      </c>
      <c r="H77" s="61">
        <v>0</v>
      </c>
      <c r="I77" s="61">
        <v>10</v>
      </c>
      <c r="J77" s="61">
        <v>15467</v>
      </c>
      <c r="K77" s="21">
        <f>IF(ALL_2!B77="","",100*UKcorpBndsALL_1!B77/ALL_2!B77)</f>
        <v>0</v>
      </c>
      <c r="L77" s="21">
        <f>IF(ALL_2!C77="","",100*UKcorpBndsALL_1!C77/ALL_2!C77)</f>
        <v>1.0361479498262372E-2</v>
      </c>
      <c r="M77" s="21">
        <v>0</v>
      </c>
      <c r="N77" s="21">
        <f>IF(ALL_2!E77="","",100*UKcorpBndsALL_1!E77/ALL_2!E77)</f>
        <v>-7.7406607185864455E-3</v>
      </c>
      <c r="O77" s="21">
        <f>IF(ALL_2!F77="","",100*UKcorpBndsALL_1!F77/ALL_2!F77)</f>
        <v>0.30975679365362135</v>
      </c>
      <c r="P77" s="21">
        <f>IF(ALL_2!G77="","",100*UKcorpBndsALL_1!G77/ALL_2!G77)</f>
        <v>0.16085355185941905</v>
      </c>
      <c r="Q77" s="21">
        <f>IF(ALL_2!H77="","",100*UKcorpBndsALL_1!H77/ALL_2!H77)</f>
        <v>0</v>
      </c>
      <c r="R77" s="21">
        <f>IF(ALL_2!I77="","",100*UKcorpBndsALL_1!I77/ALL_2!I77)</f>
        <v>3.3552385675278667E-4</v>
      </c>
      <c r="S77" s="21">
        <f>IF(ALL_2!J77="","",100*UKcorpBndsALL_1!J77/ALL_2!J77)</f>
        <v>0.33792870047439361</v>
      </c>
    </row>
    <row r="78" spans="1:19" x14ac:dyDescent="0.55000000000000004">
      <c r="A78" s="62">
        <v>38260</v>
      </c>
      <c r="B78" s="61">
        <v>0</v>
      </c>
      <c r="C78" s="61">
        <v>-715</v>
      </c>
      <c r="D78" s="95"/>
      <c r="E78" s="61">
        <v>9717</v>
      </c>
      <c r="F78" s="61">
        <v>75</v>
      </c>
      <c r="G78" s="61">
        <v>2177</v>
      </c>
      <c r="H78" s="61">
        <v>0</v>
      </c>
      <c r="I78" s="61">
        <v>82</v>
      </c>
      <c r="J78" s="61">
        <v>15484</v>
      </c>
      <c r="K78" s="21">
        <f>IF(ALL_2!B78="","",100*UKcorpBndsALL_1!B78/ALL_2!B78)</f>
        <v>0</v>
      </c>
      <c r="L78" s="21">
        <f>IF(ALL_2!C78="","",100*UKcorpBndsALL_1!C78/ALL_2!C78)</f>
        <v>-5.2143004560142765E-2</v>
      </c>
      <c r="M78" s="21">
        <v>0</v>
      </c>
      <c r="N78" s="21">
        <f>IF(ALL_2!E78="","",100*UKcorpBndsALL_1!E78/ALL_2!E78)</f>
        <v>0.16992230124844016</v>
      </c>
      <c r="O78" s="21">
        <f>IF(ALL_2!F78="","",100*UKcorpBndsALL_1!F78/ALL_2!F78)</f>
        <v>4.4385947054075107E-3</v>
      </c>
      <c r="P78" s="21">
        <f>IF(ALL_2!G78="","",100*UKcorpBndsALL_1!G78/ALL_2!G78)</f>
        <v>0.13107248844460848</v>
      </c>
      <c r="Q78" s="21">
        <f>IF(ALL_2!H78="","",100*UKcorpBndsALL_1!H78/ALL_2!H78)</f>
        <v>0</v>
      </c>
      <c r="R78" s="21">
        <f>IF(ALL_2!I78="","",100*UKcorpBndsALL_1!I78/ALL_2!I78)</f>
        <v>2.7143752319218474E-3</v>
      </c>
      <c r="S78" s="21">
        <f>IF(ALL_2!J78="","",100*UKcorpBndsALL_1!J78/ALL_2!J78)</f>
        <v>0.32213744142482781</v>
      </c>
    </row>
    <row r="79" spans="1:19" x14ac:dyDescent="0.55000000000000004">
      <c r="A79" s="62">
        <v>38352</v>
      </c>
      <c r="B79" s="61">
        <v>0</v>
      </c>
      <c r="C79" s="61">
        <v>32</v>
      </c>
      <c r="D79" s="95"/>
      <c r="E79" s="61">
        <v>2049</v>
      </c>
      <c r="F79" s="61">
        <v>3471</v>
      </c>
      <c r="G79" s="61">
        <v>8375</v>
      </c>
      <c r="H79" s="61">
        <v>0</v>
      </c>
      <c r="I79" s="61">
        <v>2</v>
      </c>
      <c r="J79" s="61">
        <v>14342</v>
      </c>
      <c r="K79" s="21">
        <f>IF(ALL_2!B79="","",100*UKcorpBndsALL_1!B79/ALL_2!B79)</f>
        <v>0</v>
      </c>
      <c r="L79" s="21">
        <f>IF(ALL_2!C79="","",100*UKcorpBndsALL_1!C79/ALL_2!C79)</f>
        <v>2.268133014660645E-3</v>
      </c>
      <c r="M79" s="21">
        <v>0</v>
      </c>
      <c r="N79" s="21">
        <f>IF(ALL_2!E79="","",100*UKcorpBndsALL_1!E79/ALL_2!E79)</f>
        <v>3.3900823298617939E-2</v>
      </c>
      <c r="O79" s="21">
        <f>IF(ALL_2!F79="","",100*UKcorpBndsALL_1!F79/ALL_2!F79)</f>
        <v>0.19702269251858689</v>
      </c>
      <c r="P79" s="21">
        <f>IF(ALL_2!G79="","",100*UKcorpBndsALL_1!G79/ALL_2!G79)</f>
        <v>0.47693295945585795</v>
      </c>
      <c r="Q79" s="21">
        <f>IF(ALL_2!H79="","",100*UKcorpBndsALL_1!H79/ALL_2!H79)</f>
        <v>0</v>
      </c>
      <c r="R79" s="21">
        <f>IF(ALL_2!I79="","",100*UKcorpBndsALL_1!I79/ALL_2!I79)</f>
        <v>6.343636032613901E-5</v>
      </c>
      <c r="S79" s="21">
        <f>IF(ALL_2!J79="","",100*UKcorpBndsALL_1!J79/ALL_2!J79)</f>
        <v>0.28410345866544273</v>
      </c>
    </row>
    <row r="80" spans="1:19" x14ac:dyDescent="0.55000000000000004">
      <c r="A80" s="62">
        <v>38442</v>
      </c>
      <c r="B80" s="61">
        <v>0</v>
      </c>
      <c r="C80" s="61">
        <v>-366</v>
      </c>
      <c r="D80" s="95"/>
      <c r="E80" s="61">
        <v>4334</v>
      </c>
      <c r="F80" s="61">
        <v>6327</v>
      </c>
      <c r="G80" s="61">
        <v>3107</v>
      </c>
      <c r="H80" s="61">
        <v>0</v>
      </c>
      <c r="I80" s="61">
        <v>9</v>
      </c>
      <c r="J80" s="61">
        <v>30571</v>
      </c>
      <c r="K80" s="21">
        <f>IF(ALL_2!B80="","",100*UKcorpBndsALL_1!B80/ALL_2!B80)</f>
        <v>0</v>
      </c>
      <c r="L80" s="21">
        <f>IF(ALL_2!C80="","",100*UKcorpBndsALL_1!C80/ALL_2!C80)</f>
        <v>-2.5065025249931174E-2</v>
      </c>
      <c r="M80" s="21">
        <v>0</v>
      </c>
      <c r="N80" s="21">
        <f>IF(ALL_2!E80="","",100*UKcorpBndsALL_1!E80/ALL_2!E80)</f>
        <v>6.9986792294089217E-2</v>
      </c>
      <c r="O80" s="21">
        <f>IF(ALL_2!F80="","",100*UKcorpBndsALL_1!F80/ALL_2!F80)</f>
        <v>0.3373736048745607</v>
      </c>
      <c r="P80" s="21">
        <f>IF(ALL_2!G80="","",100*UKcorpBndsALL_1!G80/ALL_2!G80)</f>
        <v>0.17409878523090924</v>
      </c>
      <c r="Q80" s="21">
        <f>IF(ALL_2!H80="","",100*UKcorpBndsALL_1!H80/ALL_2!H80)</f>
        <v>0</v>
      </c>
      <c r="R80" s="21">
        <f>IF(ALL_2!I80="","",100*UKcorpBndsALL_1!I80/ALL_2!I80)</f>
        <v>2.8091623639663125E-4</v>
      </c>
      <c r="S80" s="21">
        <f>IF(ALL_2!J80="","",100*UKcorpBndsALL_1!J80/ALL_2!J80)</f>
        <v>0.58513100036327848</v>
      </c>
    </row>
    <row r="81" spans="1:19" x14ac:dyDescent="0.55000000000000004">
      <c r="A81" s="62">
        <v>38533</v>
      </c>
      <c r="B81" s="61">
        <v>0</v>
      </c>
      <c r="C81" s="61">
        <v>-76</v>
      </c>
      <c r="D81" s="95"/>
      <c r="E81" s="61">
        <v>5147</v>
      </c>
      <c r="F81" s="61">
        <v>2015</v>
      </c>
      <c r="G81" s="61">
        <v>-290</v>
      </c>
      <c r="H81" s="61">
        <v>215</v>
      </c>
      <c r="I81" s="61">
        <v>74</v>
      </c>
      <c r="J81" s="61">
        <v>25100</v>
      </c>
      <c r="K81" s="21">
        <f>IF(ALL_2!B81="","",100*UKcorpBndsALL_1!B81/ALL_2!B81)</f>
        <v>0</v>
      </c>
      <c r="L81" s="21">
        <f>IF(ALL_2!C81="","",100*UKcorpBndsALL_1!C81/ALL_2!C81)</f>
        <v>-5.1138401373200647E-3</v>
      </c>
      <c r="M81" s="21">
        <v>0</v>
      </c>
      <c r="N81" s="21">
        <f>IF(ALL_2!E81="","",100*UKcorpBndsALL_1!E81/ALL_2!E81)</f>
        <v>7.6795541531661488E-2</v>
      </c>
      <c r="O81" s="21">
        <f>IF(ALL_2!F81="","",100*UKcorpBndsALL_1!F81/ALL_2!F81)</f>
        <v>9.8140588950684726E-2</v>
      </c>
      <c r="P81" s="21">
        <f>IF(ALL_2!G81="","",100*UKcorpBndsALL_1!G81/ALL_2!G81)</f>
        <v>-1.5683000060568827E-2</v>
      </c>
      <c r="Q81" s="21">
        <f>IF(ALL_2!H81="","",100*UKcorpBndsALL_1!H81/ALL_2!H81)</f>
        <v>0.14574097422757284</v>
      </c>
      <c r="R81" s="21">
        <f>IF(ALL_2!I81="","",100*UKcorpBndsALL_1!I81/ALL_2!I81)</f>
        <v>2.2369281776773915E-3</v>
      </c>
      <c r="S81" s="21">
        <f>IF(ALL_2!J81="","",100*UKcorpBndsALL_1!J81/ALL_2!J81)</f>
        <v>0.44267390559017777</v>
      </c>
    </row>
    <row r="82" spans="1:19" x14ac:dyDescent="0.55000000000000004">
      <c r="A82" s="62">
        <v>38625</v>
      </c>
      <c r="B82" s="61">
        <v>0</v>
      </c>
      <c r="C82" s="61">
        <v>-1366</v>
      </c>
      <c r="D82" s="95"/>
      <c r="E82" s="61">
        <v>11789</v>
      </c>
      <c r="F82" s="61">
        <v>518</v>
      </c>
      <c r="G82" s="61">
        <v>2211</v>
      </c>
      <c r="H82" s="61">
        <v>0</v>
      </c>
      <c r="I82" s="61">
        <v>113</v>
      </c>
      <c r="J82" s="61">
        <v>4642</v>
      </c>
      <c r="K82" s="21">
        <f>IF(ALL_2!B82="","",100*UKcorpBndsALL_1!B82/ALL_2!B82)</f>
        <v>0</v>
      </c>
      <c r="L82" s="21">
        <f>IF(ALL_2!C82="","",100*UKcorpBndsALL_1!C82/ALL_2!C82)</f>
        <v>-8.8889930059372749E-2</v>
      </c>
      <c r="M82" s="21">
        <v>0</v>
      </c>
      <c r="N82" s="21">
        <f>IF(ALL_2!E82="","",100*UKcorpBndsALL_1!E82/ALL_2!E82)</f>
        <v>0.17359357398967773</v>
      </c>
      <c r="O82" s="21">
        <f>IF(ALL_2!F82="","",100*UKcorpBndsALL_1!F82/ALL_2!F82)</f>
        <v>2.3922969884306117E-2</v>
      </c>
      <c r="P82" s="21">
        <f>IF(ALL_2!G82="","",100*UKcorpBndsALL_1!G82/ALL_2!G82)</f>
        <v>0.11501691180372112</v>
      </c>
      <c r="Q82" s="21">
        <f>IF(ALL_2!H82="","",100*UKcorpBndsALL_1!H82/ALL_2!H82)</f>
        <v>0</v>
      </c>
      <c r="R82" s="21">
        <f>IF(ALL_2!I82="","",100*UKcorpBndsALL_1!I82/ALL_2!I82)</f>
        <v>3.2738999768509194E-3</v>
      </c>
      <c r="S82" s="21">
        <f>IF(ALL_2!J82="","",100*UKcorpBndsALL_1!J82/ALL_2!J82)</f>
        <v>7.87486931058929E-2</v>
      </c>
    </row>
    <row r="83" spans="1:19" x14ac:dyDescent="0.55000000000000004">
      <c r="A83" s="62">
        <v>38717</v>
      </c>
      <c r="B83" s="61">
        <v>0</v>
      </c>
      <c r="C83" s="61">
        <v>-1218</v>
      </c>
      <c r="D83" s="95"/>
      <c r="E83" s="61">
        <v>6378</v>
      </c>
      <c r="F83" s="61">
        <v>4076</v>
      </c>
      <c r="G83" s="61">
        <v>5572</v>
      </c>
      <c r="H83" s="61">
        <v>0</v>
      </c>
      <c r="I83" s="61">
        <v>22</v>
      </c>
      <c r="J83" s="61">
        <v>41897</v>
      </c>
      <c r="K83" s="21">
        <f>IF(ALL_2!B83="","",100*UKcorpBndsALL_1!B83/ALL_2!B83)</f>
        <v>0</v>
      </c>
      <c r="L83" s="21">
        <f>IF(ALL_2!C83="","",100*UKcorpBndsALL_1!C83/ALL_2!C83)</f>
        <v>-7.7244220477075021E-2</v>
      </c>
      <c r="M83" s="21">
        <v>0</v>
      </c>
      <c r="N83" s="21">
        <f>IF(ALL_2!E83="","",100*UKcorpBndsALL_1!E83/ALL_2!E83)</f>
        <v>8.9655236397158361E-2</v>
      </c>
      <c r="O83" s="21">
        <f>IF(ALL_2!F83="","",100*UKcorpBndsALL_1!F83/ALL_2!F83)</f>
        <v>0.18020782259344523</v>
      </c>
      <c r="P83" s="21">
        <f>IF(ALL_2!G83="","",100*UKcorpBndsALL_1!G83/ALL_2!G83)</f>
        <v>0.2775633010705017</v>
      </c>
      <c r="Q83" s="21">
        <f>IF(ALL_2!H83="","",100*UKcorpBndsALL_1!H83/ALL_2!H83)</f>
        <v>0</v>
      </c>
      <c r="R83" s="21">
        <f>IF(ALL_2!I83="","",100*UKcorpBndsALL_1!I83/ALL_2!I83)</f>
        <v>6.1494374802064983E-4</v>
      </c>
      <c r="S83" s="21">
        <f>IF(ALL_2!J83="","",100*UKcorpBndsALL_1!J83/ALL_2!J83)</f>
        <v>0.68042545389170328</v>
      </c>
    </row>
    <row r="84" spans="1:19" x14ac:dyDescent="0.55000000000000004">
      <c r="A84" s="62">
        <v>38807</v>
      </c>
      <c r="B84" s="61">
        <v>0</v>
      </c>
      <c r="C84" s="61">
        <v>-561</v>
      </c>
      <c r="D84" s="95"/>
      <c r="E84" s="61">
        <v>17997</v>
      </c>
      <c r="F84" s="61">
        <v>-63</v>
      </c>
      <c r="G84" s="61">
        <v>4577</v>
      </c>
      <c r="H84" s="61">
        <v>0</v>
      </c>
      <c r="I84" s="61">
        <v>25</v>
      </c>
      <c r="J84" s="61">
        <v>21112</v>
      </c>
      <c r="K84" s="21">
        <f>IF(ALL_2!B84="","",100*UKcorpBndsALL_1!B84/ALL_2!B84)</f>
        <v>0</v>
      </c>
      <c r="L84" s="21">
        <f>IF(ALL_2!C84="","",100*UKcorpBndsALL_1!C84/ALL_2!C84)</f>
        <v>-3.4115579447947894E-2</v>
      </c>
      <c r="M84" s="21">
        <v>0</v>
      </c>
      <c r="N84" s="21">
        <f>IF(ALL_2!E84="","",100*UKcorpBndsALL_1!E84/ALL_2!E84)</f>
        <v>0.23860655996347119</v>
      </c>
      <c r="O84" s="21">
        <f>IF(ALL_2!F84="","",100*UKcorpBndsALL_1!F84/ALL_2!F84)</f>
        <v>-2.5657828020058718E-3</v>
      </c>
      <c r="P84" s="21">
        <f>IF(ALL_2!G84="","",100*UKcorpBndsALL_1!G84/ALL_2!G84)</f>
        <v>0.21653234123642473</v>
      </c>
      <c r="Q84" s="21">
        <f>IF(ALL_2!H84="","",100*UKcorpBndsALL_1!H84/ALL_2!H84)</f>
        <v>0</v>
      </c>
      <c r="R84" s="21">
        <f>IF(ALL_2!I84="","",100*UKcorpBndsALL_1!I84/ALL_2!I84)</f>
        <v>6.7939988879582624E-4</v>
      </c>
      <c r="S84" s="21">
        <f>IF(ALL_2!J84="","",100*UKcorpBndsALL_1!J84/ALL_2!J84)</f>
        <v>0.32206703821128924</v>
      </c>
    </row>
    <row r="85" spans="1:19" x14ac:dyDescent="0.55000000000000004">
      <c r="A85" s="62">
        <v>38898</v>
      </c>
      <c r="B85" s="61">
        <v>0</v>
      </c>
      <c r="C85" s="61">
        <v>114</v>
      </c>
      <c r="D85" s="95"/>
      <c r="E85" s="61">
        <v>7071</v>
      </c>
      <c r="F85" s="61">
        <v>-2639</v>
      </c>
      <c r="G85" s="61">
        <v>4620</v>
      </c>
      <c r="H85" s="61">
        <v>0</v>
      </c>
      <c r="I85" s="61">
        <v>90</v>
      </c>
      <c r="J85" s="61">
        <v>25394</v>
      </c>
      <c r="K85" s="21">
        <f>IF(ALL_2!B85="","",100*UKcorpBndsALL_1!B85/ALL_2!B85)</f>
        <v>0</v>
      </c>
      <c r="L85" s="21">
        <f>IF(ALL_2!C85="","",100*UKcorpBndsALL_1!C85/ALL_2!C85)</f>
        <v>6.9479277196108913E-3</v>
      </c>
      <c r="M85" s="21">
        <v>0</v>
      </c>
      <c r="N85" s="21">
        <f>IF(ALL_2!E85="","",100*UKcorpBndsALL_1!E85/ALL_2!E85)</f>
        <v>9.2185892963977889E-2</v>
      </c>
      <c r="O85" s="21">
        <f>IF(ALL_2!F85="","",100*UKcorpBndsALL_1!F85/ALL_2!F85)</f>
        <v>-0.10934989230755206</v>
      </c>
      <c r="P85" s="21">
        <f>IF(ALL_2!G85="","",100*UKcorpBndsALL_1!G85/ALL_2!G85)</f>
        <v>0.22174108991985164</v>
      </c>
      <c r="Q85" s="21">
        <f>IF(ALL_2!H85="","",100*UKcorpBndsALL_1!H85/ALL_2!H85)</f>
        <v>0</v>
      </c>
      <c r="R85" s="21">
        <f>IF(ALL_2!I85="","",100*UKcorpBndsALL_1!I85/ALL_2!I85)</f>
        <v>2.4737351173910998E-3</v>
      </c>
      <c r="S85" s="21">
        <f>IF(ALL_2!J85="","",100*UKcorpBndsALL_1!J85/ALL_2!J85)</f>
        <v>0.39071232762476477</v>
      </c>
    </row>
    <row r="86" spans="1:19" x14ac:dyDescent="0.55000000000000004">
      <c r="A86" s="62">
        <v>38990</v>
      </c>
      <c r="B86" s="61">
        <v>0</v>
      </c>
      <c r="C86" s="61">
        <v>-413</v>
      </c>
      <c r="D86" s="95"/>
      <c r="E86" s="61">
        <v>6225</v>
      </c>
      <c r="F86" s="61">
        <v>-747</v>
      </c>
      <c r="G86" s="61">
        <v>4379</v>
      </c>
      <c r="H86" s="61">
        <v>0</v>
      </c>
      <c r="I86" s="61">
        <v>99</v>
      </c>
      <c r="J86" s="61">
        <v>21174</v>
      </c>
      <c r="K86" s="21">
        <f>IF(ALL_2!B86="","",100*UKcorpBndsALL_1!B86/ALL_2!B86)</f>
        <v>0</v>
      </c>
      <c r="L86" s="21">
        <f>IF(ALL_2!C86="","",100*UKcorpBndsALL_1!C86/ALL_2!C86)</f>
        <v>-2.4806816168277908E-2</v>
      </c>
      <c r="M86" s="21">
        <v>0</v>
      </c>
      <c r="N86" s="21">
        <f>IF(ALL_2!E86="","",100*UKcorpBndsALL_1!E86/ALL_2!E86)</f>
        <v>7.6888910408176983E-2</v>
      </c>
      <c r="O86" s="21">
        <f>IF(ALL_2!F86="","",100*UKcorpBndsALL_1!F86/ALL_2!F86)</f>
        <v>-3.07098539575834E-2</v>
      </c>
      <c r="P86" s="21">
        <f>IF(ALL_2!G86="","",100*UKcorpBndsALL_1!G86/ALL_2!G86)</f>
        <v>0.20426164708867681</v>
      </c>
      <c r="Q86" s="21">
        <f>IF(ALL_2!H86="","",100*UKcorpBndsALL_1!H86/ALL_2!H86)</f>
        <v>0</v>
      </c>
      <c r="R86" s="21">
        <f>IF(ALL_2!I86="","",100*UKcorpBndsALL_1!I86/ALL_2!I86)</f>
        <v>2.6508884358874599E-3</v>
      </c>
      <c r="S86" s="21">
        <f>IF(ALL_2!J86="","",100*UKcorpBndsALL_1!J86/ALL_2!J86)</f>
        <v>0.3161856783746258</v>
      </c>
    </row>
    <row r="87" spans="1:19" x14ac:dyDescent="0.55000000000000004">
      <c r="A87" s="62">
        <v>39082</v>
      </c>
      <c r="B87" s="61">
        <v>0</v>
      </c>
      <c r="C87" s="61">
        <v>1061</v>
      </c>
      <c r="D87" s="95"/>
      <c r="E87" s="61">
        <v>13695</v>
      </c>
      <c r="F87" s="61">
        <v>2594</v>
      </c>
      <c r="G87" s="61">
        <v>1551</v>
      </c>
      <c r="H87" s="61">
        <v>0</v>
      </c>
      <c r="I87" s="61">
        <v>10</v>
      </c>
      <c r="J87" s="61">
        <v>32965</v>
      </c>
      <c r="K87" s="21">
        <f>IF(ALL_2!B87="","",100*UKcorpBndsALL_1!B87/ALL_2!B87)</f>
        <v>0</v>
      </c>
      <c r="L87" s="21">
        <f>IF(ALL_2!C87="","",100*UKcorpBndsALL_1!C87/ALL_2!C87)</f>
        <v>6.2674370317512731E-2</v>
      </c>
      <c r="M87" s="21">
        <v>0</v>
      </c>
      <c r="N87" s="21">
        <f>IF(ALL_2!E87="","",100*UKcorpBndsALL_1!E87/ALL_2!E87)</f>
        <v>0.17102244196569785</v>
      </c>
      <c r="O87" s="21">
        <f>IF(ALL_2!F87="","",100*UKcorpBndsALL_1!F87/ALL_2!F87)</f>
        <v>0.10283298124071123</v>
      </c>
      <c r="P87" s="21">
        <f>IF(ALL_2!G87="","",100*UKcorpBndsALL_1!G87/ALL_2!G87)</f>
        <v>7.0083987819574631E-2</v>
      </c>
      <c r="Q87" s="21">
        <f>IF(ALL_2!H87="","",100*UKcorpBndsALL_1!H87/ALL_2!H87)</f>
        <v>0</v>
      </c>
      <c r="R87" s="21">
        <f>IF(ALL_2!I87="","",100*UKcorpBndsALL_1!I87/ALL_2!I87)</f>
        <v>2.5815918560070673E-4</v>
      </c>
      <c r="S87" s="21">
        <f>IF(ALL_2!J87="","",100*UKcorpBndsALL_1!J87/ALL_2!J87)</f>
        <v>0.49110608591652555</v>
      </c>
    </row>
    <row r="88" spans="1:19" x14ac:dyDescent="0.55000000000000004">
      <c r="A88" s="62">
        <v>39172</v>
      </c>
      <c r="B88" s="61">
        <v>0</v>
      </c>
      <c r="C88" s="61">
        <v>-1462</v>
      </c>
      <c r="D88" s="95"/>
      <c r="E88" s="61">
        <v>11160</v>
      </c>
      <c r="F88" s="61">
        <v>-399</v>
      </c>
      <c r="G88" s="61">
        <v>4995</v>
      </c>
      <c r="H88" s="61">
        <v>0</v>
      </c>
      <c r="I88" s="61">
        <v>17</v>
      </c>
      <c r="J88" s="61">
        <v>34462</v>
      </c>
      <c r="K88" s="21">
        <f>IF(ALL_2!B88="","",100*UKcorpBndsALL_1!B88/ALL_2!B88)</f>
        <v>0</v>
      </c>
      <c r="L88" s="21">
        <f>IF(ALL_2!C88="","",100*UKcorpBndsALL_1!C88/ALL_2!C88)</f>
        <v>-8.4118080611818066E-2</v>
      </c>
      <c r="M88" s="21">
        <v>0</v>
      </c>
      <c r="N88" s="21">
        <f>IF(ALL_2!E88="","",100*UKcorpBndsALL_1!E88/ALL_2!E88)</f>
        <v>0.13207874307429843</v>
      </c>
      <c r="O88" s="21">
        <f>IF(ALL_2!F88="","",100*UKcorpBndsALL_1!F88/ALL_2!F88)</f>
        <v>-1.4802228866943172E-2</v>
      </c>
      <c r="P88" s="21">
        <f>IF(ALL_2!G88="","",100*UKcorpBndsALL_1!G88/ALL_2!G88)</f>
        <v>0.22231113678655148</v>
      </c>
      <c r="Q88" s="21">
        <f>IF(ALL_2!H88="","",100*UKcorpBndsALL_1!H88/ALL_2!H88)</f>
        <v>0</v>
      </c>
      <c r="R88" s="21">
        <f>IF(ALL_2!I88="","",100*UKcorpBndsALL_1!I88/ALL_2!I88)</f>
        <v>4.2962089494075906E-4</v>
      </c>
      <c r="S88" s="21">
        <f>IF(ALL_2!J88="","",100*UKcorpBndsALL_1!J88/ALL_2!J88)</f>
        <v>0.49020981497858268</v>
      </c>
    </row>
    <row r="89" spans="1:19" x14ac:dyDescent="0.55000000000000004">
      <c r="A89" s="62">
        <v>39263</v>
      </c>
      <c r="B89" s="61">
        <v>0</v>
      </c>
      <c r="C89" s="61">
        <v>6766</v>
      </c>
      <c r="D89" s="95"/>
      <c r="E89" s="61">
        <v>1945</v>
      </c>
      <c r="F89" s="61">
        <v>-127</v>
      </c>
      <c r="G89" s="61">
        <v>4663</v>
      </c>
      <c r="H89" s="61">
        <v>0</v>
      </c>
      <c r="I89" s="61">
        <v>-24</v>
      </c>
      <c r="J89" s="61">
        <v>63369</v>
      </c>
      <c r="K89" s="21">
        <f>IF(ALL_2!B89="","",100*UKcorpBndsALL_1!B89/ALL_2!B89)</f>
        <v>0</v>
      </c>
      <c r="L89" s="21">
        <f>IF(ALL_2!C89="","",100*UKcorpBndsALL_1!C89/ALL_2!C89)</f>
        <v>0.37410627250042439</v>
      </c>
      <c r="M89" s="21">
        <v>0</v>
      </c>
      <c r="N89" s="21">
        <f>IF(ALL_2!E89="","",100*UKcorpBndsALL_1!E89/ALL_2!E89)</f>
        <v>2.199846497086589E-2</v>
      </c>
      <c r="O89" s="21">
        <f>IF(ALL_2!F89="","",100*UKcorpBndsALL_1!F89/ALL_2!F89)</f>
        <v>-4.4631639615324466E-3</v>
      </c>
      <c r="P89" s="21">
        <f>IF(ALL_2!G89="","",100*UKcorpBndsALL_1!G89/ALL_2!G89)</f>
        <v>0.20438550006947265</v>
      </c>
      <c r="Q89" s="21">
        <f>IF(ALL_2!H89="","",100*UKcorpBndsALL_1!H89/ALL_2!H89)</f>
        <v>0</v>
      </c>
      <c r="R89" s="21">
        <f>IF(ALL_2!I89="","",100*UKcorpBndsALL_1!I89/ALL_2!I89)</f>
        <v>-5.986176422097272E-4</v>
      </c>
      <c r="S89" s="21">
        <f>IF(ALL_2!J89="","",100*UKcorpBndsALL_1!J89/ALL_2!J89)</f>
        <v>0.86324531688496065</v>
      </c>
    </row>
    <row r="90" spans="1:19" x14ac:dyDescent="0.55000000000000004">
      <c r="A90" s="62">
        <v>39355</v>
      </c>
      <c r="B90" s="61">
        <v>0</v>
      </c>
      <c r="C90" s="61">
        <v>510</v>
      </c>
      <c r="D90" s="95"/>
      <c r="E90" s="61">
        <v>4996</v>
      </c>
      <c r="F90" s="61">
        <v>-2578</v>
      </c>
      <c r="G90" s="61">
        <v>3089</v>
      </c>
      <c r="H90" s="61">
        <v>0</v>
      </c>
      <c r="I90" s="61">
        <v>-26</v>
      </c>
      <c r="J90" s="61">
        <v>26027</v>
      </c>
      <c r="K90" s="21">
        <f>IF(ALL_2!B90="","",100*UKcorpBndsALL_1!B90/ALL_2!B90)</f>
        <v>0</v>
      </c>
      <c r="L90" s="21">
        <f>IF(ALL_2!C90="","",100*UKcorpBndsALL_1!C90/ALL_2!C90)</f>
        <v>2.7840996249108133E-2</v>
      </c>
      <c r="M90" s="21">
        <v>0</v>
      </c>
      <c r="N90" s="21">
        <f>IF(ALL_2!E90="","",100*UKcorpBndsALL_1!E90/ALL_2!E90)</f>
        <v>5.4536400208976148E-2</v>
      </c>
      <c r="O90" s="21">
        <f>IF(ALL_2!F90="","",100*UKcorpBndsALL_1!F90/ALL_2!F90)</f>
        <v>-8.8980930192423854E-2</v>
      </c>
      <c r="P90" s="21">
        <f>IF(ALL_2!G90="","",100*UKcorpBndsALL_1!G90/ALL_2!G90)</f>
        <v>0.13343839068721852</v>
      </c>
      <c r="Q90" s="21">
        <f>IF(ALL_2!H90="","",100*UKcorpBndsALL_1!H90/ALL_2!H90)</f>
        <v>0</v>
      </c>
      <c r="R90" s="21">
        <f>IF(ALL_2!I90="","",100*UKcorpBndsALL_1!I90/ALL_2!I90)</f>
        <v>-6.4531277069009246E-4</v>
      </c>
      <c r="S90" s="21">
        <f>IF(ALL_2!J90="","",100*UKcorpBndsALL_1!J90/ALL_2!J90)</f>
        <v>0.33552387914952492</v>
      </c>
    </row>
    <row r="91" spans="1:19" x14ac:dyDescent="0.55000000000000004">
      <c r="A91" s="62">
        <v>39447</v>
      </c>
      <c r="B91" s="61">
        <v>0</v>
      </c>
      <c r="C91" s="61">
        <v>-1853</v>
      </c>
      <c r="D91" s="95"/>
      <c r="E91" s="61">
        <v>10877</v>
      </c>
      <c r="F91" s="61">
        <v>3946</v>
      </c>
      <c r="G91" s="61">
        <v>2450</v>
      </c>
      <c r="H91" s="61">
        <v>0</v>
      </c>
      <c r="I91" s="61">
        <v>-203</v>
      </c>
      <c r="J91" s="61">
        <v>34455</v>
      </c>
      <c r="K91" s="21">
        <f>IF(ALL_2!B91="","",100*UKcorpBndsALL_1!B91/ALL_2!B91)</f>
        <v>0</v>
      </c>
      <c r="L91" s="21">
        <f>IF(ALL_2!C91="","",100*UKcorpBndsALL_1!C91/ALL_2!C91)</f>
        <v>-9.8360046605569837E-2</v>
      </c>
      <c r="M91" s="21">
        <v>0</v>
      </c>
      <c r="N91" s="21">
        <f>IF(ALL_2!E91="","",100*UKcorpBndsALL_1!E91/ALL_2!E91)</f>
        <v>0.11365586087862239</v>
      </c>
      <c r="O91" s="21">
        <f>IF(ALL_2!F91="","",100*UKcorpBndsALL_1!F91/ALL_2!F91)</f>
        <v>0.1293781520760505</v>
      </c>
      <c r="P91" s="21">
        <f>IF(ALL_2!G91="","",100*UKcorpBndsALL_1!G91/ALL_2!G91)</f>
        <v>0.10406472571086826</v>
      </c>
      <c r="Q91" s="21">
        <f>IF(ALL_2!H91="","",100*UKcorpBndsALL_1!H91/ALL_2!H91)</f>
        <v>0</v>
      </c>
      <c r="R91" s="21">
        <f>IF(ALL_2!I91="","",100*UKcorpBndsALL_1!I91/ALL_2!I91)</f>
        <v>-5.0467056448024149E-3</v>
      </c>
      <c r="S91" s="21">
        <f>IF(ALL_2!J91="","",100*UKcorpBndsALL_1!J91/ALL_2!J91)</f>
        <v>0.41407869983013817</v>
      </c>
    </row>
    <row r="92" spans="1:19" x14ac:dyDescent="0.55000000000000004">
      <c r="A92" s="62">
        <v>39538</v>
      </c>
      <c r="B92" s="61">
        <v>0</v>
      </c>
      <c r="C92" s="61">
        <v>987</v>
      </c>
      <c r="D92" s="95"/>
      <c r="E92" s="61">
        <v>-8437</v>
      </c>
      <c r="F92" s="61">
        <v>1804</v>
      </c>
      <c r="G92" s="61">
        <v>6162</v>
      </c>
      <c r="H92" s="61">
        <v>0</v>
      </c>
      <c r="I92" s="61">
        <v>-152</v>
      </c>
      <c r="J92" s="61">
        <v>533</v>
      </c>
      <c r="K92" s="21">
        <f>IF(ALL_2!B92="","",100*UKcorpBndsALL_1!B92/ALL_2!B92)</f>
        <v>0</v>
      </c>
      <c r="L92" s="21">
        <f>IF(ALL_2!C92="","",100*UKcorpBndsALL_1!C92/ALL_2!C92)</f>
        <v>4.9845111492454554E-2</v>
      </c>
      <c r="M92" s="21">
        <v>0</v>
      </c>
      <c r="N92" s="21">
        <f>IF(ALL_2!E92="","",100*UKcorpBndsALL_1!E92/ALL_2!E92)</f>
        <v>-7.3157443889142318E-2</v>
      </c>
      <c r="O92" s="21">
        <f>IF(ALL_2!F92="","",100*UKcorpBndsALL_1!F92/ALL_2!F92)</f>
        <v>5.3274538402998256E-2</v>
      </c>
      <c r="P92" s="21">
        <f>IF(ALL_2!G92="","",100*UKcorpBndsALL_1!G92/ALL_2!G92)</f>
        <v>0.27170558085555951</v>
      </c>
      <c r="Q92" s="21">
        <f>IF(ALL_2!H92="","",100*UKcorpBndsALL_1!H92/ALL_2!H92)</f>
        <v>0</v>
      </c>
      <c r="R92" s="21">
        <f>IF(ALL_2!I92="","",100*UKcorpBndsALL_1!I92/ALL_2!I92)</f>
        <v>-3.9205045483011319E-3</v>
      </c>
      <c r="S92" s="21">
        <f>IF(ALL_2!J92="","",100*UKcorpBndsALL_1!J92/ALL_2!J92)</f>
        <v>5.6817854749684838E-3</v>
      </c>
    </row>
    <row r="93" spans="1:19" x14ac:dyDescent="0.55000000000000004">
      <c r="A93" s="62">
        <v>39629</v>
      </c>
      <c r="B93" s="61">
        <v>0</v>
      </c>
      <c r="C93" s="61">
        <v>763</v>
      </c>
      <c r="D93" s="95"/>
      <c r="E93" s="61">
        <v>34172</v>
      </c>
      <c r="F93" s="61">
        <v>697</v>
      </c>
      <c r="G93" s="61">
        <v>7875</v>
      </c>
      <c r="H93" s="61">
        <v>0</v>
      </c>
      <c r="I93" s="61">
        <v>85</v>
      </c>
      <c r="J93" s="61">
        <v>79143</v>
      </c>
      <c r="K93" s="21">
        <f>IF(ALL_2!B93="","",100*UKcorpBndsALL_1!B93/ALL_2!B93)</f>
        <v>0</v>
      </c>
      <c r="L93" s="21">
        <f>IF(ALL_2!C93="","",100*UKcorpBndsALL_1!C93/ALL_2!C93)</f>
        <v>3.8315984846354408E-2</v>
      </c>
      <c r="M93" s="21">
        <v>0</v>
      </c>
      <c r="N93" s="21">
        <f>IF(ALL_2!E93="","",100*UKcorpBndsALL_1!E93/ALL_2!E93)</f>
        <v>0.31512144929308389</v>
      </c>
      <c r="O93" s="21">
        <f>IF(ALL_2!F93="","",100*UKcorpBndsALL_1!F93/ALL_2!F93)</f>
        <v>2.1502251566471418E-2</v>
      </c>
      <c r="P93" s="21">
        <f>IF(ALL_2!G93="","",100*UKcorpBndsALL_1!G93/ALL_2!G93)</f>
        <v>0.35620976525889553</v>
      </c>
      <c r="Q93" s="21">
        <f>IF(ALL_2!H93="","",100*UKcorpBndsALL_1!H93/ALL_2!H93)</f>
        <v>0</v>
      </c>
      <c r="R93" s="21">
        <f>IF(ALL_2!I93="","",100*UKcorpBndsALL_1!I93/ALL_2!I93)</f>
        <v>2.2175390117289552E-3</v>
      </c>
      <c r="S93" s="21">
        <f>IF(ALL_2!J93="","",100*UKcorpBndsALL_1!J93/ALL_2!J93)</f>
        <v>0.88526340621546795</v>
      </c>
    </row>
    <row r="94" spans="1:19" x14ac:dyDescent="0.55000000000000004">
      <c r="A94" s="62">
        <v>39721</v>
      </c>
      <c r="B94" s="61">
        <v>0</v>
      </c>
      <c r="C94" s="61">
        <v>150</v>
      </c>
      <c r="D94" s="95"/>
      <c r="E94" s="61">
        <v>46753</v>
      </c>
      <c r="F94" s="61">
        <v>760</v>
      </c>
      <c r="G94" s="61">
        <v>6525</v>
      </c>
      <c r="H94" s="61">
        <v>0</v>
      </c>
      <c r="I94" s="61">
        <v>-85</v>
      </c>
      <c r="J94" s="61">
        <v>21851</v>
      </c>
      <c r="K94" s="21">
        <f>IF(ALL_2!B94="","",100*UKcorpBndsALL_1!B94/ALL_2!B94)</f>
        <v>0</v>
      </c>
      <c r="L94" s="21">
        <f>IF(ALL_2!C94="","",100*UKcorpBndsALL_1!C94/ALL_2!C94)</f>
        <v>7.4854071986662002E-3</v>
      </c>
      <c r="M94" s="21">
        <v>0</v>
      </c>
      <c r="N94" s="21">
        <f>IF(ALL_2!E94="","",100*UKcorpBndsALL_1!E94/ALL_2!E94)</f>
        <v>0.40325216883994858</v>
      </c>
      <c r="O94" s="21">
        <f>IF(ALL_2!F94="","",100*UKcorpBndsALL_1!F94/ALL_2!F94)</f>
        <v>2.2740676397481889E-2</v>
      </c>
      <c r="P94" s="21">
        <f>IF(ALL_2!G94="","",100*UKcorpBndsALL_1!G94/ALL_2!G94)</f>
        <v>0.31004915645246744</v>
      </c>
      <c r="Q94" s="21">
        <f>IF(ALL_2!H94="","",100*UKcorpBndsALL_1!H94/ALL_2!H94)</f>
        <v>0</v>
      </c>
      <c r="R94" s="21">
        <f>IF(ALL_2!I94="","",100*UKcorpBndsALL_1!I94/ALL_2!I94)</f>
        <v>-2.3047747340289959E-3</v>
      </c>
      <c r="S94" s="21">
        <f>IF(ALL_2!J94="","",100*UKcorpBndsALL_1!J94/ALL_2!J94)</f>
        <v>0.23617131612845488</v>
      </c>
    </row>
    <row r="95" spans="1:19" x14ac:dyDescent="0.55000000000000004">
      <c r="A95" s="62">
        <v>39813</v>
      </c>
      <c r="B95" s="61">
        <v>0</v>
      </c>
      <c r="C95" s="61">
        <v>392</v>
      </c>
      <c r="D95" s="95"/>
      <c r="E95" s="61">
        <v>38687</v>
      </c>
      <c r="F95" s="61">
        <v>3520</v>
      </c>
      <c r="G95" s="61">
        <v>4906</v>
      </c>
      <c r="H95" s="61">
        <v>0</v>
      </c>
      <c r="I95" s="61">
        <v>-234</v>
      </c>
      <c r="J95" s="61">
        <v>55597</v>
      </c>
      <c r="K95" s="21">
        <f>IF(ALL_2!B95="","",100*UKcorpBndsALL_1!B95/ALL_2!B95)</f>
        <v>0</v>
      </c>
      <c r="L95" s="21">
        <f>IF(ALL_2!C95="","",100*UKcorpBndsALL_1!C95/ALL_2!C95)</f>
        <v>1.7617755821499773E-2</v>
      </c>
      <c r="M95" s="21">
        <v>0</v>
      </c>
      <c r="N95" s="21">
        <f>IF(ALL_2!E95="","",100*UKcorpBndsALL_1!E95/ALL_2!E95)</f>
        <v>0.24654516848708308</v>
      </c>
      <c r="O95" s="21">
        <f>IF(ALL_2!F95="","",100*UKcorpBndsALL_1!F95/ALL_2!F95)</f>
        <v>7.604106044443408E-2</v>
      </c>
      <c r="P95" s="21">
        <f>IF(ALL_2!G95="","",100*UKcorpBndsALL_1!G95/ALL_2!G95)</f>
        <v>0.22642613620367461</v>
      </c>
      <c r="Q95" s="21">
        <f>IF(ALL_2!H95="","",100*UKcorpBndsALL_1!H95/ALL_2!H95)</f>
        <v>0</v>
      </c>
      <c r="R95" s="21">
        <f>IF(ALL_2!I95="","",100*UKcorpBndsALL_1!I95/ALL_2!I95)</f>
        <v>-6.4740444766855547E-3</v>
      </c>
      <c r="S95" s="21">
        <f>IF(ALL_2!J95="","",100*UKcorpBndsALL_1!J95/ALL_2!J95)</f>
        <v>0.48662552241762302</v>
      </c>
    </row>
    <row r="96" spans="1:19" x14ac:dyDescent="0.55000000000000004">
      <c r="A96" s="62">
        <v>39903</v>
      </c>
      <c r="B96" s="61">
        <v>0</v>
      </c>
      <c r="C96" s="61">
        <v>-1084</v>
      </c>
      <c r="D96" s="95"/>
      <c r="E96" s="61">
        <v>28182</v>
      </c>
      <c r="F96" s="61">
        <v>5255</v>
      </c>
      <c r="G96" s="61">
        <v>2031</v>
      </c>
      <c r="H96" s="61">
        <v>0</v>
      </c>
      <c r="I96" s="61">
        <v>80</v>
      </c>
      <c r="J96" s="61">
        <v>1849</v>
      </c>
      <c r="K96" s="21">
        <f>IF(ALL_2!B96="","",100*UKcorpBndsALL_1!B96/ALL_2!B96)</f>
        <v>0</v>
      </c>
      <c r="L96" s="21">
        <f>IF(ALL_2!C96="","",100*UKcorpBndsALL_1!C96/ALL_2!C96)</f>
        <v>-5.2778182161656063E-2</v>
      </c>
      <c r="M96" s="21">
        <v>0</v>
      </c>
      <c r="N96" s="21">
        <f>IF(ALL_2!E96="","",100*UKcorpBndsALL_1!E96/ALL_2!E96)</f>
        <v>0.18403707280618137</v>
      </c>
      <c r="O96" s="21">
        <f>IF(ALL_2!F96="","",100*UKcorpBndsALL_1!F96/ALL_2!F96)</f>
        <v>0.11011524277844122</v>
      </c>
      <c r="P96" s="21">
        <f>IF(ALL_2!G96="","",100*UKcorpBndsALL_1!G96/ALL_2!G96)</f>
        <v>9.820499070896653E-2</v>
      </c>
      <c r="Q96" s="21">
        <f>IF(ALL_2!H96="","",100*UKcorpBndsALL_1!H96/ALL_2!H96)</f>
        <v>0</v>
      </c>
      <c r="R96" s="21">
        <f>IF(ALL_2!I96="","",100*UKcorpBndsALL_1!I96/ALL_2!I96)</f>
        <v>2.2965527021526163E-3</v>
      </c>
      <c r="S96" s="21">
        <f>IF(ALL_2!J96="","",100*UKcorpBndsALL_1!J96/ALL_2!J96)</f>
        <v>1.6795703206753016E-2</v>
      </c>
    </row>
    <row r="97" spans="1:19" x14ac:dyDescent="0.55000000000000004">
      <c r="A97" s="62">
        <v>39994</v>
      </c>
      <c r="B97" s="61">
        <v>0</v>
      </c>
      <c r="C97" s="61">
        <v>83</v>
      </c>
      <c r="D97" s="95"/>
      <c r="E97" s="61">
        <v>16174</v>
      </c>
      <c r="F97" s="61">
        <v>2115</v>
      </c>
      <c r="G97" s="61">
        <v>6068</v>
      </c>
      <c r="H97" s="61">
        <v>0</v>
      </c>
      <c r="I97" s="61">
        <v>-133</v>
      </c>
      <c r="J97" s="61">
        <v>13329</v>
      </c>
      <c r="K97" s="21">
        <f>IF(ALL_2!B97="","",100*UKcorpBndsALL_1!B97/ALL_2!B97)</f>
        <v>0</v>
      </c>
      <c r="L97" s="21">
        <f>IF(ALL_2!C97="","",100*UKcorpBndsALL_1!C97/ALL_2!C97)</f>
        <v>4.3530365051934871E-3</v>
      </c>
      <c r="M97" s="21">
        <v>0</v>
      </c>
      <c r="N97" s="21">
        <f>IF(ALL_2!E97="","",100*UKcorpBndsALL_1!E97/ALL_2!E97)</f>
        <v>0.13115847380321541</v>
      </c>
      <c r="O97" s="21">
        <f>IF(ALL_2!F97="","",100*UKcorpBndsALL_1!F97/ALL_2!F97)</f>
        <v>5.2926987533504784E-2</v>
      </c>
      <c r="P97" s="21">
        <f>IF(ALL_2!G97="","",100*UKcorpBndsALL_1!G97/ALL_2!G97)</f>
        <v>0.28708944388011698</v>
      </c>
      <c r="Q97" s="21">
        <f>IF(ALL_2!H97="","",100*UKcorpBndsALL_1!H97/ALL_2!H97)</f>
        <v>0</v>
      </c>
      <c r="R97" s="21">
        <f>IF(ALL_2!I97="","",100*UKcorpBndsALL_1!I97/ALL_2!I97)</f>
        <v>-3.6387095220924387E-3</v>
      </c>
      <c r="S97" s="21">
        <f>IF(ALL_2!J97="","",100*UKcorpBndsALL_1!J97/ALL_2!J97)</f>
        <v>0.1429977144397116</v>
      </c>
    </row>
    <row r="98" spans="1:19" x14ac:dyDescent="0.55000000000000004">
      <c r="A98" s="62">
        <v>40086</v>
      </c>
      <c r="B98" s="61">
        <v>0</v>
      </c>
      <c r="C98" s="61">
        <v>855</v>
      </c>
      <c r="D98" s="95"/>
      <c r="E98" s="61">
        <v>21685</v>
      </c>
      <c r="F98" s="61">
        <v>3437</v>
      </c>
      <c r="G98" s="61">
        <v>-1385</v>
      </c>
      <c r="H98" s="61">
        <v>0</v>
      </c>
      <c r="I98" s="61">
        <v>-164</v>
      </c>
      <c r="J98" s="61">
        <v>16130</v>
      </c>
      <c r="K98" s="21">
        <f>IF(ALL_2!B98="","",100*UKcorpBndsALL_1!B98/ALL_2!B98)</f>
        <v>0</v>
      </c>
      <c r="L98" s="21">
        <f>IF(ALL_2!C98="","",100*UKcorpBndsALL_1!C98/ALL_2!C98)</f>
        <v>4.311890378130092E-2</v>
      </c>
      <c r="M98" s="21">
        <v>0</v>
      </c>
      <c r="N98" s="21">
        <f>IF(ALL_2!E98="","",100*UKcorpBndsALL_1!E98/ALL_2!E98)</f>
        <v>0.17289270423085229</v>
      </c>
      <c r="O98" s="21">
        <f>IF(ALL_2!F98="","",100*UKcorpBndsALL_1!F98/ALL_2!F98)</f>
        <v>8.1879244195257106E-2</v>
      </c>
      <c r="P98" s="21">
        <f>IF(ALL_2!G98="","",100*UKcorpBndsALL_1!G98/ALL_2!G98)</f>
        <v>-5.9296237150698067E-2</v>
      </c>
      <c r="Q98" s="21">
        <f>IF(ALL_2!H98="","",100*UKcorpBndsALL_1!H98/ALL_2!H98)</f>
        <v>0</v>
      </c>
      <c r="R98" s="21">
        <f>IF(ALL_2!I98="","",100*UKcorpBndsALL_1!I98/ALL_2!I98)</f>
        <v>-4.1273727359850531E-3</v>
      </c>
      <c r="S98" s="21">
        <f>IF(ALL_2!J98="","",100*UKcorpBndsALL_1!J98/ALL_2!J98)</f>
        <v>0.16543043398976978</v>
      </c>
    </row>
    <row r="99" spans="1:19" x14ac:dyDescent="0.55000000000000004">
      <c r="A99" s="62">
        <v>40178</v>
      </c>
      <c r="B99" s="61">
        <v>0</v>
      </c>
      <c r="C99" s="61">
        <v>-1120</v>
      </c>
      <c r="D99" s="95"/>
      <c r="E99" s="61">
        <v>10114</v>
      </c>
      <c r="F99" s="61">
        <v>3039</v>
      </c>
      <c r="G99" s="61">
        <v>1624</v>
      </c>
      <c r="H99" s="61">
        <v>0</v>
      </c>
      <c r="I99" s="61">
        <v>-137</v>
      </c>
      <c r="J99" s="61">
        <v>2498</v>
      </c>
      <c r="K99" s="21">
        <f>IF(ALL_2!B99="","",100*UKcorpBndsALL_1!B99/ALL_2!B99)</f>
        <v>0</v>
      </c>
      <c r="L99" s="21">
        <f>IF(ALL_2!C99="","",100*UKcorpBndsALL_1!C99/ALL_2!C99)</f>
        <v>-5.7661605659486595E-2</v>
      </c>
      <c r="M99" s="21">
        <v>0</v>
      </c>
      <c r="N99" s="21">
        <f>IF(ALL_2!E99="","",100*UKcorpBndsALL_1!E99/ALL_2!E99)</f>
        <v>8.4787323314334292E-2</v>
      </c>
      <c r="O99" s="21">
        <f>IF(ALL_2!F99="","",100*UKcorpBndsALL_1!F99/ALL_2!F99)</f>
        <v>7.3844296664055342E-2</v>
      </c>
      <c r="P99" s="21">
        <f>IF(ALL_2!G99="","",100*UKcorpBndsALL_1!G99/ALL_2!G99)</f>
        <v>6.962191100999357E-2</v>
      </c>
      <c r="Q99" s="21">
        <f>IF(ALL_2!H99="","",100*UKcorpBndsALL_1!H99/ALL_2!H99)</f>
        <v>0</v>
      </c>
      <c r="R99" s="21">
        <f>IF(ALL_2!I99="","",100*UKcorpBndsALL_1!I99/ALL_2!I99)</f>
        <v>-3.3796243189871981E-3</v>
      </c>
      <c r="S99" s="21">
        <f>IF(ALL_2!J99="","",100*UKcorpBndsALL_1!J99/ALL_2!J99)</f>
        <v>2.7022784707700118E-2</v>
      </c>
    </row>
    <row r="100" spans="1:19" x14ac:dyDescent="0.55000000000000004">
      <c r="A100" s="62">
        <v>40268</v>
      </c>
      <c r="B100" s="61">
        <v>0</v>
      </c>
      <c r="C100" s="61">
        <v>-260</v>
      </c>
      <c r="D100" s="95"/>
      <c r="E100" s="61">
        <v>5232</v>
      </c>
      <c r="F100" s="61">
        <v>2061</v>
      </c>
      <c r="G100" s="61">
        <v>2036</v>
      </c>
      <c r="H100" s="61">
        <v>0</v>
      </c>
      <c r="I100" s="61">
        <v>-121</v>
      </c>
      <c r="J100" s="61">
        <v>22083</v>
      </c>
      <c r="K100" s="21">
        <f>IF(ALL_2!B100="","",100*UKcorpBndsALL_1!B100/ALL_2!B100)</f>
        <v>0</v>
      </c>
      <c r="L100" s="21">
        <f>IF(ALL_2!C100="","",100*UKcorpBndsALL_1!C100/ALL_2!C100)</f>
        <v>-1.2655676995970627E-2</v>
      </c>
      <c r="M100" s="21">
        <v>0</v>
      </c>
      <c r="N100" s="21">
        <f>IF(ALL_2!E100="","",100*UKcorpBndsALL_1!E100/ALL_2!E100)</f>
        <v>4.1167945309580664E-2</v>
      </c>
      <c r="O100" s="21">
        <f>IF(ALL_2!F100="","",100*UKcorpBndsALL_1!F100/ALL_2!F100)</f>
        <v>4.0561348596943395E-2</v>
      </c>
      <c r="P100" s="21">
        <f>IF(ALL_2!G100="","",100*UKcorpBndsALL_1!G100/ALL_2!G100)</f>
        <v>8.2772269338362542E-2</v>
      </c>
      <c r="Q100" s="21">
        <f>IF(ALL_2!H100="","",100*UKcorpBndsALL_1!H100/ALL_2!H100)</f>
        <v>0</v>
      </c>
      <c r="R100" s="21">
        <f>IF(ALL_2!I100="","",100*UKcorpBndsALL_1!I100/ALL_2!I100)</f>
        <v>-2.9343512864705309E-3</v>
      </c>
      <c r="S100" s="21">
        <f>IF(ALL_2!J100="","",100*UKcorpBndsALL_1!J100/ALL_2!J100)</f>
        <v>0.21294769835581967</v>
      </c>
    </row>
    <row r="101" spans="1:19" x14ac:dyDescent="0.55000000000000004">
      <c r="A101" s="62">
        <v>40359</v>
      </c>
      <c r="B101" s="61">
        <v>0</v>
      </c>
      <c r="C101" s="61">
        <v>327</v>
      </c>
      <c r="D101" s="95"/>
      <c r="E101" s="61">
        <v>-26127</v>
      </c>
      <c r="F101" s="61">
        <v>2558</v>
      </c>
      <c r="G101" s="61">
        <v>-1586</v>
      </c>
      <c r="H101" s="61">
        <v>0</v>
      </c>
      <c r="I101" s="61">
        <v>-476</v>
      </c>
      <c r="J101" s="61">
        <v>27958</v>
      </c>
      <c r="K101" s="21">
        <f>IF(ALL_2!B101="","",100*UKcorpBndsALL_1!B101/ALL_2!B101)</f>
        <v>0</v>
      </c>
      <c r="L101" s="21">
        <f>IF(ALL_2!C101="","",100*UKcorpBndsALL_1!C101/ALL_2!C101)</f>
        <v>1.6196722318340386E-2</v>
      </c>
      <c r="M101" s="21">
        <v>0</v>
      </c>
      <c r="N101" s="21">
        <f>IF(ALL_2!E101="","",100*UKcorpBndsALL_1!E101/ALL_2!E101)</f>
        <v>-0.20137091301326865</v>
      </c>
      <c r="O101" s="21">
        <f>IF(ALL_2!F101="","",100*UKcorpBndsALL_1!F101/ALL_2!F101)</f>
        <v>4.7613507866559331E-2</v>
      </c>
      <c r="P101" s="21">
        <f>IF(ALL_2!G101="","",100*UKcorpBndsALL_1!G101/ALL_2!G101)</f>
        <v>-6.950171738480726E-2</v>
      </c>
      <c r="Q101" s="21">
        <f>IF(ALL_2!H101="","",100*UKcorpBndsALL_1!H101/ALL_2!H101)</f>
        <v>0</v>
      </c>
      <c r="R101" s="21">
        <f>IF(ALL_2!I101="","",100*UKcorpBndsALL_1!I101/ALL_2!I101)</f>
        <v>-1.209743620762657E-2</v>
      </c>
      <c r="S101" s="21">
        <f>IF(ALL_2!J101="","",100*UKcorpBndsALL_1!J101/ALL_2!J101)</f>
        <v>0.26311366288136095</v>
      </c>
    </row>
    <row r="102" spans="1:19" x14ac:dyDescent="0.55000000000000004">
      <c r="A102" s="62">
        <v>40451</v>
      </c>
      <c r="B102" s="61">
        <v>0</v>
      </c>
      <c r="C102" s="61">
        <v>711</v>
      </c>
      <c r="D102" s="95"/>
      <c r="E102" s="61">
        <v>-12239</v>
      </c>
      <c r="F102" s="61">
        <v>-156</v>
      </c>
      <c r="G102" s="61">
        <v>-2461</v>
      </c>
      <c r="H102" s="61">
        <v>0</v>
      </c>
      <c r="I102" s="61">
        <v>-94</v>
      </c>
      <c r="J102" s="61">
        <v>30969</v>
      </c>
      <c r="K102" s="21">
        <f>IF(ALL_2!B102="","",100*UKcorpBndsALL_1!B102/ALL_2!B102)</f>
        <v>0</v>
      </c>
      <c r="L102" s="21">
        <f>IF(ALL_2!C102="","",100*UKcorpBndsALL_1!C102/ALL_2!C102)</f>
        <v>3.4134837890726272E-2</v>
      </c>
      <c r="M102" s="21">
        <v>0</v>
      </c>
      <c r="N102" s="21">
        <f>IF(ALL_2!E102="","",100*UKcorpBndsALL_1!E102/ALL_2!E102)</f>
        <v>-9.190371728347059E-2</v>
      </c>
      <c r="O102" s="21">
        <f>IF(ALL_2!F102="","",100*UKcorpBndsALL_1!F102/ALL_2!F102)</f>
        <v>-2.520635277647976E-3</v>
      </c>
      <c r="P102" s="21">
        <f>IF(ALL_2!G102="","",100*UKcorpBndsALL_1!G102/ALL_2!G102)</f>
        <v>-0.10155652604877437</v>
      </c>
      <c r="Q102" s="21">
        <f>IF(ALL_2!H102="","",100*UKcorpBndsALL_1!H102/ALL_2!H102)</f>
        <v>0</v>
      </c>
      <c r="R102" s="21">
        <f>IF(ALL_2!I102="","",100*UKcorpBndsALL_1!I102/ALL_2!I102)</f>
        <v>-2.2757034041859868E-3</v>
      </c>
      <c r="S102" s="21">
        <f>IF(ALL_2!J102="","",100*UKcorpBndsALL_1!J102/ALL_2!J102)</f>
        <v>0.26717786105008517</v>
      </c>
    </row>
    <row r="103" spans="1:19" x14ac:dyDescent="0.55000000000000004">
      <c r="A103" s="62">
        <v>40543</v>
      </c>
      <c r="B103" s="61">
        <v>0</v>
      </c>
      <c r="C103" s="61">
        <v>-193</v>
      </c>
      <c r="D103" s="95"/>
      <c r="E103" s="61">
        <v>-2558</v>
      </c>
      <c r="F103" s="61">
        <v>2998</v>
      </c>
      <c r="G103" s="61">
        <v>-2120</v>
      </c>
      <c r="H103" s="61">
        <v>0</v>
      </c>
      <c r="I103" s="61">
        <v>-117</v>
      </c>
      <c r="J103" s="61">
        <v>-19258</v>
      </c>
      <c r="K103" s="21">
        <f>IF(ALL_2!B103="","",100*UKcorpBndsALL_1!B103/ALL_2!B103)</f>
        <v>0</v>
      </c>
      <c r="L103" s="21">
        <f>IF(ALL_2!C103="","",100*UKcorpBndsALL_1!C103/ALL_2!C103)</f>
        <v>-9.2322587558168016E-3</v>
      </c>
      <c r="M103" s="21">
        <v>0</v>
      </c>
      <c r="N103" s="21">
        <f>IF(ALL_2!E103="","",100*UKcorpBndsALL_1!E103/ALL_2!E103)</f>
        <v>-2.1102379041625308E-2</v>
      </c>
      <c r="O103" s="21">
        <f>IF(ALL_2!F103="","",100*UKcorpBndsALL_1!F103/ALL_2!F103)</f>
        <v>5.5961871261936462E-2</v>
      </c>
      <c r="P103" s="21">
        <f>IF(ALL_2!G103="","",100*UKcorpBndsALL_1!G103/ALL_2!G103)</f>
        <v>-8.4651183219899423E-2</v>
      </c>
      <c r="Q103" s="21">
        <f>IF(ALL_2!H103="","",100*UKcorpBndsALL_1!H103/ALL_2!H103)</f>
        <v>0</v>
      </c>
      <c r="R103" s="21">
        <f>IF(ALL_2!I103="","",100*UKcorpBndsALL_1!I103/ALL_2!I103)</f>
        <v>-2.7191589850425338E-3</v>
      </c>
      <c r="S103" s="21">
        <f>IF(ALL_2!J103="","",100*UKcorpBndsALL_1!J103/ALL_2!J103)</f>
        <v>-0.18358042844648231</v>
      </c>
    </row>
    <row r="104" spans="1:19" x14ac:dyDescent="0.55000000000000004">
      <c r="A104" s="62">
        <v>40633</v>
      </c>
      <c r="B104" s="61">
        <v>0</v>
      </c>
      <c r="C104" s="61">
        <v>1440</v>
      </c>
      <c r="D104" s="95"/>
      <c r="E104" s="61">
        <v>-404</v>
      </c>
      <c r="F104" s="61">
        <v>8408</v>
      </c>
      <c r="G104" s="61">
        <v>-565</v>
      </c>
      <c r="H104" s="61">
        <v>0</v>
      </c>
      <c r="I104" s="61">
        <v>-74</v>
      </c>
      <c r="J104" s="61">
        <v>3395</v>
      </c>
      <c r="K104" s="21">
        <f>IF(ALL_2!B104="","",100*UKcorpBndsALL_1!B104/ALL_2!B104)</f>
        <v>0</v>
      </c>
      <c r="L104" s="21">
        <f>IF(ALL_2!C104="","",100*UKcorpBndsALL_1!C104/ALL_2!C104)</f>
        <v>6.7904381200106195E-2</v>
      </c>
      <c r="M104" s="21">
        <v>0</v>
      </c>
      <c r="N104" s="21">
        <f>IF(ALL_2!E104="","",100*UKcorpBndsALL_1!E104/ALL_2!E104)</f>
        <v>-3.4897447286282935E-3</v>
      </c>
      <c r="O104" s="21">
        <f>IF(ALL_2!F104="","",100*UKcorpBndsALL_1!F104/ALL_2!F104)</f>
        <v>0.16150170462283264</v>
      </c>
      <c r="P104" s="21">
        <f>IF(ALL_2!G104="","",100*UKcorpBndsALL_1!G104/ALL_2!G104)</f>
        <v>-2.2645345038905904E-2</v>
      </c>
      <c r="Q104" s="21">
        <f>IF(ALL_2!H104="","",100*UKcorpBndsALL_1!H104/ALL_2!H104)</f>
        <v>0</v>
      </c>
      <c r="R104" s="21">
        <f>IF(ALL_2!I104="","",100*UKcorpBndsALL_1!I104/ALL_2!I104)</f>
        <v>-1.7123374841319537E-3</v>
      </c>
      <c r="S104" s="21">
        <f>IF(ALL_2!J104="","",100*UKcorpBndsALL_1!J104/ALL_2!J104)</f>
        <v>3.2990456089411424E-2</v>
      </c>
    </row>
    <row r="105" spans="1:19" x14ac:dyDescent="0.55000000000000004">
      <c r="A105" s="62">
        <v>40724</v>
      </c>
      <c r="B105" s="61">
        <v>0</v>
      </c>
      <c r="C105" s="61">
        <v>-14</v>
      </c>
      <c r="D105" s="95"/>
      <c r="E105" s="61">
        <v>-7252</v>
      </c>
      <c r="F105" s="61">
        <v>2129</v>
      </c>
      <c r="G105" s="61">
        <v>4146</v>
      </c>
      <c r="H105" s="61">
        <v>0</v>
      </c>
      <c r="I105" s="61">
        <v>-245</v>
      </c>
      <c r="J105" s="61">
        <v>12212</v>
      </c>
      <c r="K105" s="21">
        <f>IF(ALL_2!B105="","",100*UKcorpBndsALL_1!B105/ALL_2!B105)</f>
        <v>0</v>
      </c>
      <c r="L105" s="21">
        <f>IF(ALL_2!C105="","",100*UKcorpBndsALL_1!C105/ALL_2!C105)</f>
        <v>-6.5156130377416884E-4</v>
      </c>
      <c r="M105" s="21">
        <v>0</v>
      </c>
      <c r="N105" s="21">
        <f>IF(ALL_2!E105="","",100*UKcorpBndsALL_1!E105/ALL_2!E105)</f>
        <v>-6.1635927320260769E-2</v>
      </c>
      <c r="O105" s="21">
        <f>IF(ALL_2!F105="","",100*UKcorpBndsALL_1!F105/ALL_2!F105)</f>
        <v>4.0476762649891404E-2</v>
      </c>
      <c r="P105" s="21">
        <f>IF(ALL_2!G105="","",100*UKcorpBndsALL_1!G105/ALL_2!G105)</f>
        <v>0.16268923021624798</v>
      </c>
      <c r="Q105" s="21">
        <f>IF(ALL_2!H105="","",100*UKcorpBndsALL_1!H105/ALL_2!H105)</f>
        <v>0</v>
      </c>
      <c r="R105" s="21">
        <f>IF(ALL_2!I105="","",100*UKcorpBndsALL_1!I105/ALL_2!I105)</f>
        <v>-5.5964962735329813E-3</v>
      </c>
      <c r="S105" s="21">
        <f>IF(ALL_2!J105="","",100*UKcorpBndsALL_1!J105/ALL_2!J105)</f>
        <v>0.11733854803827858</v>
      </c>
    </row>
    <row r="106" spans="1:19" x14ac:dyDescent="0.55000000000000004">
      <c r="A106" s="62">
        <v>40816</v>
      </c>
      <c r="B106" s="61">
        <v>0</v>
      </c>
      <c r="C106" s="61">
        <v>-1269</v>
      </c>
      <c r="D106" s="95"/>
      <c r="E106" s="61">
        <v>-10407</v>
      </c>
      <c r="F106" s="61">
        <v>853</v>
      </c>
      <c r="G106" s="61">
        <v>-712</v>
      </c>
      <c r="H106" s="61">
        <v>0</v>
      </c>
      <c r="I106" s="61">
        <v>-132</v>
      </c>
      <c r="J106" s="61">
        <v>-9878</v>
      </c>
      <c r="K106" s="21">
        <f>IF(ALL_2!B106="","",100*UKcorpBndsALL_1!B106/ALL_2!B106)</f>
        <v>0</v>
      </c>
      <c r="L106" s="21">
        <f>IF(ALL_2!C106="","",100*UKcorpBndsALL_1!C106/ALL_2!C106)</f>
        <v>-5.87193897995767E-2</v>
      </c>
      <c r="M106" s="21">
        <v>0</v>
      </c>
      <c r="N106" s="21">
        <f>IF(ALL_2!E106="","",100*UKcorpBndsALL_1!E106/ALL_2!E106)</f>
        <v>-7.3935921632896182E-2</v>
      </c>
      <c r="O106" s="21">
        <f>IF(ALL_2!F106="","",100*UKcorpBndsALL_1!F106/ALL_2!F106)</f>
        <v>1.4051850174000782E-2</v>
      </c>
      <c r="P106" s="21">
        <f>IF(ALL_2!G106="","",100*UKcorpBndsALL_1!G106/ALL_2!G106)</f>
        <v>-2.8915255558876658E-2</v>
      </c>
      <c r="Q106" s="21">
        <f>IF(ALL_2!H106="","",100*UKcorpBndsALL_1!H106/ALL_2!H106)</f>
        <v>0</v>
      </c>
      <c r="R106" s="21">
        <f>IF(ALL_2!I106="","",100*UKcorpBndsALL_1!I106/ALL_2!I106)</f>
        <v>-3.1559830265494681E-3</v>
      </c>
      <c r="S106" s="21">
        <f>IF(ALL_2!J106="","",100*UKcorpBndsALL_1!J106/ALL_2!J106)</f>
        <v>-8.3994477350359434E-2</v>
      </c>
    </row>
    <row r="107" spans="1:19" x14ac:dyDescent="0.55000000000000004">
      <c r="A107" s="62">
        <v>40908</v>
      </c>
      <c r="B107" s="61">
        <v>0</v>
      </c>
      <c r="C107" s="61">
        <v>818</v>
      </c>
      <c r="D107" s="95"/>
      <c r="E107" s="61">
        <v>-32542</v>
      </c>
      <c r="F107" s="61">
        <v>2309</v>
      </c>
      <c r="G107" s="61">
        <v>-1688</v>
      </c>
      <c r="H107" s="61">
        <v>0</v>
      </c>
      <c r="I107" s="61">
        <v>-73</v>
      </c>
      <c r="J107" s="61">
        <v>-1937</v>
      </c>
      <c r="K107" s="21">
        <f>IF(ALL_2!B107="","",100*UKcorpBndsALL_1!B107/ALL_2!B107)</f>
        <v>0</v>
      </c>
      <c r="L107" s="21">
        <f>IF(ALL_2!C107="","",100*UKcorpBndsALL_1!C107/ALL_2!C107)</f>
        <v>3.8452191187303066E-2</v>
      </c>
      <c r="M107" s="21">
        <v>0</v>
      </c>
      <c r="N107" s="21">
        <f>IF(ALL_2!E107="","",100*UKcorpBndsALL_1!E107/ALL_2!E107)</f>
        <v>-0.23945095372368602</v>
      </c>
      <c r="O107" s="21">
        <f>IF(ALL_2!F107="","",100*UKcorpBndsALL_1!F107/ALL_2!F107)</f>
        <v>3.9673669037751151E-2</v>
      </c>
      <c r="P107" s="21">
        <f>IF(ALL_2!G107="","",100*UKcorpBndsALL_1!G107/ALL_2!G107)</f>
        <v>-6.555125968706263E-2</v>
      </c>
      <c r="Q107" s="21">
        <f>IF(ALL_2!H107="","",100*UKcorpBndsALL_1!H107/ALL_2!H107)</f>
        <v>0</v>
      </c>
      <c r="R107" s="21">
        <f>IF(ALL_2!I107="","",100*UKcorpBndsALL_1!I107/ALL_2!I107)</f>
        <v>-1.6930284336008163E-3</v>
      </c>
      <c r="S107" s="21">
        <f>IF(ALL_2!J107="","",100*UKcorpBndsALL_1!J107/ALL_2!J107)</f>
        <v>-1.6924668101316986E-2</v>
      </c>
    </row>
    <row r="108" spans="1:19" x14ac:dyDescent="0.55000000000000004">
      <c r="A108" s="62">
        <v>40999</v>
      </c>
      <c r="B108" s="61">
        <v>0</v>
      </c>
      <c r="C108" s="61">
        <v>-1294</v>
      </c>
      <c r="D108" s="95"/>
      <c r="E108" s="61">
        <v>-30671</v>
      </c>
      <c r="F108" s="61">
        <v>3061</v>
      </c>
      <c r="G108" s="61">
        <v>3979</v>
      </c>
      <c r="H108" s="61">
        <v>0</v>
      </c>
      <c r="I108" s="61">
        <v>-119</v>
      </c>
      <c r="J108" s="61">
        <v>-28174</v>
      </c>
      <c r="K108" s="21">
        <f>IF(ALL_2!B108="","",100*UKcorpBndsALL_1!B108/ALL_2!B108)</f>
        <v>0</v>
      </c>
      <c r="L108" s="21">
        <f>IF(ALL_2!C108="","",100*UKcorpBndsALL_1!C108/ALL_2!C108)</f>
        <v>-6.0957599608439286E-2</v>
      </c>
      <c r="M108" s="21">
        <v>0</v>
      </c>
      <c r="N108" s="21">
        <f>IF(ALL_2!E108="","",100*UKcorpBndsALL_1!E108/ALL_2!E108)</f>
        <v>-0.23665754455008253</v>
      </c>
      <c r="O108" s="21">
        <f>IF(ALL_2!F108="","",100*UKcorpBndsALL_1!F108/ALL_2!F108)</f>
        <v>5.6236325579848694E-2</v>
      </c>
      <c r="P108" s="21">
        <f>IF(ALL_2!G108="","",100*UKcorpBndsALL_1!G108/ALL_2!G108)</f>
        <v>0.15147523709167546</v>
      </c>
      <c r="Q108" s="21">
        <f>IF(ALL_2!H108="","",100*UKcorpBndsALL_1!H108/ALL_2!H108)</f>
        <v>0</v>
      </c>
      <c r="R108" s="21">
        <f>IF(ALL_2!I108="","",100*UKcorpBndsALL_1!I108/ALL_2!I108)</f>
        <v>-2.6914886759572031E-3</v>
      </c>
      <c r="S108" s="21">
        <f>IF(ALL_2!J108="","",100*UKcorpBndsALL_1!J108/ALL_2!J108)</f>
        <v>-0.25362162936818561</v>
      </c>
    </row>
    <row r="109" spans="1:19" x14ac:dyDescent="0.55000000000000004">
      <c r="A109" s="62">
        <v>41090</v>
      </c>
      <c r="B109" s="61">
        <v>0</v>
      </c>
      <c r="C109" s="61">
        <v>650</v>
      </c>
      <c r="D109" s="95"/>
      <c r="E109" s="61">
        <v>-31263</v>
      </c>
      <c r="F109" s="61">
        <v>7544</v>
      </c>
      <c r="G109" s="61">
        <v>3477</v>
      </c>
      <c r="H109" s="61">
        <v>0</v>
      </c>
      <c r="I109" s="61">
        <v>-84</v>
      </c>
      <c r="J109" s="61">
        <v>3923</v>
      </c>
      <c r="K109" s="21">
        <f>IF(ALL_2!B109="","",100*UKcorpBndsALL_1!B109/ALL_2!B109)</f>
        <v>0</v>
      </c>
      <c r="L109" s="21">
        <f>IF(ALL_2!C109="","",100*UKcorpBndsALL_1!C109/ALL_2!C109)</f>
        <v>3.0966286289510005E-2</v>
      </c>
      <c r="M109" s="21">
        <v>0</v>
      </c>
      <c r="N109" s="21">
        <f>IF(ALL_2!E109="","",100*UKcorpBndsALL_1!E109/ALL_2!E109)</f>
        <v>-0.23546639186674995</v>
      </c>
      <c r="O109" s="21">
        <f>IF(ALL_2!F109="","",100*UKcorpBndsALL_1!F109/ALL_2!F109)</f>
        <v>0.1336687573376954</v>
      </c>
      <c r="P109" s="21">
        <f>IF(ALL_2!G109="","",100*UKcorpBndsALL_1!G109/ALL_2!G109)</f>
        <v>0.13368603582647345</v>
      </c>
      <c r="Q109" s="21">
        <f>IF(ALL_2!H109="","",100*UKcorpBndsALL_1!H109/ALL_2!H109)</f>
        <v>0</v>
      </c>
      <c r="R109" s="21">
        <f>IF(ALL_2!I109="","",100*UKcorpBndsALL_1!I109/ALL_2!I109)</f>
        <v>-1.9335779155937995E-3</v>
      </c>
      <c r="S109" s="21">
        <f>IF(ALL_2!J109="","",100*UKcorpBndsALL_1!J109/ALL_2!J109)</f>
        <v>3.4855359586832051E-2</v>
      </c>
    </row>
    <row r="110" spans="1:19" x14ac:dyDescent="0.55000000000000004">
      <c r="A110" s="62">
        <v>41182</v>
      </c>
      <c r="B110" s="61">
        <v>0</v>
      </c>
      <c r="C110" s="61">
        <v>1358</v>
      </c>
      <c r="D110" s="95"/>
      <c r="E110" s="61">
        <v>-5693</v>
      </c>
      <c r="F110" s="61">
        <v>-15446</v>
      </c>
      <c r="G110" s="61">
        <v>134</v>
      </c>
      <c r="H110" s="61">
        <v>0</v>
      </c>
      <c r="I110" s="61">
        <v>-352</v>
      </c>
      <c r="J110" s="61">
        <v>-66383</v>
      </c>
      <c r="K110" s="21">
        <f>IF(ALL_2!B110="","",100*UKcorpBndsALL_1!B110/ALL_2!B110)</f>
        <v>0</v>
      </c>
      <c r="L110" s="21">
        <f>IF(ALL_2!C110="","",100*UKcorpBndsALL_1!C110/ALL_2!C110)</f>
        <v>6.4275047981465314E-2</v>
      </c>
      <c r="M110" s="21">
        <v>0</v>
      </c>
      <c r="N110" s="21">
        <f>IF(ALL_2!E110="","",100*UKcorpBndsALL_1!E110/ALL_2!E110)</f>
        <v>-4.3450283770116935E-2</v>
      </c>
      <c r="O110" s="21">
        <f>IF(ALL_2!F110="","",100*UKcorpBndsALL_1!F110/ALL_2!F110)</f>
        <v>-0.27806842002553489</v>
      </c>
      <c r="P110" s="21">
        <f>IF(ALL_2!G110="","",100*UKcorpBndsALL_1!G110/ALL_2!G110)</f>
        <v>5.0679349110747613E-3</v>
      </c>
      <c r="Q110" s="21">
        <f>IF(ALL_2!H110="","",100*UKcorpBndsALL_1!H110/ALL_2!H110)</f>
        <v>0</v>
      </c>
      <c r="R110" s="21">
        <f>IF(ALL_2!I110="","",100*UKcorpBndsALL_1!I110/ALL_2!I110)</f>
        <v>-7.9493015228784061E-3</v>
      </c>
      <c r="S110" s="21">
        <f>IF(ALL_2!J110="","",100*UKcorpBndsALL_1!J110/ALL_2!J110)</f>
        <v>-0.59641398711775262</v>
      </c>
    </row>
    <row r="111" spans="1:19" x14ac:dyDescent="0.55000000000000004">
      <c r="A111" s="62">
        <v>41274</v>
      </c>
      <c r="B111" s="61">
        <v>0</v>
      </c>
      <c r="C111" s="61">
        <v>257</v>
      </c>
      <c r="D111" s="95"/>
      <c r="E111" s="61">
        <v>3518</v>
      </c>
      <c r="F111" s="61">
        <v>5902</v>
      </c>
      <c r="G111" s="61">
        <v>-1567</v>
      </c>
      <c r="H111" s="61">
        <v>0</v>
      </c>
      <c r="I111" s="61">
        <v>-538</v>
      </c>
      <c r="J111" s="61">
        <v>11228</v>
      </c>
      <c r="K111" s="21">
        <f>IF(ALL_2!B111="","",100*UKcorpBndsALL_1!B111/ALL_2!B111)</f>
        <v>0</v>
      </c>
      <c r="L111" s="21">
        <f>IF(ALL_2!C111="","",100*UKcorpBndsALL_1!C111/ALL_2!C111)</f>
        <v>1.2060716556735816E-2</v>
      </c>
      <c r="M111" s="21">
        <v>0</v>
      </c>
      <c r="N111" s="21">
        <f>IF(ALL_2!E111="","",100*UKcorpBndsALL_1!E111/ALL_2!E111)</f>
        <v>2.7628546366991441E-2</v>
      </c>
      <c r="O111" s="21">
        <f>IF(ALL_2!F111="","",100*UKcorpBndsALL_1!F111/ALL_2!F111)</f>
        <v>0.10816740913396979</v>
      </c>
      <c r="P111" s="21">
        <f>IF(ALL_2!G111="","",100*UKcorpBndsALL_1!G111/ALL_2!G111)</f>
        <v>-5.7962372913705977E-2</v>
      </c>
      <c r="Q111" s="21">
        <f>IF(ALL_2!H111="","",100*UKcorpBndsALL_1!H111/ALL_2!H111)</f>
        <v>0</v>
      </c>
      <c r="R111" s="21">
        <f>IF(ALL_2!I111="","",100*UKcorpBndsALL_1!I111/ALL_2!I111)</f>
        <v>-1.1788013824842385E-2</v>
      </c>
      <c r="S111" s="21">
        <f>IF(ALL_2!J111="","",100*UKcorpBndsALL_1!J111/ALL_2!J111)</f>
        <v>0.10186724252324107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S113"/>
  <sheetViews>
    <sheetView workbookViewId="0">
      <pane xSplit="1" ySplit="7" topLeftCell="I8" activePane="bottomRight" state="frozen"/>
      <selection pane="topRight" activeCell="B1" sqref="B1"/>
      <selection pane="bottomLeft" activeCell="A9" sqref="A9"/>
      <selection pane="bottomRight" activeCell="M7" sqref="M7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7163</v>
      </c>
      <c r="K1" s="20"/>
    </row>
    <row r="2" spans="1:19" x14ac:dyDescent="0.55000000000000004">
      <c r="A2" s="8" t="s">
        <v>7141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9" x14ac:dyDescent="0.55000000000000004">
      <c r="B5" t="s">
        <v>5230</v>
      </c>
      <c r="C5" t="s">
        <v>5271</v>
      </c>
      <c r="E5" t="s">
        <v>5663</v>
      </c>
      <c r="F5" t="s">
        <v>5491</v>
      </c>
      <c r="G5" t="s">
        <v>5107</v>
      </c>
      <c r="I5" t="s">
        <v>5618</v>
      </c>
    </row>
    <row r="6" spans="1:19" ht="102" customHeight="1" x14ac:dyDescent="0.55000000000000004">
      <c r="A6" s="6" t="s">
        <v>7134</v>
      </c>
      <c r="B6" s="1" t="str">
        <f>VLOOKUP(B5,referenceBook!$A$2:$I$3564,2,FALSE)</f>
        <v>PC:AS:FLOW:Bonds issued by Rest of the World: CP NSA</v>
      </c>
      <c r="C6" s="1" t="str">
        <f>VLOOKUP(C5,referenceBook!$A$2:$I$3564,2,FALSE)</f>
        <v>PR:AS:FLOW:Bonds issued by Rest of the World: CP NSA</v>
      </c>
      <c r="D6" s="1" t="e">
        <f>VLOOKUP(D5,referenceBook!$A$2:$I$3564,2,FALSE)</f>
        <v>#N/A</v>
      </c>
      <c r="E6" s="1" t="str">
        <f>VLOOKUP(E5,referenceBook!$A$2:$I$3564,2,FALSE)</f>
        <v>ESA:MF:AS:FLOW:Bonds issued by Rest of the World</v>
      </c>
      <c r="F6" s="1" t="str">
        <f>VLOOKUP(F5,referenceBook!$A$2:$I$3564,2,FALSE)</f>
        <v>Other Intermediaries:AS:FLOW:Bonds issued by Rest of the World: CP NSA</v>
      </c>
      <c r="G6" s="1" t="str">
        <f>VLOOKUP(G5,referenceBook!$A$2:$I$3564,2,FALSE)</f>
        <v>IP:AS:FLOW:Bonds issued by Rest of the World: CP NSA</v>
      </c>
      <c r="H6" s="1" t="e">
        <f>VLOOKUP(H5,referenceBook!$A$2:$I$3564,2,FALSE)</f>
        <v>#N/A</v>
      </c>
      <c r="I6" s="1" t="str">
        <f>VLOOKUP(I5,referenceBook!$A$2:$I$3564,2,FALSE)</f>
        <v>HN:Bonds issued by Rest of the World:F.3329: CP NSA</v>
      </c>
      <c r="J6" s="1" t="e">
        <f>VLOOKUP(J5,referenceBook!$A$2:$I$3564,2,FALSE)</f>
        <v>#N/A</v>
      </c>
    </row>
    <row r="7" spans="1:19" s="5" customFormat="1" x14ac:dyDescent="0.55000000000000004">
      <c r="A7" s="6" t="s">
        <v>7134</v>
      </c>
      <c r="B7" s="5" t="s">
        <v>7304</v>
      </c>
      <c r="C7" s="5" t="s">
        <v>7305</v>
      </c>
      <c r="D7" s="5" t="s">
        <v>7306</v>
      </c>
      <c r="E7" s="5" t="s">
        <v>7567</v>
      </c>
      <c r="F7" s="5" t="s">
        <v>7307</v>
      </c>
      <c r="G7" s="5" t="s">
        <v>7308</v>
      </c>
      <c r="H7" s="5" t="s">
        <v>7309</v>
      </c>
      <c r="I7" s="5" t="s">
        <v>7310</v>
      </c>
      <c r="J7" s="5" t="s">
        <v>7311</v>
      </c>
      <c r="K7" s="21" t="s">
        <v>7352</v>
      </c>
      <c r="L7" s="5" t="s">
        <v>7353</v>
      </c>
      <c r="M7" s="19" t="s">
        <v>7354</v>
      </c>
      <c r="N7" s="5" t="s">
        <v>7566</v>
      </c>
      <c r="O7" s="5" t="s">
        <v>7355</v>
      </c>
      <c r="P7" s="5" t="s">
        <v>7356</v>
      </c>
      <c r="Q7" s="5" t="s">
        <v>7357</v>
      </c>
      <c r="R7" s="5" t="s">
        <v>7358</v>
      </c>
      <c r="S7" s="5" t="s">
        <v>7359</v>
      </c>
    </row>
    <row r="8" spans="1:19" x14ac:dyDescent="0.55000000000000004">
      <c r="A8" s="64">
        <v>31867</v>
      </c>
      <c r="B8" s="63">
        <v>0</v>
      </c>
      <c r="C8" s="63">
        <v>45</v>
      </c>
      <c r="D8" s="63"/>
      <c r="E8" s="63">
        <v>-159</v>
      </c>
      <c r="F8" s="63">
        <v>-938</v>
      </c>
      <c r="G8" s="63">
        <v>241</v>
      </c>
      <c r="H8" s="63"/>
      <c r="I8" s="63">
        <v>399</v>
      </c>
      <c r="J8" s="63"/>
      <c r="K8" s="21">
        <f>IF(ALL_2!B8="","",100*OVcorpBnds_1!B8/ALL_2!B8)</f>
        <v>0</v>
      </c>
      <c r="L8" s="21">
        <f>IF(ALL_2!C8="","",100*OVcorpBnds_1!C8/ALL_2!C8)</f>
        <v>1.4879722245184756E-2</v>
      </c>
      <c r="M8" s="21">
        <f>IF(ALL_2!D8="","",100*OVcorpBnds_1!D8/ALL_2!D8)</f>
        <v>0</v>
      </c>
      <c r="N8" s="21">
        <f>IF(ALL_2!E8="","",100*OVcorpBnds_1!E8/ALL_2!E8)</f>
        <v>-1.5211206162547524E-2</v>
      </c>
      <c r="O8" s="21">
        <f>IF(ALL_2!F8="","",100*OVcorpBnds_1!F8/ALL_2!F8)</f>
        <v>-0.68031157980243406</v>
      </c>
      <c r="P8" s="21">
        <f>IF(ALL_2!G8="","",100*OVcorpBnds_1!G8/ALL_2!G8)</f>
        <v>5.831341160073944E-2</v>
      </c>
      <c r="Q8" s="21">
        <f>IF(ALL_2!H8="","",100*OVcorpBnds_1!H8/ALL_2!H8)</f>
        <v>0</v>
      </c>
      <c r="R8" s="21">
        <f>IF(ALL_2!I8="","",100*OVcorpBnds_1!I8/ALL_2!I8)</f>
        <v>4.763837814604327E-2</v>
      </c>
      <c r="S8" s="21">
        <f>IF(ALL_2!J8="","",100*OVcorpBnds_1!J8/ALL_2!J8)</f>
        <v>0</v>
      </c>
    </row>
    <row r="9" spans="1:19" x14ac:dyDescent="0.55000000000000004">
      <c r="A9" s="64">
        <v>31958</v>
      </c>
      <c r="B9" s="63">
        <v>0</v>
      </c>
      <c r="C9" s="63">
        <v>-58</v>
      </c>
      <c r="D9" s="63"/>
      <c r="E9" s="63">
        <v>-130</v>
      </c>
      <c r="F9" s="63">
        <v>-599</v>
      </c>
      <c r="G9" s="63">
        <v>230</v>
      </c>
      <c r="H9" s="63"/>
      <c r="I9" s="63">
        <v>-66</v>
      </c>
      <c r="J9" s="63"/>
      <c r="K9" s="21">
        <f>IF(ALL_2!B9="","",100*OVcorpBnds_1!B9/ALL_2!B9)</f>
        <v>0</v>
      </c>
      <c r="L9" s="21">
        <f>IF(ALL_2!C9="","",100*OVcorpBnds_1!C9/ALL_2!C9)</f>
        <v>-1.8065440500848764E-2</v>
      </c>
      <c r="M9" s="21">
        <f>IF(ALL_2!D9="","",100*OVcorpBnds_1!D9/ALL_2!D9)</f>
        <v>0</v>
      </c>
      <c r="N9" s="21">
        <f>IF(ALL_2!E9="","",100*OVcorpBnds_1!E9/ALL_2!E9)</f>
        <v>-1.2188170349369216E-2</v>
      </c>
      <c r="O9" s="21">
        <f>IF(ALL_2!F9="","",100*OVcorpBnds_1!F9/ALL_2!F9)</f>
        <v>-0.42378277418533244</v>
      </c>
      <c r="P9" s="21">
        <f>IF(ALL_2!G9="","",100*OVcorpBnds_1!G9/ALL_2!G9)</f>
        <v>5.0368345903520531E-2</v>
      </c>
      <c r="Q9" s="21">
        <f>IF(ALL_2!H9="","",100*OVcorpBnds_1!H9/ALL_2!H9)</f>
        <v>0</v>
      </c>
      <c r="R9" s="21">
        <f>IF(ALL_2!I9="","",100*OVcorpBnds_1!I9/ALL_2!I9)</f>
        <v>-7.2088918404082415E-3</v>
      </c>
      <c r="S9" s="21">
        <f>IF(ALL_2!J9="","",100*OVcorpBnds_1!J9/ALL_2!J9)</f>
        <v>0</v>
      </c>
    </row>
    <row r="10" spans="1:19" x14ac:dyDescent="0.55000000000000004">
      <c r="A10" s="64">
        <v>32050</v>
      </c>
      <c r="B10" s="63">
        <v>0</v>
      </c>
      <c r="C10" s="63">
        <v>43</v>
      </c>
      <c r="D10" s="63"/>
      <c r="E10" s="63">
        <v>97</v>
      </c>
      <c r="F10" s="63">
        <v>-2178</v>
      </c>
      <c r="G10" s="63">
        <v>-93</v>
      </c>
      <c r="H10" s="63"/>
      <c r="I10" s="63">
        <v>514</v>
      </c>
      <c r="J10" s="63"/>
      <c r="K10" s="21">
        <f>IF(ALL_2!B10="","",100*OVcorpBnds_1!B10/ALL_2!B10)</f>
        <v>0</v>
      </c>
      <c r="L10" s="21">
        <f>IF(ALL_2!C10="","",100*OVcorpBnds_1!C10/ALL_2!C10)</f>
        <v>1.2575084954934404E-2</v>
      </c>
      <c r="M10" s="21">
        <f>IF(ALL_2!D10="","",100*OVcorpBnds_1!D10/ALL_2!D10)</f>
        <v>0</v>
      </c>
      <c r="N10" s="21">
        <f>IF(ALL_2!E10="","",100*OVcorpBnds_1!E10/ALL_2!E10)</f>
        <v>8.8684579123101508E-3</v>
      </c>
      <c r="O10" s="21">
        <f>IF(ALL_2!F10="","",100*OVcorpBnds_1!F10/ALL_2!F10)</f>
        <v>-1.4861010657896532</v>
      </c>
      <c r="P10" s="21">
        <f>IF(ALL_2!G10="","",100*OVcorpBnds_1!G10/ALL_2!G10)</f>
        <v>-1.9553712787497398E-2</v>
      </c>
      <c r="Q10" s="21">
        <f>IF(ALL_2!H10="","",100*OVcorpBnds_1!H10/ALL_2!H10)</f>
        <v>0</v>
      </c>
      <c r="R10" s="21">
        <f>IF(ALL_2!I10="","",100*OVcorpBnds_1!I10/ALL_2!I10)</f>
        <v>5.3873550183107181E-2</v>
      </c>
      <c r="S10" s="21">
        <f>IF(ALL_2!J10="","",100*OVcorpBnds_1!J10/ALL_2!J10)</f>
        <v>0</v>
      </c>
    </row>
    <row r="11" spans="1:19" x14ac:dyDescent="0.55000000000000004">
      <c r="A11" s="64">
        <v>32142</v>
      </c>
      <c r="B11" s="63">
        <v>0</v>
      </c>
      <c r="C11" s="63">
        <v>-44</v>
      </c>
      <c r="D11" s="63"/>
      <c r="E11" s="63">
        <v>-12</v>
      </c>
      <c r="F11" s="63">
        <v>-1321</v>
      </c>
      <c r="G11" s="63">
        <v>372</v>
      </c>
      <c r="H11" s="63"/>
      <c r="I11" s="63">
        <v>722</v>
      </c>
      <c r="J11" s="63"/>
      <c r="K11" s="21">
        <f>IF(ALL_2!B11="","",100*OVcorpBnds_1!B11/ALL_2!B11)</f>
        <v>0</v>
      </c>
      <c r="L11" s="21">
        <f>IF(ALL_2!C11="","",100*OVcorpBnds_1!C11/ALL_2!C11)</f>
        <v>-1.3500783965978024E-2</v>
      </c>
      <c r="M11" s="21">
        <f>IF(ALL_2!D11="","",100*OVcorpBnds_1!D11/ALL_2!D11)</f>
        <v>0</v>
      </c>
      <c r="N11" s="21">
        <f>IF(ALL_2!E11="","",100*OVcorpBnds_1!E11/ALL_2!E11)</f>
        <v>-1.1170937688509573E-3</v>
      </c>
      <c r="O11" s="21">
        <f>IF(ALL_2!F11="","",100*OVcorpBnds_1!F11/ALL_2!F11)</f>
        <v>-1.0511406586935936</v>
      </c>
      <c r="P11" s="21">
        <f>IF(ALL_2!G11="","",100*OVcorpBnds_1!G11/ALL_2!G11)</f>
        <v>9.5780754762646539E-2</v>
      </c>
      <c r="Q11" s="21">
        <f>IF(ALL_2!H11="","",100*OVcorpBnds_1!H11/ALL_2!H11)</f>
        <v>0</v>
      </c>
      <c r="R11" s="21">
        <f>IF(ALL_2!I11="","",100*OVcorpBnds_1!I11/ALL_2!I11)</f>
        <v>8.59518693341111E-2</v>
      </c>
      <c r="S11" s="21">
        <f>IF(ALL_2!J11="","",100*OVcorpBnds_1!J11/ALL_2!J11)</f>
        <v>0</v>
      </c>
    </row>
    <row r="12" spans="1:19" x14ac:dyDescent="0.55000000000000004">
      <c r="A12" s="64">
        <v>32233</v>
      </c>
      <c r="B12" s="63">
        <v>0</v>
      </c>
      <c r="C12" s="63">
        <v>36</v>
      </c>
      <c r="D12" s="63"/>
      <c r="E12" s="63">
        <v>211</v>
      </c>
      <c r="F12" s="63">
        <v>1050</v>
      </c>
      <c r="G12" s="63">
        <v>32</v>
      </c>
      <c r="H12" s="63"/>
      <c r="I12" s="63">
        <v>683</v>
      </c>
      <c r="J12" s="63"/>
      <c r="K12" s="21">
        <f>IF(ALL_2!B12="","",100*OVcorpBnds_1!B12/ALL_2!B12)</f>
        <v>0</v>
      </c>
      <c r="L12" s="21">
        <f>IF(ALL_2!C12="","",100*OVcorpBnds_1!C12/ALL_2!C12)</f>
        <v>1.0800399614785747E-2</v>
      </c>
      <c r="M12" s="21">
        <f>IF(ALL_2!D12="","",100*OVcorpBnds_1!D12/ALL_2!D12)</f>
        <v>0</v>
      </c>
      <c r="N12" s="21">
        <f>IF(ALL_2!E12="","",100*OVcorpBnds_1!E12/ALL_2!E12)</f>
        <v>1.9323954651898647E-2</v>
      </c>
      <c r="O12" s="21">
        <f>IF(ALL_2!F12="","",100*OVcorpBnds_1!F12/ALL_2!F12)</f>
        <v>0.78672311092795866</v>
      </c>
      <c r="P12" s="21">
        <f>IF(ALL_2!G12="","",100*OVcorpBnds_1!G12/ALL_2!G12)</f>
        <v>7.8662540160914056E-3</v>
      </c>
      <c r="Q12" s="21">
        <f>IF(ALL_2!H12="","",100*OVcorpBnds_1!H12/ALL_2!H12)</f>
        <v>0</v>
      </c>
      <c r="R12" s="21">
        <f>IF(ALL_2!I12="","",100*OVcorpBnds_1!I12/ALL_2!I12)</f>
        <v>7.4956924461418578E-2</v>
      </c>
      <c r="S12" s="21">
        <f>IF(ALL_2!J12="","",100*OVcorpBnds_1!J12/ALL_2!J12)</f>
        <v>0</v>
      </c>
    </row>
    <row r="13" spans="1:19" x14ac:dyDescent="0.55000000000000004">
      <c r="A13" s="64">
        <v>32324</v>
      </c>
      <c r="B13" s="63">
        <v>0</v>
      </c>
      <c r="C13" s="63">
        <v>-31</v>
      </c>
      <c r="D13" s="63"/>
      <c r="E13" s="63">
        <v>1057</v>
      </c>
      <c r="F13" s="63">
        <v>1826</v>
      </c>
      <c r="G13" s="63">
        <v>314</v>
      </c>
      <c r="H13" s="63"/>
      <c r="I13" s="63">
        <v>-82</v>
      </c>
      <c r="J13" s="63"/>
      <c r="K13" s="21">
        <f>IF(ALL_2!B13="","",100*OVcorpBnds_1!B13/ALL_2!B13)</f>
        <v>0</v>
      </c>
      <c r="L13" s="21">
        <f>IF(ALL_2!C13="","",100*OVcorpBnds_1!C13/ALL_2!C13)</f>
        <v>-8.6630654396785169E-3</v>
      </c>
      <c r="M13" s="21">
        <f>IF(ALL_2!D13="","",100*OVcorpBnds_1!D13/ALL_2!D13)</f>
        <v>0</v>
      </c>
      <c r="N13" s="21">
        <f>IF(ALL_2!E13="","",100*OVcorpBnds_1!E13/ALL_2!E13)</f>
        <v>9.1060558286510801E-2</v>
      </c>
      <c r="O13" s="21">
        <f>IF(ALL_2!F13="","",100*OVcorpBnds_1!F13/ALL_2!F13)</f>
        <v>1.2756652531420067</v>
      </c>
      <c r="P13" s="21">
        <f>IF(ALL_2!G13="","",100*OVcorpBnds_1!G13/ALL_2!G13)</f>
        <v>7.1200683889371369E-2</v>
      </c>
      <c r="Q13" s="21">
        <f>IF(ALL_2!H13="","",100*OVcorpBnds_1!H13/ALL_2!H13)</f>
        <v>0</v>
      </c>
      <c r="R13" s="21">
        <f>IF(ALL_2!I13="","",100*OVcorpBnds_1!I13/ALL_2!I13)</f>
        <v>-8.6165770332494798E-3</v>
      </c>
      <c r="S13" s="21">
        <f>IF(ALL_2!J13="","",100*OVcorpBnds_1!J13/ALL_2!J13)</f>
        <v>0</v>
      </c>
    </row>
    <row r="14" spans="1:19" x14ac:dyDescent="0.55000000000000004">
      <c r="A14" s="64">
        <v>32416</v>
      </c>
      <c r="B14" s="63">
        <v>0</v>
      </c>
      <c r="C14" s="63">
        <v>45</v>
      </c>
      <c r="D14" s="63"/>
      <c r="E14" s="63">
        <v>-556</v>
      </c>
      <c r="F14" s="63">
        <v>389</v>
      </c>
      <c r="G14" s="63">
        <v>242</v>
      </c>
      <c r="H14" s="63"/>
      <c r="I14" s="63">
        <v>499</v>
      </c>
      <c r="J14" s="63"/>
      <c r="K14" s="21">
        <f>IF(ALL_2!B14="","",100*OVcorpBnds_1!B14/ALL_2!B14)</f>
        <v>0</v>
      </c>
      <c r="L14" s="21">
        <f>IF(ALL_2!C14="","",100*OVcorpBnds_1!C14/ALL_2!C14)</f>
        <v>1.2136184167943213E-2</v>
      </c>
      <c r="M14" s="21">
        <f>IF(ALL_2!D14="","",100*OVcorpBnds_1!D14/ALL_2!D14)</f>
        <v>0</v>
      </c>
      <c r="N14" s="21">
        <f>IF(ALL_2!E14="","",100*OVcorpBnds_1!E14/ALL_2!E14)</f>
        <v>-4.6172077353177361E-2</v>
      </c>
      <c r="O14" s="21">
        <f>IF(ALL_2!F14="","",100*OVcorpBnds_1!F14/ALL_2!F14)</f>
        <v>0.26906263833554672</v>
      </c>
      <c r="P14" s="21">
        <f>IF(ALL_2!G14="","",100*OVcorpBnds_1!G14/ALL_2!G14)</f>
        <v>5.539126374481565E-2</v>
      </c>
      <c r="Q14" s="21">
        <f>IF(ALL_2!H14="","",100*OVcorpBnds_1!H14/ALL_2!H14)</f>
        <v>0</v>
      </c>
      <c r="R14" s="21">
        <f>IF(ALL_2!I14="","",100*OVcorpBnds_1!I14/ALL_2!I14)</f>
        <v>5.1986585585651286E-2</v>
      </c>
      <c r="S14" s="21">
        <f>IF(ALL_2!J14="","",100*OVcorpBnds_1!J14/ALL_2!J14)</f>
        <v>0</v>
      </c>
    </row>
    <row r="15" spans="1:19" x14ac:dyDescent="0.55000000000000004">
      <c r="A15" s="64">
        <v>32508</v>
      </c>
      <c r="B15" s="63">
        <v>0</v>
      </c>
      <c r="C15" s="63">
        <v>-32</v>
      </c>
      <c r="D15" s="63"/>
      <c r="E15" s="63">
        <v>-176</v>
      </c>
      <c r="F15" s="63">
        <v>-257</v>
      </c>
      <c r="G15" s="63">
        <v>413</v>
      </c>
      <c r="H15" s="63"/>
      <c r="I15" s="63">
        <v>213</v>
      </c>
      <c r="J15" s="63"/>
      <c r="K15" s="21">
        <f>IF(ALL_2!B15="","",100*OVcorpBnds_1!B15/ALL_2!B15)</f>
        <v>0</v>
      </c>
      <c r="L15" s="21">
        <f>IF(ALL_2!C15="","",100*OVcorpBnds_1!C15/ALL_2!C15)</f>
        <v>-8.5244905950893606E-3</v>
      </c>
      <c r="M15" s="21">
        <f>IF(ALL_2!D15="","",100*OVcorpBnds_1!D15/ALL_2!D15)</f>
        <v>0</v>
      </c>
      <c r="N15" s="21">
        <f>IF(ALL_2!E15="","",100*OVcorpBnds_1!E15/ALL_2!E15)</f>
        <v>-1.4670884545973635E-2</v>
      </c>
      <c r="O15" s="21">
        <f>IF(ALL_2!F15="","",100*OVcorpBnds_1!F15/ALL_2!F15)</f>
        <v>-0.16875476059149527</v>
      </c>
      <c r="P15" s="21">
        <f>IF(ALL_2!G15="","",100*OVcorpBnds_1!G15/ALL_2!G15)</f>
        <v>9.3444622182803028E-2</v>
      </c>
      <c r="Q15" s="21">
        <f>IF(ALL_2!H15="","",100*OVcorpBnds_1!H15/ALL_2!H15)</f>
        <v>0</v>
      </c>
      <c r="R15" s="21">
        <f>IF(ALL_2!I15="","",100*OVcorpBnds_1!I15/ALL_2!I15)</f>
        <v>2.2416404177239037E-2</v>
      </c>
      <c r="S15" s="21">
        <f>IF(ALL_2!J15="","",100*OVcorpBnds_1!J15/ALL_2!J15)</f>
        <v>0</v>
      </c>
    </row>
    <row r="16" spans="1:19" x14ac:dyDescent="0.55000000000000004">
      <c r="A16" s="64">
        <v>32598</v>
      </c>
      <c r="B16" s="63">
        <v>0</v>
      </c>
      <c r="C16" s="63">
        <v>-63</v>
      </c>
      <c r="D16" s="63"/>
      <c r="E16" s="63">
        <v>1126</v>
      </c>
      <c r="F16" s="63">
        <v>-781</v>
      </c>
      <c r="G16" s="63">
        <v>390</v>
      </c>
      <c r="H16" s="63"/>
      <c r="I16" s="63">
        <v>165</v>
      </c>
      <c r="K16" s="21">
        <f>IF(ALL_2!B16="","",100*OVcorpBnds_1!B16/ALL_2!B16)</f>
        <v>0</v>
      </c>
      <c r="L16" s="21">
        <f>IF(ALL_2!C16="","",100*OVcorpBnds_1!C16/ALL_2!C16)</f>
        <v>-1.6294859359844812E-2</v>
      </c>
      <c r="M16" s="21">
        <f>IF(ALL_2!D16="","",100*OVcorpBnds_1!D16/ALL_2!D16)</f>
        <v>0</v>
      </c>
      <c r="N16" s="21">
        <f>IF(ALL_2!E16="","",100*OVcorpBnds_1!E16/ALL_2!E16)</f>
        <v>8.8337490007115646E-2</v>
      </c>
      <c r="O16" s="21">
        <f>IF(ALL_2!F16="","",100*OVcorpBnds_1!F16/ALL_2!F16)</f>
        <v>-0.44483681722389928</v>
      </c>
      <c r="P16" s="21">
        <f>IF(ALL_2!G16="","",100*OVcorpBnds_1!G16/ALL_2!G16)</f>
        <v>7.937347867499206E-2</v>
      </c>
      <c r="Q16" s="21">
        <f>IF(ALL_2!H16="","",100*OVcorpBnds_1!H16/ALL_2!H16)</f>
        <v>0</v>
      </c>
      <c r="R16" s="21">
        <f>IF(ALL_2!I16="","",100*OVcorpBnds_1!I16/ALL_2!I16)</f>
        <v>1.5080571380000237E-2</v>
      </c>
      <c r="S16" s="21">
        <f>IF(ALL_2!J16="","",100*OVcorpBnds_1!J16/ALL_2!J16)</f>
        <v>0</v>
      </c>
    </row>
    <row r="17" spans="1:19" x14ac:dyDescent="0.55000000000000004">
      <c r="A17" s="64">
        <v>32689</v>
      </c>
      <c r="B17" s="63">
        <v>0</v>
      </c>
      <c r="C17" s="63">
        <v>-19</v>
      </c>
      <c r="D17" s="63"/>
      <c r="E17" s="63">
        <v>872</v>
      </c>
      <c r="F17" s="63">
        <v>5407</v>
      </c>
      <c r="G17" s="63">
        <v>934</v>
      </c>
      <c r="H17" s="63"/>
      <c r="I17" s="63">
        <v>-647</v>
      </c>
      <c r="K17" s="21">
        <f>IF(ALL_2!B17="","",100*OVcorpBnds_1!B17/ALL_2!B17)</f>
        <v>0</v>
      </c>
      <c r="L17" s="21">
        <f>IF(ALL_2!C17="","",100*OVcorpBnds_1!C17/ALL_2!C17)</f>
        <v>-4.643149521633411E-3</v>
      </c>
      <c r="M17" s="21">
        <f>IF(ALL_2!D17="","",100*OVcorpBnds_1!D17/ALL_2!D17)</f>
        <v>0</v>
      </c>
      <c r="N17" s="21">
        <f>IF(ALL_2!E17="","",100*OVcorpBnds_1!E17/ALL_2!E17)</f>
        <v>6.4828183011744908E-2</v>
      </c>
      <c r="O17" s="21">
        <f>IF(ALL_2!F17="","",100*OVcorpBnds_1!F17/ALL_2!F17)</f>
        <v>2.7886370903689643</v>
      </c>
      <c r="P17" s="21">
        <f>IF(ALL_2!G17="","",100*OVcorpBnds_1!G17/ALL_2!G17)</f>
        <v>0.1841646045094695</v>
      </c>
      <c r="Q17" s="21">
        <f>IF(ALL_2!H17="","",100*OVcorpBnds_1!H17/ALL_2!H17)</f>
        <v>0</v>
      </c>
      <c r="R17" s="21">
        <f>IF(ALL_2!I17="","",100*OVcorpBnds_1!I17/ALL_2!I17)</f>
        <v>-5.779995676170159E-2</v>
      </c>
      <c r="S17" s="21">
        <f>IF(ALL_2!J17="","",100*OVcorpBnds_1!J17/ALL_2!J17)</f>
        <v>0</v>
      </c>
    </row>
    <row r="18" spans="1:19" x14ac:dyDescent="0.55000000000000004">
      <c r="A18" s="64">
        <v>32781</v>
      </c>
      <c r="B18" s="63">
        <v>0</v>
      </c>
      <c r="C18" s="63">
        <v>-58</v>
      </c>
      <c r="D18" s="63"/>
      <c r="E18" s="63">
        <v>934</v>
      </c>
      <c r="F18" s="63">
        <v>4902</v>
      </c>
      <c r="G18" s="63">
        <v>616</v>
      </c>
      <c r="H18" s="63"/>
      <c r="I18" s="63">
        <v>-162</v>
      </c>
      <c r="K18" s="21">
        <f>IF(ALL_2!B18="","",100*OVcorpBnds_1!B18/ALL_2!B18)</f>
        <v>0</v>
      </c>
      <c r="L18" s="21">
        <f>IF(ALL_2!C18="","",100*OVcorpBnds_1!C18/ALL_2!C18)</f>
        <v>-1.3950389528548992E-2</v>
      </c>
      <c r="M18" s="21">
        <f>IF(ALL_2!D18="","",100*OVcorpBnds_1!D18/ALL_2!D18)</f>
        <v>0</v>
      </c>
      <c r="N18" s="21">
        <f>IF(ALL_2!E18="","",100*OVcorpBnds_1!E18/ALL_2!E18)</f>
        <v>6.8270811450491603E-2</v>
      </c>
      <c r="O18" s="21">
        <f>IF(ALL_2!F18="","",100*OVcorpBnds_1!F18/ALL_2!F18)</f>
        <v>2.3773958252502521</v>
      </c>
      <c r="P18" s="21">
        <f>IF(ALL_2!G18="","",100*OVcorpBnds_1!G18/ALL_2!G18)</f>
        <v>0.11487972130478</v>
      </c>
      <c r="Q18" s="21">
        <f>IF(ALL_2!H18="","",100*OVcorpBnds_1!H18/ALL_2!H18)</f>
        <v>0</v>
      </c>
      <c r="R18" s="21">
        <f>IF(ALL_2!I18="","",100*OVcorpBnds_1!I18/ALL_2!I18)</f>
        <v>-1.4194153235522183E-2</v>
      </c>
      <c r="S18" s="21">
        <f>IF(ALL_2!J18="","",100*OVcorpBnds_1!J18/ALL_2!J18)</f>
        <v>0</v>
      </c>
    </row>
    <row r="19" spans="1:19" x14ac:dyDescent="0.55000000000000004">
      <c r="A19" s="64">
        <v>32873</v>
      </c>
      <c r="B19" s="63">
        <v>0</v>
      </c>
      <c r="C19" s="63">
        <v>53</v>
      </c>
      <c r="D19" s="63"/>
      <c r="E19" s="63">
        <v>2837</v>
      </c>
      <c r="F19" s="63">
        <v>3238</v>
      </c>
      <c r="G19" s="63">
        <v>324</v>
      </c>
      <c r="H19" s="63"/>
      <c r="I19" s="63">
        <v>240</v>
      </c>
      <c r="K19" s="21">
        <f>IF(ALL_2!B19="","",100*OVcorpBnds_1!B19/ALL_2!B19)</f>
        <v>0</v>
      </c>
      <c r="L19" s="21">
        <f>IF(ALL_2!C19="","",100*OVcorpBnds_1!C19/ALL_2!C19)</f>
        <v>1.2320424008554558E-2</v>
      </c>
      <c r="M19" s="21">
        <f>IF(ALL_2!D19="","",100*OVcorpBnds_1!D19/ALL_2!D19)</f>
        <v>0</v>
      </c>
      <c r="N19" s="21">
        <f>IF(ALL_2!E19="","",100*OVcorpBnds_1!E19/ALL_2!E19)</f>
        <v>0.20123136286901874</v>
      </c>
      <c r="O19" s="21">
        <f>IF(ALL_2!F19="","",100*OVcorpBnds_1!F19/ALL_2!F19)</f>
        <v>1.4342601246450892</v>
      </c>
      <c r="P19" s="21">
        <f>IF(ALL_2!G19="","",100*OVcorpBnds_1!G19/ALL_2!G19)</f>
        <v>5.8469295499127473E-2</v>
      </c>
      <c r="Q19" s="21">
        <f>IF(ALL_2!H19="","",100*OVcorpBnds_1!H19/ALL_2!H19)</f>
        <v>0</v>
      </c>
      <c r="R19" s="21">
        <f>IF(ALL_2!I19="","",100*OVcorpBnds_1!I19/ALL_2!I19)</f>
        <v>2.097986457497417E-2</v>
      </c>
      <c r="S19" s="21">
        <f>IF(ALL_2!J19="","",100*OVcorpBnds_1!J19/ALL_2!J19)</f>
        <v>0</v>
      </c>
    </row>
    <row r="20" spans="1:19" x14ac:dyDescent="0.55000000000000004">
      <c r="A20" s="64">
        <v>32963</v>
      </c>
      <c r="B20" s="63">
        <v>0</v>
      </c>
      <c r="C20" s="63">
        <v>4</v>
      </c>
      <c r="D20" s="63"/>
      <c r="E20" s="63">
        <v>2570</v>
      </c>
      <c r="F20" s="63">
        <v>175</v>
      </c>
      <c r="G20" s="63">
        <v>1233</v>
      </c>
      <c r="H20" s="63"/>
      <c r="I20" s="63">
        <v>217</v>
      </c>
      <c r="K20" s="21">
        <f>IF(ALL_2!B20="","",100*OVcorpBnds_1!B20/ALL_2!B20)</f>
        <v>0</v>
      </c>
      <c r="L20" s="21">
        <f>IF(ALL_2!C20="","",100*OVcorpBnds_1!C20/ALL_2!C20)</f>
        <v>1.0021596540544875E-3</v>
      </c>
      <c r="M20" s="21">
        <f>IF(ALL_2!D20="","",100*OVcorpBnds_1!D20/ALL_2!D20)</f>
        <v>0</v>
      </c>
      <c r="N20" s="21">
        <f>IF(ALL_2!E20="","",100*OVcorpBnds_1!E20/ALL_2!E20)</f>
        <v>0.17924021676209873</v>
      </c>
      <c r="O20" s="21">
        <f>IF(ALL_2!F20="","",100*OVcorpBnds_1!F20/ALL_2!F20)</f>
        <v>7.3442083572894418E-2</v>
      </c>
      <c r="P20" s="21">
        <f>IF(ALL_2!G20="","",100*OVcorpBnds_1!G20/ALL_2!G20)</f>
        <v>0.23856558812318729</v>
      </c>
      <c r="Q20" s="21">
        <f>IF(ALL_2!H20="","",100*OVcorpBnds_1!H20/ALL_2!H20)</f>
        <v>0</v>
      </c>
      <c r="R20" s="21">
        <f>IF(ALL_2!I20="","",100*OVcorpBnds_1!I20/ALL_2!I20)</f>
        <v>1.8485768513880511E-2</v>
      </c>
      <c r="S20" s="21">
        <f>IF(ALL_2!J20="","",100*OVcorpBnds_1!J20/ALL_2!J20)</f>
        <v>0</v>
      </c>
    </row>
    <row r="21" spans="1:19" x14ac:dyDescent="0.55000000000000004">
      <c r="A21" s="64">
        <v>33054</v>
      </c>
      <c r="B21" s="63">
        <v>0</v>
      </c>
      <c r="C21" s="63">
        <v>-34</v>
      </c>
      <c r="D21" s="63"/>
      <c r="E21" s="63">
        <v>-541</v>
      </c>
      <c r="F21" s="63">
        <v>2868</v>
      </c>
      <c r="G21" s="63">
        <v>819</v>
      </c>
      <c r="H21" s="63"/>
      <c r="I21" s="63">
        <v>-477</v>
      </c>
      <c r="K21" s="21">
        <f>IF(ALL_2!B21="","",100*OVcorpBnds_1!B21/ALL_2!B21)</f>
        <v>0</v>
      </c>
      <c r="L21" s="21">
        <f>IF(ALL_2!C21="","",100*OVcorpBnds_1!C21/ALL_2!C21)</f>
        <v>-8.4653555324833117E-3</v>
      </c>
      <c r="M21" s="21">
        <f>IF(ALL_2!D21="","",100*OVcorpBnds_1!D21/ALL_2!D21)</f>
        <v>0</v>
      </c>
      <c r="N21" s="21">
        <f>IF(ALL_2!E21="","",100*OVcorpBnds_1!E21/ALL_2!E21)</f>
        <v>-3.8200441458706103E-2</v>
      </c>
      <c r="O21" s="21">
        <f>IF(ALL_2!F21="","",100*OVcorpBnds_1!F21/ALL_2!F21)</f>
        <v>1.1613781038923174</v>
      </c>
      <c r="P21" s="21">
        <f>IF(ALL_2!G21="","",100*OVcorpBnds_1!G21/ALL_2!G21)</f>
        <v>0.15196778802441877</v>
      </c>
      <c r="Q21" s="21">
        <f>IF(ALL_2!H21="","",100*OVcorpBnds_1!H21/ALL_2!H21)</f>
        <v>0</v>
      </c>
      <c r="R21" s="21">
        <f>IF(ALL_2!I21="","",100*OVcorpBnds_1!I21/ALL_2!I21)</f>
        <v>-3.8560504827338672E-2</v>
      </c>
      <c r="S21" s="21">
        <f>IF(ALL_2!J21="","",100*OVcorpBnds_1!J21/ALL_2!J21)</f>
        <v>0</v>
      </c>
    </row>
    <row r="22" spans="1:19" x14ac:dyDescent="0.55000000000000004">
      <c r="A22" s="64">
        <v>33146</v>
      </c>
      <c r="B22" s="63">
        <v>0</v>
      </c>
      <c r="C22" s="63">
        <v>32</v>
      </c>
      <c r="D22" s="63"/>
      <c r="E22" s="63">
        <v>387</v>
      </c>
      <c r="F22" s="63">
        <v>88</v>
      </c>
      <c r="G22" s="63">
        <v>314</v>
      </c>
      <c r="H22" s="63"/>
      <c r="I22" s="63">
        <v>247</v>
      </c>
      <c r="K22" s="21">
        <f>IF(ALL_2!B22="","",100*OVcorpBnds_1!B22/ALL_2!B22)</f>
        <v>0</v>
      </c>
      <c r="L22" s="21">
        <f>IF(ALL_2!C22="","",100*OVcorpBnds_1!C22/ALL_2!C22)</f>
        <v>8.0016803528741038E-3</v>
      </c>
      <c r="M22" s="21">
        <f>IF(ALL_2!D22="","",100*OVcorpBnds_1!D22/ALL_2!D22)</f>
        <v>0</v>
      </c>
      <c r="N22" s="21">
        <f>IF(ALL_2!E22="","",100*OVcorpBnds_1!E22/ALL_2!E22)</f>
        <v>2.6859071078679728E-2</v>
      </c>
      <c r="O22" s="21">
        <f>IF(ALL_2!F22="","",100*OVcorpBnds_1!F22/ALL_2!F22)</f>
        <v>3.8088148093644907E-2</v>
      </c>
      <c r="P22" s="21">
        <f>IF(ALL_2!G22="","",100*OVcorpBnds_1!G22/ALL_2!G22)</f>
        <v>6.6593428034560712E-2</v>
      </c>
      <c r="Q22" s="21">
        <f>IF(ALL_2!H22="","",100*OVcorpBnds_1!H22/ALL_2!H22)</f>
        <v>0</v>
      </c>
      <c r="R22" s="21">
        <f>IF(ALL_2!I22="","",100*OVcorpBnds_1!I22/ALL_2!I22)</f>
        <v>2.1478223516133016E-2</v>
      </c>
      <c r="S22" s="21">
        <f>IF(ALL_2!J22="","",100*OVcorpBnds_1!J22/ALL_2!J22)</f>
        <v>0</v>
      </c>
    </row>
    <row r="23" spans="1:19" x14ac:dyDescent="0.55000000000000004">
      <c r="A23" s="64">
        <v>33238</v>
      </c>
      <c r="B23" s="63">
        <v>0</v>
      </c>
      <c r="C23" s="63">
        <v>-18</v>
      </c>
      <c r="D23" s="63"/>
      <c r="E23" s="63">
        <v>4180</v>
      </c>
      <c r="F23" s="63">
        <v>3596</v>
      </c>
      <c r="G23" s="63">
        <v>639</v>
      </c>
      <c r="H23" s="63"/>
      <c r="I23" s="63">
        <v>-393</v>
      </c>
      <c r="K23" s="21">
        <f>IF(ALL_2!B23="","",100*OVcorpBnds_1!B23/ALL_2!B23)</f>
        <v>0</v>
      </c>
      <c r="L23" s="21">
        <f>IF(ALL_2!C23="","",100*OVcorpBnds_1!C23/ALL_2!C23)</f>
        <v>-4.4186526055321534E-3</v>
      </c>
      <c r="M23" s="21">
        <f>IF(ALL_2!D23="","",100*OVcorpBnds_1!D23/ALL_2!D23)</f>
        <v>0</v>
      </c>
      <c r="N23" s="21">
        <f>IF(ALL_2!E23="","",100*OVcorpBnds_1!E23/ALL_2!E23)</f>
        <v>0.28487892645625607</v>
      </c>
      <c r="O23" s="21">
        <f>IF(ALL_2!F23="","",100*OVcorpBnds_1!F23/ALL_2!F23)</f>
        <v>1.4830945369660076</v>
      </c>
      <c r="P23" s="21">
        <f>IF(ALL_2!G23="","",100*OVcorpBnds_1!G23/ALL_2!G23)</f>
        <v>0.12721126625974988</v>
      </c>
      <c r="Q23" s="21">
        <f>IF(ALL_2!H23="","",100*OVcorpBnds_1!H23/ALL_2!H23)</f>
        <v>0</v>
      </c>
      <c r="R23" s="21">
        <f>IF(ALL_2!I23="","",100*OVcorpBnds_1!I23/ALL_2!I23)</f>
        <v>-3.2945780299429357E-2</v>
      </c>
      <c r="S23" s="21">
        <f>IF(ALL_2!J23="","",100*OVcorpBnds_1!J23/ALL_2!J23)</f>
        <v>0</v>
      </c>
    </row>
    <row r="24" spans="1:19" x14ac:dyDescent="0.55000000000000004">
      <c r="A24" s="64">
        <v>33328</v>
      </c>
      <c r="B24" s="63">
        <v>0</v>
      </c>
      <c r="C24" s="63">
        <v>72</v>
      </c>
      <c r="D24" s="63"/>
      <c r="E24" s="63">
        <v>1702</v>
      </c>
      <c r="F24" s="63">
        <v>864</v>
      </c>
      <c r="G24" s="63">
        <v>1068</v>
      </c>
      <c r="H24" s="63"/>
      <c r="I24" s="63">
        <v>-148</v>
      </c>
      <c r="K24" s="21">
        <f>IF(ALL_2!B24="","",100*OVcorpBnds_1!B24/ALL_2!B24)</f>
        <v>0</v>
      </c>
      <c r="L24" s="21">
        <f>IF(ALL_2!C24="","",100*OVcorpBnds_1!C24/ALL_2!C24)</f>
        <v>1.7154538566738303E-2</v>
      </c>
      <c r="M24" s="21">
        <f>IF(ALL_2!D24="","",100*OVcorpBnds_1!D24/ALL_2!D24)</f>
        <v>0</v>
      </c>
      <c r="N24" s="21">
        <f>IF(ALL_2!E24="","",100*OVcorpBnds_1!E24/ALL_2!E24)</f>
        <v>0.11257030683676116</v>
      </c>
      <c r="O24" s="21">
        <f>IF(ALL_2!F24="","",100*OVcorpBnds_1!F24/ALL_2!F24)</f>
        <v>0.32085323192786747</v>
      </c>
      <c r="P24" s="21">
        <f>IF(ALL_2!G24="","",100*OVcorpBnds_1!G24/ALL_2!G24)</f>
        <v>0.18825354297398295</v>
      </c>
      <c r="Q24" s="21">
        <f>IF(ALL_2!H24="","",100*OVcorpBnds_1!H24/ALL_2!H24)</f>
        <v>0</v>
      </c>
      <c r="R24" s="21">
        <f>IF(ALL_2!I24="","",100*OVcorpBnds_1!I24/ALL_2!I24)</f>
        <v>-1.1246687736474909E-2</v>
      </c>
      <c r="S24" s="21">
        <f>IF(ALL_2!J24="","",100*OVcorpBnds_1!J24/ALL_2!J24)</f>
        <v>0</v>
      </c>
    </row>
    <row r="25" spans="1:19" x14ac:dyDescent="0.55000000000000004">
      <c r="A25" s="64">
        <v>33419</v>
      </c>
      <c r="B25" s="63">
        <v>0</v>
      </c>
      <c r="C25" s="63">
        <v>125</v>
      </c>
      <c r="D25" s="63"/>
      <c r="E25" s="63">
        <v>1576</v>
      </c>
      <c r="F25" s="63">
        <v>-284</v>
      </c>
      <c r="G25" s="63">
        <v>1415</v>
      </c>
      <c r="H25" s="63"/>
      <c r="I25" s="63">
        <v>-78</v>
      </c>
      <c r="K25" s="21">
        <f>IF(ALL_2!B25="","",100*OVcorpBnds_1!B25/ALL_2!B25)</f>
        <v>0</v>
      </c>
      <c r="L25" s="21">
        <f>IF(ALL_2!C25="","",100*OVcorpBnds_1!C25/ALL_2!C25)</f>
        <v>2.8816052154749115E-2</v>
      </c>
      <c r="M25" s="21">
        <f>IF(ALL_2!D25="","",100*OVcorpBnds_1!D25/ALL_2!D25)</f>
        <v>0</v>
      </c>
      <c r="N25" s="21">
        <f>IF(ALL_2!E25="","",100*OVcorpBnds_1!E25/ALL_2!E25)</f>
        <v>0.10370263138847031</v>
      </c>
      <c r="O25" s="21">
        <f>IF(ALL_2!F25="","",100*OVcorpBnds_1!F25/ALL_2!F25)</f>
        <v>-0.1006913667789399</v>
      </c>
      <c r="P25" s="21">
        <f>IF(ALL_2!G25="","",100*OVcorpBnds_1!G25/ALL_2!G25)</f>
        <v>0.24773146259605064</v>
      </c>
      <c r="Q25" s="21">
        <f>IF(ALL_2!H25="","",100*OVcorpBnds_1!H25/ALL_2!H25)</f>
        <v>0</v>
      </c>
      <c r="R25" s="21">
        <f>IF(ALL_2!I25="","",100*OVcorpBnds_1!I25/ALL_2!I25)</f>
        <v>-5.9142883139728852E-3</v>
      </c>
      <c r="S25" s="21">
        <f>IF(ALL_2!J25="","",100*OVcorpBnds_1!J25/ALL_2!J25)</f>
        <v>0</v>
      </c>
    </row>
    <row r="26" spans="1:19" x14ac:dyDescent="0.55000000000000004">
      <c r="A26" s="64">
        <v>33511</v>
      </c>
      <c r="B26" s="63">
        <v>0</v>
      </c>
      <c r="C26" s="63">
        <v>21</v>
      </c>
      <c r="D26" s="63"/>
      <c r="E26" s="63">
        <v>2514</v>
      </c>
      <c r="F26" s="63">
        <v>-613</v>
      </c>
      <c r="G26" s="63">
        <v>490</v>
      </c>
      <c r="H26" s="63"/>
      <c r="I26" s="63">
        <v>-75</v>
      </c>
      <c r="K26" s="21">
        <f>IF(ALL_2!B26="","",100*OVcorpBnds_1!B26/ALL_2!B26)</f>
        <v>0</v>
      </c>
      <c r="L26" s="21">
        <f>IF(ALL_2!C26="","",100*OVcorpBnds_1!C26/ALL_2!C26)</f>
        <v>4.8593675880181878E-3</v>
      </c>
      <c r="M26" s="21">
        <f>IF(ALL_2!D26="","",100*OVcorpBnds_1!D26/ALL_2!D26)</f>
        <v>0</v>
      </c>
      <c r="N26" s="21">
        <f>IF(ALL_2!E26="","",100*OVcorpBnds_1!E26/ALL_2!E26)</f>
        <v>0.16730520822311087</v>
      </c>
      <c r="O26" s="21">
        <f>IF(ALL_2!F26="","",100*OVcorpBnds_1!F26/ALL_2!F26)</f>
        <v>-0.20763191231362241</v>
      </c>
      <c r="P26" s="21">
        <f>IF(ALL_2!G26="","",100*OVcorpBnds_1!G26/ALL_2!G26)</f>
        <v>8.1045989464021376E-2</v>
      </c>
      <c r="Q26" s="21">
        <f>IF(ALL_2!H26="","",100*OVcorpBnds_1!H26/ALL_2!H26)</f>
        <v>0</v>
      </c>
      <c r="R26" s="21">
        <f>IF(ALL_2!I26="","",100*OVcorpBnds_1!I26/ALL_2!I26)</f>
        <v>-5.5241822921231788E-3</v>
      </c>
      <c r="S26" s="21">
        <f>IF(ALL_2!J26="","",100*OVcorpBnds_1!J26/ALL_2!J26)</f>
        <v>0</v>
      </c>
    </row>
    <row r="27" spans="1:19" x14ac:dyDescent="0.55000000000000004">
      <c r="A27" s="64">
        <v>33603</v>
      </c>
      <c r="B27" s="63">
        <v>0</v>
      </c>
      <c r="C27" s="63">
        <v>-80</v>
      </c>
      <c r="D27" s="63"/>
      <c r="E27" s="63">
        <v>2855</v>
      </c>
      <c r="F27" s="63">
        <v>4147</v>
      </c>
      <c r="G27" s="63">
        <v>-27</v>
      </c>
      <c r="H27" s="63"/>
      <c r="I27" s="63">
        <v>-130</v>
      </c>
      <c r="K27" s="21">
        <f>IF(ALL_2!B27="","",100*OVcorpBnds_1!B27/ALL_2!B27)</f>
        <v>0</v>
      </c>
      <c r="L27" s="21">
        <f>IF(ALL_2!C27="","",100*OVcorpBnds_1!C27/ALL_2!C27)</f>
        <v>-1.8953124185607944E-2</v>
      </c>
      <c r="M27" s="21">
        <f>IF(ALL_2!D27="","",100*OVcorpBnds_1!D27/ALL_2!D27)</f>
        <v>0</v>
      </c>
      <c r="N27" s="21">
        <f>IF(ALL_2!E27="","",100*OVcorpBnds_1!E27/ALL_2!E27)</f>
        <v>0.1968822947303816</v>
      </c>
      <c r="O27" s="21">
        <f>IF(ALL_2!F27="","",100*OVcorpBnds_1!F27/ALL_2!F27)</f>
        <v>1.5004757959179242</v>
      </c>
      <c r="P27" s="21">
        <f>IF(ALL_2!G27="","",100*OVcorpBnds_1!G27/ALL_2!G27)</f>
        <v>-4.5642802806187136E-3</v>
      </c>
      <c r="Q27" s="21">
        <f>IF(ALL_2!H27="","",100*OVcorpBnds_1!H27/ALL_2!H27)</f>
        <v>0</v>
      </c>
      <c r="R27" s="21">
        <f>IF(ALL_2!I27="","",100*OVcorpBnds_1!I27/ALL_2!I27)</f>
        <v>-9.8208970558461527E-3</v>
      </c>
      <c r="S27" s="21">
        <f>IF(ALL_2!J27="","",100*OVcorpBnds_1!J27/ALL_2!J27)</f>
        <v>0</v>
      </c>
    </row>
    <row r="28" spans="1:19" x14ac:dyDescent="0.55000000000000004">
      <c r="A28" s="64">
        <v>33694</v>
      </c>
      <c r="B28" s="63">
        <v>0</v>
      </c>
      <c r="C28" s="63">
        <v>120</v>
      </c>
      <c r="D28" s="63"/>
      <c r="E28" s="63">
        <v>1032</v>
      </c>
      <c r="F28" s="63">
        <v>2972</v>
      </c>
      <c r="G28" s="63">
        <v>1960</v>
      </c>
      <c r="H28" s="63"/>
      <c r="I28" s="63">
        <v>36</v>
      </c>
      <c r="K28" s="21">
        <f>IF(ALL_2!B28="","",100*OVcorpBnds_1!B28/ALL_2!B28)</f>
        <v>0</v>
      </c>
      <c r="L28" s="21">
        <f>IF(ALL_2!C28="","",100*OVcorpBnds_1!C28/ALL_2!C28)</f>
        <v>2.8248587570621469E-2</v>
      </c>
      <c r="M28" s="21">
        <f>IF(ALL_2!D28="","",100*OVcorpBnds_1!D28/ALL_2!D28)</f>
        <v>0</v>
      </c>
      <c r="N28" s="21">
        <f>IF(ALL_2!E28="","",100*OVcorpBnds_1!E28/ALL_2!E28)</f>
        <v>7.0773009971999395E-2</v>
      </c>
      <c r="O28" s="21">
        <f>IF(ALL_2!F28="","",100*OVcorpBnds_1!F28/ALL_2!F28)</f>
        <v>1.0296741559408942</v>
      </c>
      <c r="P28" s="21">
        <f>IF(ALL_2!G28="","",100*OVcorpBnds_1!G28/ALL_2!G28)</f>
        <v>0.33026824184397524</v>
      </c>
      <c r="Q28" s="21">
        <f>IF(ALL_2!H28="","",100*OVcorpBnds_1!H28/ALL_2!H28)</f>
        <v>0</v>
      </c>
      <c r="R28" s="21">
        <f>IF(ALL_2!I28="","",100*OVcorpBnds_1!I28/ALL_2!I28)</f>
        <v>2.7333876467582402E-3</v>
      </c>
      <c r="S28" s="21">
        <f>IF(ALL_2!J28="","",100*OVcorpBnds_1!J28/ALL_2!J28)</f>
        <v>0</v>
      </c>
    </row>
    <row r="29" spans="1:19" x14ac:dyDescent="0.55000000000000004">
      <c r="A29" s="64">
        <v>33785</v>
      </c>
      <c r="B29" s="63">
        <v>0</v>
      </c>
      <c r="C29" s="63">
        <v>748</v>
      </c>
      <c r="D29" s="63"/>
      <c r="E29" s="63">
        <v>684</v>
      </c>
      <c r="F29" s="63">
        <v>2576</v>
      </c>
      <c r="G29" s="63">
        <v>-1183</v>
      </c>
      <c r="H29" s="63"/>
      <c r="I29" s="63">
        <v>35</v>
      </c>
      <c r="K29" s="21">
        <f>IF(ALL_2!B29="","",100*OVcorpBnds_1!B29/ALL_2!B29)</f>
        <v>0</v>
      </c>
      <c r="L29" s="21">
        <f>IF(ALL_2!C29="","",100*OVcorpBnds_1!C29/ALL_2!C29)</f>
        <v>0.18104322528021763</v>
      </c>
      <c r="M29" s="21">
        <f>IF(ALL_2!D29="","",100*OVcorpBnds_1!D29/ALL_2!D29)</f>
        <v>0</v>
      </c>
      <c r="N29" s="21">
        <f>IF(ALL_2!E29="","",100*OVcorpBnds_1!E29/ALL_2!E29)</f>
        <v>4.7408311009609884E-2</v>
      </c>
      <c r="O29" s="21">
        <f>IF(ALL_2!F29="","",100*OVcorpBnds_1!F29/ALL_2!F29)</f>
        <v>0.87497325149706695</v>
      </c>
      <c r="P29" s="21">
        <f>IF(ALL_2!G29="","",100*OVcorpBnds_1!G29/ALL_2!G29)</f>
        <v>-0.19533152697077621</v>
      </c>
      <c r="Q29" s="21">
        <f>IF(ALL_2!H29="","",100*OVcorpBnds_1!H29/ALL_2!H29)</f>
        <v>0</v>
      </c>
      <c r="R29" s="21">
        <f>IF(ALL_2!I29="","",100*OVcorpBnds_1!I29/ALL_2!I29)</f>
        <v>2.6122970525079173E-3</v>
      </c>
      <c r="S29" s="21">
        <f>IF(ALL_2!J29="","",100*OVcorpBnds_1!J29/ALL_2!J29)</f>
        <v>0</v>
      </c>
    </row>
    <row r="30" spans="1:19" x14ac:dyDescent="0.55000000000000004">
      <c r="A30" s="64">
        <v>33877</v>
      </c>
      <c r="B30" s="63">
        <v>0</v>
      </c>
      <c r="C30" s="63">
        <v>11</v>
      </c>
      <c r="D30" s="63"/>
      <c r="E30" s="63">
        <v>5042</v>
      </c>
      <c r="F30" s="63">
        <v>2184</v>
      </c>
      <c r="G30" s="63">
        <v>892</v>
      </c>
      <c r="H30" s="63"/>
      <c r="I30" s="63">
        <v>35</v>
      </c>
      <c r="K30" s="21">
        <f>IF(ALL_2!B30="","",100*OVcorpBnds_1!B30/ALL_2!B30)</f>
        <v>0</v>
      </c>
      <c r="L30" s="21">
        <f>IF(ALL_2!C30="","",100*OVcorpBnds_1!C30/ALL_2!C30)</f>
        <v>2.6049560472870565E-3</v>
      </c>
      <c r="M30" s="21">
        <f>IF(ALL_2!D30="","",100*OVcorpBnds_1!D30/ALL_2!D30)</f>
        <v>0</v>
      </c>
      <c r="N30" s="21">
        <f>IF(ALL_2!E30="","",100*OVcorpBnds_1!E30/ALL_2!E30)</f>
        <v>0.3260558174966906</v>
      </c>
      <c r="O30" s="21">
        <f>IF(ALL_2!F30="","",100*OVcorpBnds_1!F30/ALL_2!F30)</f>
        <v>0.70090758546322807</v>
      </c>
      <c r="P30" s="21">
        <f>IF(ALL_2!G30="","",100*OVcorpBnds_1!G30/ALL_2!G30)</f>
        <v>0.14316576091317929</v>
      </c>
      <c r="Q30" s="21">
        <f>IF(ALL_2!H30="","",100*OVcorpBnds_1!H30/ALL_2!H30)</f>
        <v>0</v>
      </c>
      <c r="R30" s="21">
        <f>IF(ALL_2!I30="","",100*OVcorpBnds_1!I30/ALL_2!I30)</f>
        <v>2.5263863003454653E-3</v>
      </c>
      <c r="S30" s="21">
        <f>IF(ALL_2!J30="","",100*OVcorpBnds_1!J30/ALL_2!J30)</f>
        <v>0</v>
      </c>
    </row>
    <row r="31" spans="1:19" x14ac:dyDescent="0.55000000000000004">
      <c r="A31" s="64">
        <v>33969</v>
      </c>
      <c r="B31" s="63">
        <v>0</v>
      </c>
      <c r="C31" s="63">
        <v>-204</v>
      </c>
      <c r="D31" s="63"/>
      <c r="E31" s="63">
        <v>6867</v>
      </c>
      <c r="F31" s="63">
        <v>5829</v>
      </c>
      <c r="G31" s="63">
        <v>2131</v>
      </c>
      <c r="H31" s="63"/>
      <c r="I31" s="63">
        <v>34</v>
      </c>
      <c r="K31" s="21">
        <f>IF(ALL_2!B31="","",100*OVcorpBnds_1!B31/ALL_2!B31)</f>
        <v>0</v>
      </c>
      <c r="L31" s="21">
        <f>IF(ALL_2!C31="","",100*OVcorpBnds_1!C31/ALL_2!C31)</f>
        <v>-4.5927223361647618E-2</v>
      </c>
      <c r="M31" s="21">
        <f>IF(ALL_2!D31="","",100*OVcorpBnds_1!D31/ALL_2!D31)</f>
        <v>0</v>
      </c>
      <c r="N31" s="21">
        <f>IF(ALL_2!E31="","",100*OVcorpBnds_1!E31/ALL_2!E31)</f>
        <v>0.42396190455022809</v>
      </c>
      <c r="O31" s="21">
        <f>IF(ALL_2!F31="","",100*OVcorpBnds_1!F31/ALL_2!F31)</f>
        <v>1.7353017353017353</v>
      </c>
      <c r="P31" s="21">
        <f>IF(ALL_2!G31="","",100*OVcorpBnds_1!G31/ALL_2!G31)</f>
        <v>0.30866835171679569</v>
      </c>
      <c r="Q31" s="21">
        <f>IF(ALL_2!H31="","",100*OVcorpBnds_1!H31/ALL_2!H31)</f>
        <v>0</v>
      </c>
      <c r="R31" s="21">
        <f>IF(ALL_2!I31="","",100*OVcorpBnds_1!I31/ALL_2!I31)</f>
        <v>2.3080077005998103E-3</v>
      </c>
      <c r="S31" s="21">
        <f>IF(ALL_2!J31="","",100*OVcorpBnds_1!J31/ALL_2!J31)</f>
        <v>0</v>
      </c>
    </row>
    <row r="32" spans="1:19" x14ac:dyDescent="0.55000000000000004">
      <c r="A32" s="64">
        <v>34059</v>
      </c>
      <c r="B32" s="63">
        <v>0</v>
      </c>
      <c r="C32" s="63">
        <v>275</v>
      </c>
      <c r="D32" s="63"/>
      <c r="E32" s="63">
        <v>15416</v>
      </c>
      <c r="F32" s="63">
        <v>6982</v>
      </c>
      <c r="G32" s="63">
        <v>66</v>
      </c>
      <c r="H32" s="63"/>
      <c r="I32" s="63">
        <v>-16</v>
      </c>
      <c r="K32" s="21">
        <f>IF(ALL_2!B32="","",100*OVcorpBnds_1!B32/ALL_2!B32)</f>
        <v>0</v>
      </c>
      <c r="L32" s="21">
        <f>IF(ALL_2!C32="","",100*OVcorpBnds_1!C32/ALL_2!C32)</f>
        <v>6.0694075375420445E-2</v>
      </c>
      <c r="M32" s="21">
        <f>IF(ALL_2!D32="","",100*OVcorpBnds_1!D32/ALL_2!D32)</f>
        <v>0</v>
      </c>
      <c r="N32" s="21">
        <f>IF(ALL_2!E32="","",100*OVcorpBnds_1!E32/ALL_2!E32)</f>
        <v>0.95419717392744119</v>
      </c>
      <c r="O32" s="21">
        <f>IF(ALL_2!F32="","",100*OVcorpBnds_1!F32/ALL_2!F32)</f>
        <v>1.7532317520264367</v>
      </c>
      <c r="P32" s="21">
        <f>IF(ALL_2!G32="","",100*OVcorpBnds_1!G32/ALL_2!G32)</f>
        <v>8.9924504291170101E-3</v>
      </c>
      <c r="Q32" s="21">
        <f>IF(ALL_2!H32="","",100*OVcorpBnds_1!H32/ALL_2!H32)</f>
        <v>0</v>
      </c>
      <c r="R32" s="21">
        <f>IF(ALL_2!I32="","",100*OVcorpBnds_1!I32/ALL_2!I32)</f>
        <v>-1.0572836269057537E-3</v>
      </c>
      <c r="S32" s="21">
        <f>IF(ALL_2!J32="","",100*OVcorpBnds_1!J32/ALL_2!J32)</f>
        <v>0</v>
      </c>
    </row>
    <row r="33" spans="1:19" x14ac:dyDescent="0.55000000000000004">
      <c r="A33" s="64">
        <v>34150</v>
      </c>
      <c r="B33" s="63">
        <v>0</v>
      </c>
      <c r="C33" s="63">
        <v>121</v>
      </c>
      <c r="D33" s="63"/>
      <c r="E33" s="63">
        <v>-845</v>
      </c>
      <c r="F33" s="63">
        <v>9823</v>
      </c>
      <c r="G33" s="63">
        <v>-1413</v>
      </c>
      <c r="H33" s="63"/>
      <c r="I33" s="63">
        <v>-14</v>
      </c>
      <c r="K33" s="21">
        <f>IF(ALL_2!B33="","",100*OVcorpBnds_1!B33/ALL_2!B33)</f>
        <v>0</v>
      </c>
      <c r="L33" s="21">
        <f>IF(ALL_2!C33="","",100*OVcorpBnds_1!C33/ALL_2!C33)</f>
        <v>2.6678366931172016E-2</v>
      </c>
      <c r="M33" s="21">
        <f>IF(ALL_2!D33="","",100*OVcorpBnds_1!D33/ALL_2!D33)</f>
        <v>0</v>
      </c>
      <c r="N33" s="21">
        <f>IF(ALL_2!E33="","",100*OVcorpBnds_1!E33/ALL_2!E33)</f>
        <v>-5.2229230073158009E-2</v>
      </c>
      <c r="O33" s="21">
        <f>IF(ALL_2!F33="","",100*OVcorpBnds_1!F33/ALL_2!F33)</f>
        <v>2.2421923861784347</v>
      </c>
      <c r="P33" s="21">
        <f>IF(ALL_2!G33="","",100*OVcorpBnds_1!G33/ALL_2!G33)</f>
        <v>-0.18498711112449384</v>
      </c>
      <c r="Q33" s="21">
        <f>IF(ALL_2!H33="","",100*OVcorpBnds_1!H33/ALL_2!H33)</f>
        <v>0</v>
      </c>
      <c r="R33" s="21">
        <f>IF(ALL_2!I33="","",100*OVcorpBnds_1!I33/ALL_2!I33)</f>
        <v>-8.9608602425832878E-4</v>
      </c>
      <c r="S33" s="21">
        <f>IF(ALL_2!J33="","",100*OVcorpBnds_1!J33/ALL_2!J33)</f>
        <v>0</v>
      </c>
    </row>
    <row r="34" spans="1:19" x14ac:dyDescent="0.55000000000000004">
      <c r="A34" s="64">
        <v>34242</v>
      </c>
      <c r="B34" s="63">
        <v>0</v>
      </c>
      <c r="C34" s="63">
        <v>-65</v>
      </c>
      <c r="D34" s="63"/>
      <c r="E34" s="63">
        <v>7576</v>
      </c>
      <c r="F34" s="63">
        <v>3549</v>
      </c>
      <c r="G34" s="63">
        <v>-265</v>
      </c>
      <c r="H34" s="63"/>
      <c r="I34" s="63">
        <v>-15</v>
      </c>
      <c r="K34" s="21">
        <f>IF(ALL_2!B34="","",100*OVcorpBnds_1!B34/ALL_2!B34)</f>
        <v>0</v>
      </c>
      <c r="L34" s="21">
        <f>IF(ALL_2!C34="","",100*OVcorpBnds_1!C34/ALL_2!C34)</f>
        <v>-1.4071152405734103E-2</v>
      </c>
      <c r="M34" s="21">
        <f>IF(ALL_2!D34="","",100*OVcorpBnds_1!D34/ALL_2!D34)</f>
        <v>0</v>
      </c>
      <c r="N34" s="21">
        <f>IF(ALL_2!E34="","",100*OVcorpBnds_1!E34/ALL_2!E34)</f>
        <v>0.46357259292256331</v>
      </c>
      <c r="O34" s="21">
        <f>IF(ALL_2!F34="","",100*OVcorpBnds_1!F34/ALL_2!F34)</f>
        <v>0.77687712470092751</v>
      </c>
      <c r="P34" s="21">
        <f>IF(ALL_2!G34="","",100*OVcorpBnds_1!G34/ALL_2!G34)</f>
        <v>-3.2473341224967957E-2</v>
      </c>
      <c r="Q34" s="21">
        <f>IF(ALL_2!H34="","",100*OVcorpBnds_1!H34/ALL_2!H34)</f>
        <v>0</v>
      </c>
      <c r="R34" s="21">
        <f>IF(ALL_2!I34="","",100*OVcorpBnds_1!I34/ALL_2!I34)</f>
        <v>-9.1663061252924053E-4</v>
      </c>
      <c r="S34" s="21">
        <f>IF(ALL_2!J34="","",100*OVcorpBnds_1!J34/ALL_2!J34)</f>
        <v>0</v>
      </c>
    </row>
    <row r="35" spans="1:19" x14ac:dyDescent="0.55000000000000004">
      <c r="A35" s="64">
        <v>34334</v>
      </c>
      <c r="B35" s="63">
        <v>0</v>
      </c>
      <c r="C35" s="63">
        <v>-157</v>
      </c>
      <c r="D35" s="63"/>
      <c r="E35" s="63">
        <v>12940</v>
      </c>
      <c r="F35" s="63">
        <v>19701</v>
      </c>
      <c r="G35" s="63">
        <v>739</v>
      </c>
      <c r="H35" s="63"/>
      <c r="I35" s="63">
        <v>-14</v>
      </c>
      <c r="K35" s="21">
        <f>IF(ALL_2!B35="","",100*OVcorpBnds_1!B35/ALL_2!B35)</f>
        <v>0</v>
      </c>
      <c r="L35" s="21">
        <f>IF(ALL_2!C35="","",100*OVcorpBnds_1!C35/ALL_2!C35)</f>
        <v>-3.261748006074746E-2</v>
      </c>
      <c r="M35" s="21">
        <f>IF(ALL_2!D35="","",100*OVcorpBnds_1!D35/ALL_2!D35)</f>
        <v>0</v>
      </c>
      <c r="N35" s="21">
        <f>IF(ALL_2!E35="","",100*OVcorpBnds_1!E35/ALL_2!E35)</f>
        <v>0.7669770730756077</v>
      </c>
      <c r="O35" s="21">
        <f>IF(ALL_2!F35="","",100*OVcorpBnds_1!F35/ALL_2!F35)</f>
        <v>4.0109123853537874</v>
      </c>
      <c r="P35" s="21">
        <f>IF(ALL_2!G35="","",100*OVcorpBnds_1!G35/ALL_2!G35)</f>
        <v>8.3208258222586026E-2</v>
      </c>
      <c r="Q35" s="21">
        <f>IF(ALL_2!H35="","",100*OVcorpBnds_1!H35/ALL_2!H35)</f>
        <v>0</v>
      </c>
      <c r="R35" s="21">
        <f>IF(ALL_2!I35="","",100*OVcorpBnds_1!I35/ALL_2!I35)</f>
        <v>-7.9661733518983108E-4</v>
      </c>
      <c r="S35" s="21">
        <f>IF(ALL_2!J35="","",100*OVcorpBnds_1!J35/ALL_2!J35)</f>
        <v>0</v>
      </c>
    </row>
    <row r="36" spans="1:19" x14ac:dyDescent="0.55000000000000004">
      <c r="A36" s="64">
        <v>34424</v>
      </c>
      <c r="B36" s="63">
        <v>0</v>
      </c>
      <c r="C36" s="63">
        <v>2513</v>
      </c>
      <c r="D36" s="63"/>
      <c r="E36" s="63">
        <v>-2875</v>
      </c>
      <c r="F36" s="63">
        <v>-20978</v>
      </c>
      <c r="G36" s="63">
        <v>-1049</v>
      </c>
      <c r="H36" s="63"/>
      <c r="I36" s="63">
        <v>-19</v>
      </c>
      <c r="K36" s="21">
        <f>IF(ALL_2!B36="","",100*OVcorpBnds_1!B36/ALL_2!B36)</f>
        <v>0</v>
      </c>
      <c r="L36" s="21">
        <f>IF(ALL_2!C36="","",100*OVcorpBnds_1!C36/ALL_2!C36)</f>
        <v>0.51845968166204182</v>
      </c>
      <c r="M36" s="21">
        <f>IF(ALL_2!D36="","",100*OVcorpBnds_1!D36/ALL_2!D36)</f>
        <v>0</v>
      </c>
      <c r="N36" s="21">
        <f>IF(ALL_2!E36="","",100*OVcorpBnds_1!E36/ALL_2!E36)</f>
        <v>-0.16731945503326021</v>
      </c>
      <c r="O36" s="21">
        <f>IF(ALL_2!F36="","",100*OVcorpBnds_1!F36/ALL_2!F36)</f>
        <v>-4.43092650677481</v>
      </c>
      <c r="P36" s="21">
        <f>IF(ALL_2!G36="","",100*OVcorpBnds_1!G36/ALL_2!G36)</f>
        <v>-0.1233769288671434</v>
      </c>
      <c r="Q36" s="21">
        <f>IF(ALL_2!H36="","",100*OVcorpBnds_1!H36/ALL_2!H36)</f>
        <v>0</v>
      </c>
      <c r="R36" s="21">
        <f>IF(ALL_2!I36="","",100*OVcorpBnds_1!I36/ALL_2!I36)</f>
        <v>-1.1123079805170476E-3</v>
      </c>
      <c r="S36" s="21">
        <f>IF(ALL_2!J36="","",100*OVcorpBnds_1!J36/ALL_2!J36)</f>
        <v>0</v>
      </c>
    </row>
    <row r="37" spans="1:19" x14ac:dyDescent="0.55000000000000004">
      <c r="A37" s="64">
        <v>34515</v>
      </c>
      <c r="B37" s="63">
        <v>0</v>
      </c>
      <c r="C37" s="63">
        <v>-422</v>
      </c>
      <c r="D37" s="63"/>
      <c r="E37" s="63">
        <v>-816</v>
      </c>
      <c r="F37" s="63">
        <v>-11457</v>
      </c>
      <c r="G37" s="63">
        <v>-321</v>
      </c>
      <c r="H37" s="63"/>
      <c r="I37" s="63">
        <v>-20</v>
      </c>
      <c r="K37" s="21">
        <f>IF(ALL_2!B37="","",100*OVcorpBnds_1!B37/ALL_2!B37)</f>
        <v>0</v>
      </c>
      <c r="L37" s="21">
        <f>IF(ALL_2!C37="","",100*OVcorpBnds_1!C37/ALL_2!C37)</f>
        <v>-8.7289816670700196E-2</v>
      </c>
      <c r="M37" s="21">
        <f>IF(ALL_2!D37="","",100*OVcorpBnds_1!D37/ALL_2!D37)</f>
        <v>0</v>
      </c>
      <c r="N37" s="21">
        <f>IF(ALL_2!E37="","",100*OVcorpBnds_1!E37/ALL_2!E37)</f>
        <v>-4.7662187238799822E-2</v>
      </c>
      <c r="O37" s="21">
        <f>IF(ALL_2!F37="","",100*OVcorpBnds_1!F37/ALL_2!F37)</f>
        <v>-2.5215965489540118</v>
      </c>
      <c r="P37" s="21">
        <f>IF(ALL_2!G37="","",100*OVcorpBnds_1!G37/ALL_2!G37)</f>
        <v>-3.9730181323101674E-2</v>
      </c>
      <c r="Q37" s="21">
        <f>IF(ALL_2!H37="","",100*OVcorpBnds_1!H37/ALL_2!H37)</f>
        <v>0</v>
      </c>
      <c r="R37" s="21">
        <f>IF(ALL_2!I37="","",100*OVcorpBnds_1!I37/ALL_2!I37)</f>
        <v>-1.1925624649312099E-3</v>
      </c>
      <c r="S37" s="21">
        <f>IF(ALL_2!J37="","",100*OVcorpBnds_1!J37/ALL_2!J37)</f>
        <v>0</v>
      </c>
    </row>
    <row r="38" spans="1:19" x14ac:dyDescent="0.55000000000000004">
      <c r="A38" s="64">
        <v>34607</v>
      </c>
      <c r="B38" s="63">
        <v>0</v>
      </c>
      <c r="C38" s="63">
        <v>257</v>
      </c>
      <c r="D38" s="63"/>
      <c r="E38" s="63">
        <v>5787</v>
      </c>
      <c r="F38" s="63">
        <v>-3053</v>
      </c>
      <c r="G38" s="63">
        <v>1201</v>
      </c>
      <c r="H38" s="63"/>
      <c r="I38" s="63">
        <v>-20</v>
      </c>
      <c r="K38" s="21">
        <f>IF(ALL_2!B38="","",100*OVcorpBnds_1!B38/ALL_2!B38)</f>
        <v>0</v>
      </c>
      <c r="L38" s="21">
        <f>IF(ALL_2!C38="","",100*OVcorpBnds_1!C38/ALL_2!C38)</f>
        <v>5.245807946276395E-2</v>
      </c>
      <c r="M38" s="21">
        <f>IF(ALL_2!D38="","",100*OVcorpBnds_1!D38/ALL_2!D38)</f>
        <v>0</v>
      </c>
      <c r="N38" s="21">
        <f>IF(ALL_2!E38="","",100*OVcorpBnds_1!E38/ALL_2!E38)</f>
        <v>0.33114989181979082</v>
      </c>
      <c r="O38" s="21">
        <f>IF(ALL_2!F38="","",100*OVcorpBnds_1!F38/ALL_2!F38)</f>
        <v>-0.67922630939614936</v>
      </c>
      <c r="P38" s="21">
        <f>IF(ALL_2!G38="","",100*OVcorpBnds_1!G38/ALL_2!G38)</f>
        <v>0.1455431206335549</v>
      </c>
      <c r="Q38" s="21">
        <f>IF(ALL_2!H38="","",100*OVcorpBnds_1!H38/ALL_2!H38)</f>
        <v>0</v>
      </c>
      <c r="R38" s="21">
        <f>IF(ALL_2!I38="","",100*OVcorpBnds_1!I38/ALL_2!I38)</f>
        <v>-1.1800342917965196E-3</v>
      </c>
      <c r="S38" s="21">
        <f>IF(ALL_2!J38="","",100*OVcorpBnds_1!J38/ALL_2!J38)</f>
        <v>0</v>
      </c>
    </row>
    <row r="39" spans="1:19" x14ac:dyDescent="0.55000000000000004">
      <c r="A39" s="64">
        <v>34699</v>
      </c>
      <c r="B39" s="63">
        <v>0</v>
      </c>
      <c r="C39" s="63">
        <v>95</v>
      </c>
      <c r="D39" s="63"/>
      <c r="E39" s="63">
        <v>10733</v>
      </c>
      <c r="F39" s="63">
        <v>2771</v>
      </c>
      <c r="G39" s="63">
        <v>834</v>
      </c>
      <c r="H39" s="63"/>
      <c r="I39" s="63">
        <v>-18</v>
      </c>
      <c r="K39" s="21">
        <f>IF(ALL_2!B39="","",100*OVcorpBnds_1!B39/ALL_2!B39)</f>
        <v>0</v>
      </c>
      <c r="L39" s="21">
        <f>IF(ALL_2!C39="","",100*OVcorpBnds_1!C39/ALL_2!C39)</f>
        <v>1.9058700798459255E-2</v>
      </c>
      <c r="M39" s="21">
        <f>IF(ALL_2!D39="","",100*OVcorpBnds_1!D39/ALL_2!D39)</f>
        <v>0</v>
      </c>
      <c r="N39" s="21">
        <f>IF(ALL_2!E39="","",100*OVcorpBnds_1!E39/ALL_2!E39)</f>
        <v>0.59666163009313766</v>
      </c>
      <c r="O39" s="21">
        <f>IF(ALL_2!F39="","",100*OVcorpBnds_1!F39/ALL_2!F39)</f>
        <v>0.62471818919650102</v>
      </c>
      <c r="P39" s="21">
        <f>IF(ALL_2!G39="","",100*OVcorpBnds_1!G39/ALL_2!G39)</f>
        <v>0.10135775642053989</v>
      </c>
      <c r="Q39" s="21">
        <f>IF(ALL_2!H39="","",100*OVcorpBnds_1!H39/ALL_2!H39)</f>
        <v>0</v>
      </c>
      <c r="R39" s="21">
        <f>IF(ALL_2!I39="","",100*OVcorpBnds_1!I39/ALL_2!I39)</f>
        <v>-1.0414515056785143E-3</v>
      </c>
      <c r="S39" s="21">
        <f>IF(ALL_2!J39="","",100*OVcorpBnds_1!J39/ALL_2!J39)</f>
        <v>0</v>
      </c>
    </row>
    <row r="40" spans="1:19" x14ac:dyDescent="0.55000000000000004">
      <c r="A40" s="64">
        <v>34789</v>
      </c>
      <c r="B40" s="63">
        <v>0</v>
      </c>
      <c r="C40" s="63">
        <v>961</v>
      </c>
      <c r="D40" s="63"/>
      <c r="E40" s="63">
        <v>11272</v>
      </c>
      <c r="F40" s="63">
        <v>1725</v>
      </c>
      <c r="G40" s="63">
        <v>648</v>
      </c>
      <c r="H40" s="63"/>
      <c r="I40" s="63">
        <v>-139</v>
      </c>
      <c r="K40" s="21">
        <f>IF(ALL_2!B40="","",100*OVcorpBnds_1!B40/ALL_2!B40)</f>
        <v>0</v>
      </c>
      <c r="L40" s="21">
        <f>IF(ALL_2!C40="","",100*OVcorpBnds_1!C40/ALL_2!C40)</f>
        <v>0.1905373709015134</v>
      </c>
      <c r="M40" s="21">
        <f>IF(ALL_2!D40="","",100*OVcorpBnds_1!D40/ALL_2!D40)</f>
        <v>0</v>
      </c>
      <c r="N40" s="21">
        <f>IF(ALL_2!E40="","",100*OVcorpBnds_1!E40/ALL_2!E40)</f>
        <v>0.60584528908527147</v>
      </c>
      <c r="O40" s="21">
        <f>IF(ALL_2!F40="","",100*OVcorpBnds_1!F40/ALL_2!F40)</f>
        <v>0.36865591259969738</v>
      </c>
      <c r="P40" s="21">
        <f>IF(ALL_2!G40="","",100*OVcorpBnds_1!G40/ALL_2!G40)</f>
        <v>7.7203517049110021E-2</v>
      </c>
      <c r="Q40" s="21">
        <f>IF(ALL_2!H40="","",100*OVcorpBnds_1!H40/ALL_2!H40)</f>
        <v>0</v>
      </c>
      <c r="R40" s="21">
        <f>IF(ALL_2!I40="","",100*OVcorpBnds_1!I40/ALL_2!I40)</f>
        <v>-7.8094669842142016E-3</v>
      </c>
      <c r="S40" s="21">
        <f>IF(ALL_2!J40="","",100*OVcorpBnds_1!J40/ALL_2!J40)</f>
        <v>0</v>
      </c>
    </row>
    <row r="41" spans="1:19" x14ac:dyDescent="0.55000000000000004">
      <c r="A41" s="64">
        <v>34880</v>
      </c>
      <c r="B41" s="63">
        <v>0</v>
      </c>
      <c r="C41" s="63">
        <v>-360</v>
      </c>
      <c r="D41" s="63"/>
      <c r="E41" s="63">
        <v>5061</v>
      </c>
      <c r="F41" s="63">
        <v>-3927</v>
      </c>
      <c r="G41" s="63">
        <v>-964</v>
      </c>
      <c r="H41" s="63"/>
      <c r="I41" s="63">
        <v>-139</v>
      </c>
      <c r="K41" s="21">
        <f>IF(ALL_2!B41="","",100*OVcorpBnds_1!B41/ALL_2!B41)</f>
        <v>0</v>
      </c>
      <c r="L41" s="21">
        <f>IF(ALL_2!C41="","",100*OVcorpBnds_1!C41/ALL_2!C41)</f>
        <v>-6.9717990727507229E-2</v>
      </c>
      <c r="M41" s="21">
        <f>IF(ALL_2!D41="","",100*OVcorpBnds_1!D41/ALL_2!D41)</f>
        <v>0</v>
      </c>
      <c r="N41" s="21">
        <f>IF(ALL_2!E41="","",100*OVcorpBnds_1!E41/ALL_2!E41)</f>
        <v>0.26811682497973627</v>
      </c>
      <c r="O41" s="21">
        <f>IF(ALL_2!F41="","",100*OVcorpBnds_1!F41/ALL_2!F41)</f>
        <v>-0.84391722003739278</v>
      </c>
      <c r="P41" s="21">
        <f>IF(ALL_2!G41="","",100*OVcorpBnds_1!G41/ALL_2!G41)</f>
        <v>-0.1109722039954598</v>
      </c>
      <c r="Q41" s="21">
        <f>IF(ALL_2!H41="","",100*OVcorpBnds_1!H41/ALL_2!H41)</f>
        <v>0</v>
      </c>
      <c r="R41" s="21">
        <f>IF(ALL_2!I41="","",100*OVcorpBnds_1!I41/ALL_2!I41)</f>
        <v>-7.6069307347912006E-3</v>
      </c>
      <c r="S41" s="21">
        <f>IF(ALL_2!J41="","",100*OVcorpBnds_1!J41/ALL_2!J41)</f>
        <v>0</v>
      </c>
    </row>
    <row r="42" spans="1:19" x14ac:dyDescent="0.55000000000000004">
      <c r="A42" s="64">
        <v>34972</v>
      </c>
      <c r="B42" s="63">
        <v>0</v>
      </c>
      <c r="C42" s="63">
        <v>319</v>
      </c>
      <c r="D42" s="63"/>
      <c r="E42" s="63">
        <v>2543</v>
      </c>
      <c r="F42" s="63">
        <v>3640</v>
      </c>
      <c r="G42" s="63">
        <v>147</v>
      </c>
      <c r="H42" s="63"/>
      <c r="I42" s="63">
        <v>-139</v>
      </c>
      <c r="K42" s="21">
        <f>IF(ALL_2!B42="","",100*OVcorpBnds_1!B42/ALL_2!B42)</f>
        <v>0</v>
      </c>
      <c r="L42" s="21">
        <f>IF(ALL_2!C42="","",100*OVcorpBnds_1!C42/ALL_2!C42)</f>
        <v>6.1366924189725752E-2</v>
      </c>
      <c r="M42" s="21">
        <f>IF(ALL_2!D42="","",100*OVcorpBnds_1!D42/ALL_2!D42)</f>
        <v>0</v>
      </c>
      <c r="N42" s="21">
        <f>IF(ALL_2!E42="","",100*OVcorpBnds_1!E42/ALL_2!E42)</f>
        <v>0.13303757801505631</v>
      </c>
      <c r="O42" s="21">
        <f>IF(ALL_2!F42="","",100*OVcorpBnds_1!F42/ALL_2!F42)</f>
        <v>0.73532085442667194</v>
      </c>
      <c r="P42" s="21">
        <f>IF(ALL_2!G42="","",100*OVcorpBnds_1!G42/ALL_2!G42)</f>
        <v>1.5906095605373014E-2</v>
      </c>
      <c r="Q42" s="21">
        <f>IF(ALL_2!H42="","",100*OVcorpBnds_1!H42/ALL_2!H42)</f>
        <v>0</v>
      </c>
      <c r="R42" s="21">
        <f>IF(ALL_2!I42="","",100*OVcorpBnds_1!I42/ALL_2!I42)</f>
        <v>-7.2660058608962387E-3</v>
      </c>
      <c r="S42" s="21">
        <f>IF(ALL_2!J42="","",100*OVcorpBnds_1!J42/ALL_2!J42)</f>
        <v>0</v>
      </c>
    </row>
    <row r="43" spans="1:19" x14ac:dyDescent="0.55000000000000004">
      <c r="A43" s="64">
        <v>35064</v>
      </c>
      <c r="B43" s="63">
        <v>0</v>
      </c>
      <c r="C43" s="63">
        <v>120</v>
      </c>
      <c r="D43" s="63"/>
      <c r="E43" s="63">
        <v>5292</v>
      </c>
      <c r="F43" s="63">
        <v>1446</v>
      </c>
      <c r="G43" s="63">
        <v>1161</v>
      </c>
      <c r="H43" s="63"/>
      <c r="I43" s="63">
        <v>-139</v>
      </c>
      <c r="K43" s="21">
        <f>IF(ALL_2!B43="","",100*OVcorpBnds_1!B43/ALL_2!B43)</f>
        <v>0</v>
      </c>
      <c r="L43" s="21">
        <f>IF(ALL_2!C43="","",100*OVcorpBnds_1!C43/ALL_2!C43)</f>
        <v>2.2056512461010518E-2</v>
      </c>
      <c r="M43" s="21">
        <f>IF(ALL_2!D43="","",100*OVcorpBnds_1!D43/ALL_2!D43)</f>
        <v>0</v>
      </c>
      <c r="N43" s="21">
        <f>IF(ALL_2!E43="","",100*OVcorpBnds_1!E43/ALL_2!E43)</f>
        <v>0.26295626041613873</v>
      </c>
      <c r="O43" s="21">
        <f>IF(ALL_2!F43="","",100*OVcorpBnds_1!F43/ALL_2!F43)</f>
        <v>0.27393471412089881</v>
      </c>
      <c r="P43" s="21">
        <f>IF(ALL_2!G43="","",100*OVcorpBnds_1!G43/ALL_2!G43)</f>
        <v>0.12004553665318007</v>
      </c>
      <c r="Q43" s="21">
        <f>IF(ALL_2!H43="","",100*OVcorpBnds_1!H43/ALL_2!H43)</f>
        <v>0</v>
      </c>
      <c r="R43" s="21">
        <f>IF(ALL_2!I43="","",100*OVcorpBnds_1!I43/ALL_2!I43)</f>
        <v>-7.051391965065679E-3</v>
      </c>
      <c r="S43" s="21">
        <f>IF(ALL_2!J43="","",100*OVcorpBnds_1!J43/ALL_2!J43)</f>
        <v>0</v>
      </c>
    </row>
    <row r="44" spans="1:19" x14ac:dyDescent="0.55000000000000004">
      <c r="A44" s="64">
        <v>35155</v>
      </c>
      <c r="B44" s="63">
        <v>0</v>
      </c>
      <c r="C44" s="63">
        <v>-646</v>
      </c>
      <c r="D44" s="63"/>
      <c r="E44" s="63">
        <v>1725</v>
      </c>
      <c r="F44" s="63">
        <v>-4305</v>
      </c>
      <c r="G44" s="63">
        <v>1017</v>
      </c>
      <c r="H44" s="63"/>
      <c r="I44" s="63">
        <v>42</v>
      </c>
      <c r="K44" s="21">
        <f>IF(ALL_2!B44="","",100*OVcorpBnds_1!B44/ALL_2!B44)</f>
        <v>0</v>
      </c>
      <c r="L44" s="21">
        <f>IF(ALL_2!C44="","",100*OVcorpBnds_1!C44/ALL_2!C44)</f>
        <v>-0.11708710483102119</v>
      </c>
      <c r="M44" s="21">
        <f>IF(ALL_2!D44="","",100*OVcorpBnds_1!D44/ALL_2!D44)</f>
        <v>0</v>
      </c>
      <c r="N44" s="21">
        <f>IF(ALL_2!E44="","",100*OVcorpBnds_1!E44/ALL_2!E44)</f>
        <v>8.2554015451240248E-2</v>
      </c>
      <c r="O44" s="21">
        <f>IF(ALL_2!F44="","",100*OVcorpBnds_1!F44/ALL_2!F44)</f>
        <v>-0.75457741911736353</v>
      </c>
      <c r="P44" s="21">
        <f>IF(ALL_2!G44="","",100*OVcorpBnds_1!G44/ALL_2!G44)</f>
        <v>0.1031400412560165</v>
      </c>
      <c r="Q44" s="21">
        <f>IF(ALL_2!H44="","",100*OVcorpBnds_1!H44/ALL_2!H44)</f>
        <v>0</v>
      </c>
      <c r="R44" s="21">
        <f>IF(ALL_2!I44="","",100*OVcorpBnds_1!I44/ALL_2!I44)</f>
        <v>2.1118379073898738E-3</v>
      </c>
      <c r="S44" s="21">
        <f>IF(ALL_2!J44="","",100*OVcorpBnds_1!J44/ALL_2!J44)</f>
        <v>0</v>
      </c>
    </row>
    <row r="45" spans="1:19" x14ac:dyDescent="0.55000000000000004">
      <c r="A45" s="64">
        <v>35246</v>
      </c>
      <c r="B45" s="63">
        <v>0</v>
      </c>
      <c r="C45" s="63">
        <v>278</v>
      </c>
      <c r="D45" s="63"/>
      <c r="E45" s="63">
        <v>7031</v>
      </c>
      <c r="F45" s="63">
        <v>10087</v>
      </c>
      <c r="G45" s="63">
        <v>-263</v>
      </c>
      <c r="H45" s="63"/>
      <c r="I45" s="63">
        <v>42</v>
      </c>
      <c r="K45" s="21">
        <f>IF(ALL_2!B45="","",100*OVcorpBnds_1!B45/ALL_2!B45)</f>
        <v>0</v>
      </c>
      <c r="L45" s="21">
        <f>IF(ALL_2!C45="","",100*OVcorpBnds_1!C45/ALL_2!C45)</f>
        <v>4.9651191449993394E-2</v>
      </c>
      <c r="M45" s="21">
        <f>IF(ALL_2!D45="","",100*OVcorpBnds_1!D45/ALL_2!D45)</f>
        <v>0</v>
      </c>
      <c r="N45" s="21">
        <f>IF(ALL_2!E45="","",100*OVcorpBnds_1!E45/ALL_2!E45)</f>
        <v>0.33379573846669497</v>
      </c>
      <c r="O45" s="21">
        <f>IF(ALL_2!F45="","",100*OVcorpBnds_1!F45/ALL_2!F45)</f>
        <v>1.6345784563628969</v>
      </c>
      <c r="P45" s="21">
        <f>IF(ALL_2!G45="","",100*OVcorpBnds_1!G45/ALL_2!G45)</f>
        <v>-2.6409679398542146E-2</v>
      </c>
      <c r="Q45" s="21">
        <f>IF(ALL_2!H45="","",100*OVcorpBnds_1!H45/ALL_2!H45)</f>
        <v>0</v>
      </c>
      <c r="R45" s="21">
        <f>IF(ALL_2!I45="","",100*OVcorpBnds_1!I45/ALL_2!I45)</f>
        <v>2.0653496292697415E-3</v>
      </c>
      <c r="S45" s="21">
        <f>IF(ALL_2!J45="","",100*OVcorpBnds_1!J45/ALL_2!J45)</f>
        <v>0</v>
      </c>
    </row>
    <row r="46" spans="1:19" x14ac:dyDescent="0.55000000000000004">
      <c r="A46" s="64">
        <v>35338</v>
      </c>
      <c r="B46" s="63">
        <v>0</v>
      </c>
      <c r="C46" s="63">
        <v>-36</v>
      </c>
      <c r="D46" s="63"/>
      <c r="E46" s="63">
        <v>14777</v>
      </c>
      <c r="F46" s="63">
        <v>11321</v>
      </c>
      <c r="G46" s="63">
        <v>1809</v>
      </c>
      <c r="H46" s="63"/>
      <c r="I46" s="63">
        <v>-1713</v>
      </c>
      <c r="K46" s="21">
        <f>IF(ALL_2!B46="","",100*OVcorpBnds_1!B46/ALL_2!B46)</f>
        <v>0</v>
      </c>
      <c r="L46" s="21">
        <f>IF(ALL_2!C46="","",100*OVcorpBnds_1!C46/ALL_2!C46)</f>
        <v>-6.4127342651986259E-3</v>
      </c>
      <c r="M46" s="21">
        <f>IF(ALL_2!D46="","",100*OVcorpBnds_1!D46/ALL_2!D46)</f>
        <v>0</v>
      </c>
      <c r="N46" s="21">
        <f>IF(ALL_2!E46="","",100*OVcorpBnds_1!E46/ALL_2!E46)</f>
        <v>0.68477407599291551</v>
      </c>
      <c r="O46" s="21">
        <f>IF(ALL_2!F46="","",100*OVcorpBnds_1!F46/ALL_2!F46)</f>
        <v>1.8011553741124287</v>
      </c>
      <c r="P46" s="21">
        <f>IF(ALL_2!G46="","",100*OVcorpBnds_1!G46/ALL_2!G46)</f>
        <v>0.17359661673724727</v>
      </c>
      <c r="Q46" s="21">
        <f>IF(ALL_2!H46="","",100*OVcorpBnds_1!H46/ALL_2!H46)</f>
        <v>0</v>
      </c>
      <c r="R46" s="21">
        <f>IF(ALL_2!I46="","",100*OVcorpBnds_1!I46/ALL_2!I46)</f>
        <v>-8.250046234935117E-2</v>
      </c>
      <c r="S46" s="21">
        <f>IF(ALL_2!J46="","",100*OVcorpBnds_1!J46/ALL_2!J46)</f>
        <v>0</v>
      </c>
    </row>
    <row r="47" spans="1:19" x14ac:dyDescent="0.55000000000000004">
      <c r="A47" s="64">
        <v>35430</v>
      </c>
      <c r="B47" s="63">
        <v>0</v>
      </c>
      <c r="C47" s="63">
        <v>1288</v>
      </c>
      <c r="D47" s="63"/>
      <c r="E47" s="63">
        <v>-4432</v>
      </c>
      <c r="F47" s="63">
        <v>9798</v>
      </c>
      <c r="G47" s="63">
        <v>2265</v>
      </c>
      <c r="H47" s="63"/>
      <c r="I47" s="63">
        <v>43</v>
      </c>
      <c r="K47" s="21">
        <f>IF(ALL_2!B47="","",100*OVcorpBnds_1!B47/ALL_2!B47)</f>
        <v>0</v>
      </c>
      <c r="L47" s="21">
        <f>IF(ALL_2!C47="","",100*OVcorpBnds_1!C47/ALL_2!C47)</f>
        <v>0.22895946102089609</v>
      </c>
      <c r="M47" s="21">
        <f>IF(ALL_2!D47="","",100*OVcorpBnds_1!D47/ALL_2!D47)</f>
        <v>0</v>
      </c>
      <c r="N47" s="21">
        <f>IF(ALL_2!E47="","",100*OVcorpBnds_1!E47/ALL_2!E47)</f>
        <v>-0.20807980649329186</v>
      </c>
      <c r="O47" s="21">
        <f>IF(ALL_2!F47="","",100*OVcorpBnds_1!F47/ALL_2!F47)</f>
        <v>1.4975262846583797</v>
      </c>
      <c r="P47" s="21">
        <f>IF(ALL_2!G47="","",100*OVcorpBnds_1!G47/ALL_2!G47)</f>
        <v>0.21380853893722523</v>
      </c>
      <c r="Q47" s="21">
        <f>IF(ALL_2!H47="","",100*OVcorpBnds_1!H47/ALL_2!H47)</f>
        <v>0</v>
      </c>
      <c r="R47" s="21">
        <f>IF(ALL_2!I47="","",100*OVcorpBnds_1!I47/ALL_2!I47)</f>
        <v>2.0489557473208713E-3</v>
      </c>
      <c r="S47" s="21">
        <f>IF(ALL_2!J47="","",100*OVcorpBnds_1!J47/ALL_2!J47)</f>
        <v>0</v>
      </c>
    </row>
    <row r="48" spans="1:19" x14ac:dyDescent="0.55000000000000004">
      <c r="A48" s="64">
        <v>35520</v>
      </c>
      <c r="B48" s="63">
        <v>0</v>
      </c>
      <c r="C48" s="63">
        <v>963</v>
      </c>
      <c r="D48" s="63"/>
      <c r="E48" s="63">
        <v>16462</v>
      </c>
      <c r="F48" s="63">
        <v>-7342</v>
      </c>
      <c r="G48" s="63">
        <v>1684</v>
      </c>
      <c r="H48" s="63"/>
      <c r="I48" s="63">
        <v>47</v>
      </c>
      <c r="K48" s="21">
        <f>IF(ALL_2!B48="","",100*OVcorpBnds_1!B48/ALL_2!B48)</f>
        <v>0</v>
      </c>
      <c r="L48" s="21">
        <f>IF(ALL_2!C48="","",100*OVcorpBnds_1!C48/ALL_2!C48)</f>
        <v>0.16357271342162524</v>
      </c>
      <c r="M48" s="21">
        <f>IF(ALL_2!D48="","",100*OVcorpBnds_1!D48/ALL_2!D48)</f>
        <v>0</v>
      </c>
      <c r="N48" s="21">
        <f>IF(ALL_2!E48="","",100*OVcorpBnds_1!E48/ALL_2!E48)</f>
        <v>0.72723995605283021</v>
      </c>
      <c r="O48" s="21">
        <f>IF(ALL_2!F48="","",100*OVcorpBnds_1!F48/ALL_2!F48)</f>
        <v>-1.0373836793633839</v>
      </c>
      <c r="P48" s="21">
        <f>IF(ALL_2!G48="","",100*OVcorpBnds_1!G48/ALL_2!G48)</f>
        <v>0.15530327483330719</v>
      </c>
      <c r="Q48" s="21">
        <f>IF(ALL_2!H48="","",100*OVcorpBnds_1!H48/ALL_2!H48)</f>
        <v>0</v>
      </c>
      <c r="R48" s="21">
        <f>IF(ALL_2!I48="","",100*OVcorpBnds_1!I48/ALL_2!I48)</f>
        <v>2.1246442916006483E-3</v>
      </c>
      <c r="S48" s="21">
        <f>IF(ALL_2!J48="","",100*OVcorpBnds_1!J48/ALL_2!J48)</f>
        <v>0</v>
      </c>
    </row>
    <row r="49" spans="1:19" x14ac:dyDescent="0.55000000000000004">
      <c r="A49" s="64">
        <v>35611</v>
      </c>
      <c r="B49" s="63">
        <v>0</v>
      </c>
      <c r="C49" s="63">
        <v>-644</v>
      </c>
      <c r="D49" s="63"/>
      <c r="E49" s="63">
        <v>-6992</v>
      </c>
      <c r="F49" s="63">
        <v>26667</v>
      </c>
      <c r="G49" s="63">
        <v>1372</v>
      </c>
      <c r="H49" s="63"/>
      <c r="I49" s="63">
        <v>46</v>
      </c>
      <c r="K49" s="21">
        <f>IF(ALL_2!B49="","",100*OVcorpBnds_1!B49/ALL_2!B49)</f>
        <v>0</v>
      </c>
      <c r="L49" s="21">
        <f>IF(ALL_2!C49="","",100*OVcorpBnds_1!C49/ALL_2!C49)</f>
        <v>-0.10950946899810739</v>
      </c>
      <c r="M49" s="21">
        <f>IF(ALL_2!D49="","",100*OVcorpBnds_1!D49/ALL_2!D49)</f>
        <v>0</v>
      </c>
      <c r="N49" s="21">
        <f>IF(ALL_2!E49="","",100*OVcorpBnds_1!E49/ALL_2!E49)</f>
        <v>-0.30510261431748126</v>
      </c>
      <c r="O49" s="21">
        <f>IF(ALL_2!F49="","",100*OVcorpBnds_1!F49/ALL_2!F49)</f>
        <v>3.5301359526614684</v>
      </c>
      <c r="P49" s="21">
        <f>IF(ALL_2!G49="","",100*OVcorpBnds_1!G49/ALL_2!G49)</f>
        <v>0.11826984661987019</v>
      </c>
      <c r="Q49" s="21">
        <f>IF(ALL_2!H49="","",100*OVcorpBnds_1!H49/ALL_2!H49)</f>
        <v>0</v>
      </c>
      <c r="R49" s="21">
        <f>IF(ALL_2!I49="","",100*OVcorpBnds_1!I49/ALL_2!I49)</f>
        <v>1.9825099524154515E-3</v>
      </c>
      <c r="S49" s="21">
        <f>IF(ALL_2!J49="","",100*OVcorpBnds_1!J49/ALL_2!J49)</f>
        <v>0</v>
      </c>
    </row>
    <row r="50" spans="1:19" x14ac:dyDescent="0.55000000000000004">
      <c r="A50" s="64">
        <v>35703</v>
      </c>
      <c r="B50" s="63">
        <v>0</v>
      </c>
      <c r="C50" s="63">
        <v>-1508</v>
      </c>
      <c r="D50" s="63"/>
      <c r="E50" s="63">
        <v>7413</v>
      </c>
      <c r="F50" s="63">
        <v>-4984</v>
      </c>
      <c r="G50" s="63">
        <v>1468</v>
      </c>
      <c r="H50" s="63"/>
      <c r="I50" s="63">
        <v>47</v>
      </c>
      <c r="K50" s="21">
        <f>IF(ALL_2!B50="","",100*OVcorpBnds_1!B50/ALL_2!B50)</f>
        <v>0</v>
      </c>
      <c r="L50" s="21">
        <f>IF(ALL_2!C50="","",100*OVcorpBnds_1!C50/ALL_2!C50)</f>
        <v>-0.24477141952814951</v>
      </c>
      <c r="M50" s="21">
        <f>IF(ALL_2!D50="","",100*OVcorpBnds_1!D50/ALL_2!D50)</f>
        <v>0</v>
      </c>
      <c r="N50" s="21">
        <f>IF(ALL_2!E50="","",100*OVcorpBnds_1!E50/ALL_2!E50)</f>
        <v>0.30597714148914656</v>
      </c>
      <c r="O50" s="21">
        <f>IF(ALL_2!F50="","",100*OVcorpBnds_1!F50/ALL_2!F50)</f>
        <v>-0.64870577730805323</v>
      </c>
      <c r="P50" s="21">
        <f>IF(ALL_2!G50="","",100*OVcorpBnds_1!G50/ALL_2!G50)</f>
        <v>0.11750655571315594</v>
      </c>
      <c r="Q50" s="21">
        <f>IF(ALL_2!H50="","",100*OVcorpBnds_1!H50/ALL_2!H50)</f>
        <v>0</v>
      </c>
      <c r="R50" s="21">
        <f>IF(ALL_2!I50="","",100*OVcorpBnds_1!I50/ALL_2!I50)</f>
        <v>1.8834157628274638E-3</v>
      </c>
      <c r="S50" s="21">
        <f>IF(ALL_2!J50="","",100*OVcorpBnds_1!J50/ALL_2!J50)</f>
        <v>0</v>
      </c>
    </row>
    <row r="51" spans="1:19" x14ac:dyDescent="0.55000000000000004">
      <c r="A51" s="64">
        <v>35795</v>
      </c>
      <c r="B51" s="63">
        <v>0</v>
      </c>
      <c r="C51" s="63">
        <v>-704</v>
      </c>
      <c r="D51" s="63"/>
      <c r="E51" s="63">
        <v>1250</v>
      </c>
      <c r="F51" s="63">
        <v>8217</v>
      </c>
      <c r="G51" s="63">
        <v>3253</v>
      </c>
      <c r="H51" s="63"/>
      <c r="I51" s="63">
        <v>46</v>
      </c>
      <c r="K51" s="21">
        <f>IF(ALL_2!B51="","",100*OVcorpBnds_1!B51/ALL_2!B51)</f>
        <v>0</v>
      </c>
      <c r="L51" s="21">
        <f>IF(ALL_2!C51="","",100*OVcorpBnds_1!C51/ALL_2!C51)</f>
        <v>-0.11309364121363613</v>
      </c>
      <c r="M51" s="21">
        <f>IF(ALL_2!D51="","",100*OVcorpBnds_1!D51/ALL_2!D51)</f>
        <v>0</v>
      </c>
      <c r="N51" s="21">
        <f>IF(ALL_2!E51="","",100*OVcorpBnds_1!E51/ALL_2!E51)</f>
        <v>4.9645905543302948E-2</v>
      </c>
      <c r="O51" s="21">
        <f>IF(ALL_2!F51="","",100*OVcorpBnds_1!F51/ALL_2!F51)</f>
        <v>1.0742833535107377</v>
      </c>
      <c r="P51" s="21">
        <f>IF(ALL_2!G51="","",100*OVcorpBnds_1!G51/ALL_2!G51)</f>
        <v>0.26037101869660811</v>
      </c>
      <c r="Q51" s="21">
        <f>IF(ALL_2!H51="","",100*OVcorpBnds_1!H51/ALL_2!H51)</f>
        <v>0</v>
      </c>
      <c r="R51" s="21">
        <f>IF(ALL_2!I51="","",100*OVcorpBnds_1!I51/ALL_2!I51)</f>
        <v>1.8408799406116124E-3</v>
      </c>
      <c r="S51" s="21">
        <f>IF(ALL_2!J51="","",100*OVcorpBnds_1!J51/ALL_2!J51)</f>
        <v>0</v>
      </c>
    </row>
    <row r="52" spans="1:19" x14ac:dyDescent="0.55000000000000004">
      <c r="A52" s="64">
        <v>35885</v>
      </c>
      <c r="B52" s="63">
        <v>0</v>
      </c>
      <c r="C52" s="63">
        <v>77</v>
      </c>
      <c r="D52" s="63"/>
      <c r="E52" s="63">
        <v>11798</v>
      </c>
      <c r="F52" s="63">
        <v>4051</v>
      </c>
      <c r="G52" s="63">
        <v>3220</v>
      </c>
      <c r="H52" s="63"/>
      <c r="I52" s="63">
        <v>46</v>
      </c>
      <c r="K52" s="21">
        <f>IF(ALL_2!B52="","",100*OVcorpBnds_1!B52/ALL_2!B52)</f>
        <v>0</v>
      </c>
      <c r="L52" s="21">
        <f>IF(ALL_2!C52="","",100*OVcorpBnds_1!C52/ALL_2!C52)</f>
        <v>1.2092373167495073E-2</v>
      </c>
      <c r="M52" s="21">
        <f>IF(ALL_2!D52="","",100*OVcorpBnds_1!D52/ALL_2!D52)</f>
        <v>0</v>
      </c>
      <c r="N52" s="21">
        <f>IF(ALL_2!E52="","",100*OVcorpBnds_1!E52/ALL_2!E52)</f>
        <v>0.46457122651056526</v>
      </c>
      <c r="O52" s="21">
        <f>IF(ALL_2!F52="","",100*OVcorpBnds_1!F52/ALL_2!F52)</f>
        <v>0.51002550757043541</v>
      </c>
      <c r="P52" s="21">
        <f>IF(ALL_2!G52="","",100*OVcorpBnds_1!G52/ALL_2!G52)</f>
        <v>0.23099907098199715</v>
      </c>
      <c r="Q52" s="21">
        <f>IF(ALL_2!H52="","",100*OVcorpBnds_1!H52/ALL_2!H52)</f>
        <v>0</v>
      </c>
      <c r="R52" s="21">
        <f>IF(ALL_2!I52="","",100*OVcorpBnds_1!I52/ALL_2!I52)</f>
        <v>1.6870908575446152E-3</v>
      </c>
      <c r="S52" s="21">
        <f>IF(ALL_2!J52="","",100*OVcorpBnds_1!J52/ALL_2!J52)</f>
        <v>0</v>
      </c>
    </row>
    <row r="53" spans="1:19" x14ac:dyDescent="0.55000000000000004">
      <c r="A53" s="64">
        <v>35976</v>
      </c>
      <c r="B53" s="63">
        <v>0</v>
      </c>
      <c r="C53" s="63">
        <v>199</v>
      </c>
      <c r="D53" s="63"/>
      <c r="E53" s="63">
        <v>13726</v>
      </c>
      <c r="F53" s="63">
        <v>-581</v>
      </c>
      <c r="G53" s="63">
        <v>3481</v>
      </c>
      <c r="H53" s="63"/>
      <c r="I53" s="63">
        <v>46</v>
      </c>
      <c r="K53" s="21">
        <f>IF(ALL_2!B53="","",100*OVcorpBnds_1!B53/ALL_2!B53)</f>
        <v>0</v>
      </c>
      <c r="L53" s="21">
        <f>IF(ALL_2!C53="","",100*OVcorpBnds_1!C53/ALL_2!C53)</f>
        <v>3.0252540301248413E-2</v>
      </c>
      <c r="M53" s="21">
        <f>IF(ALL_2!D53="","",100*OVcorpBnds_1!D53/ALL_2!D53)</f>
        <v>0</v>
      </c>
      <c r="N53" s="21">
        <f>IF(ALL_2!E53="","",100*OVcorpBnds_1!E53/ALL_2!E53)</f>
        <v>0.52755845286930536</v>
      </c>
      <c r="O53" s="21">
        <f>IF(ALL_2!F53="","",100*OVcorpBnds_1!F53/ALL_2!F53)</f>
        <v>-7.3581001157539336E-2</v>
      </c>
      <c r="P53" s="21">
        <f>IF(ALL_2!G53="","",100*OVcorpBnds_1!G53/ALL_2!G53)</f>
        <v>0.24897737603165396</v>
      </c>
      <c r="Q53" s="21">
        <f>IF(ALL_2!H53="","",100*OVcorpBnds_1!H53/ALL_2!H53)</f>
        <v>0</v>
      </c>
      <c r="R53" s="21">
        <f>IF(ALL_2!I53="","",100*OVcorpBnds_1!I53/ALL_2!I53)</f>
        <v>1.6917791669164492E-3</v>
      </c>
      <c r="S53" s="21">
        <f>IF(ALL_2!J53="","",100*OVcorpBnds_1!J53/ALL_2!J53)</f>
        <v>0</v>
      </c>
    </row>
    <row r="54" spans="1:19" x14ac:dyDescent="0.55000000000000004">
      <c r="A54" s="64">
        <v>36068</v>
      </c>
      <c r="B54" s="63">
        <v>0</v>
      </c>
      <c r="C54" s="63">
        <v>-79</v>
      </c>
      <c r="D54" s="63"/>
      <c r="E54" s="63">
        <v>15246</v>
      </c>
      <c r="F54" s="63">
        <v>-19742</v>
      </c>
      <c r="G54" s="63">
        <v>3217</v>
      </c>
      <c r="H54" s="63"/>
      <c r="I54" s="63">
        <v>46</v>
      </c>
      <c r="K54" s="21">
        <f>IF(ALL_2!B54="","",100*OVcorpBnds_1!B54/ALL_2!B54)</f>
        <v>0</v>
      </c>
      <c r="L54" s="21">
        <f>IF(ALL_2!C54="","",100*OVcorpBnds_1!C54/ALL_2!C54)</f>
        <v>-1.1696200807482016E-2</v>
      </c>
      <c r="M54" s="21">
        <f>IF(ALL_2!D54="","",100*OVcorpBnds_1!D54/ALL_2!D54)</f>
        <v>0</v>
      </c>
      <c r="N54" s="21">
        <f>IF(ALL_2!E54="","",100*OVcorpBnds_1!E54/ALL_2!E54)</f>
        <v>0.56604593192078034</v>
      </c>
      <c r="O54" s="21">
        <f>IF(ALL_2!F54="","",100*OVcorpBnds_1!F54/ALL_2!F54)</f>
        <v>-2.7460215236232686</v>
      </c>
      <c r="P54" s="21">
        <f>IF(ALL_2!G54="","",100*OVcorpBnds_1!G54/ALL_2!G54)</f>
        <v>0.24607782392852498</v>
      </c>
      <c r="Q54" s="21">
        <f>IF(ALL_2!H54="","",100*OVcorpBnds_1!H54/ALL_2!H54)</f>
        <v>0</v>
      </c>
      <c r="R54" s="21">
        <f>IF(ALL_2!I54="","",100*OVcorpBnds_1!I54/ALL_2!I54)</f>
        <v>1.8486130579596456E-3</v>
      </c>
      <c r="S54" s="21">
        <f>IF(ALL_2!J54="","",100*OVcorpBnds_1!J54/ALL_2!J54)</f>
        <v>0</v>
      </c>
    </row>
    <row r="55" spans="1:19" x14ac:dyDescent="0.55000000000000004">
      <c r="A55" s="64">
        <v>36160</v>
      </c>
      <c r="B55" s="63">
        <v>0</v>
      </c>
      <c r="C55" s="63">
        <v>388</v>
      </c>
      <c r="D55" s="63"/>
      <c r="E55" s="63">
        <v>3739</v>
      </c>
      <c r="F55" s="63">
        <v>-16048</v>
      </c>
      <c r="G55" s="63">
        <v>5236</v>
      </c>
      <c r="H55" s="63"/>
      <c r="I55" s="63">
        <v>46</v>
      </c>
      <c r="K55" s="21">
        <f>IF(ALL_2!B55="","",100*OVcorpBnds_1!B55/ALL_2!B55)</f>
        <v>0</v>
      </c>
      <c r="L55" s="21">
        <f>IF(ALL_2!C55="","",100*OVcorpBnds_1!C55/ALL_2!C55)</f>
        <v>5.3645472557160769E-2</v>
      </c>
      <c r="M55" s="21">
        <f>IF(ALL_2!D55="","",100*OVcorpBnds_1!D55/ALL_2!D55)</f>
        <v>0</v>
      </c>
      <c r="N55" s="21">
        <f>IF(ALL_2!E55="","",100*OVcorpBnds_1!E55/ALL_2!E55)</f>
        <v>0.13938053757123728</v>
      </c>
      <c r="O55" s="21">
        <f>IF(ALL_2!F55="","",100*OVcorpBnds_1!F55/ALL_2!F55)</f>
        <v>-2.2284555780820394</v>
      </c>
      <c r="P55" s="21">
        <f>IF(ALL_2!G55="","",100*OVcorpBnds_1!G55/ALL_2!G55)</f>
        <v>0.3755650331452639</v>
      </c>
      <c r="Q55" s="21">
        <f>IF(ALL_2!H55="","",100*OVcorpBnds_1!H55/ALL_2!H55)</f>
        <v>0</v>
      </c>
      <c r="R55" s="21">
        <f>IF(ALL_2!I55="","",100*OVcorpBnds_1!I55/ALL_2!I55)</f>
        <v>1.7131533305749082E-3</v>
      </c>
      <c r="S55" s="21">
        <f>IF(ALL_2!J55="","",100*OVcorpBnds_1!J55/ALL_2!J55)</f>
        <v>0</v>
      </c>
    </row>
    <row r="56" spans="1:19" x14ac:dyDescent="0.55000000000000004">
      <c r="A56" s="64">
        <v>36250</v>
      </c>
      <c r="B56" s="63">
        <v>0</v>
      </c>
      <c r="C56" s="63">
        <v>-341</v>
      </c>
      <c r="D56" s="63"/>
      <c r="E56" s="63">
        <v>8005</v>
      </c>
      <c r="F56" s="63">
        <v>-8984</v>
      </c>
      <c r="G56" s="63">
        <v>2182</v>
      </c>
      <c r="H56" s="63"/>
      <c r="I56" s="63">
        <v>-95</v>
      </c>
      <c r="K56" s="21">
        <f>IF(ALL_2!B56="","",100*OVcorpBnds_1!B56/ALL_2!B56)</f>
        <v>0</v>
      </c>
      <c r="L56" s="21">
        <f>IF(ALL_2!C56="","",100*OVcorpBnds_1!C56/ALL_2!C56)</f>
        <v>-4.507332676840109E-2</v>
      </c>
      <c r="M56" s="21">
        <f>IF(ALL_2!D56="","",100*OVcorpBnds_1!D56/ALL_2!D56)</f>
        <v>0</v>
      </c>
      <c r="N56" s="21">
        <f>IF(ALL_2!E56="","",100*OVcorpBnds_1!E56/ALL_2!E56)</f>
        <v>0.2905605040979739</v>
      </c>
      <c r="O56" s="21">
        <f>IF(ALL_2!F56="","",100*OVcorpBnds_1!F56/ALL_2!F56)</f>
        <v>-1.1306630689498074</v>
      </c>
      <c r="P56" s="21">
        <f>IF(ALL_2!G56="","",100*OVcorpBnds_1!G56/ALL_2!G56)</f>
        <v>0.14703216716115386</v>
      </c>
      <c r="Q56" s="21">
        <f>IF(ALL_2!H56="","",100*OVcorpBnds_1!H56/ALL_2!H56)</f>
        <v>0</v>
      </c>
      <c r="R56" s="21">
        <f>IF(ALL_2!I56="","",100*OVcorpBnds_1!I56/ALL_2!I56)</f>
        <v>-3.3988427477103429E-3</v>
      </c>
      <c r="S56" s="21">
        <f>IF(ALL_2!J56="","",100*OVcorpBnds_1!J56/ALL_2!J56)</f>
        <v>0</v>
      </c>
    </row>
    <row r="57" spans="1:19" x14ac:dyDescent="0.55000000000000004">
      <c r="A57" s="64">
        <v>36341</v>
      </c>
      <c r="B57" s="63">
        <v>0</v>
      </c>
      <c r="C57" s="63">
        <v>-336</v>
      </c>
      <c r="D57" s="63"/>
      <c r="E57" s="63">
        <v>-2205</v>
      </c>
      <c r="F57" s="63">
        <v>-8303</v>
      </c>
      <c r="G57" s="63">
        <v>3329</v>
      </c>
      <c r="H57" s="63"/>
      <c r="I57" s="63">
        <v>-95</v>
      </c>
      <c r="K57" s="21">
        <f>IF(ALL_2!B57="","",100*OVcorpBnds_1!B57/ALL_2!B57)</f>
        <v>0</v>
      </c>
      <c r="L57" s="21">
        <f>IF(ALL_2!C57="","",100*OVcorpBnds_1!C57/ALL_2!C57)</f>
        <v>-3.9596306230290229E-2</v>
      </c>
      <c r="M57" s="21">
        <f>IF(ALL_2!D57="","",100*OVcorpBnds_1!D57/ALL_2!D57)</f>
        <v>0</v>
      </c>
      <c r="N57" s="21">
        <f>IF(ALL_2!E57="","",100*OVcorpBnds_1!E57/ALL_2!E57)</f>
        <v>-7.8761476672315103E-2</v>
      </c>
      <c r="O57" s="21">
        <f>IF(ALL_2!F57="","",100*OVcorpBnds_1!F57/ALL_2!F57)</f>
        <v>-0.9820921650264951</v>
      </c>
      <c r="P57" s="21">
        <f>IF(ALL_2!G57="","",100*OVcorpBnds_1!G57/ALL_2!G57)</f>
        <v>0.21819449788064912</v>
      </c>
      <c r="Q57" s="21">
        <f>IF(ALL_2!H57="","",100*OVcorpBnds_1!H57/ALL_2!H57)</f>
        <v>0</v>
      </c>
      <c r="R57" s="21">
        <f>IF(ALL_2!I57="","",100*OVcorpBnds_1!I57/ALL_2!I57)</f>
        <v>-3.2757773505857606E-3</v>
      </c>
      <c r="S57" s="21">
        <f>IF(ALL_2!J57="","",100*OVcorpBnds_1!J57/ALL_2!J57)</f>
        <v>0</v>
      </c>
    </row>
    <row r="58" spans="1:19" x14ac:dyDescent="0.55000000000000004">
      <c r="A58" s="64">
        <v>36433</v>
      </c>
      <c r="B58" s="63">
        <v>0</v>
      </c>
      <c r="C58" s="63">
        <v>94</v>
      </c>
      <c r="D58" s="63"/>
      <c r="E58" s="63">
        <v>7286</v>
      </c>
      <c r="F58" s="63">
        <v>11197</v>
      </c>
      <c r="G58" s="63">
        <v>3621</v>
      </c>
      <c r="H58" s="63"/>
      <c r="I58" s="63">
        <v>-95</v>
      </c>
      <c r="K58" s="21">
        <f>IF(ALL_2!B58="","",100*OVcorpBnds_1!B58/ALL_2!B58)</f>
        <v>0</v>
      </c>
      <c r="L58" s="21">
        <f>IF(ALL_2!C58="","",100*OVcorpBnds_1!C58/ALL_2!C58)</f>
        <v>1.0614308765725267E-2</v>
      </c>
      <c r="M58" s="21">
        <f>IF(ALL_2!D58="","",100*OVcorpBnds_1!D58/ALL_2!D58)</f>
        <v>0</v>
      </c>
      <c r="N58" s="21">
        <f>IF(ALL_2!E58="","",100*OVcorpBnds_1!E58/ALL_2!E58)</f>
        <v>0.26250350376965986</v>
      </c>
      <c r="O58" s="21">
        <f>IF(ALL_2!F58="","",100*OVcorpBnds_1!F58/ALL_2!F58)</f>
        <v>1.3546374889906214</v>
      </c>
      <c r="P58" s="21">
        <f>IF(ALL_2!G58="","",100*OVcorpBnds_1!G58/ALL_2!G58)</f>
        <v>0.24227590816665853</v>
      </c>
      <c r="Q58" s="21">
        <f>IF(ALL_2!H58="","",100*OVcorpBnds_1!H58/ALL_2!H58)</f>
        <v>0</v>
      </c>
      <c r="R58" s="21">
        <f>IF(ALL_2!I58="","",100*OVcorpBnds_1!I58/ALL_2!I58)</f>
        <v>-3.3604349464010628E-3</v>
      </c>
      <c r="S58" s="21">
        <f>IF(ALL_2!J58="","",100*OVcorpBnds_1!J58/ALL_2!J58)</f>
        <v>0</v>
      </c>
    </row>
    <row r="59" spans="1:19" x14ac:dyDescent="0.55000000000000004">
      <c r="A59" s="64">
        <v>36525</v>
      </c>
      <c r="B59" s="63">
        <v>0</v>
      </c>
      <c r="C59" s="63">
        <v>-351</v>
      </c>
      <c r="D59" s="63"/>
      <c r="E59" s="63">
        <v>-1244</v>
      </c>
      <c r="F59" s="63">
        <v>-21619</v>
      </c>
      <c r="G59" s="63">
        <v>854</v>
      </c>
      <c r="H59" s="63"/>
      <c r="I59" s="63">
        <v>-95</v>
      </c>
      <c r="K59" s="21">
        <f>IF(ALL_2!B59="","",100*OVcorpBnds_1!B59/ALL_2!B59)</f>
        <v>0</v>
      </c>
      <c r="L59" s="21">
        <f>IF(ALL_2!C59="","",100*OVcorpBnds_1!C59/ALL_2!C59)</f>
        <v>-3.8265639853827436E-2</v>
      </c>
      <c r="M59" s="21">
        <f>IF(ALL_2!D59="","",100*OVcorpBnds_1!D59/ALL_2!D59)</f>
        <v>0</v>
      </c>
      <c r="N59" s="21">
        <f>IF(ALL_2!E59="","",100*OVcorpBnds_1!E59/ALL_2!E59)</f>
        <v>-4.4779805027864987E-2</v>
      </c>
      <c r="O59" s="21">
        <f>IF(ALL_2!F59="","",100*OVcorpBnds_1!F59/ALL_2!F59)</f>
        <v>-2.5503126105933704</v>
      </c>
      <c r="P59" s="21">
        <f>IF(ALL_2!G59="","",100*OVcorpBnds_1!G59/ALL_2!G59)</f>
        <v>5.1214239237663453E-2</v>
      </c>
      <c r="Q59" s="21">
        <f>IF(ALL_2!H59="","",100*OVcorpBnds_1!H59/ALL_2!H59)</f>
        <v>0</v>
      </c>
      <c r="R59" s="21">
        <f>IF(ALL_2!I59="","",100*OVcorpBnds_1!I59/ALL_2!I59)</f>
        <v>-3.0543441776483735E-3</v>
      </c>
      <c r="S59" s="21">
        <f>IF(ALL_2!J59="","",100*OVcorpBnds_1!J59/ALL_2!J59)</f>
        <v>0</v>
      </c>
    </row>
    <row r="60" spans="1:19" x14ac:dyDescent="0.55000000000000004">
      <c r="A60" s="64">
        <v>36616</v>
      </c>
      <c r="B60" s="63">
        <v>0</v>
      </c>
      <c r="C60" s="63">
        <v>449</v>
      </c>
      <c r="D60" s="63"/>
      <c r="E60" s="63">
        <v>16783</v>
      </c>
      <c r="F60" s="63">
        <v>513</v>
      </c>
      <c r="G60" s="63">
        <v>-991</v>
      </c>
      <c r="H60" s="63"/>
      <c r="I60" s="63">
        <v>64</v>
      </c>
      <c r="K60" s="21">
        <f>IF(ALL_2!B60="","",100*OVcorpBnds_1!B60/ALL_2!B60)</f>
        <v>0</v>
      </c>
      <c r="L60" s="21">
        <f>IF(ALL_2!C60="","",100*OVcorpBnds_1!C60/ALL_2!C60)</f>
        <v>4.2912425201922552E-2</v>
      </c>
      <c r="M60" s="21">
        <f>IF(ALL_2!D60="","",100*OVcorpBnds_1!D60/ALL_2!D60)</f>
        <v>0</v>
      </c>
      <c r="N60" s="21">
        <f>IF(ALL_2!E60="","",100*OVcorpBnds_1!E60/ALL_2!E60)</f>
        <v>0.56686052893697525</v>
      </c>
      <c r="O60" s="21">
        <f>IF(ALL_2!F60="","",100*OVcorpBnds_1!F60/ALL_2!F60)</f>
        <v>5.3803024296313076E-2</v>
      </c>
      <c r="P60" s="21">
        <f>IF(ALL_2!G60="","",100*OVcorpBnds_1!G60/ALL_2!G60)</f>
        <v>-6.0299354961188753E-2</v>
      </c>
      <c r="Q60" s="21">
        <f>IF(ALL_2!H60="","",100*OVcorpBnds_1!H60/ALL_2!H60)</f>
        <v>0</v>
      </c>
      <c r="R60" s="21">
        <f>IF(ALL_2!I60="","",100*OVcorpBnds_1!I60/ALL_2!I60)</f>
        <v>2.0666774736676228E-3</v>
      </c>
      <c r="S60" s="21">
        <f>IF(ALL_2!J60="","",100*OVcorpBnds_1!J60/ALL_2!J60)</f>
        <v>0</v>
      </c>
    </row>
    <row r="61" spans="1:19" x14ac:dyDescent="0.55000000000000004">
      <c r="A61" s="64">
        <v>36707</v>
      </c>
      <c r="B61" s="63">
        <v>0</v>
      </c>
      <c r="C61" s="63">
        <v>54</v>
      </c>
      <c r="D61" s="63"/>
      <c r="E61" s="63">
        <v>7545</v>
      </c>
      <c r="F61" s="63">
        <v>-12001</v>
      </c>
      <c r="G61" s="63">
        <v>2815</v>
      </c>
      <c r="H61" s="63"/>
      <c r="I61" s="63">
        <v>64</v>
      </c>
      <c r="K61" s="21">
        <f>IF(ALL_2!B61="","",100*OVcorpBnds_1!B61/ALL_2!B61)</f>
        <v>0</v>
      </c>
      <c r="L61" s="21">
        <f>IF(ALL_2!C61="","",100*OVcorpBnds_1!C61/ALL_2!C61)</f>
        <v>4.8468224590982037E-3</v>
      </c>
      <c r="M61" s="21">
        <f>IF(ALL_2!D61="","",100*OVcorpBnds_1!D61/ALL_2!D61)</f>
        <v>0</v>
      </c>
      <c r="N61" s="21">
        <f>IF(ALL_2!E61="","",100*OVcorpBnds_1!E61/ALL_2!E61)</f>
        <v>0.24121453195269318</v>
      </c>
      <c r="O61" s="21">
        <f>IF(ALL_2!F61="","",100*OVcorpBnds_1!F61/ALL_2!F61)</f>
        <v>-1.2031934102577728</v>
      </c>
      <c r="P61" s="21">
        <f>IF(ALL_2!G61="","",100*OVcorpBnds_1!G61/ALL_2!G61)</f>
        <v>0.16832802138333941</v>
      </c>
      <c r="Q61" s="21">
        <f>IF(ALL_2!H61="","",100*OVcorpBnds_1!H61/ALL_2!H61)</f>
        <v>0</v>
      </c>
      <c r="R61" s="21">
        <f>IF(ALL_2!I61="","",100*OVcorpBnds_1!I61/ALL_2!I61)</f>
        <v>2.0594512077394176E-3</v>
      </c>
      <c r="S61" s="21">
        <f>IF(ALL_2!J61="","",100*OVcorpBnds_1!J61/ALL_2!J61)</f>
        <v>0</v>
      </c>
    </row>
    <row r="62" spans="1:19" x14ac:dyDescent="0.55000000000000004">
      <c r="A62" s="64">
        <v>36799</v>
      </c>
      <c r="B62" s="63">
        <v>0</v>
      </c>
      <c r="C62" s="63">
        <v>1290</v>
      </c>
      <c r="D62" s="63"/>
      <c r="E62" s="63">
        <v>10779</v>
      </c>
      <c r="F62" s="63">
        <v>-8835</v>
      </c>
      <c r="G62" s="63">
        <v>4633</v>
      </c>
      <c r="H62" s="63"/>
      <c r="I62" s="63">
        <v>64</v>
      </c>
      <c r="K62" s="21">
        <f>IF(ALL_2!B62="","",100*OVcorpBnds_1!B62/ALL_2!B62)</f>
        <v>0</v>
      </c>
      <c r="L62" s="21">
        <f>IF(ALL_2!C62="","",100*OVcorpBnds_1!C62/ALL_2!C62)</f>
        <v>0.11132301797564702</v>
      </c>
      <c r="M62" s="21">
        <f>IF(ALL_2!D62="","",100*OVcorpBnds_1!D62/ALL_2!D62)</f>
        <v>0</v>
      </c>
      <c r="N62" s="21">
        <f>IF(ALL_2!E62="","",100*OVcorpBnds_1!E62/ALL_2!E62)</f>
        <v>0.33801952980821726</v>
      </c>
      <c r="O62" s="21">
        <f>IF(ALL_2!F62="","",100*OVcorpBnds_1!F62/ALL_2!F62)</f>
        <v>-0.87070155780187031</v>
      </c>
      <c r="P62" s="21">
        <f>IF(ALL_2!G62="","",100*OVcorpBnds_1!G62/ALL_2!G62)</f>
        <v>0.27644979509419459</v>
      </c>
      <c r="Q62" s="21">
        <f>IF(ALL_2!H62="","",100*OVcorpBnds_1!H62/ALL_2!H62)</f>
        <v>0</v>
      </c>
      <c r="R62" s="21">
        <f>IF(ALL_2!I62="","",100*OVcorpBnds_1!I62/ALL_2!I62)</f>
        <v>2.0399336129104848E-3</v>
      </c>
      <c r="S62" s="21">
        <f>IF(ALL_2!J62="","",100*OVcorpBnds_1!J62/ALL_2!J62)</f>
        <v>0</v>
      </c>
    </row>
    <row r="63" spans="1:19" x14ac:dyDescent="0.55000000000000004">
      <c r="A63" s="64">
        <v>36891</v>
      </c>
      <c r="B63" s="63">
        <v>0</v>
      </c>
      <c r="C63" s="63">
        <v>-1</v>
      </c>
      <c r="D63" s="63"/>
      <c r="E63" s="63">
        <v>1425</v>
      </c>
      <c r="F63" s="63">
        <v>19016</v>
      </c>
      <c r="G63" s="63">
        <v>4151</v>
      </c>
      <c r="H63" s="63"/>
      <c r="I63" s="63">
        <v>64</v>
      </c>
      <c r="K63" s="21">
        <f>IF(ALL_2!B63="","",100*OVcorpBnds_1!B63/ALL_2!B63)</f>
        <v>0</v>
      </c>
      <c r="L63" s="21">
        <f>IF(ALL_2!C63="","",100*OVcorpBnds_1!C63/ALL_2!C63)</f>
        <v>-8.6089043619596618E-5</v>
      </c>
      <c r="M63" s="21">
        <f>IF(ALL_2!D63="","",100*OVcorpBnds_1!D63/ALL_2!D63)</f>
        <v>0</v>
      </c>
      <c r="N63" s="21">
        <f>IF(ALL_2!E63="","",100*OVcorpBnds_1!E63/ALL_2!E63)</f>
        <v>4.3762385906853371E-2</v>
      </c>
      <c r="O63" s="21">
        <f>IF(ALL_2!F63="","",100*OVcorpBnds_1!F63/ALL_2!F63)</f>
        <v>1.8397103056090074</v>
      </c>
      <c r="P63" s="21">
        <f>IF(ALL_2!G63="","",100*OVcorpBnds_1!G63/ALL_2!G63)</f>
        <v>0.25046415212966933</v>
      </c>
      <c r="Q63" s="21">
        <f>IF(ALL_2!H63="","",100*OVcorpBnds_1!H63/ALL_2!H63)</f>
        <v>0</v>
      </c>
      <c r="R63" s="21">
        <f>IF(ALL_2!I63="","",100*OVcorpBnds_1!I63/ALL_2!I63)</f>
        <v>2.0628658363631676E-3</v>
      </c>
      <c r="S63" s="21">
        <f>IF(ALL_2!J63="","",100*OVcorpBnds_1!J63/ALL_2!J63)</f>
        <v>0</v>
      </c>
    </row>
    <row r="64" spans="1:19" x14ac:dyDescent="0.55000000000000004">
      <c r="A64" s="64">
        <v>36981</v>
      </c>
      <c r="B64" s="63">
        <v>0</v>
      </c>
      <c r="C64" s="63">
        <v>1444</v>
      </c>
      <c r="D64" s="63"/>
      <c r="E64" s="63">
        <v>21786</v>
      </c>
      <c r="F64" s="63">
        <v>-1727</v>
      </c>
      <c r="G64" s="63">
        <v>5481</v>
      </c>
      <c r="H64" s="63"/>
      <c r="I64" s="63">
        <v>22</v>
      </c>
      <c r="K64" s="21">
        <f>IF(ALL_2!B64="","",100*OVcorpBnds_1!B64/ALL_2!B64)</f>
        <v>0</v>
      </c>
      <c r="L64" s="21">
        <f>IF(ALL_2!C64="","",100*OVcorpBnds_1!C64/ALL_2!C64)</f>
        <v>0.12066586835554315</v>
      </c>
      <c r="M64" s="21">
        <f>IF(ALL_2!D64="","",100*OVcorpBnds_1!D64/ALL_2!D64)</f>
        <v>0</v>
      </c>
      <c r="N64" s="21">
        <f>IF(ALL_2!E64="","",100*OVcorpBnds_1!E64/ALL_2!E64)</f>
        <v>0.61627624428481997</v>
      </c>
      <c r="O64" s="21">
        <f>IF(ALL_2!F64="","",100*OVcorpBnds_1!F64/ALL_2!F64)</f>
        <v>-0.15367516789034338</v>
      </c>
      <c r="P64" s="21">
        <f>IF(ALL_2!G64="","",100*OVcorpBnds_1!G64/ALL_2!G64)</f>
        <v>0.34680917838937791</v>
      </c>
      <c r="Q64" s="21">
        <f>IF(ALL_2!H64="","",100*OVcorpBnds_1!H64/ALL_2!H64)</f>
        <v>0</v>
      </c>
      <c r="R64" s="21">
        <f>IF(ALL_2!I64="","",100*OVcorpBnds_1!I64/ALL_2!I64)</f>
        <v>7.3261146683467886E-4</v>
      </c>
      <c r="S64" s="21">
        <f>IF(ALL_2!J64="","",100*OVcorpBnds_1!J64/ALL_2!J64)</f>
        <v>0</v>
      </c>
    </row>
    <row r="65" spans="1:19" x14ac:dyDescent="0.55000000000000004">
      <c r="A65" s="64">
        <v>37072</v>
      </c>
      <c r="B65" s="63">
        <v>0</v>
      </c>
      <c r="C65" s="63">
        <v>282</v>
      </c>
      <c r="D65" s="63"/>
      <c r="E65" s="63">
        <v>6868</v>
      </c>
      <c r="F65" s="63">
        <v>-16500</v>
      </c>
      <c r="G65" s="63">
        <v>893</v>
      </c>
      <c r="H65" s="63"/>
      <c r="I65" s="63">
        <v>22</v>
      </c>
      <c r="K65" s="21">
        <f>IF(ALL_2!B65="","",100*OVcorpBnds_1!B65/ALL_2!B65)</f>
        <v>0</v>
      </c>
      <c r="L65" s="21">
        <f>IF(ALL_2!C65="","",100*OVcorpBnds_1!C65/ALL_2!C65)</f>
        <v>2.39105643147546E-2</v>
      </c>
      <c r="M65" s="21">
        <f>IF(ALL_2!D65="","",100*OVcorpBnds_1!D65/ALL_2!D65)</f>
        <v>0</v>
      </c>
      <c r="N65" s="21">
        <f>IF(ALL_2!E65="","",100*OVcorpBnds_1!E65/ALL_2!E65)</f>
        <v>0.19599114215921284</v>
      </c>
      <c r="O65" s="21">
        <f>IF(ALL_2!F65="","",100*OVcorpBnds_1!F65/ALL_2!F65)</f>
        <v>-1.4202564724960878</v>
      </c>
      <c r="P65" s="21">
        <f>IF(ALL_2!G65="","",100*OVcorpBnds_1!G65/ALL_2!G65)</f>
        <v>5.6287992819341388E-2</v>
      </c>
      <c r="Q65" s="21">
        <f>IF(ALL_2!H65="","",100*OVcorpBnds_1!H65/ALL_2!H65)</f>
        <v>0</v>
      </c>
      <c r="R65" s="21">
        <f>IF(ALL_2!I65="","",100*OVcorpBnds_1!I65/ALL_2!I65)</f>
        <v>7.2543192876522251E-4</v>
      </c>
      <c r="S65" s="21">
        <f>IF(ALL_2!J65="","",100*OVcorpBnds_1!J65/ALL_2!J65)</f>
        <v>0</v>
      </c>
    </row>
    <row r="66" spans="1:19" x14ac:dyDescent="0.55000000000000004">
      <c r="A66" s="64">
        <v>37164</v>
      </c>
      <c r="B66" s="63">
        <v>0</v>
      </c>
      <c r="C66" s="63">
        <v>-24</v>
      </c>
      <c r="D66" s="63"/>
      <c r="E66" s="63">
        <v>11036</v>
      </c>
      <c r="F66" s="63">
        <v>1895</v>
      </c>
      <c r="G66" s="63">
        <v>2214</v>
      </c>
      <c r="H66" s="63"/>
      <c r="I66" s="63">
        <v>22</v>
      </c>
      <c r="K66" s="21">
        <f>IF(ALL_2!B66="","",100*OVcorpBnds_1!B66/ALL_2!B66)</f>
        <v>0</v>
      </c>
      <c r="L66" s="21">
        <f>IF(ALL_2!C66="","",100*OVcorpBnds_1!C66/ALL_2!C66)</f>
        <v>-2.0867297032931202E-3</v>
      </c>
      <c r="M66" s="21">
        <f>IF(ALL_2!D66="","",100*OVcorpBnds_1!D66/ALL_2!D66)</f>
        <v>0</v>
      </c>
      <c r="N66" s="21">
        <f>IF(ALL_2!E66="","",100*OVcorpBnds_1!E66/ALL_2!E66)</f>
        <v>0.31307517208354418</v>
      </c>
      <c r="O66" s="21">
        <f>IF(ALL_2!F66="","",100*OVcorpBnds_1!F66/ALL_2!F66)</f>
        <v>0.16351275442627733</v>
      </c>
      <c r="P66" s="21">
        <f>IF(ALL_2!G66="","",100*OVcorpBnds_1!G66/ALL_2!G66)</f>
        <v>0.15383674683224152</v>
      </c>
      <c r="Q66" s="21">
        <f>IF(ALL_2!H66="","",100*OVcorpBnds_1!H66/ALL_2!H66)</f>
        <v>0</v>
      </c>
      <c r="R66" s="21">
        <f>IF(ALL_2!I66="","",100*OVcorpBnds_1!I66/ALL_2!I66)</f>
        <v>7.8311796995888269E-4</v>
      </c>
      <c r="S66" s="21">
        <f>IF(ALL_2!J66="","",100*OVcorpBnds_1!J66/ALL_2!J66)</f>
        <v>0</v>
      </c>
    </row>
    <row r="67" spans="1:19" x14ac:dyDescent="0.55000000000000004">
      <c r="A67" s="64">
        <v>37256</v>
      </c>
      <c r="B67" s="63">
        <v>0</v>
      </c>
      <c r="C67" s="63">
        <v>57</v>
      </c>
      <c r="D67" s="63"/>
      <c r="E67" s="63">
        <v>-466</v>
      </c>
      <c r="F67" s="63">
        <v>-1836</v>
      </c>
      <c r="G67" s="63">
        <v>608</v>
      </c>
      <c r="H67" s="63"/>
      <c r="I67" s="63">
        <v>22</v>
      </c>
      <c r="K67" s="21">
        <f>IF(ALL_2!B67="","",100*OVcorpBnds_1!B67/ALL_2!B67)</f>
        <v>0</v>
      </c>
      <c r="L67" s="21">
        <f>IF(ALL_2!C67="","",100*OVcorpBnds_1!C67/ALL_2!C67)</f>
        <v>4.8953385212470576E-3</v>
      </c>
      <c r="M67" s="21">
        <f>IF(ALL_2!D67="","",100*OVcorpBnds_1!D67/ALL_2!D67)</f>
        <v>0</v>
      </c>
      <c r="N67" s="21">
        <f>IF(ALL_2!E67="","",100*OVcorpBnds_1!E67/ALL_2!E67)</f>
        <v>-1.3179765496335545E-2</v>
      </c>
      <c r="O67" s="21">
        <f>IF(ALL_2!F67="","",100*OVcorpBnds_1!F67/ALL_2!F67)</f>
        <v>-0.15340511734739493</v>
      </c>
      <c r="P67" s="21">
        <f>IF(ALL_2!G67="","",100*OVcorpBnds_1!G67/ALL_2!G67)</f>
        <v>3.9856594922610684E-2</v>
      </c>
      <c r="Q67" s="21">
        <f>IF(ALL_2!H67="","",100*OVcorpBnds_1!H67/ALL_2!H67)</f>
        <v>0</v>
      </c>
      <c r="R67" s="21">
        <f>IF(ALL_2!I67="","",100*OVcorpBnds_1!I67/ALL_2!I67)</f>
        <v>7.4612059682864832E-4</v>
      </c>
      <c r="S67" s="21">
        <f>IF(ALL_2!J67="","",100*OVcorpBnds_1!J67/ALL_2!J67)</f>
        <v>0</v>
      </c>
    </row>
    <row r="68" spans="1:19" x14ac:dyDescent="0.55000000000000004">
      <c r="A68" s="64">
        <v>37346</v>
      </c>
      <c r="B68" s="63">
        <v>0</v>
      </c>
      <c r="C68" s="63">
        <v>-42</v>
      </c>
      <c r="D68" s="63"/>
      <c r="E68" s="63">
        <v>1424</v>
      </c>
      <c r="F68" s="63">
        <v>-12993</v>
      </c>
      <c r="G68" s="63">
        <v>1628</v>
      </c>
      <c r="H68" s="63"/>
      <c r="I68" s="63">
        <v>22</v>
      </c>
      <c r="K68" s="21">
        <f>IF(ALL_2!B68="","",100*OVcorpBnds_1!B68/ALL_2!B68)</f>
        <v>0</v>
      </c>
      <c r="L68" s="21">
        <f>IF(ALL_2!C68="","",100*OVcorpBnds_1!C68/ALL_2!C68)</f>
        <v>-3.5840244669403608E-3</v>
      </c>
      <c r="M68" s="21">
        <f>IF(ALL_2!D68="","",100*OVcorpBnds_1!D68/ALL_2!D68)</f>
        <v>0</v>
      </c>
      <c r="N68" s="21">
        <f>IF(ALL_2!E68="","",100*OVcorpBnds_1!E68/ALL_2!E68)</f>
        <v>3.9427088957369461E-2</v>
      </c>
      <c r="O68" s="21">
        <f>IF(ALL_2!F68="","",100*OVcorpBnds_1!F68/ALL_2!F68)</f>
        <v>-1.0375607699334966</v>
      </c>
      <c r="P68" s="21">
        <f>IF(ALL_2!G68="","",100*OVcorpBnds_1!G68/ALL_2!G68)</f>
        <v>0.10457529774732732</v>
      </c>
      <c r="Q68" s="21">
        <f>IF(ALL_2!H68="","",100*OVcorpBnds_1!H68/ALL_2!H68)</f>
        <v>0</v>
      </c>
      <c r="R68" s="21">
        <f>IF(ALL_2!I68="","",100*OVcorpBnds_1!I68/ALL_2!I68)</f>
        <v>7.3421978134934908E-4</v>
      </c>
      <c r="S68" s="21">
        <f>IF(ALL_2!J68="","",100*OVcorpBnds_1!J68/ALL_2!J68)</f>
        <v>0</v>
      </c>
    </row>
    <row r="69" spans="1:19" x14ac:dyDescent="0.55000000000000004">
      <c r="A69" s="64">
        <v>37437</v>
      </c>
      <c r="B69" s="63">
        <v>0</v>
      </c>
      <c r="C69" s="63">
        <v>-279</v>
      </c>
      <c r="D69" s="63"/>
      <c r="E69" s="63">
        <v>17924</v>
      </c>
      <c r="F69" s="63">
        <v>9242</v>
      </c>
      <c r="G69" s="63">
        <v>612</v>
      </c>
      <c r="H69" s="63"/>
      <c r="I69" s="63">
        <v>22</v>
      </c>
      <c r="K69" s="21">
        <f>IF(ALL_2!B69="","",100*OVcorpBnds_1!B69/ALL_2!B69)</f>
        <v>0</v>
      </c>
      <c r="L69" s="21">
        <f>IF(ALL_2!C69="","",100*OVcorpBnds_1!C69/ALL_2!C69)</f>
        <v>-2.332617941427044E-2</v>
      </c>
      <c r="M69" s="21">
        <f>IF(ALL_2!D69="","",100*OVcorpBnds_1!D69/ALL_2!D69)</f>
        <v>0</v>
      </c>
      <c r="N69" s="21">
        <f>IF(ALL_2!E69="","",100*OVcorpBnds_1!E69/ALL_2!E69)</f>
        <v>0.49077967267482042</v>
      </c>
      <c r="O69" s="21">
        <f>IF(ALL_2!F69="","",100*OVcorpBnds_1!F69/ALL_2!F69)</f>
        <v>0.73339776949312863</v>
      </c>
      <c r="P69" s="21">
        <f>IF(ALL_2!G69="","",100*OVcorpBnds_1!G69/ALL_2!G69)</f>
        <v>4.1413779826211E-2</v>
      </c>
      <c r="Q69" s="21">
        <f>IF(ALL_2!H69="","",100*OVcorpBnds_1!H69/ALL_2!H69)</f>
        <v>0</v>
      </c>
      <c r="R69" s="21">
        <f>IF(ALL_2!I69="","",100*OVcorpBnds_1!I69/ALL_2!I69)</f>
        <v>7.6992962843196134E-4</v>
      </c>
      <c r="S69" s="21">
        <f>IF(ALL_2!J69="","",100*OVcorpBnds_1!J69/ALL_2!J69)</f>
        <v>0</v>
      </c>
    </row>
    <row r="70" spans="1:19" x14ac:dyDescent="0.55000000000000004">
      <c r="A70" s="64">
        <v>37529</v>
      </c>
      <c r="B70" s="63">
        <v>0</v>
      </c>
      <c r="C70" s="63">
        <v>-113</v>
      </c>
      <c r="D70" s="63"/>
      <c r="E70" s="63">
        <v>-12447</v>
      </c>
      <c r="F70" s="63">
        <v>-18413</v>
      </c>
      <c r="G70" s="63">
        <v>409</v>
      </c>
      <c r="H70" s="63"/>
      <c r="I70" s="63">
        <v>22</v>
      </c>
      <c r="K70" s="21">
        <f>IF(ALL_2!B70="","",100*OVcorpBnds_1!B70/ALL_2!B70)</f>
        <v>0</v>
      </c>
      <c r="L70" s="21">
        <f>IF(ALL_2!C70="","",100*OVcorpBnds_1!C70/ALL_2!C70)</f>
        <v>-9.4415924707895518E-3</v>
      </c>
      <c r="M70" s="21">
        <f>IF(ALL_2!D70="","",100*OVcorpBnds_1!D70/ALL_2!D70)</f>
        <v>0</v>
      </c>
      <c r="N70" s="21">
        <f>IF(ALL_2!E70="","",100*OVcorpBnds_1!E70/ALL_2!E70)</f>
        <v>-0.34021154505295187</v>
      </c>
      <c r="O70" s="21">
        <f>IF(ALL_2!F70="","",100*OVcorpBnds_1!F70/ALL_2!F70)</f>
        <v>-1.603735458989036</v>
      </c>
      <c r="P70" s="21">
        <f>IF(ALL_2!G70="","",100*OVcorpBnds_1!G70/ALL_2!G70)</f>
        <v>3.0523185307078916E-2</v>
      </c>
      <c r="Q70" s="21">
        <f>IF(ALL_2!H70="","",100*OVcorpBnds_1!H70/ALL_2!H70)</f>
        <v>0</v>
      </c>
      <c r="R70" s="21">
        <f>IF(ALL_2!I70="","",100*OVcorpBnds_1!I70/ALL_2!I70)</f>
        <v>8.430882475797619E-4</v>
      </c>
      <c r="S70" s="21">
        <f>IF(ALL_2!J70="","",100*OVcorpBnds_1!J70/ALL_2!J70)</f>
        <v>0</v>
      </c>
    </row>
    <row r="71" spans="1:19" x14ac:dyDescent="0.55000000000000004">
      <c r="A71" s="64">
        <v>37621</v>
      </c>
      <c r="B71" s="63">
        <v>0</v>
      </c>
      <c r="C71" s="63">
        <v>-167</v>
      </c>
      <c r="D71" s="63"/>
      <c r="E71" s="63">
        <v>-3133</v>
      </c>
      <c r="F71" s="63">
        <v>21700</v>
      </c>
      <c r="G71" s="63">
        <v>2180</v>
      </c>
      <c r="H71" s="63"/>
      <c r="I71" s="63">
        <v>22</v>
      </c>
      <c r="K71" s="21">
        <f>IF(ALL_2!B71="","",100*OVcorpBnds_1!B71/ALL_2!B71)</f>
        <v>0</v>
      </c>
      <c r="L71" s="21">
        <f>IF(ALL_2!C71="","",100*OVcorpBnds_1!C71/ALL_2!C71)</f>
        <v>-1.4039724855020926E-2</v>
      </c>
      <c r="M71" s="21">
        <f>IF(ALL_2!D71="","",100*OVcorpBnds_1!D71/ALL_2!D71)</f>
        <v>0</v>
      </c>
      <c r="N71" s="21">
        <f>IF(ALL_2!E71="","",100*OVcorpBnds_1!E71/ALL_2!E71)</f>
        <v>-8.3237334534912388E-2</v>
      </c>
      <c r="O71" s="21">
        <f>IF(ALL_2!F71="","",100*OVcorpBnds_1!F71/ALL_2!F71)</f>
        <v>1.864382897852437</v>
      </c>
      <c r="P71" s="21">
        <f>IF(ALL_2!G71="","",100*OVcorpBnds_1!G71/ALL_2!G71)</f>
        <v>0.15751695474928071</v>
      </c>
      <c r="Q71" s="21">
        <f>IF(ALL_2!H71="","",100*OVcorpBnds_1!H71/ALL_2!H71)</f>
        <v>0</v>
      </c>
      <c r="R71" s="21">
        <f>IF(ALL_2!I71="","",100*OVcorpBnds_1!I71/ALL_2!I71)</f>
        <v>8.155636230450106E-4</v>
      </c>
      <c r="S71" s="21">
        <f>IF(ALL_2!J71="","",100*OVcorpBnds_1!J71/ALL_2!J71)</f>
        <v>0</v>
      </c>
    </row>
    <row r="72" spans="1:19" x14ac:dyDescent="0.55000000000000004">
      <c r="A72" s="64">
        <v>37711</v>
      </c>
      <c r="B72" s="63">
        <v>0</v>
      </c>
      <c r="C72" s="63">
        <v>116</v>
      </c>
      <c r="D72" s="63"/>
      <c r="E72" s="63">
        <v>-217</v>
      </c>
      <c r="F72" s="63">
        <v>-1479</v>
      </c>
      <c r="G72" s="63">
        <v>672</v>
      </c>
      <c r="H72" s="63"/>
      <c r="I72" s="63">
        <v>22</v>
      </c>
      <c r="K72" s="21">
        <f>IF(ALL_2!B72="","",100*OVcorpBnds_1!B72/ALL_2!B72)</f>
        <v>0</v>
      </c>
      <c r="L72" s="21">
        <f>IF(ALL_2!C72="","",100*OVcorpBnds_1!C72/ALL_2!C72)</f>
        <v>9.1616172465865085E-3</v>
      </c>
      <c r="M72" s="21">
        <f>IF(ALL_2!D72="","",100*OVcorpBnds_1!D72/ALL_2!D72)</f>
        <v>0</v>
      </c>
      <c r="N72" s="21">
        <f>IF(ALL_2!E72="","",100*OVcorpBnds_1!E72/ALL_2!E72)</f>
        <v>-5.3547642349127669E-3</v>
      </c>
      <c r="O72" s="21">
        <f>IF(ALL_2!F72="","",100*OVcorpBnds_1!F72/ALL_2!F72)</f>
        <v>-0.12072050305923222</v>
      </c>
      <c r="P72" s="21">
        <f>IF(ALL_2!G72="","",100*OVcorpBnds_1!G72/ALL_2!G72)</f>
        <v>4.9757837785006157E-2</v>
      </c>
      <c r="Q72" s="21">
        <f>IF(ALL_2!H72="","",100*OVcorpBnds_1!H72/ALL_2!H72)</f>
        <v>0</v>
      </c>
      <c r="R72" s="21">
        <f>IF(ALL_2!I72="","",100*OVcorpBnds_1!I72/ALL_2!I72)</f>
        <v>8.3678157072268643E-4</v>
      </c>
      <c r="S72" s="21">
        <f>IF(ALL_2!J72="","",100*OVcorpBnds_1!J72/ALL_2!J72)</f>
        <v>0</v>
      </c>
    </row>
    <row r="73" spans="1:19" x14ac:dyDescent="0.55000000000000004">
      <c r="A73" s="64">
        <v>37802</v>
      </c>
      <c r="B73" s="63">
        <v>0</v>
      </c>
      <c r="C73" s="63">
        <v>102</v>
      </c>
      <c r="D73" s="63"/>
      <c r="E73" s="63">
        <v>10685</v>
      </c>
      <c r="F73" s="63">
        <v>-9106</v>
      </c>
      <c r="G73" s="63">
        <v>-2091</v>
      </c>
      <c r="H73" s="63"/>
      <c r="I73" s="63">
        <v>22</v>
      </c>
      <c r="K73" s="21">
        <f>IF(ALL_2!B73="","",100*OVcorpBnds_1!B73/ALL_2!B73)</f>
        <v>0</v>
      </c>
      <c r="L73" s="21">
        <f>IF(ALL_2!C73="","",100*OVcorpBnds_1!C73/ALL_2!C73)</f>
        <v>7.9205029985316006E-3</v>
      </c>
      <c r="M73" s="21">
        <f>IF(ALL_2!D73="","",100*OVcorpBnds_1!D73/ALL_2!D73)</f>
        <v>0</v>
      </c>
      <c r="N73" s="21">
        <f>IF(ALL_2!E73="","",100*OVcorpBnds_1!E73/ALL_2!E73)</f>
        <v>0.25477710043868873</v>
      </c>
      <c r="O73" s="21">
        <f>IF(ALL_2!F73="","",100*OVcorpBnds_1!F73/ALL_2!F73)</f>
        <v>-0.69241250935281562</v>
      </c>
      <c r="P73" s="21">
        <f>IF(ALL_2!G73="","",100*OVcorpBnds_1!G73/ALL_2!G73)</f>
        <v>-0.14479315905989007</v>
      </c>
      <c r="Q73" s="21">
        <f>IF(ALL_2!H73="","",100*OVcorpBnds_1!H73/ALL_2!H73)</f>
        <v>0</v>
      </c>
      <c r="R73" s="21">
        <f>IF(ALL_2!I73="","",100*OVcorpBnds_1!I73/ALL_2!I73)</f>
        <v>7.8965778026480094E-4</v>
      </c>
      <c r="S73" s="21">
        <f>IF(ALL_2!J73="","",100*OVcorpBnds_1!J73/ALL_2!J73)</f>
        <v>0</v>
      </c>
    </row>
    <row r="74" spans="1:19" x14ac:dyDescent="0.55000000000000004">
      <c r="A74" s="64">
        <v>37894</v>
      </c>
      <c r="B74" s="63">
        <v>0</v>
      </c>
      <c r="C74" s="63">
        <v>759</v>
      </c>
      <c r="D74" s="63"/>
      <c r="E74" s="63">
        <v>-11629</v>
      </c>
      <c r="F74" s="63">
        <v>-8036</v>
      </c>
      <c r="G74" s="63">
        <v>78</v>
      </c>
      <c r="H74" s="63"/>
      <c r="I74" s="63">
        <v>22</v>
      </c>
      <c r="K74" s="21">
        <f>IF(ALL_2!B74="","",100*OVcorpBnds_1!B74/ALL_2!B74)</f>
        <v>0</v>
      </c>
      <c r="L74" s="21">
        <f>IF(ALL_2!C74="","",100*OVcorpBnds_1!C74/ALL_2!C74)</f>
        <v>5.6990367952040988E-2</v>
      </c>
      <c r="M74" s="21">
        <f>IF(ALL_2!D74="","",100*OVcorpBnds_1!D74/ALL_2!D74)</f>
        <v>0</v>
      </c>
      <c r="N74" s="21">
        <f>IF(ALL_2!E74="","",100*OVcorpBnds_1!E74/ALL_2!E74)</f>
        <v>-0.27255939340827684</v>
      </c>
      <c r="O74" s="21">
        <f>IF(ALL_2!F74="","",100*OVcorpBnds_1!F74/ALL_2!F74)</f>
        <v>-0.59442398348394887</v>
      </c>
      <c r="P74" s="21">
        <f>IF(ALL_2!G74="","",100*OVcorpBnds_1!G74/ALL_2!G74)</f>
        <v>5.2390941203258714E-3</v>
      </c>
      <c r="Q74" s="21">
        <f>IF(ALL_2!H74="","",100*OVcorpBnds_1!H74/ALL_2!H74)</f>
        <v>0</v>
      </c>
      <c r="R74" s="21">
        <f>IF(ALL_2!I74="","",100*OVcorpBnds_1!I74/ALL_2!I74)</f>
        <v>7.784711675510571E-4</v>
      </c>
      <c r="S74" s="21">
        <f>IF(ALL_2!J74="","",100*OVcorpBnds_1!J74/ALL_2!J74)</f>
        <v>0</v>
      </c>
    </row>
    <row r="75" spans="1:19" x14ac:dyDescent="0.55000000000000004">
      <c r="A75" s="64">
        <v>37986</v>
      </c>
      <c r="B75" s="63">
        <v>0</v>
      </c>
      <c r="C75" s="63">
        <v>1236</v>
      </c>
      <c r="D75" s="63"/>
      <c r="E75" s="63">
        <v>-13350</v>
      </c>
      <c r="F75" s="63">
        <v>31043</v>
      </c>
      <c r="G75" s="63">
        <v>2337</v>
      </c>
      <c r="H75" s="63"/>
      <c r="I75" s="63">
        <v>22</v>
      </c>
      <c r="K75" s="21">
        <f>IF(ALL_2!B75="","",100*OVcorpBnds_1!B75/ALL_2!B75)</f>
        <v>0</v>
      </c>
      <c r="L75" s="21">
        <f>IF(ALL_2!C75="","",100*OVcorpBnds_1!C75/ALL_2!C75)</f>
        <v>9.3909483718177339E-2</v>
      </c>
      <c r="M75" s="21">
        <f>IF(ALL_2!D75="","",100*OVcorpBnds_1!D75/ALL_2!D75)</f>
        <v>0</v>
      </c>
      <c r="N75" s="21">
        <f>IF(ALL_2!E75="","",100*OVcorpBnds_1!E75/ALL_2!E75)</f>
        <v>-0.30926781828581301</v>
      </c>
      <c r="O75" s="21">
        <f>IF(ALL_2!F75="","",100*OVcorpBnds_1!F75/ALL_2!F75)</f>
        <v>2.2285268377288165</v>
      </c>
      <c r="P75" s="21">
        <f>IF(ALL_2!G75="","",100*OVcorpBnds_1!G75/ALL_2!G75)</f>
        <v>0.14940468275318883</v>
      </c>
      <c r="Q75" s="21">
        <f>IF(ALL_2!H75="","",100*OVcorpBnds_1!H75/ALL_2!H75)</f>
        <v>0</v>
      </c>
      <c r="R75" s="21">
        <f>IF(ALL_2!I75="","",100*OVcorpBnds_1!I75/ALL_2!I75)</f>
        <v>7.4659890263535839E-4</v>
      </c>
      <c r="S75" s="21">
        <f>IF(ALL_2!J75="","",100*OVcorpBnds_1!J75/ALL_2!J75)</f>
        <v>0</v>
      </c>
    </row>
    <row r="76" spans="1:19" x14ac:dyDescent="0.55000000000000004">
      <c r="A76" s="64">
        <v>38077</v>
      </c>
      <c r="B76" s="63">
        <v>0</v>
      </c>
      <c r="C76" s="63">
        <v>418</v>
      </c>
      <c r="D76" s="63"/>
      <c r="E76" s="63">
        <v>13963</v>
      </c>
      <c r="F76" s="63">
        <v>19657</v>
      </c>
      <c r="G76" s="63">
        <v>454</v>
      </c>
      <c r="H76" s="63"/>
      <c r="I76" s="63">
        <v>22</v>
      </c>
      <c r="K76" s="21">
        <f>IF(ALL_2!B76="","",100*OVcorpBnds_1!B76/ALL_2!B76)</f>
        <v>0</v>
      </c>
      <c r="L76" s="21">
        <f>IF(ALL_2!C76="","",100*OVcorpBnds_1!C76/ALL_2!C76)</f>
        <v>3.1421389396709326E-2</v>
      </c>
      <c r="M76" s="21">
        <f>IF(ALL_2!D76="","",100*OVcorpBnds_1!D76/ALL_2!D76)</f>
        <v>0</v>
      </c>
      <c r="N76" s="21">
        <f>IF(ALL_2!E76="","",100*OVcorpBnds_1!E76/ALL_2!E76)</f>
        <v>0.2522304775633557</v>
      </c>
      <c r="O76" s="21">
        <f>IF(ALL_2!F76="","",100*OVcorpBnds_1!F76/ALL_2!F76)</f>
        <v>1.2347113625856767</v>
      </c>
      <c r="P76" s="21">
        <f>IF(ALL_2!G76="","",100*OVcorpBnds_1!G76/ALL_2!G76)</f>
        <v>2.8113387359750424E-2</v>
      </c>
      <c r="Q76" s="21">
        <f>IF(ALL_2!H76="","",100*OVcorpBnds_1!H76/ALL_2!H76)</f>
        <v>0</v>
      </c>
      <c r="R76" s="21">
        <f>IF(ALL_2!I76="","",100*OVcorpBnds_1!I76/ALL_2!I76)</f>
        <v>7.4415583976295257E-4</v>
      </c>
      <c r="S76" s="21">
        <f>IF(ALL_2!J76="","",100*OVcorpBnds_1!J76/ALL_2!J76)</f>
        <v>0</v>
      </c>
    </row>
    <row r="77" spans="1:19" x14ac:dyDescent="0.55000000000000004">
      <c r="A77" s="64">
        <v>38168</v>
      </c>
      <c r="B77" s="63">
        <v>0</v>
      </c>
      <c r="C77" s="63">
        <v>-266</v>
      </c>
      <c r="D77" s="63"/>
      <c r="E77" s="63">
        <v>1202</v>
      </c>
      <c r="F77" s="63">
        <v>-27423</v>
      </c>
      <c r="G77" s="63">
        <v>2733</v>
      </c>
      <c r="H77" s="63"/>
      <c r="I77" s="63">
        <v>22</v>
      </c>
      <c r="K77" s="21">
        <f>IF(ALL_2!B77="","",100*OVcorpBnds_1!B77/ALL_2!B77)</f>
        <v>0</v>
      </c>
      <c r="L77" s="21">
        <f>IF(ALL_2!C77="","",100*OVcorpBnds_1!C77/ALL_2!C77)</f>
        <v>-2.0117909098815993E-2</v>
      </c>
      <c r="M77" s="21">
        <f>IF(ALL_2!D77="","",100*OVcorpBnds_1!D77/ALL_2!D77)</f>
        <v>0</v>
      </c>
      <c r="N77" s="21">
        <f>IF(ALL_2!E77="","",100*OVcorpBnds_1!E77/ALL_2!E77)</f>
        <v>2.2048043089433429E-2</v>
      </c>
      <c r="O77" s="21">
        <f>IF(ALL_2!F77="","",100*OVcorpBnds_1!F77/ALL_2!F77)</f>
        <v>-1.6616706870820146</v>
      </c>
      <c r="P77" s="21">
        <f>IF(ALL_2!G77="","",100*OVcorpBnds_1!G77/ALL_2!G77)</f>
        <v>0.1682406265716771</v>
      </c>
      <c r="Q77" s="21">
        <f>IF(ALL_2!H77="","",100*OVcorpBnds_1!H77/ALL_2!H77)</f>
        <v>0</v>
      </c>
      <c r="R77" s="21">
        <f>IF(ALL_2!I77="","",100*OVcorpBnds_1!I77/ALL_2!I77)</f>
        <v>7.3815248485613078E-4</v>
      </c>
      <c r="S77" s="21">
        <f>IF(ALL_2!J77="","",100*OVcorpBnds_1!J77/ALL_2!J77)</f>
        <v>0</v>
      </c>
    </row>
    <row r="78" spans="1:19" x14ac:dyDescent="0.55000000000000004">
      <c r="A78" s="64">
        <v>38260</v>
      </c>
      <c r="B78" s="63">
        <v>0</v>
      </c>
      <c r="C78" s="63">
        <v>26</v>
      </c>
      <c r="D78" s="63"/>
      <c r="E78" s="63">
        <v>35366</v>
      </c>
      <c r="F78" s="63">
        <v>1253</v>
      </c>
      <c r="G78" s="63">
        <v>667</v>
      </c>
      <c r="H78" s="63"/>
      <c r="I78" s="63">
        <v>22</v>
      </c>
      <c r="K78" s="21">
        <f>IF(ALL_2!B78="","",100*OVcorpBnds_1!B78/ALL_2!B78)</f>
        <v>0</v>
      </c>
      <c r="L78" s="21">
        <f>IF(ALL_2!C78="","",100*OVcorpBnds_1!C78/ALL_2!C78)</f>
        <v>1.8961092567324641E-3</v>
      </c>
      <c r="M78" s="21">
        <f>IF(ALL_2!D78="","",100*OVcorpBnds_1!D78/ALL_2!D78)</f>
        <v>0</v>
      </c>
      <c r="N78" s="21">
        <f>IF(ALL_2!E78="","",100*OVcorpBnds_1!E78/ALL_2!E78)</f>
        <v>0.6184493265362081</v>
      </c>
      <c r="O78" s="21">
        <f>IF(ALL_2!F78="","",100*OVcorpBnds_1!F78/ALL_2!F78)</f>
        <v>7.4154122211674806E-2</v>
      </c>
      <c r="P78" s="21">
        <f>IF(ALL_2!G78="","",100*OVcorpBnds_1!G78/ALL_2!G78)</f>
        <v>4.0158635641963182E-2</v>
      </c>
      <c r="Q78" s="21">
        <f>IF(ALL_2!H78="","",100*OVcorpBnds_1!H78/ALL_2!H78)</f>
        <v>0</v>
      </c>
      <c r="R78" s="21">
        <f>IF(ALL_2!I78="","",100*OVcorpBnds_1!I78/ALL_2!I78)</f>
        <v>7.2824701344244682E-4</v>
      </c>
      <c r="S78" s="21">
        <f>IF(ALL_2!J78="","",100*OVcorpBnds_1!J78/ALL_2!J78)</f>
        <v>0</v>
      </c>
    </row>
    <row r="79" spans="1:19" x14ac:dyDescent="0.55000000000000004">
      <c r="A79" s="64">
        <v>38352</v>
      </c>
      <c r="B79" s="63">
        <v>0</v>
      </c>
      <c r="C79" s="63">
        <v>259</v>
      </c>
      <c r="D79" s="63"/>
      <c r="E79" s="63">
        <v>8251</v>
      </c>
      <c r="F79" s="63">
        <v>29944</v>
      </c>
      <c r="G79" s="63">
        <v>202</v>
      </c>
      <c r="H79" s="63"/>
      <c r="I79" s="63">
        <v>22</v>
      </c>
      <c r="K79" s="21">
        <f>IF(ALL_2!B79="","",100*OVcorpBnds_1!B79/ALL_2!B79)</f>
        <v>0</v>
      </c>
      <c r="L79" s="21">
        <f>IF(ALL_2!C79="","",100*OVcorpBnds_1!C79/ALL_2!C79)</f>
        <v>1.8357701587409594E-2</v>
      </c>
      <c r="M79" s="21">
        <f>IF(ALL_2!D79="","",100*OVcorpBnds_1!D79/ALL_2!D79)</f>
        <v>0</v>
      </c>
      <c r="N79" s="21">
        <f>IF(ALL_2!E79="","",100*OVcorpBnds_1!E79/ALL_2!E79)</f>
        <v>0.13651327136988611</v>
      </c>
      <c r="O79" s="21">
        <f>IF(ALL_2!F79="","",100*OVcorpBnds_1!F79/ALL_2!F79)</f>
        <v>1.6996967746403244</v>
      </c>
      <c r="P79" s="21">
        <f>IF(ALL_2!G79="","",100*OVcorpBnds_1!G79/ALL_2!G79)</f>
        <v>1.1503338245980096E-2</v>
      </c>
      <c r="Q79" s="21">
        <f>IF(ALL_2!H79="","",100*OVcorpBnds_1!H79/ALL_2!H79)</f>
        <v>0</v>
      </c>
      <c r="R79" s="21">
        <f>IF(ALL_2!I79="","",100*OVcorpBnds_1!I79/ALL_2!I79)</f>
        <v>6.9779996358752914E-4</v>
      </c>
      <c r="S79" s="21">
        <f>IF(ALL_2!J79="","",100*OVcorpBnds_1!J79/ALL_2!J79)</f>
        <v>0</v>
      </c>
    </row>
    <row r="80" spans="1:19" x14ac:dyDescent="0.55000000000000004">
      <c r="A80" s="64">
        <v>38442</v>
      </c>
      <c r="B80" s="63">
        <v>0</v>
      </c>
      <c r="C80" s="63">
        <v>559</v>
      </c>
      <c r="D80" s="63"/>
      <c r="E80" s="63">
        <v>11391</v>
      </c>
      <c r="F80" s="63">
        <v>4140</v>
      </c>
      <c r="G80" s="63">
        <v>2111</v>
      </c>
      <c r="H80" s="63"/>
      <c r="I80" s="63">
        <v>22</v>
      </c>
      <c r="K80" s="21">
        <f>IF(ALL_2!B80="","",100*OVcorpBnds_1!B80/ALL_2!B80)</f>
        <v>0</v>
      </c>
      <c r="L80" s="21">
        <f>IF(ALL_2!C80="","",100*OVcorpBnds_1!C80/ALL_2!C80)</f>
        <v>3.8282374630359363E-2</v>
      </c>
      <c r="M80" s="21">
        <f>IF(ALL_2!D80="","",100*OVcorpBnds_1!D80/ALL_2!D80)</f>
        <v>0</v>
      </c>
      <c r="N80" s="21">
        <f>IF(ALL_2!E80="","",100*OVcorpBnds_1!E80/ALL_2!E80)</f>
        <v>0.18394544324457091</v>
      </c>
      <c r="O80" s="21">
        <f>IF(ALL_2!F80="","",100*OVcorpBnds_1!F80/ALL_2!F80)</f>
        <v>0.22075655510995437</v>
      </c>
      <c r="P80" s="21">
        <f>IF(ALL_2!G80="","",100*OVcorpBnds_1!G80/ALL_2!G80)</f>
        <v>0.11828855346715461</v>
      </c>
      <c r="Q80" s="21">
        <f>IF(ALL_2!H80="","",100*OVcorpBnds_1!H80/ALL_2!H80)</f>
        <v>0</v>
      </c>
      <c r="R80" s="21">
        <f>IF(ALL_2!I80="","",100*OVcorpBnds_1!I80/ALL_2!I80)</f>
        <v>6.8668413341398755E-4</v>
      </c>
      <c r="S80" s="21">
        <f>IF(ALL_2!J80="","",100*OVcorpBnds_1!J80/ALL_2!J80)</f>
        <v>0</v>
      </c>
    </row>
    <row r="81" spans="1:19" x14ac:dyDescent="0.55000000000000004">
      <c r="A81" s="64">
        <v>38533</v>
      </c>
      <c r="B81" s="63">
        <v>0</v>
      </c>
      <c r="C81" s="63">
        <v>-350</v>
      </c>
      <c r="D81" s="63"/>
      <c r="E81" s="63">
        <v>51599</v>
      </c>
      <c r="F81" s="63">
        <v>-630</v>
      </c>
      <c r="G81" s="63">
        <v>-343</v>
      </c>
      <c r="H81" s="63"/>
      <c r="I81" s="63">
        <v>22</v>
      </c>
      <c r="K81" s="21">
        <f>IF(ALL_2!B81="","",100*OVcorpBnds_1!B81/ALL_2!B81)</f>
        <v>0</v>
      </c>
      <c r="L81" s="21">
        <f>IF(ALL_2!C81="","",100*OVcorpBnds_1!C81/ALL_2!C81)</f>
        <v>-2.3550579579763458E-2</v>
      </c>
      <c r="M81" s="21">
        <f>IF(ALL_2!D81="","",100*OVcorpBnds_1!D81/ALL_2!D81)</f>
        <v>0</v>
      </c>
      <c r="N81" s="21">
        <f>IF(ALL_2!E81="","",100*OVcorpBnds_1!E81/ALL_2!E81)</f>
        <v>0.76988015300023338</v>
      </c>
      <c r="O81" s="21">
        <f>IF(ALL_2!F81="","",100*OVcorpBnds_1!F81/ALL_2!F81)</f>
        <v>-3.0684154361752543E-2</v>
      </c>
      <c r="P81" s="21">
        <f>IF(ALL_2!G81="","",100*OVcorpBnds_1!G81/ALL_2!G81)</f>
        <v>-1.8549203519914164E-2</v>
      </c>
      <c r="Q81" s="21">
        <f>IF(ALL_2!H81="","",100*OVcorpBnds_1!H81/ALL_2!H81)</f>
        <v>0</v>
      </c>
      <c r="R81" s="21">
        <f>IF(ALL_2!I81="","",100*OVcorpBnds_1!I81/ALL_2!I81)</f>
        <v>6.6503270147165688E-4</v>
      </c>
      <c r="S81" s="21">
        <f>IF(ALL_2!J81="","",100*OVcorpBnds_1!J81/ALL_2!J81)</f>
        <v>0</v>
      </c>
    </row>
    <row r="82" spans="1:19" x14ac:dyDescent="0.55000000000000004">
      <c r="A82" s="64">
        <v>38625</v>
      </c>
      <c r="B82" s="63">
        <v>0</v>
      </c>
      <c r="C82" s="63">
        <v>659</v>
      </c>
      <c r="D82" s="63"/>
      <c r="E82" s="63">
        <v>-6367</v>
      </c>
      <c r="F82" s="63">
        <v>-3219</v>
      </c>
      <c r="G82" s="63">
        <v>-232</v>
      </c>
      <c r="H82" s="63"/>
      <c r="I82" s="63">
        <v>22</v>
      </c>
      <c r="K82" s="21">
        <f>IF(ALL_2!B82="","",100*OVcorpBnds_1!B82/ALL_2!B82)</f>
        <v>0</v>
      </c>
      <c r="L82" s="21">
        <f>IF(ALL_2!C82="","",100*OVcorpBnds_1!C82/ALL_2!C82)</f>
        <v>4.2883209303899446E-2</v>
      </c>
      <c r="M82" s="21">
        <f>IF(ALL_2!D82="","",100*OVcorpBnds_1!D82/ALL_2!D82)</f>
        <v>0</v>
      </c>
      <c r="N82" s="21">
        <f>IF(ALL_2!E82="","",100*OVcorpBnds_1!E82/ALL_2!E82)</f>
        <v>-9.3754371498199859E-2</v>
      </c>
      <c r="O82" s="21">
        <f>IF(ALL_2!F82="","",100*OVcorpBnds_1!F82/ALL_2!F82)</f>
        <v>-0.14866416999533086</v>
      </c>
      <c r="P82" s="21">
        <f>IF(ALL_2!G82="","",100*OVcorpBnds_1!G82/ALL_2!G82)</f>
        <v>-1.2068712590892492E-2</v>
      </c>
      <c r="Q82" s="21">
        <f>IF(ALL_2!H82="","",100*OVcorpBnds_1!H82/ALL_2!H82)</f>
        <v>0</v>
      </c>
      <c r="R82" s="21">
        <f>IF(ALL_2!I82="","",100*OVcorpBnds_1!I82/ALL_2!I82)</f>
        <v>6.3739645567009056E-4</v>
      </c>
      <c r="S82" s="21">
        <f>IF(ALL_2!J82="","",100*OVcorpBnds_1!J82/ALL_2!J82)</f>
        <v>0</v>
      </c>
    </row>
    <row r="83" spans="1:19" x14ac:dyDescent="0.55000000000000004">
      <c r="A83" s="64">
        <v>38717</v>
      </c>
      <c r="B83" s="63">
        <v>0</v>
      </c>
      <c r="C83" s="63">
        <v>24</v>
      </c>
      <c r="D83" s="63"/>
      <c r="E83" s="63">
        <v>5811</v>
      </c>
      <c r="F83" s="63">
        <v>14375</v>
      </c>
      <c r="G83" s="63">
        <v>4705</v>
      </c>
      <c r="H83" s="63"/>
      <c r="I83" s="63">
        <v>22</v>
      </c>
      <c r="K83" s="21">
        <f>IF(ALL_2!B83="","",100*OVcorpBnds_1!B83/ALL_2!B83)</f>
        <v>0</v>
      </c>
      <c r="L83" s="21">
        <f>IF(ALL_2!C83="","",100*OVcorpBnds_1!C83/ALL_2!C83)</f>
        <v>1.5220536054596063E-3</v>
      </c>
      <c r="M83" s="21">
        <f>IF(ALL_2!D83="","",100*OVcorpBnds_1!D83/ALL_2!D83)</f>
        <v>0</v>
      </c>
      <c r="N83" s="21">
        <f>IF(ALL_2!E83="","",100*OVcorpBnds_1!E83/ALL_2!E83)</f>
        <v>8.168494492064711E-2</v>
      </c>
      <c r="O83" s="21">
        <f>IF(ALL_2!F83="","",100*OVcorpBnds_1!F83/ALL_2!F83)</f>
        <v>0.63554647933777608</v>
      </c>
      <c r="P83" s="21">
        <f>IF(ALL_2!G83="","",100*OVcorpBnds_1!G83/ALL_2!G83)</f>
        <v>0.23437461082855535</v>
      </c>
      <c r="Q83" s="21">
        <f>IF(ALL_2!H83="","",100*OVcorpBnds_1!H83/ALL_2!H83)</f>
        <v>0</v>
      </c>
      <c r="R83" s="21">
        <f>IF(ALL_2!I83="","",100*OVcorpBnds_1!I83/ALL_2!I83)</f>
        <v>6.1494374802064983E-4</v>
      </c>
      <c r="S83" s="21">
        <f>IF(ALL_2!J83="","",100*OVcorpBnds_1!J83/ALL_2!J83)</f>
        <v>0</v>
      </c>
    </row>
    <row r="84" spans="1:19" x14ac:dyDescent="0.55000000000000004">
      <c r="A84" s="64">
        <v>38807</v>
      </c>
      <c r="B84" s="63">
        <v>0</v>
      </c>
      <c r="C84" s="63">
        <v>520</v>
      </c>
      <c r="D84" s="63"/>
      <c r="E84" s="63">
        <v>19905</v>
      </c>
      <c r="F84" s="63">
        <v>-4442</v>
      </c>
      <c r="G84" s="63">
        <v>3059</v>
      </c>
      <c r="H84" s="63"/>
      <c r="I84" s="63">
        <v>22</v>
      </c>
      <c r="K84" s="21">
        <f>IF(ALL_2!B84="","",100*OVcorpBnds_1!B84/ALL_2!B84)</f>
        <v>0</v>
      </c>
      <c r="L84" s="21">
        <f>IF(ALL_2!C84="","",100*OVcorpBnds_1!C84/ALL_2!C84)</f>
        <v>3.1622283980272559E-2</v>
      </c>
      <c r="M84" s="21">
        <f>IF(ALL_2!D84="","",100*OVcorpBnds_1!D84/ALL_2!D84)</f>
        <v>0</v>
      </c>
      <c r="N84" s="21">
        <f>IF(ALL_2!E84="","",100*OVcorpBnds_1!E84/ALL_2!E84)</f>
        <v>0.26390307140483937</v>
      </c>
      <c r="O84" s="21">
        <f>IF(ALL_2!F84="","",100*OVcorpBnds_1!F84/ALL_2!F84)</f>
        <v>-0.18090805089698545</v>
      </c>
      <c r="P84" s="21">
        <f>IF(ALL_2!G84="","",100*OVcorpBnds_1!G84/ALL_2!G84)</f>
        <v>0.14471759489670599</v>
      </c>
      <c r="Q84" s="21">
        <f>IF(ALL_2!H84="","",100*OVcorpBnds_1!H84/ALL_2!H84)</f>
        <v>0</v>
      </c>
      <c r="R84" s="21">
        <f>IF(ALL_2!I84="","",100*OVcorpBnds_1!I84/ALL_2!I84)</f>
        <v>5.978719021403271E-4</v>
      </c>
      <c r="S84" s="21">
        <f>IF(ALL_2!J84="","",100*OVcorpBnds_1!J84/ALL_2!J84)</f>
        <v>0</v>
      </c>
    </row>
    <row r="85" spans="1:19" x14ac:dyDescent="0.55000000000000004">
      <c r="A85" s="64">
        <v>38898</v>
      </c>
      <c r="B85" s="63">
        <v>0</v>
      </c>
      <c r="C85" s="63">
        <v>-2010</v>
      </c>
      <c r="D85" s="63"/>
      <c r="E85" s="63">
        <v>23897</v>
      </c>
      <c r="F85" s="63">
        <v>-11999</v>
      </c>
      <c r="G85" s="63">
        <v>7187</v>
      </c>
      <c r="H85" s="63"/>
      <c r="I85" s="63">
        <v>22</v>
      </c>
      <c r="K85" s="21">
        <f>IF(ALL_2!B85="","",100*OVcorpBnds_1!B85/ALL_2!B85)</f>
        <v>0</v>
      </c>
      <c r="L85" s="21">
        <f>IF(ALL_2!C85="","",100*OVcorpBnds_1!C85/ALL_2!C85)</f>
        <v>-0.12250293610892887</v>
      </c>
      <c r="M85" s="21">
        <f>IF(ALL_2!D85="","",100*OVcorpBnds_1!D85/ALL_2!D85)</f>
        <v>0</v>
      </c>
      <c r="N85" s="21">
        <f>IF(ALL_2!E85="","",100*OVcorpBnds_1!E85/ALL_2!E85)</f>
        <v>0.31154946742471779</v>
      </c>
      <c r="O85" s="21">
        <f>IF(ALL_2!F85="","",100*OVcorpBnds_1!F85/ALL_2!F85)</f>
        <v>-0.49719187487620964</v>
      </c>
      <c r="P85" s="21">
        <f>IF(ALL_2!G85="","",100*OVcorpBnds_1!G85/ALL_2!G85)</f>
        <v>0.34494658295540559</v>
      </c>
      <c r="Q85" s="21">
        <f>IF(ALL_2!H85="","",100*OVcorpBnds_1!H85/ALL_2!H85)</f>
        <v>0</v>
      </c>
      <c r="R85" s="21">
        <f>IF(ALL_2!I85="","",100*OVcorpBnds_1!I85/ALL_2!I85)</f>
        <v>6.0469080647338001E-4</v>
      </c>
      <c r="S85" s="21">
        <f>IF(ALL_2!J85="","",100*OVcorpBnds_1!J85/ALL_2!J85)</f>
        <v>0</v>
      </c>
    </row>
    <row r="86" spans="1:19" x14ac:dyDescent="0.55000000000000004">
      <c r="A86" s="64">
        <v>38990</v>
      </c>
      <c r="B86" s="63">
        <v>0</v>
      </c>
      <c r="C86" s="63">
        <v>18</v>
      </c>
      <c r="D86" s="63"/>
      <c r="E86" s="63">
        <v>5727</v>
      </c>
      <c r="F86" s="63">
        <v>-10947</v>
      </c>
      <c r="G86" s="63">
        <v>5784</v>
      </c>
      <c r="H86" s="63"/>
      <c r="I86" s="63">
        <v>22</v>
      </c>
      <c r="K86" s="21">
        <f>IF(ALL_2!B86="","",100*OVcorpBnds_1!B86/ALL_2!B86)</f>
        <v>0</v>
      </c>
      <c r="L86" s="21">
        <f>IF(ALL_2!C86="","",100*OVcorpBnds_1!C86/ALL_2!C86)</f>
        <v>1.081168743411628E-3</v>
      </c>
      <c r="M86" s="21">
        <f>IF(ALL_2!D86="","",100*OVcorpBnds_1!D86/ALL_2!D86)</f>
        <v>0</v>
      </c>
      <c r="N86" s="21">
        <f>IF(ALL_2!E86="","",100*OVcorpBnds_1!E86/ALL_2!E86)</f>
        <v>7.0737797575522815E-2</v>
      </c>
      <c r="O86" s="21">
        <f>IF(ALL_2!F86="","",100*OVcorpBnds_1!F86/ALL_2!F86)</f>
        <v>-0.45004119313743707</v>
      </c>
      <c r="P86" s="21">
        <f>IF(ALL_2!G86="","",100*OVcorpBnds_1!G86/ALL_2!G86)</f>
        <v>0.26979889626876147</v>
      </c>
      <c r="Q86" s="21">
        <f>IF(ALL_2!H86="","",100*OVcorpBnds_1!H86/ALL_2!H86)</f>
        <v>0</v>
      </c>
      <c r="R86" s="21">
        <f>IF(ALL_2!I86="","",100*OVcorpBnds_1!I86/ALL_2!I86)</f>
        <v>5.8908631908610222E-4</v>
      </c>
      <c r="S86" s="21">
        <f>IF(ALL_2!J86="","",100*OVcorpBnds_1!J86/ALL_2!J86)</f>
        <v>0</v>
      </c>
    </row>
    <row r="87" spans="1:19" x14ac:dyDescent="0.55000000000000004">
      <c r="A87" s="64">
        <v>39082</v>
      </c>
      <c r="B87" s="63">
        <v>0</v>
      </c>
      <c r="C87" s="63">
        <v>379</v>
      </c>
      <c r="D87" s="63"/>
      <c r="E87" s="63">
        <v>51439</v>
      </c>
      <c r="F87" s="63">
        <v>8401</v>
      </c>
      <c r="G87" s="63">
        <v>6214</v>
      </c>
      <c r="H87" s="63"/>
      <c r="I87" s="63">
        <v>22</v>
      </c>
      <c r="K87" s="21">
        <f>IF(ALL_2!B87="","",100*OVcorpBnds_1!B87/ALL_2!B87)</f>
        <v>0</v>
      </c>
      <c r="L87" s="21">
        <f>IF(ALL_2!C87="","",100*OVcorpBnds_1!C87/ALL_2!C87)</f>
        <v>2.2387923044615763E-2</v>
      </c>
      <c r="M87" s="21">
        <f>IF(ALL_2!D87="","",100*OVcorpBnds_1!D87/ALL_2!D87)</f>
        <v>0</v>
      </c>
      <c r="N87" s="21">
        <f>IF(ALL_2!E87="","",100*OVcorpBnds_1!E87/ALL_2!E87)</f>
        <v>0.64236753503275157</v>
      </c>
      <c r="O87" s="21">
        <f>IF(ALL_2!F87="","",100*OVcorpBnds_1!F87/ALL_2!F87)</f>
        <v>0.33303773145844839</v>
      </c>
      <c r="P87" s="21">
        <f>IF(ALL_2!G87="","",100*OVcorpBnds_1!G87/ALL_2!G87)</f>
        <v>0.28078781451375673</v>
      </c>
      <c r="Q87" s="21">
        <f>IF(ALL_2!H87="","",100*OVcorpBnds_1!H87/ALL_2!H87)</f>
        <v>0</v>
      </c>
      <c r="R87" s="21">
        <f>IF(ALL_2!I87="","",100*OVcorpBnds_1!I87/ALL_2!I87)</f>
        <v>5.6795020832155479E-4</v>
      </c>
      <c r="S87" s="21">
        <f>IF(ALL_2!J87="","",100*OVcorpBnds_1!J87/ALL_2!J87)</f>
        <v>0</v>
      </c>
    </row>
    <row r="88" spans="1:19" x14ac:dyDescent="0.55000000000000004">
      <c r="A88" s="64">
        <v>39172</v>
      </c>
      <c r="B88" s="63">
        <v>0</v>
      </c>
      <c r="C88" s="63">
        <v>22</v>
      </c>
      <c r="D88" s="63"/>
      <c r="E88" s="63">
        <v>27873</v>
      </c>
      <c r="F88" s="63">
        <v>-227</v>
      </c>
      <c r="G88" s="63">
        <v>6081</v>
      </c>
      <c r="H88" s="63"/>
      <c r="I88" s="63">
        <v>22</v>
      </c>
      <c r="K88" s="21">
        <f>IF(ALL_2!B88="","",100*OVcorpBnds_1!B88/ALL_2!B88)</f>
        <v>0</v>
      </c>
      <c r="L88" s="21">
        <f>IF(ALL_2!C88="","",100*OVcorpBnds_1!C88/ALL_2!C88)</f>
        <v>1.265798750656633E-3</v>
      </c>
      <c r="M88" s="21">
        <f>IF(ALL_2!D88="","",100*OVcorpBnds_1!D88/ALL_2!D88)</f>
        <v>0</v>
      </c>
      <c r="N88" s="21">
        <f>IF(ALL_2!E88="","",100*OVcorpBnds_1!E88/ALL_2!E88)</f>
        <v>0.32987731233959861</v>
      </c>
      <c r="O88" s="21">
        <f>IF(ALL_2!F88="","",100*OVcorpBnds_1!F88/ALL_2!F88)</f>
        <v>-8.4213181774338355E-3</v>
      </c>
      <c r="P88" s="21">
        <f>IF(ALL_2!G88="","",100*OVcorpBnds_1!G88/ALL_2!G88)</f>
        <v>0.27064545000981372</v>
      </c>
      <c r="Q88" s="21">
        <f>IF(ALL_2!H88="","",100*OVcorpBnds_1!H88/ALL_2!H88)</f>
        <v>0</v>
      </c>
      <c r="R88" s="21">
        <f>IF(ALL_2!I88="","",100*OVcorpBnds_1!I88/ALL_2!I88)</f>
        <v>5.5597998168804114E-4</v>
      </c>
      <c r="S88" s="21">
        <f>IF(ALL_2!J88="","",100*OVcorpBnds_1!J88/ALL_2!J88)</f>
        <v>0</v>
      </c>
    </row>
    <row r="89" spans="1:19" x14ac:dyDescent="0.55000000000000004">
      <c r="A89" s="64">
        <v>39263</v>
      </c>
      <c r="B89" s="63">
        <v>0</v>
      </c>
      <c r="C89" s="63">
        <v>1394</v>
      </c>
      <c r="D89" s="63"/>
      <c r="E89" s="63">
        <v>34091</v>
      </c>
      <c r="F89" s="63">
        <v>-3743</v>
      </c>
      <c r="G89" s="63">
        <v>10469</v>
      </c>
      <c r="H89" s="63"/>
      <c r="I89" s="63">
        <v>22</v>
      </c>
      <c r="K89" s="21">
        <f>IF(ALL_2!B89="","",100*OVcorpBnds_1!B89/ALL_2!B89)</f>
        <v>0</v>
      </c>
      <c r="L89" s="21">
        <f>IF(ALL_2!C89="","",100*OVcorpBnds_1!C89/ALL_2!C89)</f>
        <v>7.7077171721192966E-2</v>
      </c>
      <c r="M89" s="21">
        <f>IF(ALL_2!D89="","",100*OVcorpBnds_1!D89/ALL_2!D89)</f>
        <v>0</v>
      </c>
      <c r="N89" s="21">
        <f>IF(ALL_2!E89="","",100*OVcorpBnds_1!E89/ALL_2!E89)</f>
        <v>0.38557823615516146</v>
      </c>
      <c r="O89" s="21">
        <f>IF(ALL_2!F89="","",100*OVcorpBnds_1!F89/ALL_2!F89)</f>
        <v>-0.13154033628359013</v>
      </c>
      <c r="P89" s="21">
        <f>IF(ALL_2!G89="","",100*OVcorpBnds_1!G89/ALL_2!G89)</f>
        <v>0.45887021235841929</v>
      </c>
      <c r="Q89" s="21">
        <f>IF(ALL_2!H89="","",100*OVcorpBnds_1!H89/ALL_2!H89)</f>
        <v>0</v>
      </c>
      <c r="R89" s="21">
        <f>IF(ALL_2!I89="","",100*OVcorpBnds_1!I89/ALL_2!I89)</f>
        <v>5.4873283869224989E-4</v>
      </c>
      <c r="S89" s="21">
        <f>IF(ALL_2!J89="","",100*OVcorpBnds_1!J89/ALL_2!J89)</f>
        <v>0</v>
      </c>
    </row>
    <row r="90" spans="1:19" x14ac:dyDescent="0.55000000000000004">
      <c r="A90" s="64">
        <v>39355</v>
      </c>
      <c r="B90" s="63">
        <v>0</v>
      </c>
      <c r="C90" s="63">
        <v>303</v>
      </c>
      <c r="D90" s="63"/>
      <c r="E90" s="63">
        <v>-6423</v>
      </c>
      <c r="F90" s="63">
        <v>-11002</v>
      </c>
      <c r="G90" s="63">
        <v>8647</v>
      </c>
      <c r="H90" s="63"/>
      <c r="I90" s="63">
        <v>22</v>
      </c>
      <c r="K90" s="21">
        <f>IF(ALL_2!B90="","",100*OVcorpBnds_1!B90/ALL_2!B90)</f>
        <v>0</v>
      </c>
      <c r="L90" s="21">
        <f>IF(ALL_2!C90="","",100*OVcorpBnds_1!C90/ALL_2!C90)</f>
        <v>1.6540827183293656E-2</v>
      </c>
      <c r="M90" s="21">
        <f>IF(ALL_2!D90="","",100*OVcorpBnds_1!D90/ALL_2!D90)</f>
        <v>0</v>
      </c>
      <c r="N90" s="21">
        <f>IF(ALL_2!E90="","",100*OVcorpBnds_1!E90/ALL_2!E90)</f>
        <v>-7.0113550548889875E-2</v>
      </c>
      <c r="O90" s="21">
        <f>IF(ALL_2!F90="","",100*OVcorpBnds_1!F90/ALL_2!F90)</f>
        <v>-0.37973940805936662</v>
      </c>
      <c r="P90" s="21">
        <f>IF(ALL_2!G90="","",100*OVcorpBnds_1!G90/ALL_2!G90)</f>
        <v>0.37353245848895383</v>
      </c>
      <c r="Q90" s="21">
        <f>IF(ALL_2!H90="","",100*OVcorpBnds_1!H90/ALL_2!H90)</f>
        <v>0</v>
      </c>
      <c r="R90" s="21">
        <f>IF(ALL_2!I90="","",100*OVcorpBnds_1!I90/ALL_2!I90)</f>
        <v>5.4603388289161672E-4</v>
      </c>
      <c r="S90" s="21">
        <f>IF(ALL_2!J90="","",100*OVcorpBnds_1!J90/ALL_2!J90)</f>
        <v>0</v>
      </c>
    </row>
    <row r="91" spans="1:19" x14ac:dyDescent="0.55000000000000004">
      <c r="A91" s="64">
        <v>39447</v>
      </c>
      <c r="B91" s="63">
        <v>-28</v>
      </c>
      <c r="C91" s="63">
        <v>-28</v>
      </c>
      <c r="D91" s="63"/>
      <c r="E91" s="63">
        <v>-12373</v>
      </c>
      <c r="F91" s="63">
        <v>408</v>
      </c>
      <c r="G91" s="63">
        <v>10366</v>
      </c>
      <c r="H91" s="63"/>
      <c r="I91" s="63">
        <v>22</v>
      </c>
      <c r="K91" s="21">
        <f>IF(ALL_2!B91="","",100*OVcorpBnds_1!B91/ALL_2!B91)</f>
        <v>-8.5865865251924314E-2</v>
      </c>
      <c r="L91" s="21">
        <f>IF(ALL_2!C91="","",100*OVcorpBnds_1!C91/ALL_2!C91)</f>
        <v>-1.486282409582275E-3</v>
      </c>
      <c r="M91" s="21">
        <f>IF(ALL_2!D91="","",100*OVcorpBnds_1!D91/ALL_2!D91)</f>
        <v>0</v>
      </c>
      <c r="N91" s="21">
        <f>IF(ALL_2!E91="","",100*OVcorpBnds_1!E91/ALL_2!E91)</f>
        <v>-0.12928785204111382</v>
      </c>
      <c r="O91" s="21">
        <f>IF(ALL_2!F91="","",100*OVcorpBnds_1!F91/ALL_2!F91)</f>
        <v>1.3377163215161834E-2</v>
      </c>
      <c r="P91" s="21">
        <f>IF(ALL_2!G91="","",100*OVcorpBnds_1!G91/ALL_2!G91)</f>
        <v>0.44029997825259609</v>
      </c>
      <c r="Q91" s="21">
        <f>IF(ALL_2!H91="","",100*OVcorpBnds_1!H91/ALL_2!H91)</f>
        <v>0</v>
      </c>
      <c r="R91" s="21">
        <f>IF(ALL_2!I91="","",100*OVcorpBnds_1!I91/ALL_2!I91)</f>
        <v>5.4693361667809421E-4</v>
      </c>
      <c r="S91" s="21">
        <f>IF(ALL_2!J91="","",100*OVcorpBnds_1!J91/ALL_2!J91)</f>
        <v>0</v>
      </c>
    </row>
    <row r="92" spans="1:19" x14ac:dyDescent="0.55000000000000004">
      <c r="A92" s="64">
        <v>39538</v>
      </c>
      <c r="B92" s="63">
        <v>0</v>
      </c>
      <c r="C92" s="63">
        <v>1294</v>
      </c>
      <c r="D92" s="63"/>
      <c r="E92" s="63">
        <v>-30550</v>
      </c>
      <c r="F92" s="63">
        <v>26460</v>
      </c>
      <c r="G92" s="63">
        <v>5922</v>
      </c>
      <c r="H92" s="63"/>
      <c r="I92" s="63">
        <v>22</v>
      </c>
      <c r="K92" s="21">
        <f>IF(ALL_2!B92="","",100*OVcorpBnds_1!B92/ALL_2!B92)</f>
        <v>0</v>
      </c>
      <c r="L92" s="21">
        <f>IF(ALL_2!C92="","",100*OVcorpBnds_1!C92/ALL_2!C92)</f>
        <v>6.5349112736814777E-2</v>
      </c>
      <c r="M92" s="21">
        <f>IF(ALL_2!D92="","",100*OVcorpBnds_1!D92/ALL_2!D92)</f>
        <v>0</v>
      </c>
      <c r="N92" s="21">
        <f>IF(ALL_2!E92="","",100*OVcorpBnds_1!E92/ALL_2!E92)</f>
        <v>-0.26489983534589284</v>
      </c>
      <c r="O92" s="21">
        <f>IF(ALL_2!F92="","",100*OVcorpBnds_1!F92/ALL_2!F92)</f>
        <v>0.78139927169807866</v>
      </c>
      <c r="P92" s="21">
        <f>IF(ALL_2!G92="","",100*OVcorpBnds_1!G92/ALL_2!G92)</f>
        <v>0.26112308500918913</v>
      </c>
      <c r="Q92" s="21">
        <f>IF(ALL_2!H92="","",100*OVcorpBnds_1!H92/ALL_2!H92)</f>
        <v>0</v>
      </c>
      <c r="R92" s="21">
        <f>IF(ALL_2!I92="","",100*OVcorpBnds_1!I92/ALL_2!I92)</f>
        <v>5.6744144778042701E-4</v>
      </c>
      <c r="S92" s="21">
        <f>IF(ALL_2!J92="","",100*OVcorpBnds_1!J92/ALL_2!J92)</f>
        <v>0</v>
      </c>
    </row>
    <row r="93" spans="1:19" x14ac:dyDescent="0.55000000000000004">
      <c r="A93" s="64">
        <v>39629</v>
      </c>
      <c r="B93" s="63">
        <v>0</v>
      </c>
      <c r="C93" s="63">
        <v>-488</v>
      </c>
      <c r="D93" s="63"/>
      <c r="E93" s="63">
        <v>-20576</v>
      </c>
      <c r="F93" s="63">
        <v>33194</v>
      </c>
      <c r="G93" s="63">
        <v>9202</v>
      </c>
      <c r="H93" s="63"/>
      <c r="I93" s="63">
        <v>22</v>
      </c>
      <c r="K93" s="21">
        <f>IF(ALL_2!B93="","",100*OVcorpBnds_1!B93/ALL_2!B93)</f>
        <v>0</v>
      </c>
      <c r="L93" s="21">
        <f>IF(ALL_2!C93="","",100*OVcorpBnds_1!C93/ALL_2!C93)</f>
        <v>-2.4506160688100853E-2</v>
      </c>
      <c r="M93" s="21">
        <f>IF(ALL_2!D93="","",100*OVcorpBnds_1!D93/ALL_2!D93)</f>
        <v>0</v>
      </c>
      <c r="N93" s="21">
        <f>IF(ALL_2!E93="","",100*OVcorpBnds_1!E93/ALL_2!E93)</f>
        <v>-0.18974420404584144</v>
      </c>
      <c r="O93" s="21">
        <f>IF(ALL_2!F93="","",100*OVcorpBnds_1!F93/ALL_2!F93)</f>
        <v>1.0240254497811367</v>
      </c>
      <c r="P93" s="21">
        <f>IF(ALL_2!G93="","",100*OVcorpBnds_1!G93/ALL_2!G93)</f>
        <v>0.41623393776664847</v>
      </c>
      <c r="Q93" s="21">
        <f>IF(ALL_2!H93="","",100*OVcorpBnds_1!H93/ALL_2!H93)</f>
        <v>0</v>
      </c>
      <c r="R93" s="21">
        <f>IF(ALL_2!I93="","",100*OVcorpBnds_1!I93/ALL_2!I93)</f>
        <v>5.7395127362396491E-4</v>
      </c>
      <c r="S93" s="21">
        <f>IF(ALL_2!J93="","",100*OVcorpBnds_1!J93/ALL_2!J93)</f>
        <v>0</v>
      </c>
    </row>
    <row r="94" spans="1:19" x14ac:dyDescent="0.55000000000000004">
      <c r="A94" s="64">
        <v>39721</v>
      </c>
      <c r="B94" s="63">
        <v>0</v>
      </c>
      <c r="C94" s="63">
        <v>233</v>
      </c>
      <c r="D94" s="63"/>
      <c r="E94" s="63">
        <v>-22489</v>
      </c>
      <c r="F94" s="63">
        <v>15425</v>
      </c>
      <c r="G94" s="63">
        <v>2873</v>
      </c>
      <c r="H94" s="63"/>
      <c r="I94" s="63">
        <v>22</v>
      </c>
      <c r="K94" s="21">
        <f>IF(ALL_2!B94="","",100*OVcorpBnds_1!B94/ALL_2!B94)</f>
        <v>0</v>
      </c>
      <c r="L94" s="21">
        <f>IF(ALL_2!C94="","",100*OVcorpBnds_1!C94/ALL_2!C94)</f>
        <v>1.1627332515261497E-2</v>
      </c>
      <c r="M94" s="21">
        <f>IF(ALL_2!D94="","",100*OVcorpBnds_1!D94/ALL_2!D94)</f>
        <v>0</v>
      </c>
      <c r="N94" s="21">
        <f>IF(ALL_2!E94="","",100*OVcorpBnds_1!E94/ALL_2!E94)</f>
        <v>-0.19397125371722893</v>
      </c>
      <c r="O94" s="21">
        <f>IF(ALL_2!F94="","",100*OVcorpBnds_1!F94/ALL_2!F94)</f>
        <v>0.46154596504099754</v>
      </c>
      <c r="P94" s="21">
        <f>IF(ALL_2!G94="","",100*OVcorpBnds_1!G94/ALL_2!G94)</f>
        <v>0.13651666306328566</v>
      </c>
      <c r="Q94" s="21">
        <f>IF(ALL_2!H94="","",100*OVcorpBnds_1!H94/ALL_2!H94)</f>
        <v>0</v>
      </c>
      <c r="R94" s="21">
        <f>IF(ALL_2!I94="","",100*OVcorpBnds_1!I94/ALL_2!I94)</f>
        <v>5.96529931160446E-4</v>
      </c>
      <c r="S94" s="21">
        <f>IF(ALL_2!J94="","",100*OVcorpBnds_1!J94/ALL_2!J94)</f>
        <v>0</v>
      </c>
    </row>
    <row r="95" spans="1:19" x14ac:dyDescent="0.55000000000000004">
      <c r="A95" s="64">
        <v>39813</v>
      </c>
      <c r="B95" s="63">
        <v>0</v>
      </c>
      <c r="C95" s="63">
        <v>1929</v>
      </c>
      <c r="D95" s="63"/>
      <c r="E95" s="63">
        <v>-86063</v>
      </c>
      <c r="F95" s="63">
        <v>22186</v>
      </c>
      <c r="G95" s="63">
        <v>-940</v>
      </c>
      <c r="H95" s="63"/>
      <c r="I95" s="63">
        <v>22</v>
      </c>
      <c r="K95" s="21">
        <f>IF(ALL_2!B95="","",100*OVcorpBnds_1!B95/ALL_2!B95)</f>
        <v>0</v>
      </c>
      <c r="L95" s="21">
        <f>IF(ALL_2!C95="","",100*OVcorpBnds_1!C95/ALL_2!C95)</f>
        <v>8.6695538213451689E-2</v>
      </c>
      <c r="M95" s="21">
        <f>IF(ALL_2!D95="","",100*OVcorpBnds_1!D95/ALL_2!D95)</f>
        <v>0</v>
      </c>
      <c r="N95" s="21">
        <f>IF(ALL_2!E95="","",100*OVcorpBnds_1!E95/ALL_2!E95)</f>
        <v>-0.54846374326010883</v>
      </c>
      <c r="O95" s="21">
        <f>IF(ALL_2!F95="","",100*OVcorpBnds_1!F95/ALL_2!F95)</f>
        <v>0.47927470653983362</v>
      </c>
      <c r="P95" s="21">
        <f>IF(ALL_2!G95="","",100*OVcorpBnds_1!G95/ALL_2!G95)</f>
        <v>-4.3383727686802716E-2</v>
      </c>
      <c r="Q95" s="21">
        <f>IF(ALL_2!H95="","",100*OVcorpBnds_1!H95/ALL_2!H95)</f>
        <v>0</v>
      </c>
      <c r="R95" s="21">
        <f>IF(ALL_2!I95="","",100*OVcorpBnds_1!I95/ALL_2!I95)</f>
        <v>6.0867084823539399E-4</v>
      </c>
      <c r="S95" s="21">
        <f>IF(ALL_2!J95="","",100*OVcorpBnds_1!J95/ALL_2!J95)</f>
        <v>0</v>
      </c>
    </row>
    <row r="96" spans="1:19" x14ac:dyDescent="0.55000000000000004">
      <c r="A96" s="64">
        <v>39903</v>
      </c>
      <c r="B96" s="63">
        <v>-1</v>
      </c>
      <c r="C96" s="63">
        <v>-1469</v>
      </c>
      <c r="D96" s="63"/>
      <c r="E96" s="63">
        <v>16615</v>
      </c>
      <c r="F96" s="63">
        <v>34026</v>
      </c>
      <c r="G96" s="63">
        <v>-892</v>
      </c>
      <c r="H96" s="63"/>
      <c r="I96" s="63">
        <v>22</v>
      </c>
      <c r="K96" s="21">
        <f>IF(ALL_2!B96="","",100*OVcorpBnds_1!B96/ALL_2!B96)</f>
        <v>-3.5719388484069152E-3</v>
      </c>
      <c r="L96" s="21">
        <f>IF(ALL_2!C96="","",100*OVcorpBnds_1!C96/ALL_2!C96)</f>
        <v>-7.1523200733830963E-2</v>
      </c>
      <c r="M96" s="21">
        <f>IF(ALL_2!D96="","",100*OVcorpBnds_1!D96/ALL_2!D96)</f>
        <v>0</v>
      </c>
      <c r="N96" s="21">
        <f>IF(ALL_2!E96="","",100*OVcorpBnds_1!E96/ALL_2!E96)</f>
        <v>0.10850102777214901</v>
      </c>
      <c r="O96" s="21">
        <f>IF(ALL_2!F96="","",100*OVcorpBnds_1!F96/ALL_2!F96)</f>
        <v>0.71299357769348071</v>
      </c>
      <c r="P96" s="21">
        <f>IF(ALL_2!G96="","",100*OVcorpBnds_1!G96/ALL_2!G96)</f>
        <v>-4.3130896953421052E-2</v>
      </c>
      <c r="Q96" s="21">
        <f>IF(ALL_2!H96="","",100*OVcorpBnds_1!H96/ALL_2!H96)</f>
        <v>0</v>
      </c>
      <c r="R96" s="21">
        <f>IF(ALL_2!I96="","",100*OVcorpBnds_1!I96/ALL_2!I96)</f>
        <v>6.315519930919695E-4</v>
      </c>
      <c r="S96" s="21">
        <f>IF(ALL_2!J96="","",100*OVcorpBnds_1!J96/ALL_2!J96)</f>
        <v>0</v>
      </c>
    </row>
    <row r="97" spans="1:19" x14ac:dyDescent="0.55000000000000004">
      <c r="A97" s="64">
        <v>39994</v>
      </c>
      <c r="B97" s="63">
        <v>-1</v>
      </c>
      <c r="C97" s="63">
        <v>1536</v>
      </c>
      <c r="D97" s="63"/>
      <c r="E97" s="63">
        <v>-16296</v>
      </c>
      <c r="F97" s="63">
        <v>34959</v>
      </c>
      <c r="G97" s="63">
        <v>7341</v>
      </c>
      <c r="H97" s="63"/>
      <c r="I97" s="63">
        <v>22</v>
      </c>
      <c r="K97" s="21">
        <f>IF(ALL_2!B97="","",100*OVcorpBnds_1!B97/ALL_2!B97)</f>
        <v>-3.3577328587737561E-3</v>
      </c>
      <c r="L97" s="21">
        <f>IF(ALL_2!C97="","",100*OVcorpBnds_1!C97/ALL_2!C97)</f>
        <v>8.0557398457556578E-2</v>
      </c>
      <c r="M97" s="21">
        <f>IF(ALL_2!D97="","",100*OVcorpBnds_1!D97/ALL_2!D97)</f>
        <v>0</v>
      </c>
      <c r="N97" s="21">
        <f>IF(ALL_2!E97="","",100*OVcorpBnds_1!E97/ALL_2!E97)</f>
        <v>-0.13214779826247053</v>
      </c>
      <c r="O97" s="21">
        <f>IF(ALL_2!F97="","",100*OVcorpBnds_1!F97/ALL_2!F97)</f>
        <v>0.87483430599706558</v>
      </c>
      <c r="P97" s="21">
        <f>IF(ALL_2!G97="","",100*OVcorpBnds_1!G97/ALL_2!G97)</f>
        <v>0.34731766768687189</v>
      </c>
      <c r="Q97" s="21">
        <f>IF(ALL_2!H97="","",100*OVcorpBnds_1!H97/ALL_2!H97)</f>
        <v>0</v>
      </c>
      <c r="R97" s="21">
        <f>IF(ALL_2!I97="","",100*OVcorpBnds_1!I97/ALL_2!I97)</f>
        <v>6.0189180064686956E-4</v>
      </c>
      <c r="S97" s="21">
        <f>IF(ALL_2!J97="","",100*OVcorpBnds_1!J97/ALL_2!J97)</f>
        <v>0</v>
      </c>
    </row>
    <row r="98" spans="1:19" x14ac:dyDescent="0.55000000000000004">
      <c r="A98" s="64">
        <v>40086</v>
      </c>
      <c r="B98" s="63">
        <v>-1</v>
      </c>
      <c r="C98" s="63">
        <v>-165</v>
      </c>
      <c r="D98" s="63"/>
      <c r="E98" s="63">
        <v>1349</v>
      </c>
      <c r="F98" s="63">
        <v>36613</v>
      </c>
      <c r="G98" s="63">
        <v>4346</v>
      </c>
      <c r="H98" s="63"/>
      <c r="I98" s="63">
        <v>22</v>
      </c>
      <c r="K98" s="21">
        <f>IF(ALL_2!B98="","",100*OVcorpBnds_1!B98/ALL_2!B98)</f>
        <v>-3.249707526322631E-3</v>
      </c>
      <c r="L98" s="21">
        <f>IF(ALL_2!C98="","",100*OVcorpBnds_1!C98/ALL_2!C98)</f>
        <v>-8.3211919577949149E-3</v>
      </c>
      <c r="M98" s="21">
        <f>IF(ALL_2!D98="","",100*OVcorpBnds_1!D98/ALL_2!D98)</f>
        <v>0</v>
      </c>
      <c r="N98" s="21">
        <f>IF(ALL_2!E98="","",100*OVcorpBnds_1!E98/ALL_2!E98)</f>
        <v>1.0755464976131878E-2</v>
      </c>
      <c r="O98" s="21">
        <f>IF(ALL_2!F98="","",100*OVcorpBnds_1!F98/ALL_2!F98)</f>
        <v>0.87222716547016244</v>
      </c>
      <c r="P98" s="21">
        <f>IF(ALL_2!G98="","",100*OVcorpBnds_1!G98/ALL_2!G98)</f>
        <v>0.18606602646710022</v>
      </c>
      <c r="Q98" s="21">
        <f>IF(ALL_2!H98="","",100*OVcorpBnds_1!H98/ALL_2!H98)</f>
        <v>0</v>
      </c>
      <c r="R98" s="21">
        <f>IF(ALL_2!I98="","",100*OVcorpBnds_1!I98/ALL_2!I98)</f>
        <v>5.5367195238823885E-4</v>
      </c>
      <c r="S98" s="21">
        <f>IF(ALL_2!J98="","",100*OVcorpBnds_1!J98/ALL_2!J98)</f>
        <v>0</v>
      </c>
    </row>
    <row r="99" spans="1:19" x14ac:dyDescent="0.55000000000000004">
      <c r="A99" s="64">
        <v>40178</v>
      </c>
      <c r="B99" s="63">
        <v>-2</v>
      </c>
      <c r="C99" s="63">
        <v>-1182</v>
      </c>
      <c r="D99" s="63"/>
      <c r="E99" s="63">
        <v>-7607</v>
      </c>
      <c r="F99" s="63">
        <v>25443</v>
      </c>
      <c r="G99" s="63">
        <v>5308</v>
      </c>
      <c r="H99" s="63"/>
      <c r="I99" s="63">
        <v>22</v>
      </c>
      <c r="K99" s="21">
        <f>IF(ALL_2!B99="","",100*OVcorpBnds_1!B99/ALL_2!B99)</f>
        <v>-6.4428838348044581E-3</v>
      </c>
      <c r="L99" s="21">
        <f>IF(ALL_2!C99="","",100*OVcorpBnds_1!C99/ALL_2!C99)</f>
        <v>-6.0853587401351029E-2</v>
      </c>
      <c r="M99" s="21">
        <f>IF(ALL_2!D99="","",100*OVcorpBnds_1!D99/ALL_2!D99)</f>
        <v>0</v>
      </c>
      <c r="N99" s="21">
        <f>IF(ALL_2!E99="","",100*OVcorpBnds_1!E99/ALL_2!E99)</f>
        <v>-6.3770730517316687E-2</v>
      </c>
      <c r="O99" s="21">
        <f>IF(ALL_2!F99="","",100*OVcorpBnds_1!F99/ALL_2!F99)</f>
        <v>0.61823640672048708</v>
      </c>
      <c r="P99" s="21">
        <f>IF(ALL_2!G99="","",100*OVcorpBnds_1!G99/ALL_2!G99)</f>
        <v>0.22755732982823024</v>
      </c>
      <c r="Q99" s="21">
        <f>IF(ALL_2!H99="","",100*OVcorpBnds_1!H99/ALL_2!H99)</f>
        <v>0</v>
      </c>
      <c r="R99" s="21">
        <f>IF(ALL_2!I99="","",100*OVcorpBnds_1!I99/ALL_2!I99)</f>
        <v>5.4271339428991507E-4</v>
      </c>
      <c r="S99" s="21">
        <f>IF(ALL_2!J99="","",100*OVcorpBnds_1!J99/ALL_2!J99)</f>
        <v>0</v>
      </c>
    </row>
    <row r="100" spans="1:19" x14ac:dyDescent="0.55000000000000004">
      <c r="A100" s="64">
        <v>40268</v>
      </c>
      <c r="B100" s="63">
        <v>0</v>
      </c>
      <c r="C100" s="63">
        <v>-1732</v>
      </c>
      <c r="D100" s="63"/>
      <c r="E100" s="63">
        <v>12870</v>
      </c>
      <c r="F100" s="63">
        <v>26336</v>
      </c>
      <c r="G100" s="63">
        <v>4384</v>
      </c>
      <c r="H100" s="63"/>
      <c r="I100" s="63">
        <v>22</v>
      </c>
      <c r="K100" s="21">
        <f>IF(ALL_2!B100="","",100*OVcorpBnds_1!B100/ALL_2!B100)</f>
        <v>0</v>
      </c>
      <c r="L100" s="21">
        <f>IF(ALL_2!C100="","",100*OVcorpBnds_1!C100/ALL_2!C100)</f>
        <v>-8.4306279065465867E-2</v>
      </c>
      <c r="M100" s="21">
        <f>IF(ALL_2!D100="","",100*OVcorpBnds_1!D100/ALL_2!D100)</f>
        <v>0</v>
      </c>
      <c r="N100" s="21">
        <f>IF(ALL_2!E100="","",100*OVcorpBnds_1!E100/ALL_2!E100)</f>
        <v>0.10126748014799372</v>
      </c>
      <c r="O100" s="21">
        <f>IF(ALL_2!F100="","",100*OVcorpBnds_1!F100/ALL_2!F100)</f>
        <v>0.51830357916016556</v>
      </c>
      <c r="P100" s="21">
        <f>IF(ALL_2!G100="","",100*OVcorpBnds_1!G100/ALL_2!G100)</f>
        <v>0.17822869782877279</v>
      </c>
      <c r="Q100" s="21">
        <f>IF(ALL_2!H100="","",100*OVcorpBnds_1!H100/ALL_2!H100)</f>
        <v>0</v>
      </c>
      <c r="R100" s="21">
        <f>IF(ALL_2!I100="","",100*OVcorpBnds_1!I100/ALL_2!I100)</f>
        <v>5.3351841572191465E-4</v>
      </c>
      <c r="S100" s="21">
        <f>IF(ALL_2!J100="","",100*OVcorpBnds_1!J100/ALL_2!J100)</f>
        <v>0</v>
      </c>
    </row>
    <row r="101" spans="1:19" x14ac:dyDescent="0.55000000000000004">
      <c r="A101" s="64">
        <v>40359</v>
      </c>
      <c r="B101" s="63">
        <v>0</v>
      </c>
      <c r="C101" s="63">
        <v>2700</v>
      </c>
      <c r="D101" s="63"/>
      <c r="E101" s="63">
        <v>-32261</v>
      </c>
      <c r="F101" s="63">
        <v>18969</v>
      </c>
      <c r="G101" s="63">
        <v>268</v>
      </c>
      <c r="H101" s="63"/>
      <c r="I101" s="63">
        <v>22</v>
      </c>
      <c r="K101" s="21">
        <f>IF(ALL_2!B101="","",100*OVcorpBnds_1!B101/ALL_2!B101)</f>
        <v>0</v>
      </c>
      <c r="L101" s="21">
        <f>IF(ALL_2!C101="","",100*OVcorpBnds_1!C101/ALL_2!C101)</f>
        <v>0.13373440446336099</v>
      </c>
      <c r="M101" s="21">
        <f>IF(ALL_2!D101="","",100*OVcorpBnds_1!D101/ALL_2!D101)</f>
        <v>0</v>
      </c>
      <c r="N101" s="21">
        <f>IF(ALL_2!E101="","",100*OVcorpBnds_1!E101/ALL_2!E101)</f>
        <v>-0.24864802789149384</v>
      </c>
      <c r="O101" s="21">
        <f>IF(ALL_2!F101="","",100*OVcorpBnds_1!F101/ALL_2!F101)</f>
        <v>0.35308077823329315</v>
      </c>
      <c r="P101" s="21">
        <f>IF(ALL_2!G101="","",100*OVcorpBnds_1!G101/ALL_2!G101)</f>
        <v>1.1744300289488238E-2</v>
      </c>
      <c r="Q101" s="21">
        <f>IF(ALL_2!H101="","",100*OVcorpBnds_1!H101/ALL_2!H101)</f>
        <v>0</v>
      </c>
      <c r="R101" s="21">
        <f>IF(ALL_2!I101="","",100*OVcorpBnds_1!I101/ALL_2!I101)</f>
        <v>5.5912520287349692E-4</v>
      </c>
      <c r="S101" s="21">
        <f>IF(ALL_2!J101="","",100*OVcorpBnds_1!J101/ALL_2!J101)</f>
        <v>0</v>
      </c>
    </row>
    <row r="102" spans="1:19" x14ac:dyDescent="0.55000000000000004">
      <c r="A102" s="64">
        <v>40451</v>
      </c>
      <c r="B102" s="63">
        <v>0</v>
      </c>
      <c r="C102" s="63">
        <v>1881</v>
      </c>
      <c r="D102" s="63"/>
      <c r="E102" s="63">
        <v>17766</v>
      </c>
      <c r="F102" s="63">
        <v>19542</v>
      </c>
      <c r="G102" s="63">
        <v>3721</v>
      </c>
      <c r="H102" s="63"/>
      <c r="I102" s="63">
        <v>22</v>
      </c>
      <c r="K102" s="21">
        <f>IF(ALL_2!B102="","",100*OVcorpBnds_1!B102/ALL_2!B102)</f>
        <v>0</v>
      </c>
      <c r="L102" s="21">
        <f>IF(ALL_2!C102="","",100*OVcorpBnds_1!C102/ALL_2!C102)</f>
        <v>9.0306090115972029E-2</v>
      </c>
      <c r="M102" s="21">
        <f>IF(ALL_2!D102="","",100*OVcorpBnds_1!D102/ALL_2!D102)</f>
        <v>0</v>
      </c>
      <c r="N102" s="21">
        <f>IF(ALL_2!E102="","",100*OVcorpBnds_1!E102/ALL_2!E102)</f>
        <v>0.13340644180555097</v>
      </c>
      <c r="O102" s="21">
        <f>IF(ALL_2!F102="","",100*OVcorpBnds_1!F102/ALL_2!F102)</f>
        <v>0.31575804228074833</v>
      </c>
      <c r="P102" s="21">
        <f>IF(ALL_2!G102="","",100*OVcorpBnds_1!G102/ALL_2!G102)</f>
        <v>0.15355214686204366</v>
      </c>
      <c r="Q102" s="21">
        <f>IF(ALL_2!H102="","",100*OVcorpBnds_1!H102/ALL_2!H102)</f>
        <v>0</v>
      </c>
      <c r="R102" s="21">
        <f>IF(ALL_2!I102="","",100*OVcorpBnds_1!I102/ALL_2!I102)</f>
        <v>5.3261143502225227E-4</v>
      </c>
      <c r="S102" s="21">
        <f>IF(ALL_2!J102="","",100*OVcorpBnds_1!J102/ALL_2!J102)</f>
        <v>0</v>
      </c>
    </row>
    <row r="103" spans="1:19" x14ac:dyDescent="0.55000000000000004">
      <c r="A103" s="64">
        <v>40543</v>
      </c>
      <c r="B103" s="63">
        <v>0</v>
      </c>
      <c r="C103" s="63">
        <v>1697</v>
      </c>
      <c r="D103" s="63"/>
      <c r="E103" s="63">
        <v>-22354</v>
      </c>
      <c r="F103" s="63">
        <v>19872</v>
      </c>
      <c r="G103" s="63">
        <v>1113</v>
      </c>
      <c r="H103" s="63"/>
      <c r="I103" s="63">
        <v>22</v>
      </c>
      <c r="K103" s="21">
        <f>IF(ALL_2!B103="","",100*OVcorpBnds_1!B103/ALL_2!B103)</f>
        <v>0</v>
      </c>
      <c r="L103" s="21">
        <f>IF(ALL_2!C103="","",100*OVcorpBnds_1!C103/ALL_2!C103)</f>
        <v>8.1176907298554979E-2</v>
      </c>
      <c r="M103" s="21">
        <f>IF(ALL_2!D103="","",100*OVcorpBnds_1!D103/ALL_2!D103)</f>
        <v>0</v>
      </c>
      <c r="N103" s="21">
        <f>IF(ALL_2!E103="","",100*OVcorpBnds_1!E103/ALL_2!E103)</f>
        <v>-0.18441070410339802</v>
      </c>
      <c r="O103" s="21">
        <f>IF(ALL_2!F103="","",100*OVcorpBnds_1!F103/ALL_2!F103)</f>
        <v>0.3709387277242166</v>
      </c>
      <c r="P103" s="21">
        <f>IF(ALL_2!G103="","",100*OVcorpBnds_1!G103/ALL_2!G103)</f>
        <v>4.4441871190447194E-2</v>
      </c>
      <c r="Q103" s="21">
        <f>IF(ALL_2!H103="","",100*OVcorpBnds_1!H103/ALL_2!H103)</f>
        <v>0</v>
      </c>
      <c r="R103" s="21">
        <f>IF(ALL_2!I103="","",100*OVcorpBnds_1!I103/ALL_2!I103)</f>
        <v>5.1129485188833974E-4</v>
      </c>
      <c r="S103" s="21">
        <f>IF(ALL_2!J103="","",100*OVcorpBnds_1!J103/ALL_2!J103)</f>
        <v>0</v>
      </c>
    </row>
    <row r="104" spans="1:19" x14ac:dyDescent="0.55000000000000004">
      <c r="A104" s="64">
        <v>40633</v>
      </c>
      <c r="B104" s="63">
        <v>0</v>
      </c>
      <c r="C104" s="63">
        <v>11</v>
      </c>
      <c r="D104" s="63"/>
      <c r="E104" s="63">
        <v>7193</v>
      </c>
      <c r="F104" s="63">
        <v>16274</v>
      </c>
      <c r="G104" s="63">
        <v>3535</v>
      </c>
      <c r="H104" s="63"/>
      <c r="I104" s="63">
        <v>22</v>
      </c>
      <c r="K104" s="21">
        <f>IF(ALL_2!B104="","",100*OVcorpBnds_1!B104/ALL_2!B104)</f>
        <v>0</v>
      </c>
      <c r="L104" s="21">
        <f>IF(ALL_2!C104="","",100*OVcorpBnds_1!C104/ALL_2!C104)</f>
        <v>5.187140230563668E-4</v>
      </c>
      <c r="M104" s="21">
        <f>IF(ALL_2!D104="","",100*OVcorpBnds_1!D104/ALL_2!D104)</f>
        <v>0</v>
      </c>
      <c r="N104" s="21">
        <f>IF(ALL_2!E104="","",100*OVcorpBnds_1!E104/ALL_2!E104)</f>
        <v>6.2133004537186426E-2</v>
      </c>
      <c r="O104" s="21">
        <f>IF(ALL_2!F104="","",100*OVcorpBnds_1!F104/ALL_2!F104)</f>
        <v>0.31259261905708591</v>
      </c>
      <c r="P104" s="21">
        <f>IF(ALL_2!G104="","",100*OVcorpBnds_1!G104/ALL_2!G104)</f>
        <v>0.14168370745580952</v>
      </c>
      <c r="Q104" s="21">
        <f>IF(ALL_2!H104="","",100*OVcorpBnds_1!H104/ALL_2!H104)</f>
        <v>0</v>
      </c>
      <c r="R104" s="21">
        <f>IF(ALL_2!I104="","",100*OVcorpBnds_1!I104/ALL_2!I104)</f>
        <v>5.090733060932835E-4</v>
      </c>
      <c r="S104" s="21">
        <f>IF(ALL_2!J104="","",100*OVcorpBnds_1!J104/ALL_2!J104)</f>
        <v>0</v>
      </c>
    </row>
    <row r="105" spans="1:19" x14ac:dyDescent="0.55000000000000004">
      <c r="A105" s="64">
        <v>40724</v>
      </c>
      <c r="B105" s="63">
        <v>0</v>
      </c>
      <c r="C105" s="63">
        <v>934</v>
      </c>
      <c r="D105" s="63"/>
      <c r="E105" s="63">
        <v>20530</v>
      </c>
      <c r="F105" s="63">
        <v>12900</v>
      </c>
      <c r="G105" s="63">
        <v>1716</v>
      </c>
      <c r="H105" s="63"/>
      <c r="I105" s="63">
        <v>22</v>
      </c>
      <c r="K105" s="21">
        <f>IF(ALL_2!B105="","",100*OVcorpBnds_1!B105/ALL_2!B105)</f>
        <v>0</v>
      </c>
      <c r="L105" s="21">
        <f>IF(ALL_2!C105="","",100*OVcorpBnds_1!C105/ALL_2!C105)</f>
        <v>4.346844698036241E-2</v>
      </c>
      <c r="M105" s="21">
        <f>IF(ALL_2!D105="","",100*OVcorpBnds_1!D105/ALL_2!D105)</f>
        <v>0</v>
      </c>
      <c r="N105" s="21">
        <f>IF(ALL_2!E105="","",100*OVcorpBnds_1!E105/ALL_2!E105)</f>
        <v>0.17448780858865881</v>
      </c>
      <c r="O105" s="21">
        <f>IF(ALL_2!F105="","",100*OVcorpBnds_1!F105/ALL_2!F105)</f>
        <v>0.24525610060291175</v>
      </c>
      <c r="P105" s="21">
        <f>IF(ALL_2!G105="","",100*OVcorpBnds_1!G105/ALL_2!G105)</f>
        <v>6.7335918729156174E-2</v>
      </c>
      <c r="Q105" s="21">
        <f>IF(ALL_2!H105="","",100*OVcorpBnds_1!H105/ALL_2!H105)</f>
        <v>0</v>
      </c>
      <c r="R105" s="21">
        <f>IF(ALL_2!I105="","",100*OVcorpBnds_1!I105/ALL_2!I105)</f>
        <v>5.0254252252132897E-4</v>
      </c>
      <c r="S105" s="21">
        <f>IF(ALL_2!J105="","",100*OVcorpBnds_1!J105/ALL_2!J105)</f>
        <v>0</v>
      </c>
    </row>
    <row r="106" spans="1:19" x14ac:dyDescent="0.55000000000000004">
      <c r="A106" s="64">
        <v>40816</v>
      </c>
      <c r="B106" s="63">
        <v>0</v>
      </c>
      <c r="C106" s="63">
        <v>-531</v>
      </c>
      <c r="D106" s="63"/>
      <c r="E106" s="63">
        <v>-42543</v>
      </c>
      <c r="F106" s="63">
        <v>9202</v>
      </c>
      <c r="G106" s="63">
        <v>422</v>
      </c>
      <c r="H106" s="63"/>
      <c r="I106" s="63">
        <v>22</v>
      </c>
      <c r="K106" s="21">
        <f>IF(ALL_2!B106="","",100*OVcorpBnds_1!B106/ALL_2!B106)</f>
        <v>0</v>
      </c>
      <c r="L106" s="21">
        <f>IF(ALL_2!C106="","",100*OVcorpBnds_1!C106/ALL_2!C106)</f>
        <v>-2.4570524809751953E-2</v>
      </c>
      <c r="M106" s="21">
        <f>IF(ALL_2!D106="","",100*OVcorpBnds_1!D106/ALL_2!D106)</f>
        <v>0</v>
      </c>
      <c r="N106" s="21">
        <f>IF(ALL_2!E106="","",100*OVcorpBnds_1!E106/ALL_2!E106)</f>
        <v>-0.30224425041109848</v>
      </c>
      <c r="O106" s="21">
        <f>IF(ALL_2!F106="","",100*OVcorpBnds_1!F106/ALL_2!F106)</f>
        <v>0.15158865803183494</v>
      </c>
      <c r="P106" s="21">
        <f>IF(ALL_2!G106="","",100*OVcorpBnds_1!G106/ALL_2!G106)</f>
        <v>1.7137974502592628E-2</v>
      </c>
      <c r="Q106" s="21">
        <f>IF(ALL_2!H106="","",100*OVcorpBnds_1!H106/ALL_2!H106)</f>
        <v>0</v>
      </c>
      <c r="R106" s="21">
        <f>IF(ALL_2!I106="","",100*OVcorpBnds_1!I106/ALL_2!I106)</f>
        <v>5.2599717109157802E-4</v>
      </c>
      <c r="S106" s="21">
        <f>IF(ALL_2!J106="","",100*OVcorpBnds_1!J106/ALL_2!J106)</f>
        <v>0</v>
      </c>
    </row>
    <row r="107" spans="1:19" x14ac:dyDescent="0.55000000000000004">
      <c r="A107" s="64">
        <v>40908</v>
      </c>
      <c r="B107" s="63">
        <v>0</v>
      </c>
      <c r="C107" s="63">
        <v>-629</v>
      </c>
      <c r="D107" s="63"/>
      <c r="E107" s="63">
        <v>-13517</v>
      </c>
      <c r="F107" s="63">
        <v>12379</v>
      </c>
      <c r="G107" s="63">
        <v>436</v>
      </c>
      <c r="H107" s="63"/>
      <c r="I107" s="63">
        <v>22</v>
      </c>
      <c r="K107" s="21">
        <f>IF(ALL_2!B107="","",100*OVcorpBnds_1!B107/ALL_2!B107)</f>
        <v>0</v>
      </c>
      <c r="L107" s="21">
        <f>IF(ALL_2!C107="","",100*OVcorpBnds_1!C107/ALL_2!C107)</f>
        <v>-2.9567760705151137E-2</v>
      </c>
      <c r="M107" s="21">
        <f>IF(ALL_2!D107="","",100*OVcorpBnds_1!D107/ALL_2!D107)</f>
        <v>0</v>
      </c>
      <c r="N107" s="21">
        <f>IF(ALL_2!E107="","",100*OVcorpBnds_1!E107/ALL_2!E107)</f>
        <v>-9.9460959421150019E-2</v>
      </c>
      <c r="O107" s="21">
        <f>IF(ALL_2!F107="","",100*OVcorpBnds_1!F107/ALL_2!F107)</f>
        <v>0.21269828887757539</v>
      </c>
      <c r="P107" s="21">
        <f>IF(ALL_2!G107="","",100*OVcorpBnds_1!G107/ALL_2!G107)</f>
        <v>1.6931486506847931E-2</v>
      </c>
      <c r="Q107" s="21">
        <f>IF(ALL_2!H107="","",100*OVcorpBnds_1!H107/ALL_2!H107)</f>
        <v>0</v>
      </c>
      <c r="R107" s="21">
        <f>IF(ALL_2!I107="","",100*OVcorpBnds_1!I107/ALL_2!I107)</f>
        <v>5.1022774711257475E-4</v>
      </c>
      <c r="S107" s="21">
        <f>IF(ALL_2!J107="","",100*OVcorpBnds_1!J107/ALL_2!J107)</f>
        <v>0</v>
      </c>
    </row>
    <row r="108" spans="1:19" x14ac:dyDescent="0.55000000000000004">
      <c r="A108" s="64">
        <v>40999</v>
      </c>
      <c r="B108" s="63">
        <v>0</v>
      </c>
      <c r="C108" s="63">
        <v>-476</v>
      </c>
      <c r="D108" s="63"/>
      <c r="E108" s="63">
        <v>11950</v>
      </c>
      <c r="F108" s="63">
        <v>21181</v>
      </c>
      <c r="G108" s="63">
        <v>4892</v>
      </c>
      <c r="H108" s="63"/>
      <c r="I108" s="63">
        <v>22</v>
      </c>
      <c r="K108" s="21">
        <f>IF(ALL_2!B108="","",100*OVcorpBnds_1!B108/ALL_2!B108)</f>
        <v>0</v>
      </c>
      <c r="L108" s="21">
        <f>IF(ALL_2!C108="","",100*OVcorpBnds_1!C108/ALL_2!C108)</f>
        <v>-2.2423351942517079E-2</v>
      </c>
      <c r="M108" s="21">
        <f>IF(ALL_2!D108="","",100*OVcorpBnds_1!D108/ALL_2!D108)</f>
        <v>0</v>
      </c>
      <c r="N108" s="21">
        <f>IF(ALL_2!E108="","",100*OVcorpBnds_1!E108/ALL_2!E108)</f>
        <v>9.2206242293159213E-2</v>
      </c>
      <c r="O108" s="21">
        <f>IF(ALL_2!F108="","",100*OVcorpBnds_1!F108/ALL_2!F108)</f>
        <v>0.38913479650662369</v>
      </c>
      <c r="P108" s="21">
        <f>IF(ALL_2!G108="","",100*OVcorpBnds_1!G108/ALL_2!G108)</f>
        <v>0.186231932609318</v>
      </c>
      <c r="Q108" s="21">
        <f>IF(ALL_2!H108="","",100*OVcorpBnds_1!H108/ALL_2!H108)</f>
        <v>0</v>
      </c>
      <c r="R108" s="21">
        <f>IF(ALL_2!I108="","",100*OVcorpBnds_1!I108/ALL_2!I108)</f>
        <v>4.9758614177360062E-4</v>
      </c>
      <c r="S108" s="21">
        <f>IF(ALL_2!J108="","",100*OVcorpBnds_1!J108/ALL_2!J108)</f>
        <v>0</v>
      </c>
    </row>
    <row r="109" spans="1:19" x14ac:dyDescent="0.55000000000000004">
      <c r="A109" s="64">
        <v>41090</v>
      </c>
      <c r="B109" s="63">
        <v>0</v>
      </c>
      <c r="C109" s="63">
        <v>-676</v>
      </c>
      <c r="D109" s="63"/>
      <c r="E109" s="63">
        <v>-22920</v>
      </c>
      <c r="F109" s="63">
        <v>18854</v>
      </c>
      <c r="G109" s="63">
        <v>4607</v>
      </c>
      <c r="H109" s="63"/>
      <c r="I109" s="63">
        <v>22</v>
      </c>
      <c r="K109" s="21">
        <f>IF(ALL_2!B109="","",100*OVcorpBnds_1!B109/ALL_2!B109)</f>
        <v>0</v>
      </c>
      <c r="L109" s="21">
        <f>IF(ALL_2!C109="","",100*OVcorpBnds_1!C109/ALL_2!C109)</f>
        <v>-3.2204937741090407E-2</v>
      </c>
      <c r="M109" s="21">
        <f>IF(ALL_2!D109="","",100*OVcorpBnds_1!D109/ALL_2!D109)</f>
        <v>0</v>
      </c>
      <c r="N109" s="21">
        <f>IF(ALL_2!E109="","",100*OVcorpBnds_1!E109/ALL_2!E109)</f>
        <v>-0.17262865692946644</v>
      </c>
      <c r="O109" s="21">
        <f>IF(ALL_2!F109="","",100*OVcorpBnds_1!F109/ALL_2!F109)</f>
        <v>0.33406558203140363</v>
      </c>
      <c r="P109" s="21">
        <f>IF(ALL_2!G109="","",100*OVcorpBnds_1!G109/ALL_2!G109)</f>
        <v>0.17713303625325372</v>
      </c>
      <c r="Q109" s="21">
        <f>IF(ALL_2!H109="","",100*OVcorpBnds_1!H109/ALL_2!H109)</f>
        <v>0</v>
      </c>
      <c r="R109" s="21">
        <f>IF(ALL_2!I109="","",100*OVcorpBnds_1!I109/ALL_2!I109)</f>
        <v>5.0641326360789988E-4</v>
      </c>
      <c r="S109" s="21">
        <f>IF(ALL_2!J109="","",100*OVcorpBnds_1!J109/ALL_2!J109)</f>
        <v>0</v>
      </c>
    </row>
    <row r="110" spans="1:19" x14ac:dyDescent="0.55000000000000004">
      <c r="A110" s="64">
        <v>41182</v>
      </c>
      <c r="B110" s="63">
        <v>0</v>
      </c>
      <c r="C110" s="63">
        <v>-86</v>
      </c>
      <c r="D110" s="63"/>
      <c r="E110" s="63">
        <v>10523</v>
      </c>
      <c r="F110" s="63">
        <v>20716</v>
      </c>
      <c r="G110" s="63">
        <v>4625</v>
      </c>
      <c r="H110" s="63"/>
      <c r="I110" s="63">
        <v>22</v>
      </c>
      <c r="J110" s="63"/>
      <c r="K110" s="21">
        <f>IF(ALL_2!B110="","",100*OVcorpBnds_1!B110/ALL_2!B110)</f>
        <v>0</v>
      </c>
      <c r="L110" s="21">
        <f>IF(ALL_2!C110="","",100*OVcorpBnds_1!C110/ALL_2!C110)</f>
        <v>-4.0704375010353587E-3</v>
      </c>
      <c r="M110" s="21">
        <f>IF(ALL_2!D110="","",100*OVcorpBnds_1!D110/ALL_2!D110)</f>
        <v>0</v>
      </c>
      <c r="N110" s="21">
        <f>IF(ALL_2!E110="","",100*OVcorpBnds_1!E110/ALL_2!E110)</f>
        <v>8.0313953295791413E-2</v>
      </c>
      <c r="O110" s="21">
        <f>IF(ALL_2!F110="","",100*OVcorpBnds_1!F110/ALL_2!F110)</f>
        <v>0.37294221087977347</v>
      </c>
      <c r="P110" s="21">
        <f>IF(ALL_2!G110="","",100*OVcorpBnds_1!G110/ALL_2!G110)</f>
        <v>0.17491939525164754</v>
      </c>
      <c r="Q110" s="21">
        <f>IF(ALL_2!H110="","",100*OVcorpBnds_1!H110/ALL_2!H110)</f>
        <v>0</v>
      </c>
      <c r="R110" s="21">
        <f>IF(ALL_2!I110="","",100*OVcorpBnds_1!I110/ALL_2!I110)</f>
        <v>4.9683134517990038E-4</v>
      </c>
      <c r="S110" s="21">
        <f>IF(ALL_2!J110="","",100*OVcorpBnds_1!J110/ALL_2!J110)</f>
        <v>0</v>
      </c>
    </row>
    <row r="111" spans="1:19" x14ac:dyDescent="0.55000000000000004">
      <c r="A111" s="64">
        <v>41274</v>
      </c>
      <c r="B111" s="63">
        <v>0</v>
      </c>
      <c r="C111" s="63">
        <v>-92</v>
      </c>
      <c r="D111" s="63"/>
      <c r="E111" s="63">
        <v>3784</v>
      </c>
      <c r="F111" s="63">
        <v>13196</v>
      </c>
      <c r="G111" s="63">
        <v>4696</v>
      </c>
      <c r="H111" s="63"/>
      <c r="I111" s="63">
        <v>22</v>
      </c>
      <c r="J111" s="63"/>
      <c r="K111" s="21">
        <f>IF(ALL_2!B111="","",100*OVcorpBnds_1!B111/ALL_2!B111)</f>
        <v>0</v>
      </c>
      <c r="L111" s="21">
        <f>IF(ALL_2!C111="","",100*OVcorpBnds_1!C111/ALL_2!C111)</f>
        <v>-4.317454954162238E-3</v>
      </c>
      <c r="M111" s="21">
        <f>IF(ALL_2!D111="","",100*OVcorpBnds_1!D111/ALL_2!D111)</f>
        <v>0</v>
      </c>
      <c r="N111" s="21">
        <f>IF(ALL_2!E111="","",100*OVcorpBnds_1!E111/ALL_2!E111)</f>
        <v>2.9717572328793525E-2</v>
      </c>
      <c r="O111" s="21">
        <f>IF(ALL_2!F111="","",100*OVcorpBnds_1!F111/ALL_2!F111)</f>
        <v>0.24184634546456546</v>
      </c>
      <c r="P111" s="21">
        <f>IF(ALL_2!G111="","",100*OVcorpBnds_1!G111/ALL_2!G111)</f>
        <v>0.17370217179499889</v>
      </c>
      <c r="Q111" s="21">
        <f>IF(ALL_2!H111="","",100*OVcorpBnds_1!H111/ALL_2!H111)</f>
        <v>0</v>
      </c>
      <c r="R111" s="21">
        <f>IF(ALL_2!I111="","",100*OVcorpBnds_1!I111/ALL_2!I111)</f>
        <v>4.8203774004931685E-4</v>
      </c>
      <c r="S111" s="21">
        <f>IF(ALL_2!J111="","",100*OVcorpBnds_1!J111/ALL_2!J111)</f>
        <v>0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S113"/>
  <sheetViews>
    <sheetView workbookViewId="0">
      <pane xSplit="1" ySplit="7" topLeftCell="H8" activePane="bottomRight" state="frozen"/>
      <selection pane="topRight" activeCell="B1" sqref="B1"/>
      <selection pane="bottomLeft" activeCell="A9" sqref="A9"/>
      <selection pane="bottomRight" activeCell="M111" sqref="M111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7540</v>
      </c>
      <c r="K1" s="20"/>
    </row>
    <row r="2" spans="1:19" x14ac:dyDescent="0.55000000000000004">
      <c r="A2" s="8"/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9" x14ac:dyDescent="0.55000000000000004">
      <c r="B5" t="s">
        <v>5230</v>
      </c>
      <c r="C5" t="s">
        <v>5271</v>
      </c>
      <c r="E5" t="s">
        <v>5663</v>
      </c>
      <c r="F5" t="s">
        <v>5491</v>
      </c>
      <c r="G5" t="s">
        <v>5107</v>
      </c>
      <c r="I5" t="s">
        <v>5618</v>
      </c>
    </row>
    <row r="6" spans="1:19" ht="102" customHeight="1" x14ac:dyDescent="0.55000000000000004">
      <c r="A6" s="6" t="s">
        <v>7134</v>
      </c>
      <c r="B6" s="1" t="str">
        <f>VLOOKUP(B5,referenceBook!$A$2:$I$3564,2,FALSE)</f>
        <v>PC:AS:FLOW:Bonds issued by Rest of the World: CP NSA</v>
      </c>
      <c r="C6" s="1" t="str">
        <f>VLOOKUP(C5,referenceBook!$A$2:$I$3564,2,FALSE)</f>
        <v>PR:AS:FLOW:Bonds issued by Rest of the World: CP NSA</v>
      </c>
      <c r="D6" s="1" t="e">
        <f>VLOOKUP(D5,referenceBook!$A$2:$I$3564,2,FALSE)</f>
        <v>#N/A</v>
      </c>
      <c r="E6" s="1" t="str">
        <f>VLOOKUP(E5,referenceBook!$A$2:$I$3564,2,FALSE)</f>
        <v>ESA:MF:AS:FLOW:Bonds issued by Rest of the World</v>
      </c>
      <c r="F6" s="1" t="str">
        <f>VLOOKUP(F5,referenceBook!$A$2:$I$3564,2,FALSE)</f>
        <v>Other Intermediaries:AS:FLOW:Bonds issued by Rest of the World: CP NSA</v>
      </c>
      <c r="G6" s="1" t="str">
        <f>VLOOKUP(G5,referenceBook!$A$2:$I$3564,2,FALSE)</f>
        <v>IP:AS:FLOW:Bonds issued by Rest of the World: CP NSA</v>
      </c>
      <c r="H6" s="1" t="e">
        <f>VLOOKUP(H5,referenceBook!$A$2:$I$3564,2,FALSE)</f>
        <v>#N/A</v>
      </c>
      <c r="I6" s="1" t="str">
        <f>VLOOKUP(I5,referenceBook!$A$2:$I$3564,2,FALSE)</f>
        <v>HN:Bonds issued by Rest of the World:F.3329: CP NSA</v>
      </c>
      <c r="J6" s="1" t="e">
        <f>VLOOKUP(J5,referenceBook!$A$2:$I$3564,2,FALSE)</f>
        <v>#N/A</v>
      </c>
    </row>
    <row r="7" spans="1:19" s="5" customFormat="1" x14ac:dyDescent="0.55000000000000004">
      <c r="A7" s="6" t="s">
        <v>7134</v>
      </c>
      <c r="B7" s="5" t="s">
        <v>7541</v>
      </c>
      <c r="C7" s="5" t="s">
        <v>7542</v>
      </c>
      <c r="D7" s="5" t="s">
        <v>7543</v>
      </c>
      <c r="E7" s="5" t="s">
        <v>7568</v>
      </c>
      <c r="F7" s="5" t="s">
        <v>7544</v>
      </c>
      <c r="G7" s="5" t="s">
        <v>7545</v>
      </c>
      <c r="H7" s="5" t="s">
        <v>7546</v>
      </c>
      <c r="I7" s="5" t="s">
        <v>7547</v>
      </c>
      <c r="J7" s="5" t="s">
        <v>7548</v>
      </c>
      <c r="K7" s="21" t="s">
        <v>7549</v>
      </c>
      <c r="L7" s="5" t="s">
        <v>7550</v>
      </c>
      <c r="M7" s="19" t="s">
        <v>7551</v>
      </c>
      <c r="N7" s="5" t="s">
        <v>7569</v>
      </c>
      <c r="O7" s="5" t="s">
        <v>7552</v>
      </c>
      <c r="P7" s="5" t="s">
        <v>7553</v>
      </c>
      <c r="Q7" s="5" t="s">
        <v>7554</v>
      </c>
      <c r="R7" s="5" t="s">
        <v>7555</v>
      </c>
      <c r="S7" s="5" t="s">
        <v>7556</v>
      </c>
    </row>
    <row r="8" spans="1:19" x14ac:dyDescent="0.55000000000000004">
      <c r="A8" s="7">
        <v>31867</v>
      </c>
      <c r="B8">
        <f>UKcorpBndsALL_1!B8+OVcorpBnds_1!B8</f>
        <v>0</v>
      </c>
      <c r="C8">
        <f>UKcorpBndsALL_1!C8+OVcorpBnds_1!C8</f>
        <v>85</v>
      </c>
      <c r="D8" t="str">
        <f>IF(AND(UKcorpBndsALL_1!D8="",OVcorpBnds_1!D8=""),"",UKcorpBndsALL_1!D8+OVcorpBnds_1!D8)</f>
        <v/>
      </c>
      <c r="E8">
        <f>UKcorpBndsALL_1!E8+OVcorpBnds_1!E8</f>
        <v>-766</v>
      </c>
      <c r="F8">
        <f>UKcorpBndsALL_1!F8+OVcorpBnds_1!F8</f>
        <v>-868</v>
      </c>
      <c r="G8">
        <f>UKcorpBndsALL_1!G8+OVcorpBnds_1!G8</f>
        <v>452</v>
      </c>
      <c r="H8">
        <f>UKcorpBndsALL_1!H8+OVcorpBnds_1!H8</f>
        <v>0</v>
      </c>
      <c r="I8">
        <f>UKcorpBndsALL_1!I8+OVcorpBnds_1!I8</f>
        <v>399</v>
      </c>
      <c r="J8">
        <f>UKcorpBndsALL_1!J8+OVcorpBnds_1!J8</f>
        <v>683</v>
      </c>
      <c r="K8" s="21">
        <f>IF(ALL_2!B8="","",100*AllcorpBnds_1!B8/ALL_2!B8)</f>
        <v>0</v>
      </c>
      <c r="L8" s="21">
        <f>IF(ALL_2!C8="","",100*AllcorpBnds_1!C8/ALL_2!C8)</f>
        <v>2.8106142018682317E-2</v>
      </c>
      <c r="M8" s="21">
        <v>0</v>
      </c>
      <c r="N8" s="21">
        <f>IF(ALL_2!E8="","",100*AllcorpBnds_1!E8/ALL_2!E8)</f>
        <v>-7.3281659877430211E-2</v>
      </c>
      <c r="O8" s="21">
        <f>IF(ALL_2!F8="","",100*AllcorpBnds_1!F8/ALL_2!F8)</f>
        <v>-0.62954205892165538</v>
      </c>
      <c r="P8" s="21">
        <f>IF(ALL_2!G8="","",100*AllcorpBnds_1!G8/ALL_2!G8)</f>
        <v>0.10936789229682252</v>
      </c>
      <c r="Q8" s="21">
        <f>IF(ALL_2!H8="","",100*AllcorpBnds_1!H8/ALL_2!H8)</f>
        <v>0</v>
      </c>
      <c r="R8" s="21">
        <f>IF(ALL_2!I8="","",100*AllcorpBnds_1!I8/ALL_2!I8)</f>
        <v>4.763837814604327E-2</v>
      </c>
      <c r="S8" s="21">
        <f>IF(ALL_2!J8="","",100*AllcorpBnds_1!J8/ALL_2!J8)</f>
        <v>0.10675160947979299</v>
      </c>
    </row>
    <row r="9" spans="1:19" x14ac:dyDescent="0.55000000000000004">
      <c r="A9" s="7">
        <v>31958</v>
      </c>
      <c r="B9">
        <f>UKcorpBndsALL_1!B9+OVcorpBnds_1!B9</f>
        <v>0</v>
      </c>
      <c r="C9">
        <f>UKcorpBndsALL_1!C9+OVcorpBnds_1!C9</f>
        <v>-38</v>
      </c>
      <c r="D9" t="str">
        <f>IF(AND(UKcorpBndsALL_1!D9="",OVcorpBnds_1!D9=""),"",UKcorpBndsALL_1!D9+OVcorpBnds_1!D9)</f>
        <v/>
      </c>
      <c r="E9">
        <f>UKcorpBndsALL_1!E9+OVcorpBnds_1!E9</f>
        <v>-448</v>
      </c>
      <c r="F9">
        <f>UKcorpBndsALL_1!F9+OVcorpBnds_1!F9</f>
        <v>-562</v>
      </c>
      <c r="G9">
        <f>UKcorpBndsALL_1!G9+OVcorpBnds_1!G9</f>
        <v>341</v>
      </c>
      <c r="H9">
        <f>UKcorpBndsALL_1!H9+OVcorpBnds_1!H9</f>
        <v>0</v>
      </c>
      <c r="I9">
        <f>UKcorpBndsALL_1!I9+OVcorpBnds_1!I9</f>
        <v>-66</v>
      </c>
      <c r="J9">
        <f>UKcorpBndsALL_1!J9+OVcorpBnds_1!J9</f>
        <v>-282</v>
      </c>
      <c r="K9" s="21">
        <f>IF(ALL_2!B9="","",100*AllcorpBnds_1!B9/ALL_2!B9)</f>
        <v>0</v>
      </c>
      <c r="L9" s="21">
        <f>IF(ALL_2!C9="","",100*AllcorpBnds_1!C9/ALL_2!C9)</f>
        <v>-1.1835978259176776E-2</v>
      </c>
      <c r="M9" s="21">
        <v>0</v>
      </c>
      <c r="N9" s="21">
        <f>IF(ALL_2!E9="","",100*AllcorpBnds_1!E9/ALL_2!E9)</f>
        <v>-4.2002310127056991E-2</v>
      </c>
      <c r="O9" s="21">
        <f>IF(ALL_2!F9="","",100*AllcorpBnds_1!F9/ALL_2!F9)</f>
        <v>-0.39760587494517002</v>
      </c>
      <c r="P9" s="21">
        <f>IF(ALL_2!G9="","",100*AllcorpBnds_1!G9/ALL_2!G9)</f>
        <v>7.4676547622176084E-2</v>
      </c>
      <c r="Q9" s="21">
        <f>IF(ALL_2!H9="","",100*AllcorpBnds_1!H9/ALL_2!H9)</f>
        <v>0</v>
      </c>
      <c r="R9" s="21">
        <f>IF(ALL_2!I9="","",100*AllcorpBnds_1!I9/ALL_2!I9)</f>
        <v>-7.2088918404082415E-3</v>
      </c>
      <c r="S9" s="21">
        <f>IF(ALL_2!J9="","",100*AllcorpBnds_1!J9/ALL_2!J9)</f>
        <v>-4.1929656310636304E-2</v>
      </c>
    </row>
    <row r="10" spans="1:19" x14ac:dyDescent="0.55000000000000004">
      <c r="A10" s="7">
        <v>32050</v>
      </c>
      <c r="B10">
        <f>UKcorpBndsALL_1!B10+OVcorpBnds_1!B10</f>
        <v>0</v>
      </c>
      <c r="C10">
        <f>UKcorpBndsALL_1!C10+OVcorpBnds_1!C10</f>
        <v>58</v>
      </c>
      <c r="D10" t="str">
        <f>IF(AND(UKcorpBndsALL_1!D10="",OVcorpBnds_1!D10=""),"",UKcorpBndsALL_1!D10+OVcorpBnds_1!D10)</f>
        <v/>
      </c>
      <c r="E10">
        <f>UKcorpBndsALL_1!E10+OVcorpBnds_1!E10</f>
        <v>102</v>
      </c>
      <c r="F10">
        <f>UKcorpBndsALL_1!F10+OVcorpBnds_1!F10</f>
        <v>-2152</v>
      </c>
      <c r="G10">
        <f>UKcorpBndsALL_1!G10+OVcorpBnds_1!G10</f>
        <v>-16</v>
      </c>
      <c r="H10">
        <f>UKcorpBndsALL_1!H10+OVcorpBnds_1!H10</f>
        <v>0</v>
      </c>
      <c r="I10">
        <f>UKcorpBndsALL_1!I10+OVcorpBnds_1!I10</f>
        <v>514</v>
      </c>
      <c r="J10">
        <f>UKcorpBndsALL_1!J10+OVcorpBnds_1!J10</f>
        <v>-168</v>
      </c>
      <c r="K10" s="21">
        <f>IF(ALL_2!B10="","",100*AllcorpBnds_1!B10/ALL_2!B10)</f>
        <v>0</v>
      </c>
      <c r="L10" s="21">
        <f>IF(ALL_2!C10="","",100*AllcorpBnds_1!C10/ALL_2!C10)</f>
        <v>1.6961742497353383E-2</v>
      </c>
      <c r="M10" s="21">
        <v>0</v>
      </c>
      <c r="N10" s="21">
        <f>IF(ALL_2!E10="","",100*AllcorpBnds_1!E10/ALL_2!E10)</f>
        <v>9.325594918099334E-3</v>
      </c>
      <c r="O10" s="21">
        <f>IF(ALL_2!F10="","",100*AllcorpBnds_1!F10/ALL_2!F10)</f>
        <v>-1.4683606490263241</v>
      </c>
      <c r="P10" s="21">
        <f>IF(ALL_2!G10="","",100*AllcorpBnds_1!G10/ALL_2!G10)</f>
        <v>-3.364079619354391E-3</v>
      </c>
      <c r="Q10" s="21">
        <f>IF(ALL_2!H10="","",100*AllcorpBnds_1!H10/ALL_2!H10)</f>
        <v>0</v>
      </c>
      <c r="R10" s="21">
        <f>IF(ALL_2!I10="","",100*AllcorpBnds_1!I10/ALL_2!I10)</f>
        <v>5.3873550183107181E-2</v>
      </c>
      <c r="S10" s="21">
        <f>IF(ALL_2!J10="","",100*AllcorpBnds_1!J10/ALL_2!J10)</f>
        <v>-2.3980986503557893E-2</v>
      </c>
    </row>
    <row r="11" spans="1:19" x14ac:dyDescent="0.55000000000000004">
      <c r="A11" s="7">
        <v>32142</v>
      </c>
      <c r="B11">
        <f>UKcorpBndsALL_1!B11+OVcorpBnds_1!B11</f>
        <v>0</v>
      </c>
      <c r="C11">
        <f>UKcorpBndsALL_1!C11+OVcorpBnds_1!C11</f>
        <v>-68</v>
      </c>
      <c r="D11" t="str">
        <f>IF(AND(UKcorpBndsALL_1!D11="",OVcorpBnds_1!D11=""),"",UKcorpBndsALL_1!D11+OVcorpBnds_1!D11)</f>
        <v/>
      </c>
      <c r="E11">
        <f>UKcorpBndsALL_1!E11+OVcorpBnds_1!E11</f>
        <v>395</v>
      </c>
      <c r="F11">
        <f>UKcorpBndsALL_1!F11+OVcorpBnds_1!F11</f>
        <v>-1363</v>
      </c>
      <c r="G11">
        <f>UKcorpBndsALL_1!G11+OVcorpBnds_1!G11</f>
        <v>247</v>
      </c>
      <c r="H11">
        <f>UKcorpBndsALL_1!H11+OVcorpBnds_1!H11</f>
        <v>0</v>
      </c>
      <c r="I11">
        <f>UKcorpBndsALL_1!I11+OVcorpBnds_1!I11</f>
        <v>722</v>
      </c>
      <c r="J11">
        <f>UKcorpBndsALL_1!J11+OVcorpBnds_1!J11</f>
        <v>756</v>
      </c>
      <c r="K11" s="21">
        <f>IF(ALL_2!B11="","",100*AllcorpBnds_1!B11/ALL_2!B11)</f>
        <v>0</v>
      </c>
      <c r="L11" s="21">
        <f>IF(ALL_2!C11="","",100*AllcorpBnds_1!C11/ALL_2!C11)</f>
        <v>-2.0864847947420582E-2</v>
      </c>
      <c r="M11" s="21">
        <v>0</v>
      </c>
      <c r="N11" s="21">
        <f>IF(ALL_2!E11="","",100*AllcorpBnds_1!E11/ALL_2!E11)</f>
        <v>3.6771003224677343E-2</v>
      </c>
      <c r="O11" s="21">
        <f>IF(ALL_2!F11="","",100*AllcorpBnds_1!F11/ALL_2!F11)</f>
        <v>-1.084560725056297</v>
      </c>
      <c r="P11" s="21">
        <f>IF(ALL_2!G11="","",100*AllcorpBnds_1!G11/ALL_2!G11)</f>
        <v>6.3596361361219614E-2</v>
      </c>
      <c r="Q11" s="21">
        <f>IF(ALL_2!H11="","",100*AllcorpBnds_1!H11/ALL_2!H11)</f>
        <v>0</v>
      </c>
      <c r="R11" s="21">
        <f>IF(ALL_2!I11="","",100*AllcorpBnds_1!I11/ALL_2!I11)</f>
        <v>8.59518693341111E-2</v>
      </c>
      <c r="S11" s="21">
        <f>IF(ALL_2!J11="","",100*AllcorpBnds_1!J11/ALL_2!J11)</f>
        <v>0.11459737062699617</v>
      </c>
    </row>
    <row r="12" spans="1:19" x14ac:dyDescent="0.55000000000000004">
      <c r="A12" s="7">
        <v>32233</v>
      </c>
      <c r="B12">
        <f>UKcorpBndsALL_1!B12+OVcorpBnds_1!B12</f>
        <v>0</v>
      </c>
      <c r="C12">
        <f>UKcorpBndsALL_1!C12+OVcorpBnds_1!C12</f>
        <v>28</v>
      </c>
      <c r="D12" t="str">
        <f>IF(AND(UKcorpBndsALL_1!D12="",OVcorpBnds_1!D12=""),"",UKcorpBndsALL_1!D12+OVcorpBnds_1!D12)</f>
        <v/>
      </c>
      <c r="E12">
        <f>UKcorpBndsALL_1!E12+OVcorpBnds_1!E12</f>
        <v>588</v>
      </c>
      <c r="F12">
        <f>UKcorpBndsALL_1!F12+OVcorpBnds_1!F12</f>
        <v>1036</v>
      </c>
      <c r="G12">
        <f>UKcorpBndsALL_1!G12+OVcorpBnds_1!G12</f>
        <v>-11</v>
      </c>
      <c r="H12">
        <f>UKcorpBndsALL_1!H12+OVcorpBnds_1!H12</f>
        <v>0</v>
      </c>
      <c r="I12">
        <f>UKcorpBndsALL_1!I12+OVcorpBnds_1!I12</f>
        <v>683</v>
      </c>
      <c r="J12">
        <f>UKcorpBndsALL_1!J12+OVcorpBnds_1!J12</f>
        <v>-948</v>
      </c>
      <c r="K12" s="21">
        <f>IF(ALL_2!B12="","",100*AllcorpBnds_1!B12/ALL_2!B12)</f>
        <v>0</v>
      </c>
      <c r="L12" s="21">
        <f>IF(ALL_2!C12="","",100*AllcorpBnds_1!C12/ALL_2!C12)</f>
        <v>8.4003108115000263E-3</v>
      </c>
      <c r="M12" s="21">
        <v>0</v>
      </c>
      <c r="N12" s="21">
        <f>IF(ALL_2!E12="","",100*AllcorpBnds_1!E12/ALL_2!E12)</f>
        <v>5.3850641399603813E-2</v>
      </c>
      <c r="O12" s="21">
        <f>IF(ALL_2!F12="","",100*AllcorpBnds_1!F12/ALL_2!F12)</f>
        <v>0.77623346944891924</v>
      </c>
      <c r="P12" s="21">
        <f>IF(ALL_2!G12="","",100*AllcorpBnds_1!G12/ALL_2!G12)</f>
        <v>-2.7040248180314206E-3</v>
      </c>
      <c r="Q12" s="21">
        <f>IF(ALL_2!H12="","",100*AllcorpBnds_1!H12/ALL_2!H12)</f>
        <v>0</v>
      </c>
      <c r="R12" s="21">
        <f>IF(ALL_2!I12="","",100*AllcorpBnds_1!I12/ALL_2!I12)</f>
        <v>7.4956924461418578E-2</v>
      </c>
      <c r="S12" s="21">
        <f>IF(ALL_2!J12="","",100*AllcorpBnds_1!J12/ALL_2!J12)</f>
        <v>-0.14162570775505326</v>
      </c>
    </row>
    <row r="13" spans="1:19" x14ac:dyDescent="0.55000000000000004">
      <c r="A13" s="7">
        <v>32324</v>
      </c>
      <c r="B13">
        <f>UKcorpBndsALL_1!B13+OVcorpBnds_1!B13</f>
        <v>0</v>
      </c>
      <c r="C13">
        <f>UKcorpBndsALL_1!C13+OVcorpBnds_1!C13</f>
        <v>3</v>
      </c>
      <c r="D13" t="str">
        <f>IF(AND(UKcorpBndsALL_1!D13="",OVcorpBnds_1!D13=""),"",UKcorpBndsALL_1!D13+OVcorpBnds_1!D13)</f>
        <v/>
      </c>
      <c r="E13">
        <f>UKcorpBndsALL_1!E13+OVcorpBnds_1!E13</f>
        <v>840</v>
      </c>
      <c r="F13">
        <f>UKcorpBndsALL_1!F13+OVcorpBnds_1!F13</f>
        <v>1885</v>
      </c>
      <c r="G13">
        <f>UKcorpBndsALL_1!G13+OVcorpBnds_1!G13</f>
        <v>490</v>
      </c>
      <c r="H13">
        <f>UKcorpBndsALL_1!H13+OVcorpBnds_1!H13</f>
        <v>0</v>
      </c>
      <c r="I13">
        <f>UKcorpBndsALL_1!I13+OVcorpBnds_1!I13</f>
        <v>-82</v>
      </c>
      <c r="J13">
        <f>UKcorpBndsALL_1!J13+OVcorpBnds_1!J13</f>
        <v>270</v>
      </c>
      <c r="K13" s="21">
        <f>IF(ALL_2!B13="","",100*AllcorpBnds_1!B13/ALL_2!B13)</f>
        <v>0</v>
      </c>
      <c r="L13" s="21">
        <f>IF(ALL_2!C13="","",100*AllcorpBnds_1!C13/ALL_2!C13)</f>
        <v>8.3836117158179188E-4</v>
      </c>
      <c r="M13" s="21">
        <v>0</v>
      </c>
      <c r="N13" s="21">
        <f>IF(ALL_2!E13="","",100*AllcorpBnds_1!E13/ALL_2!E13)</f>
        <v>7.2366006585306605E-2</v>
      </c>
      <c r="O13" s="21">
        <f>IF(ALL_2!F13="","",100*AllcorpBnds_1!F13/ALL_2!F13)</f>
        <v>1.3168833527780301</v>
      </c>
      <c r="P13" s="21">
        <f>IF(ALL_2!G13="","",100*AllcorpBnds_1!G13/ALL_2!G13)</f>
        <v>0.11110934747067507</v>
      </c>
      <c r="Q13" s="21">
        <f>IF(ALL_2!H13="","",100*AllcorpBnds_1!H13/ALL_2!H13)</f>
        <v>0</v>
      </c>
      <c r="R13" s="21">
        <f>IF(ALL_2!I13="","",100*AllcorpBnds_1!I13/ALL_2!I13)</f>
        <v>-8.6165770332494798E-3</v>
      </c>
      <c r="S13" s="21">
        <f>IF(ALL_2!J13="","",100*AllcorpBnds_1!J13/ALL_2!J13)</f>
        <v>3.6983312307635408E-2</v>
      </c>
    </row>
    <row r="14" spans="1:19" x14ac:dyDescent="0.55000000000000004">
      <c r="A14" s="7">
        <v>32416</v>
      </c>
      <c r="B14">
        <f>UKcorpBndsALL_1!B14+OVcorpBnds_1!B14</f>
        <v>0</v>
      </c>
      <c r="C14">
        <f>UKcorpBndsALL_1!C14+OVcorpBnds_1!C14</f>
        <v>47</v>
      </c>
      <c r="D14" t="str">
        <f>IF(AND(UKcorpBndsALL_1!D14="",OVcorpBnds_1!D14=""),"",UKcorpBndsALL_1!D14+OVcorpBnds_1!D14)</f>
        <v/>
      </c>
      <c r="E14">
        <f>UKcorpBndsALL_1!E14+OVcorpBnds_1!E14</f>
        <v>-687</v>
      </c>
      <c r="F14">
        <f>UKcorpBndsALL_1!F14+OVcorpBnds_1!F14</f>
        <v>394</v>
      </c>
      <c r="G14">
        <f>UKcorpBndsALL_1!G14+OVcorpBnds_1!G14</f>
        <v>256</v>
      </c>
      <c r="H14">
        <f>UKcorpBndsALL_1!H14+OVcorpBnds_1!H14</f>
        <v>0</v>
      </c>
      <c r="I14">
        <f>UKcorpBndsALL_1!I14+OVcorpBnds_1!I14</f>
        <v>499</v>
      </c>
      <c r="J14">
        <f>UKcorpBndsALL_1!J14+OVcorpBnds_1!J14</f>
        <v>396</v>
      </c>
      <c r="K14" s="21">
        <f>IF(ALL_2!B14="","",100*AllcorpBnds_1!B14/ALL_2!B14)</f>
        <v>0</v>
      </c>
      <c r="L14" s="21">
        <f>IF(ALL_2!C14="","",100*AllcorpBnds_1!C14/ALL_2!C14)</f>
        <v>1.2675570130962911E-2</v>
      </c>
      <c r="M14" s="21">
        <v>0</v>
      </c>
      <c r="N14" s="21">
        <f>IF(ALL_2!E14="","",100*AllcorpBnds_1!E14/ALL_2!E14)</f>
        <v>-5.7050750254735334E-2</v>
      </c>
      <c r="O14" s="21">
        <f>IF(ALL_2!F14="","",100*AllcorpBnds_1!F14/ALL_2!F14)</f>
        <v>0.27252102700309871</v>
      </c>
      <c r="P14" s="21">
        <f>IF(ALL_2!G14="","",100*AllcorpBnds_1!G14/ALL_2!G14)</f>
        <v>5.8595717019309122E-2</v>
      </c>
      <c r="Q14" s="21">
        <f>IF(ALL_2!H14="","",100*AllcorpBnds_1!H14/ALL_2!H14)</f>
        <v>0</v>
      </c>
      <c r="R14" s="21">
        <f>IF(ALL_2!I14="","",100*AllcorpBnds_1!I14/ALL_2!I14)</f>
        <v>5.1986585585651286E-2</v>
      </c>
      <c r="S14" s="21">
        <f>IF(ALL_2!J14="","",100*AllcorpBnds_1!J14/ALL_2!J14)</f>
        <v>5.2226827971950503E-2</v>
      </c>
    </row>
    <row r="15" spans="1:19" x14ac:dyDescent="0.55000000000000004">
      <c r="A15" s="7">
        <v>32508</v>
      </c>
      <c r="B15">
        <f>UKcorpBndsALL_1!B15+OVcorpBnds_1!B15</f>
        <v>0</v>
      </c>
      <c r="C15">
        <f>UKcorpBndsALL_1!C15+OVcorpBnds_1!C15</f>
        <v>-18</v>
      </c>
      <c r="D15" t="str">
        <f>IF(AND(UKcorpBndsALL_1!D15="",OVcorpBnds_1!D15=""),"",UKcorpBndsALL_1!D15+OVcorpBnds_1!D15)</f>
        <v/>
      </c>
      <c r="E15">
        <f>UKcorpBndsALL_1!E15+OVcorpBnds_1!E15</f>
        <v>-1330</v>
      </c>
      <c r="F15">
        <f>UKcorpBndsALL_1!F15+OVcorpBnds_1!F15</f>
        <v>-232</v>
      </c>
      <c r="G15">
        <f>UKcorpBndsALL_1!G15+OVcorpBnds_1!G15</f>
        <v>489</v>
      </c>
      <c r="H15">
        <f>UKcorpBndsALL_1!H15+OVcorpBnds_1!H15</f>
        <v>0</v>
      </c>
      <c r="I15">
        <f>UKcorpBndsALL_1!I15+OVcorpBnds_1!I15</f>
        <v>213</v>
      </c>
      <c r="J15">
        <f>UKcorpBndsALL_1!J15+OVcorpBnds_1!J15</f>
        <v>-414</v>
      </c>
      <c r="K15" s="21">
        <f>IF(ALL_2!B15="","",100*AllcorpBnds_1!B15/ALL_2!B15)</f>
        <v>0</v>
      </c>
      <c r="L15" s="21">
        <f>IF(ALL_2!C15="","",100*AllcorpBnds_1!C15/ALL_2!C15)</f>
        <v>-4.7950259597377655E-3</v>
      </c>
      <c r="M15" s="21">
        <v>0</v>
      </c>
      <c r="N15" s="21">
        <f>IF(ALL_2!E15="","",100*AllcorpBnds_1!E15/ALL_2!E15)</f>
        <v>-0.11086520708036894</v>
      </c>
      <c r="O15" s="21">
        <f>IF(ALL_2!F15="","",100*AllcorpBnds_1!F15/ALL_2!F15)</f>
        <v>-0.15233892784913194</v>
      </c>
      <c r="P15" s="21">
        <f>IF(ALL_2!G15="","",100*AllcorpBnds_1!G15/ALL_2!G15)</f>
        <v>0.11064024272975952</v>
      </c>
      <c r="Q15" s="21">
        <f>IF(ALL_2!H15="","",100*AllcorpBnds_1!H15/ALL_2!H15)</f>
        <v>0</v>
      </c>
      <c r="R15" s="21">
        <f>IF(ALL_2!I15="","",100*AllcorpBnds_1!I15/ALL_2!I15)</f>
        <v>2.2416404177239037E-2</v>
      </c>
      <c r="S15" s="21">
        <f>IF(ALL_2!J15="","",100*AllcorpBnds_1!J15/ALL_2!J15)</f>
        <v>-5.5161093042374112E-2</v>
      </c>
    </row>
    <row r="16" spans="1:19" x14ac:dyDescent="0.55000000000000004">
      <c r="A16" s="7">
        <v>32598</v>
      </c>
      <c r="B16">
        <f>UKcorpBndsALL_1!B16+OVcorpBnds_1!B16</f>
        <v>0</v>
      </c>
      <c r="C16">
        <f>UKcorpBndsALL_1!C16+OVcorpBnds_1!C16</f>
        <v>-31</v>
      </c>
      <c r="D16" t="str">
        <f>IF(AND(UKcorpBndsALL_1!D16="",OVcorpBnds_1!D16=""),"",UKcorpBndsALL_1!D16+OVcorpBnds_1!D16)</f>
        <v/>
      </c>
      <c r="E16">
        <f>UKcorpBndsALL_1!E16+OVcorpBnds_1!E16</f>
        <v>573</v>
      </c>
      <c r="F16">
        <f>UKcorpBndsALL_1!F16+OVcorpBnds_1!F16</f>
        <v>-724</v>
      </c>
      <c r="G16">
        <f>UKcorpBndsALL_1!G16+OVcorpBnds_1!G16</f>
        <v>561</v>
      </c>
      <c r="H16">
        <f>UKcorpBndsALL_1!H16+OVcorpBnds_1!H16</f>
        <v>0</v>
      </c>
      <c r="I16">
        <f>UKcorpBndsALL_1!I16+OVcorpBnds_1!I16</f>
        <v>165</v>
      </c>
      <c r="J16">
        <f>UKcorpBndsALL_1!J16+OVcorpBnds_1!J16</f>
        <v>-904</v>
      </c>
      <c r="K16" s="21">
        <f>IF(ALL_2!B16="","",100*AllcorpBnds_1!B16/ALL_2!B16)</f>
        <v>0</v>
      </c>
      <c r="L16" s="21">
        <f>IF(ALL_2!C16="","",100*AllcorpBnds_1!C16/ALL_2!C16)</f>
        <v>-8.018105399288716E-3</v>
      </c>
      <c r="M16" s="21">
        <v>0</v>
      </c>
      <c r="N16" s="21">
        <f>IF(ALL_2!E16="","",100*AllcorpBnds_1!E16/ALL_2!E16)</f>
        <v>4.4953269781596146E-2</v>
      </c>
      <c r="O16" s="21">
        <f>IF(ALL_2!F16="","",100*AllcorpBnds_1!F16/ALL_2!F16)</f>
        <v>-0.41237113402061853</v>
      </c>
      <c r="P16" s="21">
        <f>IF(ALL_2!G16="","",100*AllcorpBnds_1!G16/ALL_2!G16)</f>
        <v>0.1141756962478732</v>
      </c>
      <c r="Q16" s="21">
        <f>IF(ALL_2!H16="","",100*AllcorpBnds_1!H16/ALL_2!H16)</f>
        <v>0</v>
      </c>
      <c r="R16" s="21">
        <f>IF(ALL_2!I16="","",100*AllcorpBnds_1!I16/ALL_2!I16)</f>
        <v>1.5080571380000237E-2</v>
      </c>
      <c r="S16" s="21">
        <f>IF(ALL_2!J16="","",100*AllcorpBnds_1!J16/ALL_2!J16)</f>
        <v>-0.10943581238537385</v>
      </c>
    </row>
    <row r="17" spans="1:19" x14ac:dyDescent="0.55000000000000004">
      <c r="A17" s="7">
        <v>32689</v>
      </c>
      <c r="B17">
        <f>UKcorpBndsALL_1!B17+OVcorpBnds_1!B17</f>
        <v>0</v>
      </c>
      <c r="C17">
        <f>UKcorpBndsALL_1!C17+OVcorpBnds_1!C17</f>
        <v>-443</v>
      </c>
      <c r="D17" t="str">
        <f>IF(AND(UKcorpBndsALL_1!D17="",OVcorpBnds_1!D17=""),"",UKcorpBndsALL_1!D17+OVcorpBnds_1!D17)</f>
        <v/>
      </c>
      <c r="E17">
        <f>UKcorpBndsALL_1!E17+OVcorpBnds_1!E17</f>
        <v>192</v>
      </c>
      <c r="F17">
        <f>UKcorpBndsALL_1!F17+OVcorpBnds_1!F17</f>
        <v>5620</v>
      </c>
      <c r="G17">
        <f>UKcorpBndsALL_1!G17+OVcorpBnds_1!G17</f>
        <v>1575</v>
      </c>
      <c r="H17">
        <f>UKcorpBndsALL_1!H17+OVcorpBnds_1!H17</f>
        <v>0</v>
      </c>
      <c r="I17">
        <f>UKcorpBndsALL_1!I17+OVcorpBnds_1!I17</f>
        <v>-647</v>
      </c>
      <c r="J17">
        <f>UKcorpBndsALL_1!J17+OVcorpBnds_1!J17</f>
        <v>-40</v>
      </c>
      <c r="K17" s="21">
        <f>IF(ALL_2!B17="","",100*AllcorpBnds_1!B17/ALL_2!B17)</f>
        <v>0</v>
      </c>
      <c r="L17" s="21">
        <f>IF(ALL_2!C17="","",100*AllcorpBnds_1!C17/ALL_2!C17)</f>
        <v>-0.10825869674124217</v>
      </c>
      <c r="M17" s="21">
        <v>0</v>
      </c>
      <c r="N17" s="21">
        <f>IF(ALL_2!E17="","",100*AllcorpBnds_1!E17/ALL_2!E17)</f>
        <v>1.4274095342035576E-2</v>
      </c>
      <c r="O17" s="21">
        <f>IF(ALL_2!F17="","",100*AllcorpBnds_1!F17/ALL_2!F17)</f>
        <v>2.8984909280328428</v>
      </c>
      <c r="P17" s="21">
        <f>IF(ALL_2!G17="","",100*AllcorpBnds_1!G17/ALL_2!G17)</f>
        <v>0.31055594443513324</v>
      </c>
      <c r="Q17" s="21">
        <f>IF(ALL_2!H17="","",100*AllcorpBnds_1!H17/ALL_2!H17)</f>
        <v>0</v>
      </c>
      <c r="R17" s="21">
        <f>IF(ALL_2!I17="","",100*AllcorpBnds_1!I17/ALL_2!I17)</f>
        <v>-5.779995676170159E-2</v>
      </c>
      <c r="S17" s="21">
        <f>IF(ALL_2!J17="","",100*AllcorpBnds_1!J17/ALL_2!J17)</f>
        <v>-4.5474699014335903E-3</v>
      </c>
    </row>
    <row r="18" spans="1:19" x14ac:dyDescent="0.55000000000000004">
      <c r="A18" s="7">
        <v>32781</v>
      </c>
      <c r="B18">
        <f>UKcorpBndsALL_1!B18+OVcorpBnds_1!B18</f>
        <v>0</v>
      </c>
      <c r="C18">
        <f>UKcorpBndsALL_1!C18+OVcorpBnds_1!C18</f>
        <v>-33</v>
      </c>
      <c r="D18" t="str">
        <f>IF(AND(UKcorpBndsALL_1!D18="",OVcorpBnds_1!D18=""),"",UKcorpBndsALL_1!D18+OVcorpBnds_1!D18)</f>
        <v/>
      </c>
      <c r="E18">
        <f>UKcorpBndsALL_1!E18+OVcorpBnds_1!E18</f>
        <v>932</v>
      </c>
      <c r="F18">
        <f>UKcorpBndsALL_1!F18+OVcorpBnds_1!F18</f>
        <v>5114</v>
      </c>
      <c r="G18">
        <f>UKcorpBndsALL_1!G18+OVcorpBnds_1!G18</f>
        <v>1252</v>
      </c>
      <c r="H18">
        <f>UKcorpBndsALL_1!H18+OVcorpBnds_1!H18</f>
        <v>0</v>
      </c>
      <c r="I18">
        <f>UKcorpBndsALL_1!I18+OVcorpBnds_1!I18</f>
        <v>-162</v>
      </c>
      <c r="J18">
        <f>UKcorpBndsALL_1!J18+OVcorpBnds_1!J18</f>
        <v>1242</v>
      </c>
      <c r="K18" s="21">
        <f>IF(ALL_2!B18="","",100*AllcorpBnds_1!B18/ALL_2!B18)</f>
        <v>0</v>
      </c>
      <c r="L18" s="21">
        <f>IF(ALL_2!C18="","",100*AllcorpBnds_1!C18/ALL_2!C18)</f>
        <v>-7.937290593829598E-3</v>
      </c>
      <c r="M18" s="21">
        <v>0</v>
      </c>
      <c r="N18" s="21">
        <f>IF(ALL_2!E18="","",100*AllcorpBnds_1!E18/ALL_2!E18)</f>
        <v>6.812462127607942E-2</v>
      </c>
      <c r="O18" s="21">
        <f>IF(ALL_2!F18="","",100*AllcorpBnds_1!F18/ALL_2!F18)</f>
        <v>2.4802126173663384</v>
      </c>
      <c r="P18" s="21">
        <f>IF(ALL_2!G18="","",100*AllcorpBnds_1!G18/ALL_2!G18)</f>
        <v>0.23348930369088403</v>
      </c>
      <c r="Q18" s="21">
        <f>IF(ALL_2!H18="","",100*AllcorpBnds_1!H18/ALL_2!H18)</f>
        <v>0</v>
      </c>
      <c r="R18" s="21">
        <f>IF(ALL_2!I18="","",100*AllcorpBnds_1!I18/ALL_2!I18)</f>
        <v>-1.4194153235522183E-2</v>
      </c>
      <c r="S18" s="21">
        <f>IF(ALL_2!J18="","",100*AllcorpBnds_1!J18/ALL_2!J18)</f>
        <v>0.13816610636342802</v>
      </c>
    </row>
    <row r="19" spans="1:19" x14ac:dyDescent="0.55000000000000004">
      <c r="A19" s="7">
        <v>32873</v>
      </c>
      <c r="B19">
        <f>UKcorpBndsALL_1!B19+OVcorpBnds_1!B19</f>
        <v>0</v>
      </c>
      <c r="C19">
        <f>UKcorpBndsALL_1!C19+OVcorpBnds_1!C19</f>
        <v>46</v>
      </c>
      <c r="D19" t="str">
        <f>IF(AND(UKcorpBndsALL_1!D19="",OVcorpBnds_1!D19=""),"",UKcorpBndsALL_1!D19+OVcorpBnds_1!D19)</f>
        <v/>
      </c>
      <c r="E19">
        <f>UKcorpBndsALL_1!E19+OVcorpBnds_1!E19</f>
        <v>2889</v>
      </c>
      <c r="F19">
        <f>UKcorpBndsALL_1!F19+OVcorpBnds_1!F19</f>
        <v>3280</v>
      </c>
      <c r="G19">
        <f>UKcorpBndsALL_1!G19+OVcorpBnds_1!G19</f>
        <v>450</v>
      </c>
      <c r="H19">
        <f>UKcorpBndsALL_1!H19+OVcorpBnds_1!H19</f>
        <v>0</v>
      </c>
      <c r="I19">
        <f>UKcorpBndsALL_1!I19+OVcorpBnds_1!I19</f>
        <v>240</v>
      </c>
      <c r="J19">
        <f>UKcorpBndsALL_1!J19+OVcorpBnds_1!J19</f>
        <v>111</v>
      </c>
      <c r="K19" s="21">
        <f>IF(ALL_2!B19="","",100*AllcorpBnds_1!B19/ALL_2!B19)</f>
        <v>0</v>
      </c>
      <c r="L19" s="21">
        <f>IF(ALL_2!C19="","",100*AllcorpBnds_1!C19/ALL_2!C19)</f>
        <v>1.0693198196103957E-2</v>
      </c>
      <c r="M19" s="21">
        <v>0</v>
      </c>
      <c r="N19" s="21">
        <f>IF(ALL_2!E19="","",100*AllcorpBnds_1!E19/ALL_2!E19)</f>
        <v>0.20491977699280758</v>
      </c>
      <c r="O19" s="21">
        <f>IF(ALL_2!F19="","",100*AllcorpBnds_1!F19/ALL_2!F19)</f>
        <v>1.4528638693131233</v>
      </c>
      <c r="P19" s="21">
        <f>IF(ALL_2!G19="","",100*AllcorpBnds_1!G19/ALL_2!G19)</f>
        <v>8.1207354859899272E-2</v>
      </c>
      <c r="Q19" s="21">
        <f>IF(ALL_2!H19="","",100*AllcorpBnds_1!H19/ALL_2!H19)</f>
        <v>0</v>
      </c>
      <c r="R19" s="21">
        <f>IF(ALL_2!I19="","",100*AllcorpBnds_1!I19/ALL_2!I19)</f>
        <v>2.097986457497417E-2</v>
      </c>
      <c r="S19" s="21">
        <f>IF(ALL_2!J19="","",100*AllcorpBnds_1!J19/ALL_2!J19)</f>
        <v>1.1882091119582007E-2</v>
      </c>
    </row>
    <row r="20" spans="1:19" x14ac:dyDescent="0.55000000000000004">
      <c r="A20" s="7">
        <v>32963</v>
      </c>
      <c r="B20">
        <f>UKcorpBndsALL_1!B20+OVcorpBnds_1!B20</f>
        <v>0</v>
      </c>
      <c r="C20">
        <f>UKcorpBndsALL_1!C20+OVcorpBnds_1!C20</f>
        <v>64</v>
      </c>
      <c r="D20" t="str">
        <f>IF(AND(UKcorpBndsALL_1!D20="",OVcorpBnds_1!D20=""),"",UKcorpBndsALL_1!D20+OVcorpBnds_1!D20)</f>
        <v/>
      </c>
      <c r="E20">
        <f>UKcorpBndsALL_1!E20+OVcorpBnds_1!E20</f>
        <v>2944</v>
      </c>
      <c r="F20">
        <f>UKcorpBndsALL_1!F20+OVcorpBnds_1!F20</f>
        <v>154</v>
      </c>
      <c r="G20">
        <f>UKcorpBndsALL_1!G20+OVcorpBnds_1!G20</f>
        <v>1578</v>
      </c>
      <c r="H20">
        <f>UKcorpBndsALL_1!H20+OVcorpBnds_1!H20</f>
        <v>0</v>
      </c>
      <c r="I20">
        <f>UKcorpBndsALL_1!I20+OVcorpBnds_1!I20</f>
        <v>268</v>
      </c>
      <c r="J20">
        <f>UKcorpBndsALL_1!J20+OVcorpBnds_1!J20</f>
        <v>2652</v>
      </c>
      <c r="K20" s="21">
        <f>IF(ALL_2!B20="","",100*AllcorpBnds_1!B20/ALL_2!B20)</f>
        <v>0</v>
      </c>
      <c r="L20" s="21">
        <f>IF(ALL_2!C20="","",100*AllcorpBnds_1!C20/ALL_2!C20)</f>
        <v>1.60345544648718E-2</v>
      </c>
      <c r="M20" s="21">
        <v>0</v>
      </c>
      <c r="N20" s="21">
        <f>IF(ALL_2!E20="","",100*AllcorpBnds_1!E20/ALL_2!E20)</f>
        <v>0.20532420161385939</v>
      </c>
      <c r="O20" s="21">
        <f>IF(ALL_2!F20="","",100*AllcorpBnds_1!F20/ALL_2!F20)</f>
        <v>6.4629033544147091E-2</v>
      </c>
      <c r="P20" s="21">
        <f>IF(ALL_2!G20="","",100*AllcorpBnds_1!G20/ALL_2!G20)</f>
        <v>0.30531751667347085</v>
      </c>
      <c r="Q20" s="21">
        <f>IF(ALL_2!H20="","",100*AllcorpBnds_1!H20/ALL_2!H20)</f>
        <v>0</v>
      </c>
      <c r="R20" s="21">
        <f>IF(ALL_2!I20="","",100*AllcorpBnds_1!I20/ALL_2!I20)</f>
        <v>2.2830350054009112E-2</v>
      </c>
      <c r="S20" s="21">
        <f>IF(ALL_2!J20="","",100*AllcorpBnds_1!J20/ALL_2!J20)</f>
        <v>0.28270389432076443</v>
      </c>
    </row>
    <row r="21" spans="1:19" x14ac:dyDescent="0.55000000000000004">
      <c r="A21" s="7">
        <v>33054</v>
      </c>
      <c r="B21">
        <f>UKcorpBndsALL_1!B21+OVcorpBnds_1!B21</f>
        <v>0</v>
      </c>
      <c r="C21">
        <f>UKcorpBndsALL_1!C21+OVcorpBnds_1!C21</f>
        <v>124</v>
      </c>
      <c r="D21" t="str">
        <f>IF(AND(UKcorpBndsALL_1!D21="",OVcorpBnds_1!D21=""),"",UKcorpBndsALL_1!D21+OVcorpBnds_1!D21)</f>
        <v/>
      </c>
      <c r="E21">
        <f>UKcorpBndsALL_1!E21+OVcorpBnds_1!E21</f>
        <v>-18</v>
      </c>
      <c r="F21">
        <f>UKcorpBndsALL_1!F21+OVcorpBnds_1!F21</f>
        <v>2869</v>
      </c>
      <c r="G21">
        <f>UKcorpBndsALL_1!G21+OVcorpBnds_1!G21</f>
        <v>1270</v>
      </c>
      <c r="H21">
        <f>UKcorpBndsALL_1!H21+OVcorpBnds_1!H21</f>
        <v>0</v>
      </c>
      <c r="I21">
        <f>UKcorpBndsALL_1!I21+OVcorpBnds_1!I21</f>
        <v>-497</v>
      </c>
      <c r="J21">
        <f>UKcorpBndsALL_1!J21+OVcorpBnds_1!J21</f>
        <v>2482</v>
      </c>
      <c r="K21" s="21">
        <f>IF(ALL_2!B21="","",100*AllcorpBnds_1!B21/ALL_2!B21)</f>
        <v>0</v>
      </c>
      <c r="L21" s="21">
        <f>IF(ALL_2!C21="","",100*AllcorpBnds_1!C21/ALL_2!C21)</f>
        <v>3.0873649589056786E-2</v>
      </c>
      <c r="M21" s="21">
        <v>0</v>
      </c>
      <c r="N21" s="21">
        <f>IF(ALL_2!E21="","",100*AllcorpBnds_1!E21/ALL_2!E21)</f>
        <v>-1.2709943553728463E-3</v>
      </c>
      <c r="O21" s="21">
        <f>IF(ALL_2!F21="","",100*AllcorpBnds_1!F21/ALL_2!F21)</f>
        <v>1.1617830474431865</v>
      </c>
      <c r="P21" s="21">
        <f>IF(ALL_2!G21="","",100*AllcorpBnds_1!G21/ALL_2!G21)</f>
        <v>0.23565212550795095</v>
      </c>
      <c r="Q21" s="21">
        <f>IF(ALL_2!H21="","",100*AllcorpBnds_1!H21/ALL_2!H21)</f>
        <v>0</v>
      </c>
      <c r="R21" s="21">
        <f>IF(ALL_2!I21="","",100*AllcorpBnds_1!I21/ALL_2!I21)</f>
        <v>-4.0177297482572996E-2</v>
      </c>
      <c r="S21" s="21">
        <f>IF(ALL_2!J21="","",100*AllcorpBnds_1!J21/ALL_2!J21)</f>
        <v>0.26671394875266635</v>
      </c>
    </row>
    <row r="22" spans="1:19" x14ac:dyDescent="0.55000000000000004">
      <c r="A22" s="7">
        <v>33146</v>
      </c>
      <c r="B22">
        <f>UKcorpBndsALL_1!B22+OVcorpBnds_1!B22</f>
        <v>0</v>
      </c>
      <c r="C22">
        <f>UKcorpBndsALL_1!C22+OVcorpBnds_1!C22</f>
        <v>254</v>
      </c>
      <c r="D22" t="str">
        <f>IF(AND(UKcorpBndsALL_1!D22="",OVcorpBnds_1!D22=""),"",UKcorpBndsALL_1!D22+OVcorpBnds_1!D22)</f>
        <v/>
      </c>
      <c r="E22">
        <f>UKcorpBndsALL_1!E22+OVcorpBnds_1!E22</f>
        <v>731</v>
      </c>
      <c r="F22">
        <f>UKcorpBndsALL_1!F22+OVcorpBnds_1!F22</f>
        <v>361</v>
      </c>
      <c r="G22">
        <f>UKcorpBndsALL_1!G22+OVcorpBnds_1!G22</f>
        <v>1131</v>
      </c>
      <c r="H22">
        <f>UKcorpBndsALL_1!H22+OVcorpBnds_1!H22</f>
        <v>0</v>
      </c>
      <c r="I22">
        <f>UKcorpBndsALL_1!I22+OVcorpBnds_1!I22</f>
        <v>308</v>
      </c>
      <c r="J22">
        <f>UKcorpBndsALL_1!J22+OVcorpBnds_1!J22</f>
        <v>2326</v>
      </c>
      <c r="K22" s="21">
        <f>IF(ALL_2!B22="","",100*AllcorpBnds_1!B22/ALL_2!B22)</f>
        <v>0</v>
      </c>
      <c r="L22" s="21">
        <f>IF(ALL_2!C22="","",100*AllcorpBnds_1!C22/ALL_2!C22)</f>
        <v>6.3513337800938194E-2</v>
      </c>
      <c r="M22" s="21">
        <v>0</v>
      </c>
      <c r="N22" s="21">
        <f>IF(ALL_2!E22="","",100*AllcorpBnds_1!E22/ALL_2!E22)</f>
        <v>5.073380092639504E-2</v>
      </c>
      <c r="O22" s="21">
        <f>IF(ALL_2!F22="","",100*AllcorpBnds_1!F22/ALL_2!F22)</f>
        <v>0.15624797115688421</v>
      </c>
      <c r="P22" s="21">
        <f>IF(ALL_2!G22="","",100*AllcorpBnds_1!G22/ALL_2!G22)</f>
        <v>0.23986358951301964</v>
      </c>
      <c r="Q22" s="21">
        <f>IF(ALL_2!H22="","",100*AllcorpBnds_1!H22/ALL_2!H22)</f>
        <v>0</v>
      </c>
      <c r="R22" s="21">
        <f>IF(ALL_2!I22="","",100*AllcorpBnds_1!I22/ALL_2!I22)</f>
        <v>2.6782562117283273E-2</v>
      </c>
      <c r="S22" s="21">
        <f>IF(ALL_2!J22="","",100*AllcorpBnds_1!J22/ALL_2!J22)</f>
        <v>0.24937923226362579</v>
      </c>
    </row>
    <row r="23" spans="1:19" x14ac:dyDescent="0.55000000000000004">
      <c r="A23" s="7">
        <v>33238</v>
      </c>
      <c r="B23">
        <f>UKcorpBndsALL_1!B23+OVcorpBnds_1!B23</f>
        <v>0</v>
      </c>
      <c r="C23">
        <f>UKcorpBndsALL_1!C23+OVcorpBnds_1!C23</f>
        <v>-132</v>
      </c>
      <c r="D23" t="str">
        <f>IF(AND(UKcorpBndsALL_1!D23="",OVcorpBnds_1!D23=""),"",UKcorpBndsALL_1!D23+OVcorpBnds_1!D23)</f>
        <v/>
      </c>
      <c r="E23">
        <f>UKcorpBndsALL_1!E23+OVcorpBnds_1!E23</f>
        <v>5051</v>
      </c>
      <c r="F23">
        <f>UKcorpBndsALL_1!F23+OVcorpBnds_1!F23</f>
        <v>3494</v>
      </c>
      <c r="G23">
        <f>UKcorpBndsALL_1!G23+OVcorpBnds_1!G23</f>
        <v>1367</v>
      </c>
      <c r="H23">
        <f>UKcorpBndsALL_1!H23+OVcorpBnds_1!H23</f>
        <v>0</v>
      </c>
      <c r="I23">
        <f>UKcorpBndsALL_1!I23+OVcorpBnds_1!I23</f>
        <v>-346</v>
      </c>
      <c r="J23">
        <f>UKcorpBndsALL_1!J23+OVcorpBnds_1!J23</f>
        <v>1168</v>
      </c>
      <c r="K23" s="21">
        <f>IF(ALL_2!B23="","",100*AllcorpBnds_1!B23/ALL_2!B23)</f>
        <v>0</v>
      </c>
      <c r="L23" s="21">
        <f>IF(ALL_2!C23="","",100*AllcorpBnds_1!C23/ALL_2!C23)</f>
        <v>-3.2403452440569122E-2</v>
      </c>
      <c r="M23" s="21">
        <v>0</v>
      </c>
      <c r="N23" s="21">
        <f>IF(ALL_2!E23="","",100*AllcorpBnds_1!E23/ALL_2!E23)</f>
        <v>0.34424006161017934</v>
      </c>
      <c r="O23" s="21">
        <f>IF(ALL_2!F23="","",100*AllcorpBnds_1!F23/ALL_2!F23)</f>
        <v>1.4410267831366048</v>
      </c>
      <c r="P23" s="21">
        <f>IF(ALL_2!G23="","",100*AllcorpBnds_1!G23/ALL_2!G23)</f>
        <v>0.27214053361045082</v>
      </c>
      <c r="Q23" s="21">
        <f>IF(ALL_2!H23="","",100*AllcorpBnds_1!H23/ALL_2!H23)</f>
        <v>0</v>
      </c>
      <c r="R23" s="21">
        <f>IF(ALL_2!I23="","",100*AllcorpBnds_1!I23/ALL_2!I23)</f>
        <v>-2.9005699703823305E-2</v>
      </c>
      <c r="S23" s="21">
        <f>IF(ALL_2!J23="","",100*AllcorpBnds_1!J23/ALL_2!J23)</f>
        <v>0.12265403162121746</v>
      </c>
    </row>
    <row r="24" spans="1:19" x14ac:dyDescent="0.55000000000000004">
      <c r="A24" s="7">
        <v>33328</v>
      </c>
      <c r="B24">
        <f>UKcorpBndsALL_1!B24+OVcorpBnds_1!B24</f>
        <v>0</v>
      </c>
      <c r="C24">
        <f>UKcorpBndsALL_1!C24+OVcorpBnds_1!C24</f>
        <v>-10</v>
      </c>
      <c r="D24" t="str">
        <f>IF(AND(UKcorpBndsALL_1!D24="",OVcorpBnds_1!D24=""),"",UKcorpBndsALL_1!D24+OVcorpBnds_1!D24)</f>
        <v/>
      </c>
      <c r="E24">
        <f>UKcorpBndsALL_1!E24+OVcorpBnds_1!E24</f>
        <v>2127</v>
      </c>
      <c r="F24">
        <f>UKcorpBndsALL_1!F24+OVcorpBnds_1!F24</f>
        <v>947</v>
      </c>
      <c r="G24">
        <f>UKcorpBndsALL_1!G24+OVcorpBnds_1!G24</f>
        <v>2156</v>
      </c>
      <c r="H24">
        <f>UKcorpBndsALL_1!H24+OVcorpBnds_1!H24</f>
        <v>0</v>
      </c>
      <c r="I24">
        <f>UKcorpBndsALL_1!I24+OVcorpBnds_1!I24</f>
        <v>-78</v>
      </c>
      <c r="J24">
        <f>UKcorpBndsALL_1!J24+OVcorpBnds_1!J24</f>
        <v>862</v>
      </c>
      <c r="K24" s="21">
        <f>IF(ALL_2!B24="","",100*AllcorpBnds_1!B24/ALL_2!B24)</f>
        <v>0</v>
      </c>
      <c r="L24" s="21">
        <f>IF(ALL_2!C24="","",100*AllcorpBnds_1!C24/ALL_2!C24)</f>
        <v>-2.3825748009358755E-3</v>
      </c>
      <c r="M24" s="21">
        <v>0</v>
      </c>
      <c r="N24" s="21">
        <f>IF(ALL_2!E24="","",100*AllcorpBnds_1!E24/ALL_2!E24)</f>
        <v>0.14067981353806755</v>
      </c>
      <c r="O24" s="21">
        <f>IF(ALL_2!F24="","",100*AllcorpBnds_1!F24/ALL_2!F24)</f>
        <v>0.35167593823575283</v>
      </c>
      <c r="P24" s="21">
        <f>IF(ALL_2!G24="","",100*AllcorpBnds_1!G24/ALL_2!G24)</f>
        <v>0.38003243319466967</v>
      </c>
      <c r="Q24" s="21">
        <f>IF(ALL_2!H24="","",100*AllcorpBnds_1!H24/ALL_2!H24)</f>
        <v>0</v>
      </c>
      <c r="R24" s="21">
        <f>IF(ALL_2!I24="","",100*AllcorpBnds_1!I24/ALL_2!I24)</f>
        <v>-5.9273084016556949E-3</v>
      </c>
      <c r="S24" s="21">
        <f>IF(ALL_2!J24="","",100*AllcorpBnds_1!J24/ALL_2!J24)</f>
        <v>8.5562643865843335E-2</v>
      </c>
    </row>
    <row r="25" spans="1:19" x14ac:dyDescent="0.55000000000000004">
      <c r="A25" s="7">
        <v>33419</v>
      </c>
      <c r="B25">
        <f>UKcorpBndsALL_1!B25+OVcorpBnds_1!B25</f>
        <v>0</v>
      </c>
      <c r="C25">
        <f>UKcorpBndsALL_1!C25+OVcorpBnds_1!C25</f>
        <v>509</v>
      </c>
      <c r="D25" t="str">
        <f>IF(AND(UKcorpBndsALL_1!D25="",OVcorpBnds_1!D25=""),"",UKcorpBndsALL_1!D25+OVcorpBnds_1!D25)</f>
        <v/>
      </c>
      <c r="E25">
        <f>UKcorpBndsALL_1!E25+OVcorpBnds_1!E25</f>
        <v>1999</v>
      </c>
      <c r="F25">
        <f>UKcorpBndsALL_1!F25+OVcorpBnds_1!F25</f>
        <v>-131</v>
      </c>
      <c r="G25">
        <f>UKcorpBndsALL_1!G25+OVcorpBnds_1!G25</f>
        <v>3450</v>
      </c>
      <c r="H25">
        <f>UKcorpBndsALL_1!H25+OVcorpBnds_1!H25</f>
        <v>0</v>
      </c>
      <c r="I25">
        <f>UKcorpBndsALL_1!I25+OVcorpBnds_1!I25</f>
        <v>-62</v>
      </c>
      <c r="J25">
        <f>UKcorpBndsALL_1!J25+OVcorpBnds_1!J25</f>
        <v>810</v>
      </c>
      <c r="K25" s="21">
        <f>IF(ALL_2!B25="","",100*AllcorpBnds_1!B25/ALL_2!B25)</f>
        <v>0</v>
      </c>
      <c r="L25" s="21">
        <f>IF(ALL_2!C25="","",100*AllcorpBnds_1!C25/ALL_2!C25)</f>
        <v>0.1173389643741384</v>
      </c>
      <c r="M25" s="21">
        <v>0</v>
      </c>
      <c r="N25" s="21">
        <f>IF(ALL_2!E25="","",100*AllcorpBnds_1!E25/ALL_2!E25)</f>
        <v>0.13153652293499504</v>
      </c>
      <c r="O25" s="21">
        <f>IF(ALL_2!F25="","",100*AllcorpBnds_1!F25/ALL_2!F25)</f>
        <v>-4.6445665662116643E-2</v>
      </c>
      <c r="P25" s="21">
        <f>IF(ALL_2!G25="","",100*AllcorpBnds_1!G25/ALL_2!G25)</f>
        <v>0.60400957311404579</v>
      </c>
      <c r="Q25" s="21">
        <f>IF(ALL_2!H25="","",100*AllcorpBnds_1!H25/ALL_2!H25)</f>
        <v>0</v>
      </c>
      <c r="R25" s="21">
        <f>IF(ALL_2!I25="","",100*AllcorpBnds_1!I25/ALL_2!I25)</f>
        <v>-4.7011009675169092E-3</v>
      </c>
      <c r="S25" s="21">
        <f>IF(ALL_2!J25="","",100*AllcorpBnds_1!J25/ALL_2!J25)</f>
        <v>7.7636328434257371E-2</v>
      </c>
    </row>
    <row r="26" spans="1:19" x14ac:dyDescent="0.55000000000000004">
      <c r="A26" s="7">
        <v>33511</v>
      </c>
      <c r="B26">
        <f>UKcorpBndsALL_1!B26+OVcorpBnds_1!B26</f>
        <v>0</v>
      </c>
      <c r="C26">
        <f>UKcorpBndsALL_1!C26+OVcorpBnds_1!C26</f>
        <v>281</v>
      </c>
      <c r="D26" t="str">
        <f>IF(AND(UKcorpBndsALL_1!D26="",OVcorpBnds_1!D26=""),"",UKcorpBndsALL_1!D26+OVcorpBnds_1!D26)</f>
        <v/>
      </c>
      <c r="E26">
        <f>UKcorpBndsALL_1!E26+OVcorpBnds_1!E26</f>
        <v>4128</v>
      </c>
      <c r="F26">
        <f>UKcorpBndsALL_1!F26+OVcorpBnds_1!F26</f>
        <v>-504</v>
      </c>
      <c r="G26">
        <f>UKcorpBndsALL_1!G26+OVcorpBnds_1!G26</f>
        <v>2095</v>
      </c>
      <c r="H26">
        <f>UKcorpBndsALL_1!H26+OVcorpBnds_1!H26</f>
        <v>0</v>
      </c>
      <c r="I26">
        <f>UKcorpBndsALL_1!I26+OVcorpBnds_1!I26</f>
        <v>-21</v>
      </c>
      <c r="J26">
        <f>UKcorpBndsALL_1!J26+OVcorpBnds_1!J26</f>
        <v>1183</v>
      </c>
      <c r="K26" s="21">
        <f>IF(ALL_2!B26="","",100*AllcorpBnds_1!B26/ALL_2!B26)</f>
        <v>0</v>
      </c>
      <c r="L26" s="21">
        <f>IF(ALL_2!C26="","",100*AllcorpBnds_1!C26/ALL_2!C26)</f>
        <v>6.5022966296814796E-2</v>
      </c>
      <c r="M26" s="21">
        <v>0</v>
      </c>
      <c r="N26" s="21">
        <f>IF(ALL_2!E26="","",100*AllcorpBnds_1!E26/ALL_2!E26)</f>
        <v>0.2747159504952274</v>
      </c>
      <c r="O26" s="21">
        <f>IF(ALL_2!F26="","",100*AllcorpBnds_1!F26/ALL_2!F26)</f>
        <v>-0.1707120453606292</v>
      </c>
      <c r="P26" s="21">
        <f>IF(ALL_2!G26="","",100*AllcorpBnds_1!G26/ALL_2!G26)</f>
        <v>0.34651295495331585</v>
      </c>
      <c r="Q26" s="21">
        <f>IF(ALL_2!H26="","",100*AllcorpBnds_1!H26/ALL_2!H26)</f>
        <v>0</v>
      </c>
      <c r="R26" s="21">
        <f>IF(ALL_2!I26="","",100*AllcorpBnds_1!I26/ALL_2!I26)</f>
        <v>-1.5467710417944901E-3</v>
      </c>
      <c r="S26" s="21">
        <f>IF(ALL_2!J26="","",100*AllcorpBnds_1!J26/ALL_2!J26)</f>
        <v>0.11481769415400324</v>
      </c>
    </row>
    <row r="27" spans="1:19" x14ac:dyDescent="0.55000000000000004">
      <c r="A27" s="7">
        <v>33603</v>
      </c>
      <c r="B27">
        <f>UKcorpBndsALL_1!B27+OVcorpBnds_1!B27</f>
        <v>0</v>
      </c>
      <c r="C27">
        <f>UKcorpBndsALL_1!C27+OVcorpBnds_1!C27</f>
        <v>-119</v>
      </c>
      <c r="D27" t="str">
        <f>IF(AND(UKcorpBndsALL_1!D27="",OVcorpBnds_1!D27=""),"",UKcorpBndsALL_1!D27+OVcorpBnds_1!D27)</f>
        <v/>
      </c>
      <c r="E27">
        <f>UKcorpBndsALL_1!E27+OVcorpBnds_1!E27</f>
        <v>3460</v>
      </c>
      <c r="F27">
        <f>UKcorpBndsALL_1!F27+OVcorpBnds_1!F27</f>
        <v>4293</v>
      </c>
      <c r="G27">
        <f>UKcorpBndsALL_1!G27+OVcorpBnds_1!G27</f>
        <v>1194</v>
      </c>
      <c r="H27">
        <f>UKcorpBndsALL_1!H27+OVcorpBnds_1!H27</f>
        <v>0</v>
      </c>
      <c r="I27">
        <f>UKcorpBndsALL_1!I27+OVcorpBnds_1!I27</f>
        <v>-195</v>
      </c>
      <c r="J27">
        <f>UKcorpBndsALL_1!J27+OVcorpBnds_1!J27</f>
        <v>4857</v>
      </c>
      <c r="K27" s="21">
        <f>IF(ALL_2!B27="","",100*AllcorpBnds_1!B27/ALL_2!B27)</f>
        <v>0</v>
      </c>
      <c r="L27" s="21">
        <f>IF(ALL_2!C27="","",100*AllcorpBnds_1!C27/ALL_2!C27)</f>
        <v>-2.8192772226091817E-2</v>
      </c>
      <c r="M27" s="21">
        <v>0</v>
      </c>
      <c r="N27" s="21">
        <f>IF(ALL_2!E27="","",100*AllcorpBnds_1!E27/ALL_2!E27)</f>
        <v>0.23860341147709993</v>
      </c>
      <c r="O27" s="21">
        <f>IF(ALL_2!F27="","",100*AllcorpBnds_1!F27/ALL_2!F27)</f>
        <v>1.5533018065772002</v>
      </c>
      <c r="P27" s="21">
        <f>IF(ALL_2!G27="","",100*AllcorpBnds_1!G27/ALL_2!G27)</f>
        <v>0.20184261685402755</v>
      </c>
      <c r="Q27" s="21">
        <f>IF(ALL_2!H27="","",100*AllcorpBnds_1!H27/ALL_2!H27)</f>
        <v>0</v>
      </c>
      <c r="R27" s="21">
        <f>IF(ALL_2!I27="","",100*AllcorpBnds_1!I27/ALL_2!I27)</f>
        <v>-1.4731345583769231E-2</v>
      </c>
      <c r="S27" s="21">
        <f>IF(ALL_2!J27="","",100*AllcorpBnds_1!J27/ALL_2!J27)</f>
        <v>0.49477365404146645</v>
      </c>
    </row>
    <row r="28" spans="1:19" x14ac:dyDescent="0.55000000000000004">
      <c r="A28" s="7">
        <v>33694</v>
      </c>
      <c r="B28">
        <f>UKcorpBndsALL_1!B28+OVcorpBnds_1!B28</f>
        <v>0</v>
      </c>
      <c r="C28">
        <f>UKcorpBndsALL_1!C28+OVcorpBnds_1!C28</f>
        <v>393</v>
      </c>
      <c r="D28" t="str">
        <f>IF(AND(UKcorpBndsALL_1!D28="",OVcorpBnds_1!D28=""),"",UKcorpBndsALL_1!D28+OVcorpBnds_1!D28)</f>
        <v/>
      </c>
      <c r="E28">
        <f>UKcorpBndsALL_1!E28+OVcorpBnds_1!E28</f>
        <v>1731</v>
      </c>
      <c r="F28">
        <f>UKcorpBndsALL_1!F28+OVcorpBnds_1!F28</f>
        <v>3262</v>
      </c>
      <c r="G28">
        <f>UKcorpBndsALL_1!G28+OVcorpBnds_1!G28</f>
        <v>3124</v>
      </c>
      <c r="H28">
        <f>UKcorpBndsALL_1!H28+OVcorpBnds_1!H28</f>
        <v>0</v>
      </c>
      <c r="I28">
        <f>UKcorpBndsALL_1!I28+OVcorpBnds_1!I28</f>
        <v>108</v>
      </c>
      <c r="J28">
        <f>UKcorpBndsALL_1!J28+OVcorpBnds_1!J28</f>
        <v>-1945</v>
      </c>
      <c r="K28" s="21">
        <f>IF(ALL_2!B28="","",100*AllcorpBnds_1!B28/ALL_2!B28)</f>
        <v>0</v>
      </c>
      <c r="L28" s="21">
        <f>IF(ALL_2!C28="","",100*AllcorpBnds_1!C28/ALL_2!C28)</f>
        <v>9.2514124293785305E-2</v>
      </c>
      <c r="M28" s="21">
        <v>0</v>
      </c>
      <c r="N28" s="21">
        <f>IF(ALL_2!E28="","",100*AllcorpBnds_1!E28/ALL_2!E28)</f>
        <v>0.11870938009838271</v>
      </c>
      <c r="O28" s="21">
        <f>IF(ALL_2!F28="","",100*AllcorpBnds_1!F28/ALL_2!F28)</f>
        <v>1.1301470715609681</v>
      </c>
      <c r="P28" s="21">
        <f>IF(ALL_2!G28="","",100*AllcorpBnds_1!G28/ALL_2!G28)</f>
        <v>0.52640713649009108</v>
      </c>
      <c r="Q28" s="21">
        <f>IF(ALL_2!H28="","",100*AllcorpBnds_1!H28/ALL_2!H28)</f>
        <v>0</v>
      </c>
      <c r="R28" s="21">
        <f>IF(ALL_2!I28="","",100*AllcorpBnds_1!I28/ALL_2!I28)</f>
        <v>8.2001629402747214E-3</v>
      </c>
      <c r="S28" s="21">
        <f>IF(ALL_2!J28="","",100*AllcorpBnds_1!J28/ALL_2!J28)</f>
        <v>-0.19440590754075027</v>
      </c>
    </row>
    <row r="29" spans="1:19" x14ac:dyDescent="0.55000000000000004">
      <c r="A29" s="7">
        <v>33785</v>
      </c>
      <c r="B29">
        <f>UKcorpBndsALL_1!B29+OVcorpBnds_1!B29</f>
        <v>0</v>
      </c>
      <c r="C29">
        <f>UKcorpBndsALL_1!C29+OVcorpBnds_1!C29</f>
        <v>258</v>
      </c>
      <c r="D29" t="str">
        <f>IF(AND(UKcorpBndsALL_1!D29="",OVcorpBnds_1!D29=""),"",UKcorpBndsALL_1!D29+OVcorpBnds_1!D29)</f>
        <v/>
      </c>
      <c r="E29">
        <f>UKcorpBndsALL_1!E29+OVcorpBnds_1!E29</f>
        <v>985</v>
      </c>
      <c r="F29">
        <f>UKcorpBndsALL_1!F29+OVcorpBnds_1!F29</f>
        <v>2900</v>
      </c>
      <c r="G29">
        <f>UKcorpBndsALL_1!G29+OVcorpBnds_1!G29</f>
        <v>-28</v>
      </c>
      <c r="H29">
        <f>UKcorpBndsALL_1!H29+OVcorpBnds_1!H29</f>
        <v>0</v>
      </c>
      <c r="I29">
        <f>UKcorpBndsALL_1!I29+OVcorpBnds_1!I29</f>
        <v>72</v>
      </c>
      <c r="J29">
        <f>UKcorpBndsALL_1!J29+OVcorpBnds_1!J29</f>
        <v>2732</v>
      </c>
      <c r="K29" s="21">
        <f>IF(ALL_2!B29="","",100*AllcorpBnds_1!B29/ALL_2!B29)</f>
        <v>0</v>
      </c>
      <c r="L29" s="21">
        <f>IF(ALL_2!C29="","",100*AllcorpBnds_1!C29/ALL_2!C29)</f>
        <v>6.2445390537829076E-2</v>
      </c>
      <c r="M29" s="21">
        <v>0</v>
      </c>
      <c r="N29" s="21">
        <f>IF(ALL_2!E29="","",100*AllcorpBnds_1!E29/ALL_2!E29)</f>
        <v>6.8270740269686755E-2</v>
      </c>
      <c r="O29" s="21">
        <f>IF(ALL_2!F29="","",100*AllcorpBnds_1!F29/ALL_2!F29)</f>
        <v>0.98502423499281611</v>
      </c>
      <c r="P29" s="21">
        <f>IF(ALL_2!G29="","",100*AllcorpBnds_1!G29/ALL_2!G29)</f>
        <v>-4.6232314075923368E-3</v>
      </c>
      <c r="Q29" s="21">
        <f>IF(ALL_2!H29="","",100*AllcorpBnds_1!H29/ALL_2!H29)</f>
        <v>0</v>
      </c>
      <c r="R29" s="21">
        <f>IF(ALL_2!I29="","",100*AllcorpBnds_1!I29/ALL_2!I29)</f>
        <v>5.373868222302001E-3</v>
      </c>
      <c r="S29" s="21">
        <f>IF(ALL_2!J29="","",100*AllcorpBnds_1!J29/ALL_2!J29)</f>
        <v>0.27947705464738015</v>
      </c>
    </row>
    <row r="30" spans="1:19" x14ac:dyDescent="0.55000000000000004">
      <c r="A30" s="7">
        <v>33877</v>
      </c>
      <c r="B30">
        <f>UKcorpBndsALL_1!B30+OVcorpBnds_1!B30</f>
        <v>0</v>
      </c>
      <c r="C30">
        <f>UKcorpBndsALL_1!C30+OVcorpBnds_1!C30</f>
        <v>307</v>
      </c>
      <c r="D30" t="str">
        <f>IF(AND(UKcorpBndsALL_1!D30="",OVcorpBnds_1!D30=""),"",UKcorpBndsALL_1!D30+OVcorpBnds_1!D30)</f>
        <v/>
      </c>
      <c r="E30">
        <f>UKcorpBndsALL_1!E30+OVcorpBnds_1!E30</f>
        <v>5739</v>
      </c>
      <c r="F30">
        <f>UKcorpBndsALL_1!F30+OVcorpBnds_1!F30</f>
        <v>2380</v>
      </c>
      <c r="G30">
        <f>UKcorpBndsALL_1!G30+OVcorpBnds_1!G30</f>
        <v>918</v>
      </c>
      <c r="H30">
        <f>UKcorpBndsALL_1!H30+OVcorpBnds_1!H30</f>
        <v>0</v>
      </c>
      <c r="I30">
        <f>UKcorpBndsALL_1!I30+OVcorpBnds_1!I30</f>
        <v>107</v>
      </c>
      <c r="J30">
        <f>UKcorpBndsALL_1!J30+OVcorpBnds_1!J30</f>
        <v>1448</v>
      </c>
      <c r="K30" s="21">
        <f>IF(ALL_2!B30="","",100*AllcorpBnds_1!B30/ALL_2!B30)</f>
        <v>0</v>
      </c>
      <c r="L30" s="21">
        <f>IF(ALL_2!C30="","",100*AllcorpBnds_1!C30/ALL_2!C30)</f>
        <v>7.2701955137920576E-2</v>
      </c>
      <c r="M30" s="21">
        <v>0</v>
      </c>
      <c r="N30" s="21">
        <f>IF(ALL_2!E30="","",100*AllcorpBnds_1!E30/ALL_2!E30)</f>
        <v>0.37112938052628075</v>
      </c>
      <c r="O30" s="21">
        <f>IF(ALL_2!F30="","",100*AllcorpBnds_1!F30/ALL_2!F30)</f>
        <v>0.76380954826121006</v>
      </c>
      <c r="P30" s="21">
        <f>IF(ALL_2!G30="","",100*AllcorpBnds_1!G30/ALL_2!G30)</f>
        <v>0.14733875394428092</v>
      </c>
      <c r="Q30" s="21">
        <f>IF(ALL_2!H30="","",100*AllcorpBnds_1!H30/ALL_2!H30)</f>
        <v>0</v>
      </c>
      <c r="R30" s="21">
        <f>IF(ALL_2!I30="","",100*AllcorpBnds_1!I30/ALL_2!I30)</f>
        <v>7.7235238324847083E-3</v>
      </c>
      <c r="S30" s="21">
        <f>IF(ALL_2!J30="","",100*AllcorpBnds_1!J30/ALL_2!J30)</f>
        <v>0.13512567714481682</v>
      </c>
    </row>
    <row r="31" spans="1:19" x14ac:dyDescent="0.55000000000000004">
      <c r="A31" s="7">
        <v>33969</v>
      </c>
      <c r="B31">
        <f>UKcorpBndsALL_1!B31+OVcorpBnds_1!B31</f>
        <v>0</v>
      </c>
      <c r="C31">
        <f>UKcorpBndsALL_1!C31+OVcorpBnds_1!C31</f>
        <v>-36</v>
      </c>
      <c r="D31" t="str">
        <f>IF(AND(UKcorpBndsALL_1!D31="",OVcorpBnds_1!D31=""),"",UKcorpBndsALL_1!D31+OVcorpBnds_1!D31)</f>
        <v/>
      </c>
      <c r="E31">
        <f>UKcorpBndsALL_1!E31+OVcorpBnds_1!E31</f>
        <v>8131</v>
      </c>
      <c r="F31">
        <f>UKcorpBndsALL_1!F31+OVcorpBnds_1!F31</f>
        <v>5641</v>
      </c>
      <c r="G31">
        <f>UKcorpBndsALL_1!G31+OVcorpBnds_1!G31</f>
        <v>3052</v>
      </c>
      <c r="H31">
        <f>UKcorpBndsALL_1!H31+OVcorpBnds_1!H31</f>
        <v>0</v>
      </c>
      <c r="I31">
        <f>UKcorpBndsALL_1!I31+OVcorpBnds_1!I31</f>
        <v>69</v>
      </c>
      <c r="J31">
        <f>UKcorpBndsALL_1!J31+OVcorpBnds_1!J31</f>
        <v>2765</v>
      </c>
      <c r="K31" s="21">
        <f>IF(ALL_2!B31="","",100*AllcorpBnds_1!B31/ALL_2!B31)</f>
        <v>0</v>
      </c>
      <c r="L31" s="21">
        <f>IF(ALL_2!C31="","",100*AllcorpBnds_1!C31/ALL_2!C31)</f>
        <v>-8.1048041226436975E-3</v>
      </c>
      <c r="M31" s="21">
        <v>0</v>
      </c>
      <c r="N31" s="21">
        <f>IF(ALL_2!E31="","",100*AllcorpBnds_1!E31/ALL_2!E31)</f>
        <v>0.50200003580863617</v>
      </c>
      <c r="O31" s="21">
        <f>IF(ALL_2!F31="","",100*AllcorpBnds_1!F31/ALL_2!F31)</f>
        <v>1.6793338632419093</v>
      </c>
      <c r="P31" s="21">
        <f>IF(ALL_2!G31="","",100*AllcorpBnds_1!G31/ALL_2!G31)</f>
        <v>0.44207217711856428</v>
      </c>
      <c r="Q31" s="21">
        <f>IF(ALL_2!H31="","",100*AllcorpBnds_1!H31/ALL_2!H31)</f>
        <v>0</v>
      </c>
      <c r="R31" s="21">
        <f>IF(ALL_2!I31="","",100*AllcorpBnds_1!I31/ALL_2!I31)</f>
        <v>4.683897980629027E-3</v>
      </c>
      <c r="S31" s="21">
        <f>IF(ALL_2!J31="","",100*AllcorpBnds_1!J31/ALL_2!J31)</f>
        <v>0.23450307822395086</v>
      </c>
    </row>
    <row r="32" spans="1:19" x14ac:dyDescent="0.55000000000000004">
      <c r="A32" s="7">
        <v>34059</v>
      </c>
      <c r="B32">
        <f>UKcorpBndsALL_1!B32+OVcorpBnds_1!B32</f>
        <v>0</v>
      </c>
      <c r="C32">
        <f>UKcorpBndsALL_1!C32+OVcorpBnds_1!C32</f>
        <v>1072</v>
      </c>
      <c r="D32" t="str">
        <f>IF(AND(UKcorpBndsALL_1!D32="",OVcorpBnds_1!D32=""),"",UKcorpBndsALL_1!D32+OVcorpBnds_1!D32)</f>
        <v/>
      </c>
      <c r="E32">
        <f>UKcorpBndsALL_1!E32+OVcorpBnds_1!E32</f>
        <v>17588</v>
      </c>
      <c r="F32">
        <f>UKcorpBndsALL_1!F32+OVcorpBnds_1!F32</f>
        <v>8268</v>
      </c>
      <c r="G32">
        <f>UKcorpBndsALL_1!G32+OVcorpBnds_1!G32</f>
        <v>1559</v>
      </c>
      <c r="H32">
        <f>UKcorpBndsALL_1!H32+OVcorpBnds_1!H32</f>
        <v>0</v>
      </c>
      <c r="I32">
        <f>UKcorpBndsALL_1!I32+OVcorpBnds_1!I32</f>
        <v>-14</v>
      </c>
      <c r="J32">
        <f>UKcorpBndsALL_1!J32+OVcorpBnds_1!J32</f>
        <v>-3578</v>
      </c>
      <c r="K32" s="21">
        <f>IF(ALL_2!B32="","",100*AllcorpBnds_1!B32/ALL_2!B32)</f>
        <v>0</v>
      </c>
      <c r="L32" s="21">
        <f>IF(ALL_2!C32="","",100*AllcorpBnds_1!C32/ALL_2!C32)</f>
        <v>0.23659654109982078</v>
      </c>
      <c r="M32" s="21">
        <v>0</v>
      </c>
      <c r="N32" s="21">
        <f>IF(ALL_2!E32="","",100*AllcorpBnds_1!E32/ALL_2!E32)</f>
        <v>1.0886364747688009</v>
      </c>
      <c r="O32" s="21">
        <f>IF(ALL_2!F32="","",100*AllcorpBnds_1!F32/ALL_2!F32)</f>
        <v>2.0761558472865338</v>
      </c>
      <c r="P32" s="21">
        <f>IF(ALL_2!G32="","",100*AllcorpBnds_1!G32/ALL_2!G32)</f>
        <v>0.21241257907565786</v>
      </c>
      <c r="Q32" s="21">
        <f>IF(ALL_2!H32="","",100*AllcorpBnds_1!H32/ALL_2!H32)</f>
        <v>0</v>
      </c>
      <c r="R32" s="21">
        <f>IF(ALL_2!I32="","",100*AllcorpBnds_1!I32/ALL_2!I32)</f>
        <v>-9.2512317354253454E-4</v>
      </c>
      <c r="S32" s="21">
        <f>IF(ALL_2!J32="","",100*AllcorpBnds_1!J32/ALL_2!J32)</f>
        <v>-0.29245334682531182</v>
      </c>
    </row>
    <row r="33" spans="1:19" x14ac:dyDescent="0.55000000000000004">
      <c r="A33" s="7">
        <v>34150</v>
      </c>
      <c r="B33">
        <f>UKcorpBndsALL_1!B33+OVcorpBnds_1!B33</f>
        <v>0</v>
      </c>
      <c r="C33">
        <f>UKcorpBndsALL_1!C33+OVcorpBnds_1!C33</f>
        <v>540</v>
      </c>
      <c r="D33" t="str">
        <f>IF(AND(UKcorpBndsALL_1!D33="",OVcorpBnds_1!D33=""),"",UKcorpBndsALL_1!D33+OVcorpBnds_1!D33)</f>
        <v/>
      </c>
      <c r="E33">
        <f>UKcorpBndsALL_1!E33+OVcorpBnds_1!E33</f>
        <v>-687</v>
      </c>
      <c r="F33">
        <f>UKcorpBndsALL_1!F33+OVcorpBnds_1!F33</f>
        <v>9523</v>
      </c>
      <c r="G33">
        <f>UKcorpBndsALL_1!G33+OVcorpBnds_1!G33</f>
        <v>-745</v>
      </c>
      <c r="H33">
        <f>UKcorpBndsALL_1!H33+OVcorpBnds_1!H33</f>
        <v>0</v>
      </c>
      <c r="I33">
        <f>UKcorpBndsALL_1!I33+OVcorpBnds_1!I33</f>
        <v>71</v>
      </c>
      <c r="J33">
        <f>UKcorpBndsALL_1!J33+OVcorpBnds_1!J33</f>
        <v>8073</v>
      </c>
      <c r="K33" s="21">
        <f>IF(ALL_2!B33="","",100*AllcorpBnds_1!B33/ALL_2!B33)</f>
        <v>0</v>
      </c>
      <c r="L33" s="21">
        <f>IF(ALL_2!C33="","",100*AllcorpBnds_1!C33/ALL_2!C33)</f>
        <v>0.11906048051928009</v>
      </c>
      <c r="M33" s="21">
        <v>0</v>
      </c>
      <c r="N33" s="21">
        <f>IF(ALL_2!E33="","",100*AllcorpBnds_1!E33/ALL_2!E33)</f>
        <v>-4.2463291195573433E-2</v>
      </c>
      <c r="O33" s="21">
        <f>IF(ALL_2!F33="","",100*AllcorpBnds_1!F33/ALL_2!F33)</f>
        <v>2.1737145570169232</v>
      </c>
      <c r="P33" s="21">
        <f>IF(ALL_2!G33="","",100*AllcorpBnds_1!G33/ALL_2!G33)</f>
        <v>-9.7533897938958183E-2</v>
      </c>
      <c r="Q33" s="21">
        <f>IF(ALL_2!H33="","",100*AllcorpBnds_1!H33/ALL_2!H33)</f>
        <v>0</v>
      </c>
      <c r="R33" s="21">
        <f>IF(ALL_2!I33="","",100*AllcorpBnds_1!I33/ALL_2!I33)</f>
        <v>4.5444362658815249E-3</v>
      </c>
      <c r="S33" s="21">
        <f>IF(ALL_2!J33="","",100*AllcorpBnds_1!J33/ALL_2!J33)</f>
        <v>0.64399251427504778</v>
      </c>
    </row>
    <row r="34" spans="1:19" x14ac:dyDescent="0.55000000000000004">
      <c r="A34" s="7">
        <v>34242</v>
      </c>
      <c r="B34">
        <f>UKcorpBndsALL_1!B34+OVcorpBnds_1!B34</f>
        <v>0</v>
      </c>
      <c r="C34">
        <f>UKcorpBndsALL_1!C34+OVcorpBnds_1!C34</f>
        <v>-139</v>
      </c>
      <c r="D34" t="str">
        <f>IF(AND(UKcorpBndsALL_1!D34="",OVcorpBnds_1!D34=""),"",UKcorpBndsALL_1!D34+OVcorpBnds_1!D34)</f>
        <v/>
      </c>
      <c r="E34">
        <f>UKcorpBndsALL_1!E34+OVcorpBnds_1!E34</f>
        <v>9157</v>
      </c>
      <c r="F34">
        <f>UKcorpBndsALL_1!F34+OVcorpBnds_1!F34</f>
        <v>4491</v>
      </c>
      <c r="G34">
        <f>UKcorpBndsALL_1!G34+OVcorpBnds_1!G34</f>
        <v>169</v>
      </c>
      <c r="H34">
        <f>UKcorpBndsALL_1!H34+OVcorpBnds_1!H34</f>
        <v>0</v>
      </c>
      <c r="I34">
        <f>UKcorpBndsALL_1!I34+OVcorpBnds_1!I34</f>
        <v>58</v>
      </c>
      <c r="J34">
        <f>UKcorpBndsALL_1!J34+OVcorpBnds_1!J34</f>
        <v>4555</v>
      </c>
      <c r="K34" s="21">
        <f>IF(ALL_2!B34="","",100*AllcorpBnds_1!B34/ALL_2!B34)</f>
        <v>0</v>
      </c>
      <c r="L34" s="21">
        <f>IF(ALL_2!C34="","",100*AllcorpBnds_1!C34/ALL_2!C34)</f>
        <v>-3.0090618221492928E-2</v>
      </c>
      <c r="M34" s="21">
        <v>0</v>
      </c>
      <c r="N34" s="21">
        <f>IF(ALL_2!E34="","",100*AllcorpBnds_1!E34/ALL_2!E34)</f>
        <v>0.56031338877929149</v>
      </c>
      <c r="O34" s="21">
        <f>IF(ALL_2!F34="","",100*AllcorpBnds_1!F34/ALL_2!F34)</f>
        <v>0.98308119668409844</v>
      </c>
      <c r="P34" s="21">
        <f>IF(ALL_2!G34="","",100*AllcorpBnds_1!G34/ALL_2!G34)</f>
        <v>2.0709413837809752E-2</v>
      </c>
      <c r="Q34" s="21">
        <f>IF(ALL_2!H34="","",100*AllcorpBnds_1!H34/ALL_2!H34)</f>
        <v>0</v>
      </c>
      <c r="R34" s="21">
        <f>IF(ALL_2!I34="","",100*AllcorpBnds_1!I34/ALL_2!I34)</f>
        <v>3.5443050351130633E-3</v>
      </c>
      <c r="S34" s="21">
        <f>IF(ALL_2!J34="","",100*AllcorpBnds_1!J34/ALL_2!J34)</f>
        <v>0.35387133688784339</v>
      </c>
    </row>
    <row r="35" spans="1:19" x14ac:dyDescent="0.55000000000000004">
      <c r="A35" s="7">
        <v>34334</v>
      </c>
      <c r="B35">
        <f>UKcorpBndsALL_1!B35+OVcorpBnds_1!B35</f>
        <v>0</v>
      </c>
      <c r="C35">
        <f>UKcorpBndsALL_1!C35+OVcorpBnds_1!C35</f>
        <v>-23</v>
      </c>
      <c r="D35" t="str">
        <f>IF(AND(UKcorpBndsALL_1!D35="",OVcorpBnds_1!D35=""),"",UKcorpBndsALL_1!D35+OVcorpBnds_1!D35)</f>
        <v/>
      </c>
      <c r="E35">
        <f>UKcorpBndsALL_1!E35+OVcorpBnds_1!E35</f>
        <v>16689</v>
      </c>
      <c r="F35">
        <f>UKcorpBndsALL_1!F35+OVcorpBnds_1!F35</f>
        <v>20556</v>
      </c>
      <c r="G35">
        <f>UKcorpBndsALL_1!G35+OVcorpBnds_1!G35</f>
        <v>966</v>
      </c>
      <c r="H35">
        <f>UKcorpBndsALL_1!H35+OVcorpBnds_1!H35</f>
        <v>0</v>
      </c>
      <c r="I35">
        <f>UKcorpBndsALL_1!I35+OVcorpBnds_1!I35</f>
        <v>-16</v>
      </c>
      <c r="J35">
        <f>UKcorpBndsALL_1!J35+OVcorpBnds_1!J35</f>
        <v>1941</v>
      </c>
      <c r="K35" s="21">
        <f>IF(ALL_2!B35="","",100*AllcorpBnds_1!B35/ALL_2!B35)</f>
        <v>0</v>
      </c>
      <c r="L35" s="21">
        <f>IF(ALL_2!C35="","",100*AllcorpBnds_1!C35/ALL_2!C35)</f>
        <v>-4.7783569515744686E-3</v>
      </c>
      <c r="M35" s="21">
        <v>0</v>
      </c>
      <c r="N35" s="21">
        <f>IF(ALL_2!E35="","",100*AllcorpBnds_1!E35/ALL_2!E35)</f>
        <v>0.98918704579279881</v>
      </c>
      <c r="O35" s="21">
        <f>IF(ALL_2!F35="","",100*AllcorpBnds_1!F35/ALL_2!F35)</f>
        <v>4.1849812188890132</v>
      </c>
      <c r="P35" s="21">
        <f>IF(ALL_2!G35="","",100*AllcorpBnds_1!G35/ALL_2!G35)</f>
        <v>0.10876749315699338</v>
      </c>
      <c r="Q35" s="21">
        <f>IF(ALL_2!H35="","",100*AllcorpBnds_1!H35/ALL_2!H35)</f>
        <v>0</v>
      </c>
      <c r="R35" s="21">
        <f>IF(ALL_2!I35="","",100*AllcorpBnds_1!I35/ALL_2!I35)</f>
        <v>-9.1041981164552118E-4</v>
      </c>
      <c r="S35" s="21">
        <f>IF(ALL_2!J35="","",100*AllcorpBnds_1!J35/ALL_2!J35)</f>
        <v>0.14178439422051453</v>
      </c>
    </row>
    <row r="36" spans="1:19" x14ac:dyDescent="0.55000000000000004">
      <c r="A36" s="7">
        <v>34424</v>
      </c>
      <c r="B36">
        <f>UKcorpBndsALL_1!B36+OVcorpBnds_1!B36</f>
        <v>0</v>
      </c>
      <c r="C36">
        <f>UKcorpBndsALL_1!C36+OVcorpBnds_1!C36</f>
        <v>2678</v>
      </c>
      <c r="D36" t="str">
        <f>IF(AND(UKcorpBndsALL_1!D36="",OVcorpBnds_1!D36=""),"",UKcorpBndsALL_1!D36+OVcorpBnds_1!D36)</f>
        <v/>
      </c>
      <c r="E36">
        <f>UKcorpBndsALL_1!E36+OVcorpBnds_1!E36</f>
        <v>-2028</v>
      </c>
      <c r="F36">
        <f>UKcorpBndsALL_1!F36+OVcorpBnds_1!F36</f>
        <v>-22160</v>
      </c>
      <c r="G36">
        <f>UKcorpBndsALL_1!G36+OVcorpBnds_1!G36</f>
        <v>-34</v>
      </c>
      <c r="H36">
        <f>UKcorpBndsALL_1!H36+OVcorpBnds_1!H36</f>
        <v>0</v>
      </c>
      <c r="I36">
        <f>UKcorpBndsALL_1!I36+OVcorpBnds_1!I36</f>
        <v>15</v>
      </c>
      <c r="J36">
        <f>UKcorpBndsALL_1!J36+OVcorpBnds_1!J36</f>
        <v>8439</v>
      </c>
      <c r="K36" s="21">
        <f>IF(ALL_2!B36="","",100*AllcorpBnds_1!B36/ALL_2!B36)</f>
        <v>0</v>
      </c>
      <c r="L36" s="21">
        <f>IF(ALL_2!C36="","",100*AllcorpBnds_1!C36/ALL_2!C36)</f>
        <v>0.55250100576639394</v>
      </c>
      <c r="M36" s="21">
        <v>0</v>
      </c>
      <c r="N36" s="21">
        <f>IF(ALL_2!E36="","",100*AllcorpBnds_1!E36/ALL_2!E36)</f>
        <v>-0.11802568862867885</v>
      </c>
      <c r="O36" s="21">
        <f>IF(ALL_2!F36="","",100*AllcorpBnds_1!F36/ALL_2!F36)</f>
        <v>-4.680585918110868</v>
      </c>
      <c r="P36" s="21">
        <f>IF(ALL_2!G36="","",100*AllcorpBnds_1!G36/ALL_2!G36)</f>
        <v>-3.9988709070380131E-3</v>
      </c>
      <c r="Q36" s="21">
        <f>IF(ALL_2!H36="","",100*AllcorpBnds_1!H36/ALL_2!H36)</f>
        <v>0</v>
      </c>
      <c r="R36" s="21">
        <f>IF(ALL_2!I36="","",100*AllcorpBnds_1!I36/ALL_2!I36)</f>
        <v>8.7813787935556392E-4</v>
      </c>
      <c r="S36" s="21">
        <f>IF(ALL_2!J36="","",100*AllcorpBnds_1!J36/ALL_2!J36)</f>
        <v>0.61745873913740157</v>
      </c>
    </row>
    <row r="37" spans="1:19" x14ac:dyDescent="0.55000000000000004">
      <c r="A37" s="7">
        <v>34515</v>
      </c>
      <c r="B37">
        <f>UKcorpBndsALL_1!B37+OVcorpBnds_1!B37</f>
        <v>0</v>
      </c>
      <c r="C37">
        <f>UKcorpBndsALL_1!C37+OVcorpBnds_1!C37</f>
        <v>-492</v>
      </c>
      <c r="D37" t="str">
        <f>IF(AND(UKcorpBndsALL_1!D37="",OVcorpBnds_1!D37=""),"",UKcorpBndsALL_1!D37+OVcorpBnds_1!D37)</f>
        <v/>
      </c>
      <c r="E37">
        <f>UKcorpBndsALL_1!E37+OVcorpBnds_1!E37</f>
        <v>356</v>
      </c>
      <c r="F37">
        <f>UKcorpBndsALL_1!F37+OVcorpBnds_1!F37</f>
        <v>-11134</v>
      </c>
      <c r="G37">
        <f>UKcorpBndsALL_1!G37+OVcorpBnds_1!G37</f>
        <v>830</v>
      </c>
      <c r="H37">
        <f>UKcorpBndsALL_1!H37+OVcorpBnds_1!H37</f>
        <v>0</v>
      </c>
      <c r="I37">
        <f>UKcorpBndsALL_1!I37+OVcorpBnds_1!I37</f>
        <v>52</v>
      </c>
      <c r="J37">
        <f>UKcorpBndsALL_1!J37+OVcorpBnds_1!J37</f>
        <v>2433</v>
      </c>
      <c r="K37" s="21">
        <f>IF(ALL_2!B37="","",100*AllcorpBnds_1!B37/ALL_2!B37)</f>
        <v>0</v>
      </c>
      <c r="L37" s="21">
        <f>IF(ALL_2!C37="","",100*AllcorpBnds_1!C37/ALL_2!C37)</f>
        <v>-0.10176917014688269</v>
      </c>
      <c r="M37" s="21">
        <v>0</v>
      </c>
      <c r="N37" s="21">
        <f>IF(ALL_2!E37="","",100*AllcorpBnds_1!E37/ALL_2!E37)</f>
        <v>2.079379737379012E-2</v>
      </c>
      <c r="O37" s="21">
        <f>IF(ALL_2!F37="","",100*AllcorpBnds_1!F37/ALL_2!F37)</f>
        <v>-2.4505067623334176</v>
      </c>
      <c r="P37" s="21">
        <f>IF(ALL_2!G37="","",100*AllcorpBnds_1!G37/ALL_2!G37)</f>
        <v>0.10272912927780184</v>
      </c>
      <c r="Q37" s="21">
        <f>IF(ALL_2!H37="","",100*AllcorpBnds_1!H37/ALL_2!H37)</f>
        <v>0</v>
      </c>
      <c r="R37" s="21">
        <f>IF(ALL_2!I37="","",100*AllcorpBnds_1!I37/ALL_2!I37)</f>
        <v>3.1006624088211459E-3</v>
      </c>
      <c r="S37" s="21">
        <f>IF(ALL_2!J37="","",100*AllcorpBnds_1!J37/ALL_2!J37)</f>
        <v>0.1823635758551525</v>
      </c>
    </row>
    <row r="38" spans="1:19" x14ac:dyDescent="0.55000000000000004">
      <c r="A38" s="7">
        <v>34607</v>
      </c>
      <c r="B38">
        <f>UKcorpBndsALL_1!B38+OVcorpBnds_1!B38</f>
        <v>0</v>
      </c>
      <c r="C38">
        <f>UKcorpBndsALL_1!C38+OVcorpBnds_1!C38</f>
        <v>745</v>
      </c>
      <c r="D38" t="str">
        <f>IF(AND(UKcorpBndsALL_1!D38="",OVcorpBnds_1!D38=""),"",UKcorpBndsALL_1!D38+OVcorpBnds_1!D38)</f>
        <v/>
      </c>
      <c r="E38">
        <f>UKcorpBndsALL_1!E38+OVcorpBnds_1!E38</f>
        <v>7134</v>
      </c>
      <c r="F38">
        <f>UKcorpBndsALL_1!F38+OVcorpBnds_1!F38</f>
        <v>-3667</v>
      </c>
      <c r="G38">
        <f>UKcorpBndsALL_1!G38+OVcorpBnds_1!G38</f>
        <v>1439</v>
      </c>
      <c r="H38">
        <f>UKcorpBndsALL_1!H38+OVcorpBnds_1!H38</f>
        <v>0</v>
      </c>
      <c r="I38">
        <f>UKcorpBndsALL_1!I38+OVcorpBnds_1!I38</f>
        <v>52</v>
      </c>
      <c r="J38">
        <f>UKcorpBndsALL_1!J38+OVcorpBnds_1!J38</f>
        <v>3609</v>
      </c>
      <c r="K38" s="21">
        <f>IF(ALL_2!B38="","",100*AllcorpBnds_1!B38/ALL_2!B38)</f>
        <v>0</v>
      </c>
      <c r="L38" s="21">
        <f>IF(ALL_2!C38="","",100*AllcorpBnds_1!C38/ALL_2!C38)</f>
        <v>0.15206719532980212</v>
      </c>
      <c r="M38" s="21">
        <v>0</v>
      </c>
      <c r="N38" s="21">
        <f>IF(ALL_2!E38="","",100*AllcorpBnds_1!E38/ALL_2!E38)</f>
        <v>0.40822936378821284</v>
      </c>
      <c r="O38" s="21">
        <f>IF(ALL_2!F38="","",100*AllcorpBnds_1!F38/ALL_2!F38)</f>
        <v>-0.8158279975616376</v>
      </c>
      <c r="P38" s="21">
        <f>IF(ALL_2!G38="","",100*AllcorpBnds_1!G38/ALL_2!G38)</f>
        <v>0.17438513787817278</v>
      </c>
      <c r="Q38" s="21">
        <f>IF(ALL_2!H38="","",100*AllcorpBnds_1!H38/ALL_2!H38)</f>
        <v>0</v>
      </c>
      <c r="R38" s="21">
        <f>IF(ALL_2!I38="","",100*AllcorpBnds_1!I38/ALL_2!I38)</f>
        <v>3.0680891586709509E-3</v>
      </c>
      <c r="S38" s="21">
        <f>IF(ALL_2!J38="","",100*AllcorpBnds_1!J38/ALL_2!J38)</f>
        <v>0.26590767426199385</v>
      </c>
    </row>
    <row r="39" spans="1:19" x14ac:dyDescent="0.55000000000000004">
      <c r="A39" s="7">
        <v>34699</v>
      </c>
      <c r="B39">
        <f>UKcorpBndsALL_1!B39+OVcorpBnds_1!B39</f>
        <v>0</v>
      </c>
      <c r="C39">
        <f>UKcorpBndsALL_1!C39+OVcorpBnds_1!C39</f>
        <v>386</v>
      </c>
      <c r="D39" t="str">
        <f>IF(AND(UKcorpBndsALL_1!D39="",OVcorpBnds_1!D39=""),"",UKcorpBndsALL_1!D39+OVcorpBnds_1!D39)</f>
        <v/>
      </c>
      <c r="E39">
        <f>UKcorpBndsALL_1!E39+OVcorpBnds_1!E39</f>
        <v>12241</v>
      </c>
      <c r="F39">
        <f>UKcorpBndsALL_1!F39+OVcorpBnds_1!F39</f>
        <v>2446</v>
      </c>
      <c r="G39">
        <f>UKcorpBndsALL_1!G39+OVcorpBnds_1!G39</f>
        <v>1489</v>
      </c>
      <c r="H39">
        <f>UKcorpBndsALL_1!H39+OVcorpBnds_1!H39</f>
        <v>0</v>
      </c>
      <c r="I39">
        <f>UKcorpBndsALL_1!I39+OVcorpBnds_1!I39</f>
        <v>43</v>
      </c>
      <c r="J39">
        <f>UKcorpBndsALL_1!J39+OVcorpBnds_1!J39</f>
        <v>3212</v>
      </c>
      <c r="K39" s="21">
        <f>IF(ALL_2!B39="","",100*AllcorpBnds_1!B39/ALL_2!B39)</f>
        <v>0</v>
      </c>
      <c r="L39" s="21">
        <f>IF(ALL_2!C39="","",100*AllcorpBnds_1!C39/ALL_2!C39)</f>
        <v>7.743851061268707E-2</v>
      </c>
      <c r="M39" s="21">
        <v>0</v>
      </c>
      <c r="N39" s="21">
        <f>IF(ALL_2!E39="","",100*AllcorpBnds_1!E39/ALL_2!E39)</f>
        <v>0.68049333960403413</v>
      </c>
      <c r="O39" s="21">
        <f>IF(ALL_2!F39="","",100*AllcorpBnds_1!F39/ALL_2!F39)</f>
        <v>0.55144738028677065</v>
      </c>
      <c r="P39" s="21">
        <f>IF(ALL_2!G39="","",100*AllcorpBnds_1!G39/ALL_2!G39)</f>
        <v>0.18096127015609581</v>
      </c>
      <c r="Q39" s="21">
        <f>IF(ALL_2!H39="","",100*AllcorpBnds_1!H39/ALL_2!H39)</f>
        <v>0</v>
      </c>
      <c r="R39" s="21">
        <f>IF(ALL_2!I39="","",100*AllcorpBnds_1!I39/ALL_2!I39)</f>
        <v>2.4879119302320066E-3</v>
      </c>
      <c r="S39" s="21">
        <f>IF(ALL_2!J39="","",100*AllcorpBnds_1!J39/ALL_2!J39)</f>
        <v>0.23279157833704769</v>
      </c>
    </row>
    <row r="40" spans="1:19" x14ac:dyDescent="0.55000000000000004">
      <c r="A40" s="7">
        <v>34789</v>
      </c>
      <c r="B40">
        <f>UKcorpBndsALL_1!B40+OVcorpBnds_1!B40</f>
        <v>0</v>
      </c>
      <c r="C40">
        <f>UKcorpBndsALL_1!C40+OVcorpBnds_1!C40</f>
        <v>1787</v>
      </c>
      <c r="D40" t="str">
        <f>IF(AND(UKcorpBndsALL_1!D40="",OVcorpBnds_1!D40=""),"",UKcorpBndsALL_1!D40+OVcorpBnds_1!D40)</f>
        <v/>
      </c>
      <c r="E40">
        <f>UKcorpBndsALL_1!E40+OVcorpBnds_1!E40</f>
        <v>11856</v>
      </c>
      <c r="F40">
        <f>UKcorpBndsALL_1!F40+OVcorpBnds_1!F40</f>
        <v>1506</v>
      </c>
      <c r="G40">
        <f>UKcorpBndsALL_1!G40+OVcorpBnds_1!G40</f>
        <v>1104</v>
      </c>
      <c r="H40">
        <f>UKcorpBndsALL_1!H40+OVcorpBnds_1!H40</f>
        <v>0</v>
      </c>
      <c r="I40">
        <f>UKcorpBndsALL_1!I40+OVcorpBnds_1!I40</f>
        <v>-72</v>
      </c>
      <c r="J40">
        <f>UKcorpBndsALL_1!J40+OVcorpBnds_1!J40</f>
        <v>1043</v>
      </c>
      <c r="K40" s="21">
        <f>IF(ALL_2!B40="","",100*AllcorpBnds_1!B40/ALL_2!B40)</f>
        <v>0</v>
      </c>
      <c r="L40" s="21">
        <f>IF(ALL_2!C40="","",100*AllcorpBnds_1!C40/ALL_2!C40)</f>
        <v>0.35430830572425021</v>
      </c>
      <c r="M40" s="21">
        <v>0</v>
      </c>
      <c r="N40" s="21">
        <f>IF(ALL_2!E40="","",100*AllcorpBnds_1!E40/ALL_2!E40)</f>
        <v>0.63723400881786529</v>
      </c>
      <c r="O40" s="21">
        <f>IF(ALL_2!F40="","",100*AllcorpBnds_1!F40/ALL_2!F40)</f>
        <v>0.32185264021747495</v>
      </c>
      <c r="P40" s="21">
        <f>IF(ALL_2!G40="","",100*AllcorpBnds_1!G40/ALL_2!G40)</f>
        <v>0.13153191793552077</v>
      </c>
      <c r="Q40" s="21">
        <f>IF(ALL_2!H40="","",100*AllcorpBnds_1!H40/ALL_2!H40)</f>
        <v>0</v>
      </c>
      <c r="R40" s="21">
        <f>IF(ALL_2!I40="","",100*AllcorpBnds_1!I40/ALL_2!I40)</f>
        <v>-4.0451915313915289E-3</v>
      </c>
      <c r="S40" s="21">
        <f>IF(ALL_2!J40="","",100*AllcorpBnds_1!J40/ALL_2!J40)</f>
        <v>7.1831015985328012E-2</v>
      </c>
    </row>
    <row r="41" spans="1:19" x14ac:dyDescent="0.55000000000000004">
      <c r="A41" s="7">
        <v>34880</v>
      </c>
      <c r="B41">
        <f>UKcorpBndsALL_1!B41+OVcorpBnds_1!B41</f>
        <v>0</v>
      </c>
      <c r="C41">
        <f>UKcorpBndsALL_1!C41+OVcorpBnds_1!C41</f>
        <v>-511</v>
      </c>
      <c r="D41" t="str">
        <f>IF(AND(UKcorpBndsALL_1!D41="",OVcorpBnds_1!D41=""),"",UKcorpBndsALL_1!D41+OVcorpBnds_1!D41)</f>
        <v/>
      </c>
      <c r="E41">
        <f>UKcorpBndsALL_1!E41+OVcorpBnds_1!E41</f>
        <v>5958</v>
      </c>
      <c r="F41">
        <f>UKcorpBndsALL_1!F41+OVcorpBnds_1!F41</f>
        <v>-3422</v>
      </c>
      <c r="G41">
        <f>UKcorpBndsALL_1!G41+OVcorpBnds_1!G41</f>
        <v>-392</v>
      </c>
      <c r="H41">
        <f>UKcorpBndsALL_1!H41+OVcorpBnds_1!H41</f>
        <v>0</v>
      </c>
      <c r="I41">
        <f>UKcorpBndsALL_1!I41+OVcorpBnds_1!I41</f>
        <v>-77</v>
      </c>
      <c r="J41">
        <f>UKcorpBndsALL_1!J41+OVcorpBnds_1!J41</f>
        <v>4580</v>
      </c>
      <c r="K41" s="21">
        <f>IF(ALL_2!B41="","",100*AllcorpBnds_1!B41/ALL_2!B41)</f>
        <v>0</v>
      </c>
      <c r="L41" s="21">
        <f>IF(ALL_2!C41="","",100*AllcorpBnds_1!C41/ALL_2!C41)</f>
        <v>-9.8960814615989434E-2</v>
      </c>
      <c r="M41" s="21">
        <v>0</v>
      </c>
      <c r="N41" s="21">
        <f>IF(ALL_2!E41="","",100*AllcorpBnds_1!E41/ALL_2!E41)</f>
        <v>0.31563723438634039</v>
      </c>
      <c r="O41" s="21">
        <f>IF(ALL_2!F41="","",100*AllcorpBnds_1!F41/ALL_2!F41)</f>
        <v>-0.73539208733586914</v>
      </c>
      <c r="P41" s="21">
        <f>IF(ALL_2!G41="","",100*AllcorpBnds_1!G41/ALL_2!G41)</f>
        <v>-4.5125626520975355E-2</v>
      </c>
      <c r="Q41" s="21">
        <f>IF(ALL_2!H41="","",100*AllcorpBnds_1!H41/ALL_2!H41)</f>
        <v>0</v>
      </c>
      <c r="R41" s="21">
        <f>IF(ALL_2!I41="","",100*AllcorpBnds_1!I41/ALL_2!I41)</f>
        <v>-4.2139112703519603E-3</v>
      </c>
      <c r="S41" s="21">
        <f>IF(ALL_2!J41="","",100*AllcorpBnds_1!J41/ALL_2!J41)</f>
        <v>0.30851078878394883</v>
      </c>
    </row>
    <row r="42" spans="1:19" x14ac:dyDescent="0.55000000000000004">
      <c r="A42" s="7">
        <v>34972</v>
      </c>
      <c r="B42">
        <f>UKcorpBndsALL_1!B42+OVcorpBnds_1!B42</f>
        <v>0</v>
      </c>
      <c r="C42">
        <f>UKcorpBndsALL_1!C42+OVcorpBnds_1!C42</f>
        <v>665</v>
      </c>
      <c r="D42" t="str">
        <f>IF(AND(UKcorpBndsALL_1!D42="",OVcorpBnds_1!D42=""),"",UKcorpBndsALL_1!D42+OVcorpBnds_1!D42)</f>
        <v/>
      </c>
      <c r="E42">
        <f>UKcorpBndsALL_1!E42+OVcorpBnds_1!E42</f>
        <v>3778</v>
      </c>
      <c r="F42">
        <f>UKcorpBndsALL_1!F42+OVcorpBnds_1!F42</f>
        <v>4446</v>
      </c>
      <c r="G42">
        <f>UKcorpBndsALL_1!G42+OVcorpBnds_1!G42</f>
        <v>1626</v>
      </c>
      <c r="H42">
        <f>UKcorpBndsALL_1!H42+OVcorpBnds_1!H42</f>
        <v>0</v>
      </c>
      <c r="I42">
        <f>UKcorpBndsALL_1!I42+OVcorpBnds_1!I42</f>
        <v>-140</v>
      </c>
      <c r="J42">
        <f>UKcorpBndsALL_1!J42+OVcorpBnds_1!J42</f>
        <v>-32</v>
      </c>
      <c r="K42" s="21">
        <f>IF(ALL_2!B42="","",100*AllcorpBnds_1!B42/ALL_2!B42)</f>
        <v>0</v>
      </c>
      <c r="L42" s="21">
        <f>IF(ALL_2!C42="","",100*AllcorpBnds_1!C42/ALL_2!C42)</f>
        <v>0.1279279140632214</v>
      </c>
      <c r="M42" s="21">
        <v>0</v>
      </c>
      <c r="N42" s="21">
        <f>IF(ALL_2!E42="","",100*AllcorpBnds_1!E42/ALL_2!E42)</f>
        <v>0.19764686187215208</v>
      </c>
      <c r="O42" s="21">
        <f>IF(ALL_2!F42="","",100*AllcorpBnds_1!F42/ALL_2!F42)</f>
        <v>0.89814190076400646</v>
      </c>
      <c r="P42" s="21">
        <f>IF(ALL_2!G42="","",100*AllcorpBnds_1!G42/ALL_2!G42)</f>
        <v>0.17594089424718723</v>
      </c>
      <c r="Q42" s="21">
        <f>IF(ALL_2!H42="","",100*AllcorpBnds_1!H42/ALL_2!H42)</f>
        <v>0</v>
      </c>
      <c r="R42" s="21">
        <f>IF(ALL_2!I42="","",100*AllcorpBnds_1!I42/ALL_2!I42)</f>
        <v>-7.3182792843559238E-3</v>
      </c>
      <c r="S42" s="21">
        <f>IF(ALL_2!J42="","",100*AllcorpBnds_1!J42/ALL_2!J42)</f>
        <v>-2.094316222115325E-3</v>
      </c>
    </row>
    <row r="43" spans="1:19" x14ac:dyDescent="0.55000000000000004">
      <c r="A43" s="7">
        <v>35064</v>
      </c>
      <c r="B43">
        <f>UKcorpBndsALL_1!B43+OVcorpBnds_1!B43</f>
        <v>0</v>
      </c>
      <c r="C43">
        <f>UKcorpBndsALL_1!C43+OVcorpBnds_1!C43</f>
        <v>589</v>
      </c>
      <c r="D43" t="str">
        <f>IF(AND(UKcorpBndsALL_1!D43="",OVcorpBnds_1!D43=""),"",UKcorpBndsALL_1!D43+OVcorpBnds_1!D43)</f>
        <v/>
      </c>
      <c r="E43">
        <f>UKcorpBndsALL_1!E43+OVcorpBnds_1!E43</f>
        <v>6640</v>
      </c>
      <c r="F43">
        <f>UKcorpBndsALL_1!F43+OVcorpBnds_1!F43</f>
        <v>950</v>
      </c>
      <c r="G43">
        <f>UKcorpBndsALL_1!G43+OVcorpBnds_1!G43</f>
        <v>1512</v>
      </c>
      <c r="H43">
        <f>UKcorpBndsALL_1!H43+OVcorpBnds_1!H43</f>
        <v>0</v>
      </c>
      <c r="I43">
        <f>UKcorpBndsALL_1!I43+OVcorpBnds_1!I43</f>
        <v>-100</v>
      </c>
      <c r="J43">
        <f>UKcorpBndsALL_1!J43+OVcorpBnds_1!J43</f>
        <v>9411</v>
      </c>
      <c r="K43" s="21">
        <f>IF(ALL_2!B43="","",100*AllcorpBnds_1!B43/ALL_2!B43)</f>
        <v>0</v>
      </c>
      <c r="L43" s="21">
        <f>IF(ALL_2!C43="","",100*AllcorpBnds_1!C43/ALL_2!C43)</f>
        <v>0.10826071532945997</v>
      </c>
      <c r="M43" s="21">
        <v>0</v>
      </c>
      <c r="N43" s="21">
        <f>IF(ALL_2!E43="","",100*AllcorpBnds_1!E43/ALL_2!E43)</f>
        <v>0.32993756031049909</v>
      </c>
      <c r="O43" s="21">
        <f>IF(ALL_2!F43="","",100*AllcorpBnds_1!F43/ALL_2!F43)</f>
        <v>0.17997093942935952</v>
      </c>
      <c r="P43" s="21">
        <f>IF(ALL_2!G43="","",100*AllcorpBnds_1!G43/ALL_2!G43)</f>
        <v>0.15633837331576939</v>
      </c>
      <c r="Q43" s="21">
        <f>IF(ALL_2!H43="","",100*AllcorpBnds_1!H43/ALL_2!H43)</f>
        <v>0</v>
      </c>
      <c r="R43" s="21">
        <f>IF(ALL_2!I43="","",100*AllcorpBnds_1!I43/ALL_2!I43)</f>
        <v>-5.0729438597594814E-3</v>
      </c>
      <c r="S43" s="21">
        <f>IF(ALL_2!J43="","",100*AllcorpBnds_1!J43/ALL_2!J43)</f>
        <v>0.5794954307237874</v>
      </c>
    </row>
    <row r="44" spans="1:19" x14ac:dyDescent="0.55000000000000004">
      <c r="A44" s="7">
        <v>35155</v>
      </c>
      <c r="B44">
        <f>UKcorpBndsALL_1!B44+OVcorpBnds_1!B44</f>
        <v>0</v>
      </c>
      <c r="C44">
        <f>UKcorpBndsALL_1!C44+OVcorpBnds_1!C44</f>
        <v>-1767</v>
      </c>
      <c r="D44" t="str">
        <f>IF(AND(UKcorpBndsALL_1!D44="",OVcorpBnds_1!D44=""),"",UKcorpBndsALL_1!D44+OVcorpBnds_1!D44)</f>
        <v/>
      </c>
      <c r="E44">
        <f>UKcorpBndsALL_1!E44+OVcorpBnds_1!E44</f>
        <v>5744</v>
      </c>
      <c r="F44">
        <f>UKcorpBndsALL_1!F44+OVcorpBnds_1!F44</f>
        <v>-2606</v>
      </c>
      <c r="G44">
        <f>UKcorpBndsALL_1!G44+OVcorpBnds_1!G44</f>
        <v>1738</v>
      </c>
      <c r="H44">
        <f>UKcorpBndsALL_1!H44+OVcorpBnds_1!H44</f>
        <v>0</v>
      </c>
      <c r="I44">
        <f>UKcorpBndsALL_1!I44+OVcorpBnds_1!I44</f>
        <v>60</v>
      </c>
      <c r="J44">
        <f>UKcorpBndsALL_1!J44+OVcorpBnds_1!J44</f>
        <v>3094</v>
      </c>
      <c r="K44" s="21">
        <f>IF(ALL_2!B44="","",100*AllcorpBnds_1!B44/ALL_2!B44)</f>
        <v>0</v>
      </c>
      <c r="L44" s="21">
        <f>IF(ALL_2!C44="","",100*AllcorpBnds_1!C44/ALL_2!C44)</f>
        <v>-0.3202676690966168</v>
      </c>
      <c r="M44" s="21">
        <v>0</v>
      </c>
      <c r="N44" s="21">
        <f>IF(ALL_2!E44="","",100*AllcorpBnds_1!E44/ALL_2!E44)</f>
        <v>0.27489290710256464</v>
      </c>
      <c r="O44" s="21">
        <f>IF(ALL_2!F44="","",100*AllcorpBnds_1!F44/ALL_2!F44)</f>
        <v>-0.45677787554468047</v>
      </c>
      <c r="P44" s="21">
        <f>IF(ALL_2!G44="","",100*AllcorpBnds_1!G44/ALL_2!G44)</f>
        <v>0.1762609554601344</v>
      </c>
      <c r="Q44" s="21">
        <f>IF(ALL_2!H44="","",100*AllcorpBnds_1!H44/ALL_2!H44)</f>
        <v>0</v>
      </c>
      <c r="R44" s="21">
        <f>IF(ALL_2!I44="","",100*AllcorpBnds_1!I44/ALL_2!I44)</f>
        <v>3.0169112962712486E-3</v>
      </c>
      <c r="S44" s="21">
        <f>IF(ALL_2!J44="","",100*AllcorpBnds_1!J44/ALL_2!J44)</f>
        <v>0.18374089089983747</v>
      </c>
    </row>
    <row r="45" spans="1:19" x14ac:dyDescent="0.55000000000000004">
      <c r="A45" s="7">
        <v>35246</v>
      </c>
      <c r="B45">
        <f>UKcorpBndsALL_1!B45+OVcorpBnds_1!B45</f>
        <v>0</v>
      </c>
      <c r="C45">
        <f>UKcorpBndsALL_1!C45+OVcorpBnds_1!C45</f>
        <v>-697</v>
      </c>
      <c r="D45" t="str">
        <f>IF(AND(UKcorpBndsALL_1!D45="",OVcorpBnds_1!D45=""),"",UKcorpBndsALL_1!D45+OVcorpBnds_1!D45)</f>
        <v/>
      </c>
      <c r="E45">
        <f>UKcorpBndsALL_1!E45+OVcorpBnds_1!E45</f>
        <v>6730</v>
      </c>
      <c r="F45">
        <f>UKcorpBndsALL_1!F45+OVcorpBnds_1!F45</f>
        <v>11336</v>
      </c>
      <c r="G45">
        <f>UKcorpBndsALL_1!G45+OVcorpBnds_1!G45</f>
        <v>-577</v>
      </c>
      <c r="H45">
        <f>UKcorpBndsALL_1!H45+OVcorpBnds_1!H45</f>
        <v>0</v>
      </c>
      <c r="I45">
        <f>UKcorpBndsALL_1!I45+OVcorpBnds_1!I45</f>
        <v>93</v>
      </c>
      <c r="J45">
        <f>UKcorpBndsALL_1!J45+OVcorpBnds_1!J45</f>
        <v>4709</v>
      </c>
      <c r="K45" s="21">
        <f>IF(ALL_2!B45="","",100*AllcorpBnds_1!B45/ALL_2!B45)</f>
        <v>0</v>
      </c>
      <c r="L45" s="21">
        <f>IF(ALL_2!C45="","",100*AllcorpBnds_1!C45/ALL_2!C45)</f>
        <v>-0.12448518144117048</v>
      </c>
      <c r="M45" s="21">
        <v>0</v>
      </c>
      <c r="N45" s="21">
        <f>IF(ALL_2!E45="","",100*AllcorpBnds_1!E45/ALL_2!E45)</f>
        <v>0.31950580570059123</v>
      </c>
      <c r="O45" s="21">
        <f>IF(ALL_2!F45="","",100*AllcorpBnds_1!F45/ALL_2!F45)</f>
        <v>1.8369764430781994</v>
      </c>
      <c r="P45" s="21">
        <f>IF(ALL_2!G45="","",100*AllcorpBnds_1!G45/ALL_2!G45)</f>
        <v>-5.7940627425698929E-2</v>
      </c>
      <c r="Q45" s="21">
        <f>IF(ALL_2!H45="","",100*AllcorpBnds_1!H45/ALL_2!H45)</f>
        <v>0</v>
      </c>
      <c r="R45" s="21">
        <f>IF(ALL_2!I45="","",100*AllcorpBnds_1!I45/ALL_2!I45)</f>
        <v>4.5732741790972852E-3</v>
      </c>
      <c r="S45" s="21">
        <f>IF(ALL_2!J45="","",100*AllcorpBnds_1!J45/ALL_2!J45)</f>
        <v>0.27253775536307306</v>
      </c>
    </row>
    <row r="46" spans="1:19" x14ac:dyDescent="0.55000000000000004">
      <c r="A46" s="7">
        <v>35338</v>
      </c>
      <c r="B46">
        <f>UKcorpBndsALL_1!B46+OVcorpBnds_1!B46</f>
        <v>0</v>
      </c>
      <c r="C46">
        <f>UKcorpBndsALL_1!C46+OVcorpBnds_1!C46</f>
        <v>-160</v>
      </c>
      <c r="D46" t="str">
        <f>IF(AND(UKcorpBndsALL_1!D46="",OVcorpBnds_1!D46=""),"",UKcorpBndsALL_1!D46+OVcorpBnds_1!D46)</f>
        <v/>
      </c>
      <c r="E46">
        <f>UKcorpBndsALL_1!E46+OVcorpBnds_1!E46</f>
        <v>14433</v>
      </c>
      <c r="F46">
        <f>UKcorpBndsALL_1!F46+OVcorpBnds_1!F46</f>
        <v>13881</v>
      </c>
      <c r="G46">
        <f>UKcorpBndsALL_1!G46+OVcorpBnds_1!G46</f>
        <v>2356</v>
      </c>
      <c r="H46">
        <f>UKcorpBndsALL_1!H46+OVcorpBnds_1!H46</f>
        <v>0</v>
      </c>
      <c r="I46">
        <f>UKcorpBndsALL_1!I46+OVcorpBnds_1!I46</f>
        <v>-1716</v>
      </c>
      <c r="J46">
        <f>UKcorpBndsALL_1!J46+OVcorpBnds_1!J46</f>
        <v>3894</v>
      </c>
      <c r="K46" s="21">
        <f>IF(ALL_2!B46="","",100*AllcorpBnds_1!B46/ALL_2!B46)</f>
        <v>0</v>
      </c>
      <c r="L46" s="21">
        <f>IF(ALL_2!C46="","",100*AllcorpBnds_1!C46/ALL_2!C46)</f>
        <v>-2.8501041178660556E-2</v>
      </c>
      <c r="M46" s="21">
        <v>0</v>
      </c>
      <c r="N46" s="21">
        <f>IF(ALL_2!E46="","",100*AllcorpBnds_1!E46/ALL_2!E46)</f>
        <v>0.66883293217877438</v>
      </c>
      <c r="O46" s="21">
        <f>IF(ALL_2!F46="","",100*AllcorpBnds_1!F46/ALL_2!F46)</f>
        <v>2.2084478180421008</v>
      </c>
      <c r="P46" s="21">
        <f>IF(ALL_2!G46="","",100*AllcorpBnds_1!G46/ALL_2!G46)</f>
        <v>0.22608824158814514</v>
      </c>
      <c r="Q46" s="21">
        <f>IF(ALL_2!H46="","",100*AllcorpBnds_1!H46/ALL_2!H46)</f>
        <v>0</v>
      </c>
      <c r="R46" s="21">
        <f>IF(ALL_2!I46="","",100*AllcorpBnds_1!I46/ALL_2!I46)</f>
        <v>-8.2644946521591711E-2</v>
      </c>
      <c r="S46" s="21">
        <f>IF(ALL_2!J46="","",100*AllcorpBnds_1!J46/ALL_2!J46)</f>
        <v>0.21929120621989603</v>
      </c>
    </row>
    <row r="47" spans="1:19" x14ac:dyDescent="0.55000000000000004">
      <c r="A47" s="7">
        <v>35430</v>
      </c>
      <c r="B47">
        <f>UKcorpBndsALL_1!B47+OVcorpBnds_1!B47</f>
        <v>0</v>
      </c>
      <c r="C47">
        <f>UKcorpBndsALL_1!C47+OVcorpBnds_1!C47</f>
        <v>1792</v>
      </c>
      <c r="D47" t="str">
        <f>IF(AND(UKcorpBndsALL_1!D47="",OVcorpBnds_1!D47=""),"",UKcorpBndsALL_1!D47+OVcorpBnds_1!D47)</f>
        <v/>
      </c>
      <c r="E47">
        <f>UKcorpBndsALL_1!E47+OVcorpBnds_1!E47</f>
        <v>-2570</v>
      </c>
      <c r="F47">
        <f>UKcorpBndsALL_1!F47+OVcorpBnds_1!F47</f>
        <v>9220</v>
      </c>
      <c r="G47">
        <f>UKcorpBndsALL_1!G47+OVcorpBnds_1!G47</f>
        <v>3150</v>
      </c>
      <c r="H47">
        <f>UKcorpBndsALL_1!H47+OVcorpBnds_1!H47</f>
        <v>0</v>
      </c>
      <c r="I47">
        <f>UKcorpBndsALL_1!I47+OVcorpBnds_1!I47</f>
        <v>48</v>
      </c>
      <c r="J47">
        <f>UKcorpBndsALL_1!J47+OVcorpBnds_1!J47</f>
        <v>5905</v>
      </c>
      <c r="K47" s="21">
        <f>IF(ALL_2!B47="","",100*AllcorpBnds_1!B47/ALL_2!B47)</f>
        <v>0</v>
      </c>
      <c r="L47" s="21">
        <f>IF(ALL_2!C47="","",100*AllcorpBnds_1!C47/ALL_2!C47)</f>
        <v>0.31855229359429021</v>
      </c>
      <c r="M47" s="21">
        <v>0</v>
      </c>
      <c r="N47" s="21">
        <f>IF(ALL_2!E47="","",100*AllcorpBnds_1!E47/ALL_2!E47)</f>
        <v>-0.12065999609380869</v>
      </c>
      <c r="O47" s="21">
        <f>IF(ALL_2!F47="","",100*AllcorpBnds_1!F47/ALL_2!F47)</f>
        <v>1.4091847667432396</v>
      </c>
      <c r="P47" s="21">
        <f>IF(ALL_2!G47="","",100*AllcorpBnds_1!G47/ALL_2!G47)</f>
        <v>0.29734962368753182</v>
      </c>
      <c r="Q47" s="21">
        <f>IF(ALL_2!H47="","",100*AllcorpBnds_1!H47/ALL_2!H47)</f>
        <v>0</v>
      </c>
      <c r="R47" s="21">
        <f>IF(ALL_2!I47="","",100*AllcorpBnds_1!I47/ALL_2!I47)</f>
        <v>2.2872064156139959E-3</v>
      </c>
      <c r="S47" s="21">
        <f>IF(ALL_2!J47="","",100*AllcorpBnds_1!J47/ALL_2!J47)</f>
        <v>0.33690742377362559</v>
      </c>
    </row>
    <row r="48" spans="1:19" x14ac:dyDescent="0.55000000000000004">
      <c r="A48" s="7">
        <v>35520</v>
      </c>
      <c r="B48">
        <f>UKcorpBndsALL_1!B48+OVcorpBnds_1!B48</f>
        <v>0</v>
      </c>
      <c r="C48">
        <f>UKcorpBndsALL_1!C48+OVcorpBnds_1!C48</f>
        <v>1910</v>
      </c>
      <c r="D48" t="str">
        <f>IF(AND(UKcorpBndsALL_1!D48="",OVcorpBnds_1!D48=""),"",UKcorpBndsALL_1!D48+OVcorpBnds_1!D48)</f>
        <v/>
      </c>
      <c r="E48">
        <f>UKcorpBndsALL_1!E48+OVcorpBnds_1!E48</f>
        <v>15746</v>
      </c>
      <c r="F48">
        <f>UKcorpBndsALL_1!F48+OVcorpBnds_1!F48</f>
        <v>-5704</v>
      </c>
      <c r="G48">
        <f>UKcorpBndsALL_1!G48+OVcorpBnds_1!G48</f>
        <v>3207</v>
      </c>
      <c r="H48">
        <f>UKcorpBndsALL_1!H48+OVcorpBnds_1!H48</f>
        <v>0</v>
      </c>
      <c r="I48">
        <f>UKcorpBndsALL_1!I48+OVcorpBnds_1!I48</f>
        <v>76</v>
      </c>
      <c r="J48">
        <f>UKcorpBndsALL_1!J48+OVcorpBnds_1!J48</f>
        <v>9085</v>
      </c>
      <c r="K48" s="21">
        <f>IF(ALL_2!B48="","",100*AllcorpBnds_1!B48/ALL_2!B48)</f>
        <v>0</v>
      </c>
      <c r="L48" s="21">
        <f>IF(ALL_2!C48="","",100*AllcorpBnds_1!C48/ALL_2!C48)</f>
        <v>0.32442770782482261</v>
      </c>
      <c r="M48" s="21">
        <v>0</v>
      </c>
      <c r="N48" s="21">
        <f>IF(ALL_2!E48="","",100*AllcorpBnds_1!E48/ALL_2!E48)</f>
        <v>0.6956093031228201</v>
      </c>
      <c r="O48" s="21">
        <f>IF(ALL_2!F48="","",100*AllcorpBnds_1!F48/ALL_2!F48)</f>
        <v>-0.80594340875629822</v>
      </c>
      <c r="P48" s="21">
        <f>IF(ALL_2!G48="","",100*AllcorpBnds_1!G48/ALL_2!G48)</f>
        <v>0.29575867125321625</v>
      </c>
      <c r="Q48" s="21">
        <f>IF(ALL_2!H48="","",100*AllcorpBnds_1!H48/ALL_2!H48)</f>
        <v>0</v>
      </c>
      <c r="R48" s="21">
        <f>IF(ALL_2!I48="","",100*AllcorpBnds_1!I48/ALL_2!I48)</f>
        <v>3.435595024715942E-3</v>
      </c>
      <c r="S48" s="21">
        <f>IF(ALL_2!J48="","",100*AllcorpBnds_1!J48/ALL_2!J48)</f>
        <v>0.49142188880180149</v>
      </c>
    </row>
    <row r="49" spans="1:19" x14ac:dyDescent="0.55000000000000004">
      <c r="A49" s="7">
        <v>35611</v>
      </c>
      <c r="B49">
        <f>UKcorpBndsALL_1!B49+OVcorpBnds_1!B49</f>
        <v>0</v>
      </c>
      <c r="C49">
        <f>UKcorpBndsALL_1!C49+OVcorpBnds_1!C49</f>
        <v>-1093</v>
      </c>
      <c r="D49" t="str">
        <f>IF(AND(UKcorpBndsALL_1!D49="",OVcorpBnds_1!D49=""),"",UKcorpBndsALL_1!D49+OVcorpBnds_1!D49)</f>
        <v/>
      </c>
      <c r="E49">
        <f>UKcorpBndsALL_1!E49+OVcorpBnds_1!E49</f>
        <v>-6102</v>
      </c>
      <c r="F49">
        <f>UKcorpBndsALL_1!F49+OVcorpBnds_1!F49</f>
        <v>26470</v>
      </c>
      <c r="G49">
        <f>UKcorpBndsALL_1!G49+OVcorpBnds_1!G49</f>
        <v>2540</v>
      </c>
      <c r="H49">
        <f>UKcorpBndsALL_1!H49+OVcorpBnds_1!H49</f>
        <v>0</v>
      </c>
      <c r="I49">
        <f>UKcorpBndsALL_1!I49+OVcorpBnds_1!I49</f>
        <v>7</v>
      </c>
      <c r="J49">
        <f>UKcorpBndsALL_1!J49+OVcorpBnds_1!J49</f>
        <v>4992</v>
      </c>
      <c r="K49" s="21">
        <f>IF(ALL_2!B49="","",100*AllcorpBnds_1!B49/ALL_2!B49)</f>
        <v>0</v>
      </c>
      <c r="L49" s="21">
        <f>IF(ALL_2!C49="","",100*AllcorpBnds_1!C49/ALL_2!C49)</f>
        <v>-0.18586001493001766</v>
      </c>
      <c r="M49" s="21">
        <v>0</v>
      </c>
      <c r="N49" s="21">
        <f>IF(ALL_2!E49="","",100*AllcorpBnds_1!E49/ALL_2!E49)</f>
        <v>-0.26626661220899178</v>
      </c>
      <c r="O49" s="21">
        <f>IF(ALL_2!F49="","",100*AllcorpBnds_1!F49/ALL_2!F49)</f>
        <v>3.504057399293099</v>
      </c>
      <c r="P49" s="21">
        <f>IF(ALL_2!G49="","",100*AllcorpBnds_1!G49/ALL_2!G49)</f>
        <v>0.21895438076856436</v>
      </c>
      <c r="Q49" s="21">
        <f>IF(ALL_2!H49="","",100*AllcorpBnds_1!H49/ALL_2!H49)</f>
        <v>0</v>
      </c>
      <c r="R49" s="21">
        <f>IF(ALL_2!I49="","",100*AllcorpBnds_1!I49/ALL_2!I49)</f>
        <v>3.0168629710669912E-4</v>
      </c>
      <c r="S49" s="21">
        <f>IF(ALL_2!J49="","",100*AllcorpBnds_1!J49/ALL_2!J49)</f>
        <v>0.26012748956650106</v>
      </c>
    </row>
    <row r="50" spans="1:19" x14ac:dyDescent="0.55000000000000004">
      <c r="A50" s="7">
        <v>35703</v>
      </c>
      <c r="B50">
        <f>UKcorpBndsALL_1!B50+OVcorpBnds_1!B50</f>
        <v>0</v>
      </c>
      <c r="C50">
        <f>UKcorpBndsALL_1!C50+OVcorpBnds_1!C50</f>
        <v>-1935</v>
      </c>
      <c r="D50" t="str">
        <f>IF(AND(UKcorpBndsALL_1!D50="",OVcorpBnds_1!D50=""),"",UKcorpBndsALL_1!D50+OVcorpBnds_1!D50)</f>
        <v/>
      </c>
      <c r="E50">
        <f>UKcorpBndsALL_1!E50+OVcorpBnds_1!E50</f>
        <v>4781</v>
      </c>
      <c r="F50">
        <f>UKcorpBndsALL_1!F50+OVcorpBnds_1!F50</f>
        <v>-3928</v>
      </c>
      <c r="G50">
        <f>UKcorpBndsALL_1!G50+OVcorpBnds_1!G50</f>
        <v>4744</v>
      </c>
      <c r="H50">
        <f>UKcorpBndsALL_1!H50+OVcorpBnds_1!H50</f>
        <v>0</v>
      </c>
      <c r="I50">
        <f>UKcorpBndsALL_1!I50+OVcorpBnds_1!I50</f>
        <v>65</v>
      </c>
      <c r="J50">
        <f>UKcorpBndsALL_1!J50+OVcorpBnds_1!J50</f>
        <v>6051</v>
      </c>
      <c r="K50" s="21">
        <f>IF(ALL_2!B50="","",100*AllcorpBnds_1!B50/ALL_2!B50)</f>
        <v>0</v>
      </c>
      <c r="L50" s="21">
        <f>IF(ALL_2!C50="","",100*AllcorpBnds_1!C50/ALL_2!C50)</f>
        <v>-0.31408003765714149</v>
      </c>
      <c r="M50" s="21">
        <v>0</v>
      </c>
      <c r="N50" s="21">
        <f>IF(ALL_2!E50="","",100*AllcorpBnds_1!E50/ALL_2!E50)</f>
        <v>0.19733936509639952</v>
      </c>
      <c r="O50" s="21">
        <f>IF(ALL_2!F50="","",100*AllcorpBnds_1!F50/ALL_2!F50)</f>
        <v>-0.51125928837600987</v>
      </c>
      <c r="P50" s="21">
        <f>IF(ALL_2!G50="","",100*AllcorpBnds_1!G50/ALL_2!G50)</f>
        <v>0.37973508195041672</v>
      </c>
      <c r="Q50" s="21">
        <f>IF(ALL_2!H50="","",100*AllcorpBnds_1!H50/ALL_2!H50)</f>
        <v>0</v>
      </c>
      <c r="R50" s="21">
        <f>IF(ALL_2!I50="","",100*AllcorpBnds_1!I50/ALL_2!I50)</f>
        <v>2.6047239273145778E-3</v>
      </c>
      <c r="S50" s="21">
        <f>IF(ALL_2!J50="","",100*AllcorpBnds_1!J50/ALL_2!J50)</f>
        <v>0.29590414094641404</v>
      </c>
    </row>
    <row r="51" spans="1:19" x14ac:dyDescent="0.55000000000000004">
      <c r="A51" s="7">
        <v>35795</v>
      </c>
      <c r="B51">
        <f>UKcorpBndsALL_1!B51+OVcorpBnds_1!B51</f>
        <v>0</v>
      </c>
      <c r="C51">
        <f>UKcorpBndsALL_1!C51+OVcorpBnds_1!C51</f>
        <v>-1055</v>
      </c>
      <c r="D51" t="str">
        <f>IF(AND(UKcorpBndsALL_1!D51="",OVcorpBnds_1!D51=""),"",UKcorpBndsALL_1!D51+OVcorpBnds_1!D51)</f>
        <v/>
      </c>
      <c r="E51">
        <f>UKcorpBndsALL_1!E51+OVcorpBnds_1!E51</f>
        <v>3240</v>
      </c>
      <c r="F51">
        <f>UKcorpBndsALL_1!F51+OVcorpBnds_1!F51</f>
        <v>11558</v>
      </c>
      <c r="G51">
        <f>UKcorpBndsALL_1!G51+OVcorpBnds_1!G51</f>
        <v>5899</v>
      </c>
      <c r="H51">
        <f>UKcorpBndsALL_1!H51+OVcorpBnds_1!H51</f>
        <v>0</v>
      </c>
      <c r="I51">
        <f>UKcorpBndsALL_1!I51+OVcorpBnds_1!I51</f>
        <v>197</v>
      </c>
      <c r="J51">
        <f>UKcorpBndsALL_1!J51+OVcorpBnds_1!J51</f>
        <v>-2620</v>
      </c>
      <c r="K51" s="21">
        <f>IF(ALL_2!B51="","",100*AllcorpBnds_1!B51/ALL_2!B51)</f>
        <v>0</v>
      </c>
      <c r="L51" s="21">
        <f>IF(ALL_2!C51="","",100*AllcorpBnds_1!C51/ALL_2!C51)</f>
        <v>-0.16947981744373028</v>
      </c>
      <c r="M51" s="21">
        <v>0</v>
      </c>
      <c r="N51" s="21">
        <f>IF(ALL_2!E51="","",100*AllcorpBnds_1!E51/ALL_2!E51)</f>
        <v>0.12868218716824123</v>
      </c>
      <c r="O51" s="21">
        <f>IF(ALL_2!F51="","",100*AllcorpBnds_1!F51/ALL_2!F51)</f>
        <v>1.511082755248522</v>
      </c>
      <c r="P51" s="21">
        <f>IF(ALL_2!G51="","",100*AllcorpBnds_1!G51/ALL_2!G51)</f>
        <v>0.47215758969913663</v>
      </c>
      <c r="Q51" s="21">
        <f>IF(ALL_2!H51="","",100*AllcorpBnds_1!H51/ALL_2!H51)</f>
        <v>0</v>
      </c>
      <c r="R51" s="21">
        <f>IF(ALL_2!I51="","",100*AllcorpBnds_1!I51/ALL_2!I51)</f>
        <v>7.8837684413149492E-3</v>
      </c>
      <c r="S51" s="21">
        <f>IF(ALL_2!J51="","",100*AllcorpBnds_1!J51/ALL_2!J51)</f>
        <v>-0.1250496380242539</v>
      </c>
    </row>
    <row r="52" spans="1:19" x14ac:dyDescent="0.55000000000000004">
      <c r="A52" s="7">
        <v>35885</v>
      </c>
      <c r="B52">
        <f>UKcorpBndsALL_1!B52+OVcorpBnds_1!B52</f>
        <v>0</v>
      </c>
      <c r="C52">
        <f>UKcorpBndsALL_1!C52+OVcorpBnds_1!C52</f>
        <v>1511</v>
      </c>
      <c r="D52" t="str">
        <f>IF(AND(UKcorpBndsALL_1!D52="",OVcorpBnds_1!D52=""),"",UKcorpBndsALL_1!D52+OVcorpBnds_1!D52)</f>
        <v/>
      </c>
      <c r="E52">
        <f>UKcorpBndsALL_1!E52+OVcorpBnds_1!E52</f>
        <v>14718</v>
      </c>
      <c r="F52">
        <f>UKcorpBndsALL_1!F52+OVcorpBnds_1!F52</f>
        <v>7579</v>
      </c>
      <c r="G52">
        <f>UKcorpBndsALL_1!G52+OVcorpBnds_1!G52</f>
        <v>6036</v>
      </c>
      <c r="H52">
        <f>UKcorpBndsALL_1!H52+OVcorpBnds_1!H52</f>
        <v>0</v>
      </c>
      <c r="I52">
        <f>UKcorpBndsALL_1!I52+OVcorpBnds_1!I52</f>
        <v>70</v>
      </c>
      <c r="J52">
        <f>UKcorpBndsALL_1!J52+OVcorpBnds_1!J52</f>
        <v>4857</v>
      </c>
      <c r="K52" s="21">
        <f>IF(ALL_2!B52="","",100*AllcorpBnds_1!B52/ALL_2!B52)</f>
        <v>0</v>
      </c>
      <c r="L52" s="21">
        <f>IF(ALL_2!C52="","",100*AllcorpBnds_1!C52/ALL_2!C52)</f>
        <v>0.23729319293616954</v>
      </c>
      <c r="M52" s="21">
        <v>0</v>
      </c>
      <c r="N52" s="21">
        <f>IF(ALL_2!E52="","",100*AllcorpBnds_1!E52/ALL_2!E52)</f>
        <v>0.57955240818634512</v>
      </c>
      <c r="O52" s="21">
        <f>IF(ALL_2!F52="","",100*AllcorpBnds_1!F52/ALL_2!F52)</f>
        <v>0.95420472028544301</v>
      </c>
      <c r="P52" s="21">
        <f>IF(ALL_2!G52="","",100*AllcorpBnds_1!G52/ALL_2!G52)</f>
        <v>0.43301564982836482</v>
      </c>
      <c r="Q52" s="21">
        <f>IF(ALL_2!H52="","",100*AllcorpBnds_1!H52/ALL_2!H52)</f>
        <v>0</v>
      </c>
      <c r="R52" s="21">
        <f>IF(ALL_2!I52="","",100*AllcorpBnds_1!I52/ALL_2!I52)</f>
        <v>2.5673121745244144E-3</v>
      </c>
      <c r="S52" s="21">
        <f>IF(ALL_2!J52="","",100*AllcorpBnds_1!J52/ALL_2!J52)</f>
        <v>0.22994611392487765</v>
      </c>
    </row>
    <row r="53" spans="1:19" x14ac:dyDescent="0.55000000000000004">
      <c r="A53" s="7">
        <v>35976</v>
      </c>
      <c r="B53">
        <f>UKcorpBndsALL_1!B53+OVcorpBnds_1!B53</f>
        <v>0</v>
      </c>
      <c r="C53">
        <f>UKcorpBndsALL_1!C53+OVcorpBnds_1!C53</f>
        <v>198</v>
      </c>
      <c r="D53" t="str">
        <f>IF(AND(UKcorpBndsALL_1!D53="",OVcorpBnds_1!D53=""),"",UKcorpBndsALL_1!D53+OVcorpBnds_1!D53)</f>
        <v/>
      </c>
      <c r="E53">
        <f>UKcorpBndsALL_1!E53+OVcorpBnds_1!E53</f>
        <v>14921</v>
      </c>
      <c r="F53">
        <f>UKcorpBndsALL_1!F53+OVcorpBnds_1!F53</f>
        <v>74</v>
      </c>
      <c r="G53">
        <f>UKcorpBndsALL_1!G53+OVcorpBnds_1!G53</f>
        <v>6557</v>
      </c>
      <c r="H53">
        <f>UKcorpBndsALL_1!H53+OVcorpBnds_1!H53</f>
        <v>0</v>
      </c>
      <c r="I53">
        <f>UKcorpBndsALL_1!I53+OVcorpBnds_1!I53</f>
        <v>14</v>
      </c>
      <c r="J53">
        <f>UKcorpBndsALL_1!J53+OVcorpBnds_1!J53</f>
        <v>-5606</v>
      </c>
      <c r="K53" s="21">
        <f>IF(ALL_2!B53="","",100*AllcorpBnds_1!B53/ALL_2!B53)</f>
        <v>0</v>
      </c>
      <c r="L53" s="21">
        <f>IF(ALL_2!C53="","",100*AllcorpBnds_1!C53/ALL_2!C53)</f>
        <v>3.0100517485664249E-2</v>
      </c>
      <c r="M53" s="21">
        <v>0</v>
      </c>
      <c r="N53" s="21">
        <f>IF(ALL_2!E53="","",100*AllcorpBnds_1!E53/ALL_2!E53)</f>
        <v>0.57348824677713139</v>
      </c>
      <c r="O53" s="21">
        <f>IF(ALL_2!F53="","",100*AllcorpBnds_1!F53/ALL_2!F53)</f>
        <v>9.37176262591723E-3</v>
      </c>
      <c r="P53" s="21">
        <f>IF(ALL_2!G53="","",100*AllcorpBnds_1!G53/ALL_2!G53)</f>
        <v>0.46898726074103847</v>
      </c>
      <c r="Q53" s="21">
        <f>IF(ALL_2!H53="","",100*AllcorpBnds_1!H53/ALL_2!H53)</f>
        <v>0</v>
      </c>
      <c r="R53" s="21">
        <f>IF(ALL_2!I53="","",100*AllcorpBnds_1!I53/ALL_2!I53)</f>
        <v>5.1488931167022374E-4</v>
      </c>
      <c r="S53" s="21">
        <f>IF(ALL_2!J53="","",100*AllcorpBnds_1!J53/ALL_2!J53)</f>
        <v>-0.25395945256018398</v>
      </c>
    </row>
    <row r="54" spans="1:19" x14ac:dyDescent="0.55000000000000004">
      <c r="A54" s="7">
        <v>36068</v>
      </c>
      <c r="B54">
        <f>UKcorpBndsALL_1!B54+OVcorpBnds_1!B54</f>
        <v>0</v>
      </c>
      <c r="C54">
        <f>UKcorpBndsALL_1!C54+OVcorpBnds_1!C54</f>
        <v>-107</v>
      </c>
      <c r="D54" t="str">
        <f>IF(AND(UKcorpBndsALL_1!D54="",OVcorpBnds_1!D54=""),"",UKcorpBndsALL_1!D54+OVcorpBnds_1!D54)</f>
        <v/>
      </c>
      <c r="E54">
        <f>UKcorpBndsALL_1!E54+OVcorpBnds_1!E54</f>
        <v>16543</v>
      </c>
      <c r="F54">
        <f>UKcorpBndsALL_1!F54+OVcorpBnds_1!F54</f>
        <v>-20562</v>
      </c>
      <c r="G54">
        <f>UKcorpBndsALL_1!G54+OVcorpBnds_1!G54</f>
        <v>7014</v>
      </c>
      <c r="H54">
        <f>UKcorpBndsALL_1!H54+OVcorpBnds_1!H54</f>
        <v>0</v>
      </c>
      <c r="I54">
        <f>UKcorpBndsALL_1!I54+OVcorpBnds_1!I54</f>
        <v>-79</v>
      </c>
      <c r="J54">
        <f>UKcorpBndsALL_1!J54+OVcorpBnds_1!J54</f>
        <v>450</v>
      </c>
      <c r="K54" s="21">
        <f>IF(ALL_2!B54="","",100*AllcorpBnds_1!B54/ALL_2!B54)</f>
        <v>0</v>
      </c>
      <c r="L54" s="21">
        <f>IF(ALL_2!C54="","",100*AllcorpBnds_1!C54/ALL_2!C54)</f>
        <v>-1.5841689701273108E-2</v>
      </c>
      <c r="M54" s="21">
        <v>0</v>
      </c>
      <c r="N54" s="21">
        <f>IF(ALL_2!E54="","",100*AllcorpBnds_1!E54/ALL_2!E54)</f>
        <v>0.61420030511383106</v>
      </c>
      <c r="O54" s="21">
        <f>IF(ALL_2!F54="","",100*AllcorpBnds_1!F54/ALL_2!F54)</f>
        <v>-2.8600797573063339</v>
      </c>
      <c r="P54" s="21">
        <f>IF(ALL_2!G54="","",100*AllcorpBnds_1!G54/ALL_2!G54)</f>
        <v>0.53652155953828851</v>
      </c>
      <c r="Q54" s="21">
        <f>IF(ALL_2!H54="","",100*AllcorpBnds_1!H54/ALL_2!H54)</f>
        <v>0</v>
      </c>
      <c r="R54" s="21">
        <f>IF(ALL_2!I54="","",100*AllcorpBnds_1!I54/ALL_2!I54)</f>
        <v>-3.1747919908437392E-3</v>
      </c>
      <c r="S54" s="21">
        <f>IF(ALL_2!J54="","",100*AllcorpBnds_1!J54/ALL_2!J54)</f>
        <v>1.9809790791000544E-2</v>
      </c>
    </row>
    <row r="55" spans="1:19" x14ac:dyDescent="0.55000000000000004">
      <c r="A55" s="7">
        <v>36160</v>
      </c>
      <c r="B55">
        <f>UKcorpBndsALL_1!B55+OVcorpBnds_1!B55</f>
        <v>0</v>
      </c>
      <c r="C55">
        <f>UKcorpBndsALL_1!C55+OVcorpBnds_1!C55</f>
        <v>-346</v>
      </c>
      <c r="D55" t="str">
        <f>IF(AND(UKcorpBndsALL_1!D55="",OVcorpBnds_1!D55=""),"",UKcorpBndsALL_1!D55+OVcorpBnds_1!D55)</f>
        <v/>
      </c>
      <c r="E55">
        <f>UKcorpBndsALL_1!E55+OVcorpBnds_1!E55</f>
        <v>1240</v>
      </c>
      <c r="F55">
        <f>UKcorpBndsALL_1!F55+OVcorpBnds_1!F55</f>
        <v>-14214</v>
      </c>
      <c r="G55">
        <f>UKcorpBndsALL_1!G55+OVcorpBnds_1!G55</f>
        <v>10414</v>
      </c>
      <c r="H55">
        <f>UKcorpBndsALL_1!H55+OVcorpBnds_1!H55</f>
        <v>0</v>
      </c>
      <c r="I55">
        <f>UKcorpBndsALL_1!I55+OVcorpBnds_1!I55</f>
        <v>161</v>
      </c>
      <c r="J55">
        <f>UKcorpBndsALL_1!J55+OVcorpBnds_1!J55</f>
        <v>-2111</v>
      </c>
      <c r="K55" s="21">
        <f>IF(ALL_2!B55="","",100*AllcorpBnds_1!B55/ALL_2!B55)</f>
        <v>0</v>
      </c>
      <c r="L55" s="21">
        <f>IF(ALL_2!C55="","",100*AllcorpBnds_1!C55/ALL_2!C55)</f>
        <v>-4.7838488414375324E-2</v>
      </c>
      <c r="M55" s="21">
        <v>0</v>
      </c>
      <c r="N55" s="21">
        <f>IF(ALL_2!E55="","",100*AllcorpBnds_1!E55/ALL_2!E55)</f>
        <v>4.6224088416243446E-2</v>
      </c>
      <c r="O55" s="21">
        <f>IF(ALL_2!F55="","",100*AllcorpBnds_1!F55/ALL_2!F55)</f>
        <v>-1.973782875551976</v>
      </c>
      <c r="P55" s="21">
        <f>IF(ALL_2!G55="","",100*AllcorpBnds_1!G55/ALL_2!G55)</f>
        <v>0.74696987302803253</v>
      </c>
      <c r="Q55" s="21">
        <f>IF(ALL_2!H55="","",100*AllcorpBnds_1!H55/ALL_2!H55)</f>
        <v>0</v>
      </c>
      <c r="R55" s="21">
        <f>IF(ALL_2!I55="","",100*AllcorpBnds_1!I55/ALL_2!I55)</f>
        <v>5.9960366570121788E-3</v>
      </c>
      <c r="S55" s="21">
        <f>IF(ALL_2!J55="","",100*AllcorpBnds_1!J55/ALL_2!J55)</f>
        <v>-8.795514495932856E-2</v>
      </c>
    </row>
    <row r="56" spans="1:19" x14ac:dyDescent="0.55000000000000004">
      <c r="A56" s="7">
        <v>36250</v>
      </c>
      <c r="B56">
        <f>UKcorpBndsALL_1!B56+OVcorpBnds_1!B56</f>
        <v>0</v>
      </c>
      <c r="C56">
        <f>UKcorpBndsALL_1!C56+OVcorpBnds_1!C56</f>
        <v>4623</v>
      </c>
      <c r="D56" t="str">
        <f>IF(AND(UKcorpBndsALL_1!D56="",OVcorpBnds_1!D56=""),"",UKcorpBndsALL_1!D56+OVcorpBnds_1!D56)</f>
        <v/>
      </c>
      <c r="E56">
        <f>UKcorpBndsALL_1!E56+OVcorpBnds_1!E56</f>
        <v>12035</v>
      </c>
      <c r="F56">
        <f>UKcorpBndsALL_1!F56+OVcorpBnds_1!F56</f>
        <v>-7302</v>
      </c>
      <c r="G56">
        <f>UKcorpBndsALL_1!G56+OVcorpBnds_1!G56</f>
        <v>8142</v>
      </c>
      <c r="H56">
        <f>UKcorpBndsALL_1!H56+OVcorpBnds_1!H56</f>
        <v>0</v>
      </c>
      <c r="I56">
        <f>UKcorpBndsALL_1!I56+OVcorpBnds_1!I56</f>
        <v>-90</v>
      </c>
      <c r="J56">
        <f>UKcorpBndsALL_1!J56+OVcorpBnds_1!J56</f>
        <v>4654</v>
      </c>
      <c r="K56" s="21">
        <f>IF(ALL_2!B56="","",100*AllcorpBnds_1!B56/ALL_2!B56)</f>
        <v>0</v>
      </c>
      <c r="L56" s="21">
        <f>IF(ALL_2!C56="","",100*AllcorpBnds_1!C56/ALL_2!C56)</f>
        <v>0.61106741832937894</v>
      </c>
      <c r="M56" s="21">
        <v>0</v>
      </c>
      <c r="N56" s="21">
        <f>IF(ALL_2!E56="","",100*AllcorpBnds_1!E56/ALL_2!E56)</f>
        <v>0.43683893401862783</v>
      </c>
      <c r="O56" s="21">
        <f>IF(ALL_2!F56="","",100*AllcorpBnds_1!F56/ALL_2!F56)</f>
        <v>-0.9189783759429534</v>
      </c>
      <c r="P56" s="21">
        <f>IF(ALL_2!G56="","",100*AllcorpBnds_1!G56/ALL_2!G56)</f>
        <v>0.54864156967282984</v>
      </c>
      <c r="Q56" s="21">
        <f>IF(ALL_2!H56="","",100*AllcorpBnds_1!H56/ALL_2!H56)</f>
        <v>0</v>
      </c>
      <c r="R56" s="21">
        <f>IF(ALL_2!I56="","",100*AllcorpBnds_1!I56/ALL_2!I56)</f>
        <v>-3.2199562873045351E-3</v>
      </c>
      <c r="S56" s="21">
        <f>IF(ALL_2!J56="","",100*AllcorpBnds_1!J56/ALL_2!J56)</f>
        <v>0.1846562334968947</v>
      </c>
    </row>
    <row r="57" spans="1:19" x14ac:dyDescent="0.55000000000000004">
      <c r="A57" s="7">
        <v>36341</v>
      </c>
      <c r="B57">
        <f>UKcorpBndsALL_1!B57+OVcorpBnds_1!B57</f>
        <v>0</v>
      </c>
      <c r="C57">
        <f>UKcorpBndsALL_1!C57+OVcorpBnds_1!C57</f>
        <v>-2628</v>
      </c>
      <c r="D57" t="str">
        <f>IF(AND(UKcorpBndsALL_1!D57="",OVcorpBnds_1!D57=""),"",UKcorpBndsALL_1!D57+OVcorpBnds_1!D57)</f>
        <v/>
      </c>
      <c r="E57">
        <f>UKcorpBndsALL_1!E57+OVcorpBnds_1!E57</f>
        <v>-198</v>
      </c>
      <c r="F57">
        <f>UKcorpBndsALL_1!F57+OVcorpBnds_1!F57</f>
        <v>-5934</v>
      </c>
      <c r="G57">
        <f>UKcorpBndsALL_1!G57+OVcorpBnds_1!G57</f>
        <v>8981</v>
      </c>
      <c r="H57">
        <f>UKcorpBndsALL_1!H57+OVcorpBnds_1!H57</f>
        <v>0</v>
      </c>
      <c r="I57">
        <f>UKcorpBndsALL_1!I57+OVcorpBnds_1!I57</f>
        <v>-83</v>
      </c>
      <c r="J57">
        <f>UKcorpBndsALL_1!J57+OVcorpBnds_1!J57</f>
        <v>19904</v>
      </c>
      <c r="K57" s="21">
        <f>IF(ALL_2!B57="","",100*AllcorpBnds_1!B57/ALL_2!B57)</f>
        <v>0</v>
      </c>
      <c r="L57" s="21">
        <f>IF(ALL_2!C57="","",100*AllcorpBnds_1!C57/ALL_2!C57)</f>
        <v>-0.30969968087262717</v>
      </c>
      <c r="M57" s="21">
        <v>0</v>
      </c>
      <c r="N57" s="21">
        <f>IF(ALL_2!E57="","",100*AllcorpBnds_1!E57/ALL_2!E57)</f>
        <v>-7.0724591297589073E-3</v>
      </c>
      <c r="O57" s="21">
        <f>IF(ALL_2!F57="","",100*AllcorpBnds_1!F57/ALL_2!F57)</f>
        <v>-0.70188304314912942</v>
      </c>
      <c r="P57" s="21">
        <f>IF(ALL_2!G57="","",100*AllcorpBnds_1!G57/ALL_2!G57)</f>
        <v>0.58864667631904766</v>
      </c>
      <c r="Q57" s="21">
        <f>IF(ALL_2!H57="","",100*AllcorpBnds_1!H57/ALL_2!H57)</f>
        <v>0</v>
      </c>
      <c r="R57" s="21">
        <f>IF(ALL_2!I57="","",100*AllcorpBnds_1!I57/ALL_2!I57)</f>
        <v>-2.8619949484065066E-3</v>
      </c>
      <c r="S57" s="21">
        <f>IF(ALL_2!J57="","",100*AllcorpBnds_1!J57/ALL_2!J57)</f>
        <v>0.74645141184099051</v>
      </c>
    </row>
    <row r="58" spans="1:19" x14ac:dyDescent="0.55000000000000004">
      <c r="A58" s="7">
        <v>36433</v>
      </c>
      <c r="B58">
        <f>UKcorpBndsALL_1!B58+OVcorpBnds_1!B58</f>
        <v>0</v>
      </c>
      <c r="C58">
        <f>UKcorpBndsALL_1!C58+OVcorpBnds_1!C58</f>
        <v>-3039</v>
      </c>
      <c r="D58" t="str">
        <f>IF(AND(UKcorpBndsALL_1!D58="",OVcorpBnds_1!D58=""),"",UKcorpBndsALL_1!D58+OVcorpBnds_1!D58)</f>
        <v/>
      </c>
      <c r="E58">
        <f>UKcorpBndsALL_1!E58+OVcorpBnds_1!E58</f>
        <v>7856</v>
      </c>
      <c r="F58">
        <f>UKcorpBndsALL_1!F58+OVcorpBnds_1!F58</f>
        <v>15787</v>
      </c>
      <c r="G58">
        <f>UKcorpBndsALL_1!G58+OVcorpBnds_1!G58</f>
        <v>8475</v>
      </c>
      <c r="H58">
        <f>UKcorpBndsALL_1!H58+OVcorpBnds_1!H58</f>
        <v>0</v>
      </c>
      <c r="I58">
        <f>UKcorpBndsALL_1!I58+OVcorpBnds_1!I58</f>
        <v>-32</v>
      </c>
      <c r="J58">
        <f>UKcorpBndsALL_1!J58+OVcorpBnds_1!J58</f>
        <v>5379</v>
      </c>
      <c r="K58" s="21">
        <f>IF(ALL_2!B58="","",100*AllcorpBnds_1!B58/ALL_2!B58)</f>
        <v>0</v>
      </c>
      <c r="L58" s="21">
        <f>IF(ALL_2!C58="","",100*AllcorpBnds_1!C58/ALL_2!C58)</f>
        <v>-0.34315834403233075</v>
      </c>
      <c r="M58" s="21">
        <v>0</v>
      </c>
      <c r="N58" s="21">
        <f>IF(ALL_2!E58="","",100*AllcorpBnds_1!E58/ALL_2!E58)</f>
        <v>0.28303973725150255</v>
      </c>
      <c r="O58" s="21">
        <f>IF(ALL_2!F58="","",100*AllcorpBnds_1!F58/ALL_2!F58)</f>
        <v>1.9099457031968332</v>
      </c>
      <c r="P58" s="21">
        <f>IF(ALL_2!G58="","",100*AllcorpBnds_1!G58/ALL_2!G58)</f>
        <v>0.5670500750379539</v>
      </c>
      <c r="Q58" s="21">
        <f>IF(ALL_2!H58="","",100*AllcorpBnds_1!H58/ALL_2!H58)</f>
        <v>0</v>
      </c>
      <c r="R58" s="21">
        <f>IF(ALL_2!I58="","",100*AllcorpBnds_1!I58/ALL_2!I58)</f>
        <v>-1.1319359819456211E-3</v>
      </c>
      <c r="S58" s="21">
        <f>IF(ALL_2!J58="","",100*AllcorpBnds_1!J58/ALL_2!J58)</f>
        <v>0.20530111211448313</v>
      </c>
    </row>
    <row r="59" spans="1:19" x14ac:dyDescent="0.55000000000000004">
      <c r="A59" s="7">
        <v>36525</v>
      </c>
      <c r="B59">
        <f>UKcorpBndsALL_1!B59+OVcorpBnds_1!B59</f>
        <v>0</v>
      </c>
      <c r="C59">
        <f>UKcorpBndsALL_1!C59+OVcorpBnds_1!C59</f>
        <v>-1183</v>
      </c>
      <c r="D59" t="str">
        <f>IF(AND(UKcorpBndsALL_1!D59="",OVcorpBnds_1!D59=""),"",UKcorpBndsALL_1!D59+OVcorpBnds_1!D59)</f>
        <v/>
      </c>
      <c r="E59">
        <f>UKcorpBndsALL_1!E59+OVcorpBnds_1!E59</f>
        <v>4087</v>
      </c>
      <c r="F59">
        <f>UKcorpBndsALL_1!F59+OVcorpBnds_1!F59</f>
        <v>-17181</v>
      </c>
      <c r="G59">
        <f>UKcorpBndsALL_1!G59+OVcorpBnds_1!G59</f>
        <v>5004</v>
      </c>
      <c r="H59">
        <f>UKcorpBndsALL_1!H59+OVcorpBnds_1!H59</f>
        <v>0</v>
      </c>
      <c r="I59">
        <f>UKcorpBndsALL_1!I59+OVcorpBnds_1!I59</f>
        <v>-139</v>
      </c>
      <c r="J59">
        <f>UKcorpBndsALL_1!J59+OVcorpBnds_1!J59</f>
        <v>1639</v>
      </c>
      <c r="K59" s="21">
        <f>IF(ALL_2!B59="","",100*AllcorpBnds_1!B59/ALL_2!B59)</f>
        <v>0</v>
      </c>
      <c r="L59" s="21">
        <f>IF(ALL_2!C59="","",100*AllcorpBnds_1!C59/ALL_2!C59)</f>
        <v>-0.12896937876660358</v>
      </c>
      <c r="M59" s="21">
        <v>0</v>
      </c>
      <c r="N59" s="21">
        <f>IF(ALL_2!E59="","",100*AllcorpBnds_1!E59/ALL_2!E59)</f>
        <v>0.147118217965341</v>
      </c>
      <c r="O59" s="21">
        <f>IF(ALL_2!F59="","",100*AllcorpBnds_1!F59/ALL_2!F59)</f>
        <v>-2.0267783413943614</v>
      </c>
      <c r="P59" s="21">
        <f>IF(ALL_2!G59="","",100*AllcorpBnds_1!G59/ALL_2!G59)</f>
        <v>0.30008905520523177</v>
      </c>
      <c r="Q59" s="21">
        <f>IF(ALL_2!H59="","",100*AllcorpBnds_1!H59/ALL_2!H59)</f>
        <v>0</v>
      </c>
      <c r="R59" s="21">
        <f>IF(ALL_2!I59="","",100*AllcorpBnds_1!I59/ALL_2!I59)</f>
        <v>-4.4689877967697255E-3</v>
      </c>
      <c r="S59" s="21">
        <f>IF(ALL_2!J59="","",100*AllcorpBnds_1!J59/ALL_2!J59)</f>
        <v>6.0691295705470584E-2</v>
      </c>
    </row>
    <row r="60" spans="1:19" x14ac:dyDescent="0.55000000000000004">
      <c r="A60" s="7">
        <v>36616</v>
      </c>
      <c r="B60">
        <f>UKcorpBndsALL_1!B60+OVcorpBnds_1!B60</f>
        <v>0</v>
      </c>
      <c r="C60">
        <f>UKcorpBndsALL_1!C60+OVcorpBnds_1!C60</f>
        <v>77</v>
      </c>
      <c r="D60" t="str">
        <f>IF(AND(UKcorpBndsALL_1!D60="",OVcorpBnds_1!D60=""),"",UKcorpBndsALL_1!D60+OVcorpBnds_1!D60)</f>
        <v/>
      </c>
      <c r="E60">
        <f>UKcorpBndsALL_1!E60+OVcorpBnds_1!E60</f>
        <v>22461</v>
      </c>
      <c r="F60">
        <f>UKcorpBndsALL_1!F60+OVcorpBnds_1!F60</f>
        <v>1819</v>
      </c>
      <c r="G60">
        <f>UKcorpBndsALL_1!G60+OVcorpBnds_1!G60</f>
        <v>8568</v>
      </c>
      <c r="H60">
        <f>UKcorpBndsALL_1!H60+OVcorpBnds_1!H60</f>
        <v>0</v>
      </c>
      <c r="I60">
        <f>UKcorpBndsALL_1!I60+OVcorpBnds_1!I60</f>
        <v>121</v>
      </c>
      <c r="J60">
        <f>UKcorpBndsALL_1!J60+OVcorpBnds_1!J60</f>
        <v>8047</v>
      </c>
      <c r="K60" s="21">
        <f>IF(ALL_2!B60="","",100*AllcorpBnds_1!B60/ALL_2!B60)</f>
        <v>0</v>
      </c>
      <c r="L60" s="21">
        <f>IF(ALL_2!C60="","",100*AllcorpBnds_1!C60/ALL_2!C60)</f>
        <v>7.3591464154744686E-3</v>
      </c>
      <c r="M60" s="21">
        <v>0</v>
      </c>
      <c r="N60" s="21">
        <f>IF(ALL_2!E60="","",100*AllcorpBnds_1!E60/ALL_2!E60)</f>
        <v>0.75863995355141511</v>
      </c>
      <c r="O60" s="21">
        <f>IF(ALL_2!F60="","",100*AllcorpBnds_1!F60/ALL_2!F60)</f>
        <v>0.19077524599413936</v>
      </c>
      <c r="P60" s="21">
        <f>IF(ALL_2!G60="","",100*AllcorpBnds_1!G60/ALL_2!G60)</f>
        <v>0.52133690545657441</v>
      </c>
      <c r="Q60" s="21">
        <f>IF(ALL_2!H60="","",100*AllcorpBnds_1!H60/ALL_2!H60)</f>
        <v>0</v>
      </c>
      <c r="R60" s="21">
        <f>IF(ALL_2!I60="","",100*AllcorpBnds_1!I60/ALL_2!I60)</f>
        <v>3.9073120986528494E-3</v>
      </c>
      <c r="S60" s="21">
        <f>IF(ALL_2!J60="","",100*AllcorpBnds_1!J60/ALL_2!J60)</f>
        <v>0.27783925512700952</v>
      </c>
    </row>
    <row r="61" spans="1:19" x14ac:dyDescent="0.55000000000000004">
      <c r="A61" s="7">
        <v>36707</v>
      </c>
      <c r="B61">
        <f>UKcorpBndsALL_1!B61+OVcorpBnds_1!B61</f>
        <v>0</v>
      </c>
      <c r="C61">
        <f>UKcorpBndsALL_1!C61+OVcorpBnds_1!C61</f>
        <v>437</v>
      </c>
      <c r="D61" t="str">
        <f>IF(AND(UKcorpBndsALL_1!D61="",OVcorpBnds_1!D61=""),"",UKcorpBndsALL_1!D61+OVcorpBnds_1!D61)</f>
        <v/>
      </c>
      <c r="E61">
        <f>UKcorpBndsALL_1!E61+OVcorpBnds_1!E61</f>
        <v>14064</v>
      </c>
      <c r="F61">
        <f>UKcorpBndsALL_1!F61+OVcorpBnds_1!F61</f>
        <v>-8950</v>
      </c>
      <c r="G61">
        <f>UKcorpBndsALL_1!G61+OVcorpBnds_1!G61</f>
        <v>7945</v>
      </c>
      <c r="H61">
        <f>UKcorpBndsALL_1!H61+OVcorpBnds_1!H61</f>
        <v>0</v>
      </c>
      <c r="I61">
        <f>UKcorpBndsALL_1!I61+OVcorpBnds_1!I61</f>
        <v>89</v>
      </c>
      <c r="J61">
        <f>UKcorpBndsALL_1!J61+OVcorpBnds_1!J61</f>
        <v>7672</v>
      </c>
      <c r="K61" s="21">
        <f>IF(ALL_2!B61="","",100*AllcorpBnds_1!B61/ALL_2!B61)</f>
        <v>0</v>
      </c>
      <c r="L61" s="21">
        <f>IF(ALL_2!C61="","",100*AllcorpBnds_1!C61/ALL_2!C61)</f>
        <v>3.9223359530109539E-2</v>
      </c>
      <c r="M61" s="21">
        <v>0</v>
      </c>
      <c r="N61" s="21">
        <f>IF(ALL_2!E61="","",100*AllcorpBnds_1!E61/ALL_2!E61)</f>
        <v>0.44962772397384715</v>
      </c>
      <c r="O61" s="21">
        <f>IF(ALL_2!F61="","",100*AllcorpBnds_1!F61/ALL_2!F61)</f>
        <v>-0.8973069762359025</v>
      </c>
      <c r="P61" s="21">
        <f>IF(ALL_2!G61="","",100*AllcorpBnds_1!G61/ALL_2!G61)</f>
        <v>0.47508565893095261</v>
      </c>
      <c r="Q61" s="21">
        <f>IF(ALL_2!H61="","",100*AllcorpBnds_1!H61/ALL_2!H61)</f>
        <v>0</v>
      </c>
      <c r="R61" s="21">
        <f>IF(ALL_2!I61="","",100*AllcorpBnds_1!I61/ALL_2!I61)</f>
        <v>2.8639243357626277E-3</v>
      </c>
      <c r="S61" s="21">
        <f>IF(ALL_2!J61="","",100*AllcorpBnds_1!J61/ALL_2!J61)</f>
        <v>0.25192779602254872</v>
      </c>
    </row>
    <row r="62" spans="1:19" x14ac:dyDescent="0.55000000000000004">
      <c r="A62" s="7">
        <v>36799</v>
      </c>
      <c r="B62">
        <f>UKcorpBndsALL_1!B62+OVcorpBnds_1!B62</f>
        <v>0</v>
      </c>
      <c r="C62">
        <f>UKcorpBndsALL_1!C62+OVcorpBnds_1!C62</f>
        <v>1535</v>
      </c>
      <c r="D62" t="str">
        <f>IF(AND(UKcorpBndsALL_1!D62="",OVcorpBnds_1!D62=""),"",UKcorpBndsALL_1!D62+OVcorpBnds_1!D62)</f>
        <v/>
      </c>
      <c r="E62">
        <f>UKcorpBndsALL_1!E62+OVcorpBnds_1!E62</f>
        <v>19477</v>
      </c>
      <c r="F62">
        <f>UKcorpBndsALL_1!F62+OVcorpBnds_1!F62</f>
        <v>-3946</v>
      </c>
      <c r="G62">
        <f>UKcorpBndsALL_1!G62+OVcorpBnds_1!G62</f>
        <v>13872</v>
      </c>
      <c r="H62">
        <f>UKcorpBndsALL_1!H62+OVcorpBnds_1!H62</f>
        <v>0</v>
      </c>
      <c r="I62">
        <f>UKcorpBndsALL_1!I62+OVcorpBnds_1!I62</f>
        <v>102</v>
      </c>
      <c r="J62">
        <f>UKcorpBndsALL_1!J62+OVcorpBnds_1!J62</f>
        <v>-6825</v>
      </c>
      <c r="K62" s="21">
        <f>IF(ALL_2!B62="","",100*AllcorpBnds_1!B62/ALL_2!B62)</f>
        <v>0</v>
      </c>
      <c r="L62" s="21">
        <f>IF(ALL_2!C62="","",100*AllcorpBnds_1!C62/ALL_2!C62)</f>
        <v>0.132465761699704</v>
      </c>
      <c r="M62" s="21">
        <v>0</v>
      </c>
      <c r="N62" s="21">
        <f>IF(ALL_2!E62="","",100*AllcorpBnds_1!E62/ALL_2!E62)</f>
        <v>0.61078081288381558</v>
      </c>
      <c r="O62" s="21">
        <f>IF(ALL_2!F62="","",100*AllcorpBnds_1!F62/ALL_2!F62)</f>
        <v>-0.38888379706691345</v>
      </c>
      <c r="P62" s="21">
        <f>IF(ALL_2!G62="","",100*AllcorpBnds_1!G62/ALL_2!G62)</f>
        <v>0.82773830294553585</v>
      </c>
      <c r="Q62" s="21">
        <f>IF(ALL_2!H62="","",100*AllcorpBnds_1!H62/ALL_2!H62)</f>
        <v>0</v>
      </c>
      <c r="R62" s="21">
        <f>IF(ALL_2!I62="","",100*AllcorpBnds_1!I62/ALL_2!I62)</f>
        <v>3.2511441955760854E-3</v>
      </c>
      <c r="S62" s="21">
        <f>IF(ALL_2!J62="","",100*AllcorpBnds_1!J62/ALL_2!J62)</f>
        <v>-0.21922019922217784</v>
      </c>
    </row>
    <row r="63" spans="1:19" x14ac:dyDescent="0.55000000000000004">
      <c r="A63" s="7">
        <v>36891</v>
      </c>
      <c r="B63">
        <f>UKcorpBndsALL_1!B63+OVcorpBnds_1!B63</f>
        <v>0</v>
      </c>
      <c r="C63">
        <f>UKcorpBndsALL_1!C63+OVcorpBnds_1!C63</f>
        <v>647</v>
      </c>
      <c r="D63" t="str">
        <f>IF(AND(UKcorpBndsALL_1!D63="",OVcorpBnds_1!D63=""),"",UKcorpBndsALL_1!D63+OVcorpBnds_1!D63)</f>
        <v/>
      </c>
      <c r="E63">
        <f>UKcorpBndsALL_1!E63+OVcorpBnds_1!E63</f>
        <v>3085</v>
      </c>
      <c r="F63">
        <f>UKcorpBndsALL_1!F63+OVcorpBnds_1!F63</f>
        <v>24921</v>
      </c>
      <c r="G63">
        <f>UKcorpBndsALL_1!G63+OVcorpBnds_1!G63</f>
        <v>11088</v>
      </c>
      <c r="H63">
        <f>UKcorpBndsALL_1!H63+OVcorpBnds_1!H63</f>
        <v>0</v>
      </c>
      <c r="I63">
        <f>UKcorpBndsALL_1!I63+OVcorpBnds_1!I63</f>
        <v>112</v>
      </c>
      <c r="J63">
        <f>UKcorpBndsALL_1!J63+OVcorpBnds_1!J63</f>
        <v>2095</v>
      </c>
      <c r="K63" s="21">
        <f>IF(ALL_2!B63="","",100*AllcorpBnds_1!B63/ALL_2!B63)</f>
        <v>0</v>
      </c>
      <c r="L63" s="21">
        <f>IF(ALL_2!C63="","",100*AllcorpBnds_1!C63/ALL_2!C63)</f>
        <v>5.5699611221879011E-2</v>
      </c>
      <c r="M63" s="21">
        <v>0</v>
      </c>
      <c r="N63" s="21">
        <f>IF(ALL_2!E63="","",100*AllcorpBnds_1!E63/ALL_2!E63)</f>
        <v>9.4741726682556246E-2</v>
      </c>
      <c r="O63" s="21">
        <f>IF(ALL_2!F63="","",100*AllcorpBnds_1!F63/ALL_2!F63)</f>
        <v>2.4109918240472274</v>
      </c>
      <c r="P63" s="21">
        <f>IF(ALL_2!G63="","",100*AllcorpBnds_1!G63/ALL_2!G63)</f>
        <v>0.66903072002259067</v>
      </c>
      <c r="Q63" s="21">
        <f>IF(ALL_2!H63="","",100*AllcorpBnds_1!H63/ALL_2!H63)</f>
        <v>0</v>
      </c>
      <c r="R63" s="21">
        <f>IF(ALL_2!I63="","",100*AllcorpBnds_1!I63/ALL_2!I63)</f>
        <v>3.6100152136355431E-3</v>
      </c>
      <c r="S63" s="21">
        <f>IF(ALL_2!J63="","",100*AllcorpBnds_1!J63/ALL_2!J63)</f>
        <v>6.6144832873003184E-2</v>
      </c>
    </row>
    <row r="64" spans="1:19" x14ac:dyDescent="0.55000000000000004">
      <c r="A64" s="7">
        <v>36981</v>
      </c>
      <c r="B64">
        <f>UKcorpBndsALL_1!B64+OVcorpBnds_1!B64</f>
        <v>0</v>
      </c>
      <c r="C64">
        <f>UKcorpBndsALL_1!C64+OVcorpBnds_1!C64</f>
        <v>3185</v>
      </c>
      <c r="D64" t="str">
        <f>IF(AND(UKcorpBndsALL_1!D64="",OVcorpBnds_1!D64=""),"",UKcorpBndsALL_1!D64+OVcorpBnds_1!D64)</f>
        <v/>
      </c>
      <c r="E64">
        <f>UKcorpBndsALL_1!E64+OVcorpBnds_1!E64</f>
        <v>21962</v>
      </c>
      <c r="F64">
        <f>UKcorpBndsALL_1!F64+OVcorpBnds_1!F64</f>
        <v>2878</v>
      </c>
      <c r="G64">
        <f>UKcorpBndsALL_1!G64+OVcorpBnds_1!G64</f>
        <v>8851</v>
      </c>
      <c r="H64">
        <f>UKcorpBndsALL_1!H64+OVcorpBnds_1!H64</f>
        <v>0</v>
      </c>
      <c r="I64">
        <f>UKcorpBndsALL_1!I64+OVcorpBnds_1!I64</f>
        <v>310</v>
      </c>
      <c r="J64">
        <f>UKcorpBndsALL_1!J64+OVcorpBnds_1!J64</f>
        <v>3299</v>
      </c>
      <c r="K64" s="21">
        <f>IF(ALL_2!B64="","",100*AllcorpBnds_1!B64/ALL_2!B64)</f>
        <v>0</v>
      </c>
      <c r="L64" s="21">
        <f>IF(ALL_2!C64="","",100*AllcorpBnds_1!C64/ALL_2!C64)</f>
        <v>0.26615013207230259</v>
      </c>
      <c r="M64" s="21">
        <v>0</v>
      </c>
      <c r="N64" s="21">
        <f>IF(ALL_2!E64="","",100*AllcorpBnds_1!E64/ALL_2!E64)</f>
        <v>0.62125488281388119</v>
      </c>
      <c r="O64" s="21">
        <f>IF(ALL_2!F64="","",100*AllcorpBnds_1!F64/ALL_2!F64)</f>
        <v>0.25609561852252938</v>
      </c>
      <c r="P64" s="21">
        <f>IF(ALL_2!G64="","",100*AllcorpBnds_1!G64/ALL_2!G64)</f>
        <v>0.56004525413690642</v>
      </c>
      <c r="Q64" s="21">
        <f>IF(ALL_2!H64="","",100*AllcorpBnds_1!H64/ALL_2!H64)</f>
        <v>0</v>
      </c>
      <c r="R64" s="21">
        <f>IF(ALL_2!I64="","",100*AllcorpBnds_1!I64/ALL_2!I64)</f>
        <v>1.0323161578125021E-2</v>
      </c>
      <c r="S64" s="21">
        <f>IF(ALL_2!J64="","",100*AllcorpBnds_1!J64/ALL_2!J64)</f>
        <v>9.711933284111289E-2</v>
      </c>
    </row>
    <row r="65" spans="1:19" x14ac:dyDescent="0.55000000000000004">
      <c r="A65" s="7">
        <v>37072</v>
      </c>
      <c r="B65">
        <f>UKcorpBndsALL_1!B65+OVcorpBnds_1!B65</f>
        <v>0</v>
      </c>
      <c r="C65">
        <f>UKcorpBndsALL_1!C65+OVcorpBnds_1!C65</f>
        <v>18</v>
      </c>
      <c r="D65" t="str">
        <f>IF(AND(UKcorpBndsALL_1!D65="",OVcorpBnds_1!D65=""),"",UKcorpBndsALL_1!D65+OVcorpBnds_1!D65)</f>
        <v/>
      </c>
      <c r="E65">
        <f>UKcorpBndsALL_1!E65+OVcorpBnds_1!E65</f>
        <v>12300</v>
      </c>
      <c r="F65">
        <f>UKcorpBndsALL_1!F65+OVcorpBnds_1!F65</f>
        <v>-12533</v>
      </c>
      <c r="G65">
        <f>UKcorpBndsALL_1!G65+OVcorpBnds_1!G65</f>
        <v>9447</v>
      </c>
      <c r="H65">
        <f>UKcorpBndsALL_1!H65+OVcorpBnds_1!H65</f>
        <v>0</v>
      </c>
      <c r="I65">
        <f>UKcorpBndsALL_1!I65+OVcorpBnds_1!I65</f>
        <v>280</v>
      </c>
      <c r="J65">
        <f>UKcorpBndsALL_1!J65+OVcorpBnds_1!J65</f>
        <v>-1513</v>
      </c>
      <c r="K65" s="21">
        <f>IF(ALL_2!B65="","",100*AllcorpBnds_1!B65/ALL_2!B65)</f>
        <v>0</v>
      </c>
      <c r="L65" s="21">
        <f>IF(ALL_2!C65="","",100*AllcorpBnds_1!C65/ALL_2!C65)</f>
        <v>1.5262062328566764E-3</v>
      </c>
      <c r="M65" s="21">
        <v>0</v>
      </c>
      <c r="N65" s="21">
        <f>IF(ALL_2!E65="","",100*AllcorpBnds_1!E65/ALL_2!E65)</f>
        <v>0.35100335593452503</v>
      </c>
      <c r="O65" s="21">
        <f>IF(ALL_2!F65="","",100*AllcorpBnds_1!F65/ALL_2!F65)</f>
        <v>-1.078792386048089</v>
      </c>
      <c r="P65" s="21">
        <f>IF(ALL_2!G65="","",100*AllcorpBnds_1!G65/ALL_2!G65)</f>
        <v>0.59546771350987471</v>
      </c>
      <c r="Q65" s="21">
        <f>IF(ALL_2!H65="","",100*AllcorpBnds_1!H65/ALL_2!H65)</f>
        <v>0</v>
      </c>
      <c r="R65" s="21">
        <f>IF(ALL_2!I65="","",100*AllcorpBnds_1!I65/ALL_2!I65)</f>
        <v>9.2327700024664693E-3</v>
      </c>
      <c r="S65" s="21">
        <f>IF(ALL_2!J65="","",100*AllcorpBnds_1!J65/ALL_2!J65)</f>
        <v>-4.4676881028093876E-2</v>
      </c>
    </row>
    <row r="66" spans="1:19" x14ac:dyDescent="0.55000000000000004">
      <c r="A66" s="7">
        <v>37164</v>
      </c>
      <c r="B66">
        <f>UKcorpBndsALL_1!B66+OVcorpBnds_1!B66</f>
        <v>0</v>
      </c>
      <c r="C66">
        <f>UKcorpBndsALL_1!C66+OVcorpBnds_1!C66</f>
        <v>-42</v>
      </c>
      <c r="D66" t="str">
        <f>IF(AND(UKcorpBndsALL_1!D66="",OVcorpBnds_1!D66=""),"",UKcorpBndsALL_1!D66+OVcorpBnds_1!D66)</f>
        <v/>
      </c>
      <c r="E66">
        <f>UKcorpBndsALL_1!E66+OVcorpBnds_1!E66</f>
        <v>7743</v>
      </c>
      <c r="F66">
        <f>UKcorpBndsALL_1!F66+OVcorpBnds_1!F66</f>
        <v>4636</v>
      </c>
      <c r="G66">
        <f>UKcorpBndsALL_1!G66+OVcorpBnds_1!G66</f>
        <v>6704</v>
      </c>
      <c r="H66">
        <f>UKcorpBndsALL_1!H66+OVcorpBnds_1!H66</f>
        <v>0</v>
      </c>
      <c r="I66">
        <f>UKcorpBndsALL_1!I66+OVcorpBnds_1!I66</f>
        <v>93</v>
      </c>
      <c r="J66">
        <f>UKcorpBndsALL_1!J66+OVcorpBnds_1!J66</f>
        <v>4470</v>
      </c>
      <c r="K66" s="21">
        <f>IF(ALL_2!B66="","",100*AllcorpBnds_1!B66/ALL_2!B66)</f>
        <v>0</v>
      </c>
      <c r="L66" s="21">
        <f>IF(ALL_2!C66="","",100*AllcorpBnds_1!C66/ALL_2!C66)</f>
        <v>-3.6517769807629607E-3</v>
      </c>
      <c r="M66" s="21">
        <v>0</v>
      </c>
      <c r="N66" s="21">
        <f>IF(ALL_2!E66="","",100*AllcorpBnds_1!E66/ALL_2!E66)</f>
        <v>0.2196575804134544</v>
      </c>
      <c r="O66" s="21">
        <f>IF(ALL_2!F66="","",100*AllcorpBnds_1!F66/ALL_2!F66)</f>
        <v>0.40002381505024887</v>
      </c>
      <c r="P66" s="21">
        <f>IF(ALL_2!G66="","",100*AllcorpBnds_1!G66/ALL_2!G66)</f>
        <v>0.46581822527703121</v>
      </c>
      <c r="Q66" s="21">
        <f>IF(ALL_2!H66="","",100*AllcorpBnds_1!H66/ALL_2!H66)</f>
        <v>0</v>
      </c>
      <c r="R66" s="21">
        <f>IF(ALL_2!I66="","",100*AllcorpBnds_1!I66/ALL_2!I66)</f>
        <v>3.3104532366443678E-3</v>
      </c>
      <c r="S66" s="21">
        <f>IF(ALL_2!J66="","",100*AllcorpBnds_1!J66/ALL_2!J66)</f>
        <v>0.13552247095968706</v>
      </c>
    </row>
    <row r="67" spans="1:19" x14ac:dyDescent="0.55000000000000004">
      <c r="A67" s="7">
        <v>37256</v>
      </c>
      <c r="B67">
        <f>UKcorpBndsALL_1!B67+OVcorpBnds_1!B67</f>
        <v>0</v>
      </c>
      <c r="C67">
        <f>UKcorpBndsALL_1!C67+OVcorpBnds_1!C67</f>
        <v>49</v>
      </c>
      <c r="D67" t="str">
        <f>IF(AND(UKcorpBndsALL_1!D67="",OVcorpBnds_1!D67=""),"",UKcorpBndsALL_1!D67+OVcorpBnds_1!D67)</f>
        <v/>
      </c>
      <c r="E67">
        <f>UKcorpBndsALL_1!E67+OVcorpBnds_1!E67</f>
        <v>5141</v>
      </c>
      <c r="F67">
        <f>UKcorpBndsALL_1!F67+OVcorpBnds_1!F67</f>
        <v>-1447</v>
      </c>
      <c r="G67">
        <f>UKcorpBndsALL_1!G67+OVcorpBnds_1!G67</f>
        <v>10500</v>
      </c>
      <c r="H67">
        <f>UKcorpBndsALL_1!H67+OVcorpBnds_1!H67</f>
        <v>0</v>
      </c>
      <c r="I67">
        <f>UKcorpBndsALL_1!I67+OVcorpBnds_1!I67</f>
        <v>81</v>
      </c>
      <c r="J67">
        <f>UKcorpBndsALL_1!J67+OVcorpBnds_1!J67</f>
        <v>644</v>
      </c>
      <c r="K67" s="21">
        <f>IF(ALL_2!B67="","",100*AllcorpBnds_1!B67/ALL_2!B67)</f>
        <v>0</v>
      </c>
      <c r="L67" s="21">
        <f>IF(ALL_2!C67="","",100*AllcorpBnds_1!C67/ALL_2!C67)</f>
        <v>4.2082734656334357E-3</v>
      </c>
      <c r="M67" s="21">
        <v>0</v>
      </c>
      <c r="N67" s="21">
        <f>IF(ALL_2!E67="","",100*AllcorpBnds_1!E67/ALL_2!E67)</f>
        <v>0.14540166183832839</v>
      </c>
      <c r="O67" s="21">
        <f>IF(ALL_2!F67="","",100*AllcorpBnds_1!F67/ALL_2!F67)</f>
        <v>-0.12090261699437932</v>
      </c>
      <c r="P67" s="21">
        <f>IF(ALL_2!G67="","",100*AllcorpBnds_1!G67/ALL_2!G67)</f>
        <v>0.68831290573587534</v>
      </c>
      <c r="Q67" s="21">
        <f>IF(ALL_2!H67="","",100*AllcorpBnds_1!H67/ALL_2!H67)</f>
        <v>0</v>
      </c>
      <c r="R67" s="21">
        <f>IF(ALL_2!I67="","",100*AllcorpBnds_1!I67/ALL_2!I67)</f>
        <v>2.7470803792327505E-3</v>
      </c>
      <c r="S67" s="21">
        <f>IF(ALL_2!J67="","",100*AllcorpBnds_1!J67/ALL_2!J67)</f>
        <v>1.8984981523544768E-2</v>
      </c>
    </row>
    <row r="68" spans="1:19" x14ac:dyDescent="0.55000000000000004">
      <c r="A68" s="7">
        <v>37346</v>
      </c>
      <c r="B68">
        <f>UKcorpBndsALL_1!B68+OVcorpBnds_1!B68</f>
        <v>0</v>
      </c>
      <c r="C68">
        <f>UKcorpBndsALL_1!C68+OVcorpBnds_1!C68</f>
        <v>400</v>
      </c>
      <c r="D68" t="str">
        <f>IF(AND(UKcorpBndsALL_1!D68="",OVcorpBnds_1!D68=""),"",UKcorpBndsALL_1!D68+OVcorpBnds_1!D68)</f>
        <v/>
      </c>
      <c r="E68">
        <f>UKcorpBndsALL_1!E68+OVcorpBnds_1!E68</f>
        <v>1231</v>
      </c>
      <c r="F68">
        <f>UKcorpBndsALL_1!F68+OVcorpBnds_1!F68</f>
        <v>-13816</v>
      </c>
      <c r="G68">
        <f>UKcorpBndsALL_1!G68+OVcorpBnds_1!G68</f>
        <v>6945</v>
      </c>
      <c r="H68">
        <f>UKcorpBndsALL_1!H68+OVcorpBnds_1!H68</f>
        <v>0</v>
      </c>
      <c r="I68">
        <f>UKcorpBndsALL_1!I68+OVcorpBnds_1!I68</f>
        <v>30</v>
      </c>
      <c r="J68">
        <f>UKcorpBndsALL_1!J68+OVcorpBnds_1!J68</f>
        <v>-7014</v>
      </c>
      <c r="K68" s="21">
        <f>IF(ALL_2!B68="","",100*AllcorpBnds_1!B68/ALL_2!B68)</f>
        <v>0</v>
      </c>
      <c r="L68" s="21">
        <f>IF(ALL_2!C68="","",100*AllcorpBnds_1!C68/ALL_2!C68)</f>
        <v>3.4133566351812965E-2</v>
      </c>
      <c r="M68" s="21">
        <v>0</v>
      </c>
      <c r="N68" s="21">
        <f>IF(ALL_2!E68="","",100*AllcorpBnds_1!E68/ALL_2!E68)</f>
        <v>3.4083389400647333E-2</v>
      </c>
      <c r="O68" s="21">
        <f>IF(ALL_2!F68="","",100*AllcorpBnds_1!F68/ALL_2!F68)</f>
        <v>-1.1032817361195404</v>
      </c>
      <c r="P68" s="21">
        <f>IF(ALL_2!G68="","",100*AllcorpBnds_1!G68/ALL_2!G68)</f>
        <v>0.44611513688893628</v>
      </c>
      <c r="Q68" s="21">
        <f>IF(ALL_2!H68="","",100*AllcorpBnds_1!H68/ALL_2!H68)</f>
        <v>0</v>
      </c>
      <c r="R68" s="21">
        <f>IF(ALL_2!I68="","",100*AllcorpBnds_1!I68/ALL_2!I68)</f>
        <v>1.0012087927491124E-3</v>
      </c>
      <c r="S68" s="21">
        <f>IF(ALL_2!J68="","",100*AllcorpBnds_1!J68/ALL_2!J68)</f>
        <v>-0.20374674401722698</v>
      </c>
    </row>
    <row r="69" spans="1:19" x14ac:dyDescent="0.55000000000000004">
      <c r="A69" s="7">
        <v>37437</v>
      </c>
      <c r="B69">
        <f>UKcorpBndsALL_1!B69+OVcorpBnds_1!B69</f>
        <v>0</v>
      </c>
      <c r="C69">
        <f>UKcorpBndsALL_1!C69+OVcorpBnds_1!C69</f>
        <v>-666</v>
      </c>
      <c r="D69" t="str">
        <f>IF(AND(UKcorpBndsALL_1!D69="",OVcorpBnds_1!D69=""),"",UKcorpBndsALL_1!D69+OVcorpBnds_1!D69)</f>
        <v/>
      </c>
      <c r="E69">
        <f>UKcorpBndsALL_1!E69+OVcorpBnds_1!E69</f>
        <v>16259</v>
      </c>
      <c r="F69">
        <f>UKcorpBndsALL_1!F69+OVcorpBnds_1!F69</f>
        <v>9840</v>
      </c>
      <c r="G69">
        <f>UKcorpBndsALL_1!G69+OVcorpBnds_1!G69</f>
        <v>5350</v>
      </c>
      <c r="H69">
        <f>UKcorpBndsALL_1!H69+OVcorpBnds_1!H69</f>
        <v>0</v>
      </c>
      <c r="I69">
        <f>UKcorpBndsALL_1!I69+OVcorpBnds_1!I69</f>
        <v>404</v>
      </c>
      <c r="J69">
        <f>UKcorpBndsALL_1!J69+OVcorpBnds_1!J69</f>
        <v>19462</v>
      </c>
      <c r="K69" s="21">
        <f>IF(ALL_2!B69="","",100*AllcorpBnds_1!B69/ALL_2!B69)</f>
        <v>0</v>
      </c>
      <c r="L69" s="21">
        <f>IF(ALL_2!C69="","",100*AllcorpBnds_1!C69/ALL_2!C69)</f>
        <v>-5.5681847634064918E-2</v>
      </c>
      <c r="M69" s="21">
        <v>0</v>
      </c>
      <c r="N69" s="21">
        <f>IF(ALL_2!E69="","",100*AllcorpBnds_1!E69/ALL_2!E69)</f>
        <v>0.44519006349140289</v>
      </c>
      <c r="O69" s="21">
        <f>IF(ALL_2!F69="","",100*AllcorpBnds_1!F69/ALL_2!F69)</f>
        <v>0.78085198569707703</v>
      </c>
      <c r="P69" s="21">
        <f>IF(ALL_2!G69="","",100*AllcorpBnds_1!G69/ALL_2!G69)</f>
        <v>0.36203222560494908</v>
      </c>
      <c r="Q69" s="21">
        <f>IF(ALL_2!H69="","",100*AllcorpBnds_1!H69/ALL_2!H69)</f>
        <v>0</v>
      </c>
      <c r="R69" s="21">
        <f>IF(ALL_2!I69="","",100*AllcorpBnds_1!I69/ALL_2!I69)</f>
        <v>1.4138707722114199E-2</v>
      </c>
      <c r="S69" s="21">
        <f>IF(ALL_2!J69="","",100*AllcorpBnds_1!J69/ALL_2!J69)</f>
        <v>0.5723388756667166</v>
      </c>
    </row>
    <row r="70" spans="1:19" x14ac:dyDescent="0.55000000000000004">
      <c r="A70" s="7">
        <v>37529</v>
      </c>
      <c r="B70">
        <f>UKcorpBndsALL_1!B70+OVcorpBnds_1!B70</f>
        <v>0</v>
      </c>
      <c r="C70">
        <f>UKcorpBndsALL_1!C70+OVcorpBnds_1!C70</f>
        <v>-573</v>
      </c>
      <c r="D70" t="str">
        <f>IF(AND(UKcorpBndsALL_1!D70="",OVcorpBnds_1!D70=""),"",UKcorpBndsALL_1!D70+OVcorpBnds_1!D70)</f>
        <v/>
      </c>
      <c r="E70">
        <f>UKcorpBndsALL_1!E70+OVcorpBnds_1!E70</f>
        <v>-15011</v>
      </c>
      <c r="F70">
        <f>UKcorpBndsALL_1!F70+OVcorpBnds_1!F70</f>
        <v>-17920</v>
      </c>
      <c r="G70">
        <f>UKcorpBndsALL_1!G70+OVcorpBnds_1!G70</f>
        <v>8368</v>
      </c>
      <c r="H70">
        <f>UKcorpBndsALL_1!H70+OVcorpBnds_1!H70</f>
        <v>0</v>
      </c>
      <c r="I70">
        <f>UKcorpBndsALL_1!I70+OVcorpBnds_1!I70</f>
        <v>-12</v>
      </c>
      <c r="J70">
        <f>UKcorpBndsALL_1!J70+OVcorpBnds_1!J70</f>
        <v>5406</v>
      </c>
      <c r="K70" s="21">
        <f>IF(ALL_2!B70="","",100*AllcorpBnds_1!B70/ALL_2!B70)</f>
        <v>0</v>
      </c>
      <c r="L70" s="21">
        <f>IF(ALL_2!C70="","",100*AllcorpBnds_1!C70/ALL_2!C70)</f>
        <v>-4.7876393679313387E-2</v>
      </c>
      <c r="M70" s="21">
        <v>0</v>
      </c>
      <c r="N70" s="21">
        <f>IF(ALL_2!E70="","",100*AllcorpBnds_1!E70/ALL_2!E70)</f>
        <v>-0.41029288204305137</v>
      </c>
      <c r="O70" s="21">
        <f>IF(ALL_2!F70="","",100*AllcorpBnds_1!F70/ALL_2!F70)</f>
        <v>-1.560796145390948</v>
      </c>
      <c r="P70" s="21">
        <f>IF(ALL_2!G70="","",100*AllcorpBnds_1!G70/ALL_2!G70)</f>
        <v>0.62449392334874421</v>
      </c>
      <c r="Q70" s="21">
        <f>IF(ALL_2!H70="","",100*AllcorpBnds_1!H70/ALL_2!H70)</f>
        <v>0</v>
      </c>
      <c r="R70" s="21">
        <f>IF(ALL_2!I70="","",100*AllcorpBnds_1!I70/ALL_2!I70)</f>
        <v>-4.5986631686168833E-4</v>
      </c>
      <c r="S70" s="21">
        <f>IF(ALL_2!J70="","",100*AllcorpBnds_1!J70/ALL_2!J70)</f>
        <v>0.16466836960037917</v>
      </c>
    </row>
    <row r="71" spans="1:19" x14ac:dyDescent="0.55000000000000004">
      <c r="A71" s="7">
        <v>37621</v>
      </c>
      <c r="B71">
        <f>UKcorpBndsALL_1!B71+OVcorpBnds_1!B71</f>
        <v>0</v>
      </c>
      <c r="C71">
        <f>UKcorpBndsALL_1!C71+OVcorpBnds_1!C71</f>
        <v>839</v>
      </c>
      <c r="D71" t="str">
        <f>IF(AND(UKcorpBndsALL_1!D71="",OVcorpBnds_1!D71=""),"",UKcorpBndsALL_1!D71+OVcorpBnds_1!D71)</f>
        <v/>
      </c>
      <c r="E71">
        <f>UKcorpBndsALL_1!E71+OVcorpBnds_1!E71</f>
        <v>-1319</v>
      </c>
      <c r="F71">
        <f>UKcorpBndsALL_1!F71+OVcorpBnds_1!F71</f>
        <v>26335</v>
      </c>
      <c r="G71">
        <f>UKcorpBndsALL_1!G71+OVcorpBnds_1!G71</f>
        <v>8353</v>
      </c>
      <c r="H71">
        <f>UKcorpBndsALL_1!H71+OVcorpBnds_1!H71</f>
        <v>0</v>
      </c>
      <c r="I71">
        <f>UKcorpBndsALL_1!I71+OVcorpBnds_1!I71</f>
        <v>-121</v>
      </c>
      <c r="J71">
        <f>UKcorpBndsALL_1!J71+OVcorpBnds_1!J71</f>
        <v>4237</v>
      </c>
      <c r="K71" s="21">
        <f>IF(ALL_2!B71="","",100*AllcorpBnds_1!B71/ALL_2!B71)</f>
        <v>0</v>
      </c>
      <c r="L71" s="21">
        <f>IF(ALL_2!C71="","",100*AllcorpBnds_1!C71/ALL_2!C71)</f>
        <v>7.0534905109955429E-2</v>
      </c>
      <c r="M71" s="21">
        <v>0</v>
      </c>
      <c r="N71" s="21">
        <f>IF(ALL_2!E71="","",100*AllcorpBnds_1!E71/ALL_2!E71)</f>
        <v>-3.5043103814730116E-2</v>
      </c>
      <c r="O71" s="21">
        <f>IF(ALL_2!F71="","",100*AllcorpBnds_1!F71/ALL_2!F71)</f>
        <v>2.2626047748822087</v>
      </c>
      <c r="P71" s="21">
        <f>IF(ALL_2!G71="","",100*AllcorpBnds_1!G71/ALL_2!G71)</f>
        <v>0.60355005643153292</v>
      </c>
      <c r="Q71" s="21">
        <f>IF(ALL_2!H71="","",100*AllcorpBnds_1!H71/ALL_2!H71)</f>
        <v>0</v>
      </c>
      <c r="R71" s="21">
        <f>IF(ALL_2!I71="","",100*AllcorpBnds_1!I71/ALL_2!I71)</f>
        <v>-4.4855999267475579E-3</v>
      </c>
      <c r="S71" s="21">
        <f>IF(ALL_2!J71="","",100*AllcorpBnds_1!J71/ALL_2!J71)</f>
        <v>0.12632948590428894</v>
      </c>
    </row>
    <row r="72" spans="1:19" x14ac:dyDescent="0.55000000000000004">
      <c r="A72" s="7">
        <v>37711</v>
      </c>
      <c r="B72">
        <f>UKcorpBndsALL_1!B72+OVcorpBnds_1!B72</f>
        <v>0</v>
      </c>
      <c r="C72">
        <f>UKcorpBndsALL_1!C72+OVcorpBnds_1!C72</f>
        <v>-249</v>
      </c>
      <c r="D72" t="str">
        <f>IF(AND(UKcorpBndsALL_1!D72="",OVcorpBnds_1!D72=""),"",UKcorpBndsALL_1!D72+OVcorpBnds_1!D72)</f>
        <v/>
      </c>
      <c r="E72">
        <f>UKcorpBndsALL_1!E72+OVcorpBnds_1!E72</f>
        <v>6199</v>
      </c>
      <c r="F72">
        <f>UKcorpBndsALL_1!F72+OVcorpBnds_1!F72</f>
        <v>416</v>
      </c>
      <c r="G72">
        <f>UKcorpBndsALL_1!G72+OVcorpBnds_1!G72</f>
        <v>4955</v>
      </c>
      <c r="H72">
        <f>UKcorpBndsALL_1!H72+OVcorpBnds_1!H72</f>
        <v>0</v>
      </c>
      <c r="I72">
        <f>UKcorpBndsALL_1!I72+OVcorpBnds_1!I72</f>
        <v>66</v>
      </c>
      <c r="J72">
        <f>UKcorpBndsALL_1!J72+OVcorpBnds_1!J72</f>
        <v>13271</v>
      </c>
      <c r="K72" s="21">
        <f>IF(ALL_2!B72="","",100*AllcorpBnds_1!B72/ALL_2!B72)</f>
        <v>0</v>
      </c>
      <c r="L72" s="21">
        <f>IF(ALL_2!C72="","",100*AllcorpBnds_1!C72/ALL_2!C72)</f>
        <v>-1.9665885296552072E-2</v>
      </c>
      <c r="M72" s="21">
        <v>0</v>
      </c>
      <c r="N72" s="21">
        <f>IF(ALL_2!E72="","",100*AllcorpBnds_1!E72/ALL_2!E72)</f>
        <v>0.1529685875217707</v>
      </c>
      <c r="O72" s="21">
        <f>IF(ALL_2!F72="","",100*AllcorpBnds_1!F72/ALL_2!F72)</f>
        <v>3.3955192205977418E-2</v>
      </c>
      <c r="P72" s="21">
        <f>IF(ALL_2!G72="","",100*AllcorpBnds_1!G72/ALL_2!G72)</f>
        <v>0.36689000926295462</v>
      </c>
      <c r="Q72" s="21">
        <f>IF(ALL_2!H72="","",100*AllcorpBnds_1!H72/ALL_2!H72)</f>
        <v>0</v>
      </c>
      <c r="R72" s="21">
        <f>IF(ALL_2!I72="","",100*AllcorpBnds_1!I72/ALL_2!I72)</f>
        <v>2.5103447121680592E-3</v>
      </c>
      <c r="S72" s="21">
        <f>IF(ALL_2!J72="","",100*AllcorpBnds_1!J72/ALL_2!J72)</f>
        <v>0.37602027126387411</v>
      </c>
    </row>
    <row r="73" spans="1:19" x14ac:dyDescent="0.55000000000000004">
      <c r="A73" s="7">
        <v>37802</v>
      </c>
      <c r="B73">
        <f>UKcorpBndsALL_1!B73+OVcorpBnds_1!B73</f>
        <v>0</v>
      </c>
      <c r="C73">
        <f>UKcorpBndsALL_1!C73+OVcorpBnds_1!C73</f>
        <v>-126</v>
      </c>
      <c r="D73" t="str">
        <f>IF(AND(UKcorpBndsALL_1!D73="",OVcorpBnds_1!D73=""),"",UKcorpBndsALL_1!D73+OVcorpBnds_1!D73)</f>
        <v/>
      </c>
      <c r="E73">
        <f>UKcorpBndsALL_1!E73+OVcorpBnds_1!E73</f>
        <v>11833</v>
      </c>
      <c r="F73">
        <f>UKcorpBndsALL_1!F73+OVcorpBnds_1!F73</f>
        <v>-6798</v>
      </c>
      <c r="G73">
        <f>UKcorpBndsALL_1!G73+OVcorpBnds_1!G73</f>
        <v>2950</v>
      </c>
      <c r="H73">
        <f>UKcorpBndsALL_1!H73+OVcorpBnds_1!H73</f>
        <v>0</v>
      </c>
      <c r="I73">
        <f>UKcorpBndsALL_1!I73+OVcorpBnds_1!I73</f>
        <v>-61</v>
      </c>
      <c r="J73">
        <f>UKcorpBndsALL_1!J73+OVcorpBnds_1!J73</f>
        <v>17136</v>
      </c>
      <c r="K73" s="21">
        <f>IF(ALL_2!B73="","",100*AllcorpBnds_1!B73/ALL_2!B73)</f>
        <v>0</v>
      </c>
      <c r="L73" s="21">
        <f>IF(ALL_2!C73="","",100*AllcorpBnds_1!C73/ALL_2!C73)</f>
        <v>-9.7841507628919772E-3</v>
      </c>
      <c r="M73" s="21">
        <v>0</v>
      </c>
      <c r="N73" s="21">
        <f>IF(ALL_2!E73="","",100*AllcorpBnds_1!E73/ALL_2!E73)</f>
        <v>0.2821504379495558</v>
      </c>
      <c r="O73" s="21">
        <f>IF(ALL_2!F73="","",100*AllcorpBnds_1!F73/ALL_2!F73)</f>
        <v>-0.516914148756912</v>
      </c>
      <c r="P73" s="21">
        <f>IF(ALL_2!G73="","",100*AllcorpBnds_1!G73/ALL_2!G73)</f>
        <v>0.20427537983102617</v>
      </c>
      <c r="Q73" s="21">
        <f>IF(ALL_2!H73="","",100*AllcorpBnds_1!H73/ALL_2!H73)</f>
        <v>0</v>
      </c>
      <c r="R73" s="21">
        <f>IF(ALL_2!I73="","",100*AllcorpBnds_1!I73/ALL_2!I73)</f>
        <v>-2.1895056634614937E-3</v>
      </c>
      <c r="S73" s="21">
        <f>IF(ALL_2!J73="","",100*AllcorpBnds_1!J73/ALL_2!J73)</f>
        <v>0.46459370824729745</v>
      </c>
    </row>
    <row r="74" spans="1:19" x14ac:dyDescent="0.55000000000000004">
      <c r="A74" s="7">
        <v>37894</v>
      </c>
      <c r="B74">
        <f>UKcorpBndsALL_1!B74+OVcorpBnds_1!B74</f>
        <v>0</v>
      </c>
      <c r="C74">
        <f>UKcorpBndsALL_1!C74+OVcorpBnds_1!C74</f>
        <v>1261</v>
      </c>
      <c r="D74" t="str">
        <f>IF(AND(UKcorpBndsALL_1!D74="",OVcorpBnds_1!D74=""),"",UKcorpBndsALL_1!D74+OVcorpBnds_1!D74)</f>
        <v/>
      </c>
      <c r="E74">
        <f>UKcorpBndsALL_1!E74+OVcorpBnds_1!E74</f>
        <v>-9443</v>
      </c>
      <c r="F74">
        <f>UKcorpBndsALL_1!F74+OVcorpBnds_1!F74</f>
        <v>-3977</v>
      </c>
      <c r="G74">
        <f>UKcorpBndsALL_1!G74+OVcorpBnds_1!G74</f>
        <v>6086</v>
      </c>
      <c r="H74">
        <f>UKcorpBndsALL_1!H74+OVcorpBnds_1!H74</f>
        <v>0</v>
      </c>
      <c r="I74">
        <f>UKcorpBndsALL_1!I74+OVcorpBnds_1!I74</f>
        <v>63</v>
      </c>
      <c r="J74">
        <f>UKcorpBndsALL_1!J74+OVcorpBnds_1!J74</f>
        <v>28415</v>
      </c>
      <c r="K74" s="21">
        <f>IF(ALL_2!B74="","",100*AllcorpBnds_1!B74/ALL_2!B74)</f>
        <v>0</v>
      </c>
      <c r="L74" s="21">
        <f>IF(ALL_2!C74="","",100*AllcorpBnds_1!C74/ALL_2!C74)</f>
        <v>9.4683602091599067E-2</v>
      </c>
      <c r="M74" s="21">
        <v>0</v>
      </c>
      <c r="N74" s="21">
        <f>IF(ALL_2!E74="","",100*AllcorpBnds_1!E74/ALL_2!E74)</f>
        <v>-0.22132413379949764</v>
      </c>
      <c r="O74" s="21">
        <f>IF(ALL_2!F74="","",100*AllcorpBnds_1!F74/ALL_2!F74)</f>
        <v>-0.29417921631603589</v>
      </c>
      <c r="P74" s="21">
        <f>IF(ALL_2!G74="","",100*AllcorpBnds_1!G74/ALL_2!G74)</f>
        <v>0.40878367713209302</v>
      </c>
      <c r="Q74" s="21">
        <f>IF(ALL_2!H74="","",100*AllcorpBnds_1!H74/ALL_2!H74)</f>
        <v>0</v>
      </c>
      <c r="R74" s="21">
        <f>IF(ALL_2!I74="","",100*AllcorpBnds_1!I74/ALL_2!I74)</f>
        <v>2.2292583434416636E-3</v>
      </c>
      <c r="S74" s="21">
        <f>IF(ALL_2!J74="","",100*AllcorpBnds_1!J74/ALL_2!J74)</f>
        <v>0.75587790503577224</v>
      </c>
    </row>
    <row r="75" spans="1:19" x14ac:dyDescent="0.55000000000000004">
      <c r="A75" s="7">
        <v>37986</v>
      </c>
      <c r="B75">
        <f>UKcorpBndsALL_1!B75+OVcorpBnds_1!B75</f>
        <v>0</v>
      </c>
      <c r="C75">
        <f>UKcorpBndsALL_1!C75+OVcorpBnds_1!C75</f>
        <v>809</v>
      </c>
      <c r="D75" t="str">
        <f>IF(AND(UKcorpBndsALL_1!D75="",OVcorpBnds_1!D75=""),"",UKcorpBndsALL_1!D75+OVcorpBnds_1!D75)</f>
        <v/>
      </c>
      <c r="E75">
        <f>UKcorpBndsALL_1!E75+OVcorpBnds_1!E75</f>
        <v>-12087</v>
      </c>
      <c r="F75">
        <f>UKcorpBndsALL_1!F75+OVcorpBnds_1!F75</f>
        <v>40677</v>
      </c>
      <c r="G75">
        <f>UKcorpBndsALL_1!G75+OVcorpBnds_1!G75</f>
        <v>7572</v>
      </c>
      <c r="H75">
        <f>UKcorpBndsALL_1!H75+OVcorpBnds_1!H75</f>
        <v>0</v>
      </c>
      <c r="I75">
        <f>UKcorpBndsALL_1!I75+OVcorpBnds_1!I75</f>
        <v>59</v>
      </c>
      <c r="J75">
        <f>UKcorpBndsALL_1!J75+OVcorpBnds_1!J75</f>
        <v>18736</v>
      </c>
      <c r="K75" s="21">
        <f>IF(ALL_2!B75="","",100*AllcorpBnds_1!B75/ALL_2!B75)</f>
        <v>0</v>
      </c>
      <c r="L75" s="21">
        <f>IF(ALL_2!C75="","",100*AllcorpBnds_1!C75/ALL_2!C75)</f>
        <v>6.1466644278321575E-2</v>
      </c>
      <c r="M75" s="21">
        <v>0</v>
      </c>
      <c r="N75" s="21">
        <f>IF(ALL_2!E75="","",100*AllcorpBnds_1!E75/ALL_2!E75)</f>
        <v>-0.2800089977243912</v>
      </c>
      <c r="O75" s="21">
        <f>IF(ALL_2!F75="","",100*AllcorpBnds_1!F75/ALL_2!F75)</f>
        <v>2.9201361394934469</v>
      </c>
      <c r="P75" s="21">
        <f>IF(ALL_2!G75="","",100*AllcorpBnds_1!G75/ALL_2!G75)</f>
        <v>0.48407884373433713</v>
      </c>
      <c r="Q75" s="21">
        <f>IF(ALL_2!H75="","",100*AllcorpBnds_1!H75/ALL_2!H75)</f>
        <v>0</v>
      </c>
      <c r="R75" s="21">
        <f>IF(ALL_2!I75="","",100*AllcorpBnds_1!I75/ALL_2!I75)</f>
        <v>2.0022425116130067E-3</v>
      </c>
      <c r="S75" s="21">
        <f>IF(ALL_2!J75="","",100*AllcorpBnds_1!J75/ALL_2!J75)</f>
        <v>0.49825361257803163</v>
      </c>
    </row>
    <row r="76" spans="1:19" x14ac:dyDescent="0.55000000000000004">
      <c r="A76" s="7">
        <v>38077</v>
      </c>
      <c r="B76">
        <f>UKcorpBndsALL_1!B76+OVcorpBnds_1!B76</f>
        <v>0</v>
      </c>
      <c r="C76">
        <f>UKcorpBndsALL_1!C76+OVcorpBnds_1!C76</f>
        <v>551</v>
      </c>
      <c r="D76" t="str">
        <f>IF(AND(UKcorpBndsALL_1!D76="",OVcorpBnds_1!D76=""),"",UKcorpBndsALL_1!D76+OVcorpBnds_1!D76)</f>
        <v/>
      </c>
      <c r="E76">
        <f>UKcorpBndsALL_1!E76+OVcorpBnds_1!E76</f>
        <v>17434</v>
      </c>
      <c r="F76">
        <f>UKcorpBndsALL_1!F76+OVcorpBnds_1!F76</f>
        <v>21838</v>
      </c>
      <c r="G76">
        <f>UKcorpBndsALL_1!G76+OVcorpBnds_1!G76</f>
        <v>5498</v>
      </c>
      <c r="H76">
        <f>UKcorpBndsALL_1!H76+OVcorpBnds_1!H76</f>
        <v>0</v>
      </c>
      <c r="I76">
        <f>UKcorpBndsALL_1!I76+OVcorpBnds_1!I76</f>
        <v>111</v>
      </c>
      <c r="J76">
        <f>UKcorpBndsALL_1!J76+OVcorpBnds_1!J76</f>
        <v>29753</v>
      </c>
      <c r="K76" s="21">
        <f>IF(ALL_2!B76="","",100*AllcorpBnds_1!B76/ALL_2!B76)</f>
        <v>0</v>
      </c>
      <c r="L76" s="21">
        <f>IF(ALL_2!C76="","",100*AllcorpBnds_1!C76/ALL_2!C76)</f>
        <v>4.1419104204753199E-2</v>
      </c>
      <c r="M76" s="21">
        <v>0</v>
      </c>
      <c r="N76" s="21">
        <f>IF(ALL_2!E76="","",100*AllcorpBnds_1!E76/ALL_2!E76)</f>
        <v>0.31493132892928044</v>
      </c>
      <c r="O76" s="21">
        <f>IF(ALL_2!F76="","",100*AllcorpBnds_1!F76/ALL_2!F76)</f>
        <v>1.3717060963598722</v>
      </c>
      <c r="P76" s="21">
        <f>IF(ALL_2!G76="","",100*AllcorpBnds_1!G76/ALL_2!G76)</f>
        <v>0.34045683635221985</v>
      </c>
      <c r="Q76" s="21">
        <f>IF(ALL_2!H76="","",100*AllcorpBnds_1!H76/ALL_2!H76)</f>
        <v>0</v>
      </c>
      <c r="R76" s="21">
        <f>IF(ALL_2!I76="","",100*AllcorpBnds_1!I76/ALL_2!I76)</f>
        <v>3.7546044642585335E-3</v>
      </c>
      <c r="S76" s="21">
        <f>IF(ALL_2!J76="","",100*AllcorpBnds_1!J76/ALL_2!J76)</f>
        <v>0.64813160864204522</v>
      </c>
    </row>
    <row r="77" spans="1:19" x14ac:dyDescent="0.55000000000000004">
      <c r="A77" s="7">
        <v>38168</v>
      </c>
      <c r="B77">
        <f>UKcorpBndsALL_1!B77+OVcorpBnds_1!B77</f>
        <v>0</v>
      </c>
      <c r="C77">
        <f>UKcorpBndsALL_1!C77+OVcorpBnds_1!C77</f>
        <v>-129</v>
      </c>
      <c r="D77" t="str">
        <f>IF(AND(UKcorpBndsALL_1!D77="",OVcorpBnds_1!D77=""),"",UKcorpBndsALL_1!D77+OVcorpBnds_1!D77)</f>
        <v/>
      </c>
      <c r="E77">
        <f>UKcorpBndsALL_1!E77+OVcorpBnds_1!E77</f>
        <v>780</v>
      </c>
      <c r="F77">
        <f>UKcorpBndsALL_1!F77+OVcorpBnds_1!F77</f>
        <v>-22311</v>
      </c>
      <c r="G77">
        <f>UKcorpBndsALL_1!G77+OVcorpBnds_1!G77</f>
        <v>5346</v>
      </c>
      <c r="H77">
        <f>UKcorpBndsALL_1!H77+OVcorpBnds_1!H77</f>
        <v>0</v>
      </c>
      <c r="I77">
        <f>UKcorpBndsALL_1!I77+OVcorpBnds_1!I77</f>
        <v>32</v>
      </c>
      <c r="J77">
        <f>UKcorpBndsALL_1!J77+OVcorpBnds_1!J77</f>
        <v>15467</v>
      </c>
      <c r="K77" s="21">
        <f>IF(ALL_2!B77="","",100*AllcorpBnds_1!B77/ALL_2!B77)</f>
        <v>0</v>
      </c>
      <c r="L77" s="21">
        <f>IF(ALL_2!C77="","",100*AllcorpBnds_1!C77/ALL_2!C77)</f>
        <v>-9.7564296005536212E-3</v>
      </c>
      <c r="M77" s="21">
        <v>0</v>
      </c>
      <c r="N77" s="21">
        <f>IF(ALL_2!E77="","",100*AllcorpBnds_1!E77/ALL_2!E77)</f>
        <v>1.4307382370846984E-2</v>
      </c>
      <c r="O77" s="21">
        <f>IF(ALL_2!F77="","",100*AllcorpBnds_1!F77/ALL_2!F77)</f>
        <v>-1.3519138934283932</v>
      </c>
      <c r="P77" s="21">
        <f>IF(ALL_2!G77="","",100*AllcorpBnds_1!G77/ALL_2!G77)</f>
        <v>0.32909417843109612</v>
      </c>
      <c r="Q77" s="21">
        <f>IF(ALL_2!H77="","",100*AllcorpBnds_1!H77/ALL_2!H77)</f>
        <v>0</v>
      </c>
      <c r="R77" s="21">
        <f>IF(ALL_2!I77="","",100*AllcorpBnds_1!I77/ALL_2!I77)</f>
        <v>1.0736763416089173E-3</v>
      </c>
      <c r="S77" s="21">
        <f>IF(ALL_2!J77="","",100*AllcorpBnds_1!J77/ALL_2!J77)</f>
        <v>0.33792870047439361</v>
      </c>
    </row>
    <row r="78" spans="1:19" x14ac:dyDescent="0.55000000000000004">
      <c r="A78" s="7">
        <v>38260</v>
      </c>
      <c r="B78">
        <f>UKcorpBndsALL_1!B78+OVcorpBnds_1!B78</f>
        <v>0</v>
      </c>
      <c r="C78">
        <f>UKcorpBndsALL_1!C78+OVcorpBnds_1!C78</f>
        <v>-689</v>
      </c>
      <c r="D78" t="str">
        <f>IF(AND(UKcorpBndsALL_1!D78="",OVcorpBnds_1!D78=""),"",UKcorpBndsALL_1!D78+OVcorpBnds_1!D78)</f>
        <v/>
      </c>
      <c r="E78">
        <f>UKcorpBndsALL_1!E78+OVcorpBnds_1!E78</f>
        <v>45083</v>
      </c>
      <c r="F78">
        <f>UKcorpBndsALL_1!F78+OVcorpBnds_1!F78</f>
        <v>1328</v>
      </c>
      <c r="G78">
        <f>UKcorpBndsALL_1!G78+OVcorpBnds_1!G78</f>
        <v>2844</v>
      </c>
      <c r="H78">
        <f>UKcorpBndsALL_1!H78+OVcorpBnds_1!H78</f>
        <v>0</v>
      </c>
      <c r="I78">
        <f>UKcorpBndsALL_1!I78+OVcorpBnds_1!I78</f>
        <v>104</v>
      </c>
      <c r="J78">
        <f>UKcorpBndsALL_1!J78+OVcorpBnds_1!J78</f>
        <v>15484</v>
      </c>
      <c r="K78" s="21">
        <f>IF(ALL_2!B78="","",100*AllcorpBnds_1!B78/ALL_2!B78)</f>
        <v>0</v>
      </c>
      <c r="L78" s="21">
        <f>IF(ALL_2!C78="","",100*AllcorpBnds_1!C78/ALL_2!C78)</f>
        <v>-5.0246895303410297E-2</v>
      </c>
      <c r="M78" s="21">
        <v>0</v>
      </c>
      <c r="N78" s="21">
        <f>IF(ALL_2!E78="","",100*AllcorpBnds_1!E78/ALL_2!E78)</f>
        <v>0.78837162778464831</v>
      </c>
      <c r="O78" s="21">
        <f>IF(ALL_2!F78="","",100*AllcorpBnds_1!F78/ALL_2!F78)</f>
        <v>7.859271691708232E-2</v>
      </c>
      <c r="P78" s="21">
        <f>IF(ALL_2!G78="","",100*AllcorpBnds_1!G78/ALL_2!G78)</f>
        <v>0.17123112408657165</v>
      </c>
      <c r="Q78" s="21">
        <f>IF(ALL_2!H78="","",100*AllcorpBnds_1!H78/ALL_2!H78)</f>
        <v>0</v>
      </c>
      <c r="R78" s="21">
        <f>IF(ALL_2!I78="","",100*AllcorpBnds_1!I78/ALL_2!I78)</f>
        <v>3.4426222453642938E-3</v>
      </c>
      <c r="S78" s="21">
        <f>IF(ALL_2!J78="","",100*AllcorpBnds_1!J78/ALL_2!J78)</f>
        <v>0.32213744142482781</v>
      </c>
    </row>
    <row r="79" spans="1:19" x14ac:dyDescent="0.55000000000000004">
      <c r="A79" s="7">
        <v>38352</v>
      </c>
      <c r="B79">
        <f>UKcorpBndsALL_1!B79+OVcorpBnds_1!B79</f>
        <v>0</v>
      </c>
      <c r="C79">
        <f>UKcorpBndsALL_1!C79+OVcorpBnds_1!C79</f>
        <v>291</v>
      </c>
      <c r="D79" t="str">
        <f>IF(AND(UKcorpBndsALL_1!D79="",OVcorpBnds_1!D79=""),"",UKcorpBndsALL_1!D79+OVcorpBnds_1!D79)</f>
        <v/>
      </c>
      <c r="E79">
        <f>UKcorpBndsALL_1!E79+OVcorpBnds_1!E79</f>
        <v>10300</v>
      </c>
      <c r="F79">
        <f>UKcorpBndsALL_1!F79+OVcorpBnds_1!F79</f>
        <v>33415</v>
      </c>
      <c r="G79">
        <f>UKcorpBndsALL_1!G79+OVcorpBnds_1!G79</f>
        <v>8577</v>
      </c>
      <c r="H79">
        <f>UKcorpBndsALL_1!H79+OVcorpBnds_1!H79</f>
        <v>0</v>
      </c>
      <c r="I79">
        <f>UKcorpBndsALL_1!I79+OVcorpBnds_1!I79</f>
        <v>24</v>
      </c>
      <c r="J79">
        <f>UKcorpBndsALL_1!J79+OVcorpBnds_1!J79</f>
        <v>14342</v>
      </c>
      <c r="K79" s="21">
        <f>IF(ALL_2!B79="","",100*AllcorpBnds_1!B79/ALL_2!B79)</f>
        <v>0</v>
      </c>
      <c r="L79" s="21">
        <f>IF(ALL_2!C79="","",100*AllcorpBnds_1!C79/ALL_2!C79)</f>
        <v>2.062583460207024E-2</v>
      </c>
      <c r="M79" s="21">
        <v>0</v>
      </c>
      <c r="N79" s="21">
        <f>IF(ALL_2!E79="","",100*AllcorpBnds_1!E79/ALL_2!E79)</f>
        <v>0.17041409466850405</v>
      </c>
      <c r="O79" s="21">
        <f>IF(ALL_2!F79="","",100*AllcorpBnds_1!F79/ALL_2!F79)</f>
        <v>1.8967194671589112</v>
      </c>
      <c r="P79" s="21">
        <f>IF(ALL_2!G79="","",100*AllcorpBnds_1!G79/ALL_2!G79)</f>
        <v>0.48843629770183805</v>
      </c>
      <c r="Q79" s="21">
        <f>IF(ALL_2!H79="","",100*AllcorpBnds_1!H79/ALL_2!H79)</f>
        <v>0</v>
      </c>
      <c r="R79" s="21">
        <f>IF(ALL_2!I79="","",100*AllcorpBnds_1!I79/ALL_2!I79)</f>
        <v>7.6123632391366823E-4</v>
      </c>
      <c r="S79" s="21">
        <f>IF(ALL_2!J79="","",100*AllcorpBnds_1!J79/ALL_2!J79)</f>
        <v>0.28410345866544273</v>
      </c>
    </row>
    <row r="80" spans="1:19" x14ac:dyDescent="0.55000000000000004">
      <c r="A80" s="7">
        <v>38442</v>
      </c>
      <c r="B80">
        <f>UKcorpBndsALL_1!B80+OVcorpBnds_1!B80</f>
        <v>0</v>
      </c>
      <c r="C80">
        <f>UKcorpBndsALL_1!C80+OVcorpBnds_1!C80</f>
        <v>193</v>
      </c>
      <c r="D80" t="str">
        <f>IF(AND(UKcorpBndsALL_1!D80="",OVcorpBnds_1!D80=""),"",UKcorpBndsALL_1!D80+OVcorpBnds_1!D80)</f>
        <v/>
      </c>
      <c r="E80">
        <f>UKcorpBndsALL_1!E80+OVcorpBnds_1!E80</f>
        <v>15725</v>
      </c>
      <c r="F80">
        <f>UKcorpBndsALL_1!F80+OVcorpBnds_1!F80</f>
        <v>10467</v>
      </c>
      <c r="G80">
        <f>UKcorpBndsALL_1!G80+OVcorpBnds_1!G80</f>
        <v>5218</v>
      </c>
      <c r="H80">
        <f>UKcorpBndsALL_1!H80+OVcorpBnds_1!H80</f>
        <v>0</v>
      </c>
      <c r="I80">
        <f>UKcorpBndsALL_1!I80+OVcorpBnds_1!I80</f>
        <v>31</v>
      </c>
      <c r="J80">
        <f>UKcorpBndsALL_1!J80+OVcorpBnds_1!J80</f>
        <v>30571</v>
      </c>
      <c r="K80" s="21">
        <f>IF(ALL_2!B80="","",100*AllcorpBnds_1!B80/ALL_2!B80)</f>
        <v>0</v>
      </c>
      <c r="L80" s="21">
        <f>IF(ALL_2!C80="","",100*AllcorpBnds_1!C80/ALL_2!C80)</f>
        <v>1.3217349380428187E-2</v>
      </c>
      <c r="M80" s="21">
        <v>0</v>
      </c>
      <c r="N80" s="21">
        <f>IF(ALL_2!E80="","",100*AllcorpBnds_1!E80/ALL_2!E80)</f>
        <v>0.25393223553866012</v>
      </c>
      <c r="O80" s="21">
        <f>IF(ALL_2!F80="","",100*AllcorpBnds_1!F80/ALL_2!F80)</f>
        <v>0.5581301599845151</v>
      </c>
      <c r="P80" s="21">
        <f>IF(ALL_2!G80="","",100*AllcorpBnds_1!G80/ALL_2!G80)</f>
        <v>0.29238733869806383</v>
      </c>
      <c r="Q80" s="21">
        <f>IF(ALL_2!H80="","",100*AllcorpBnds_1!H80/ALL_2!H80)</f>
        <v>0</v>
      </c>
      <c r="R80" s="21">
        <f>IF(ALL_2!I80="","",100*AllcorpBnds_1!I80/ALL_2!I80)</f>
        <v>9.6760036981061875E-4</v>
      </c>
      <c r="S80" s="21">
        <f>IF(ALL_2!J80="","",100*AllcorpBnds_1!J80/ALL_2!J80)</f>
        <v>0.58513100036327848</v>
      </c>
    </row>
    <row r="81" spans="1:19" x14ac:dyDescent="0.55000000000000004">
      <c r="A81" s="7">
        <v>38533</v>
      </c>
      <c r="B81">
        <f>UKcorpBndsALL_1!B81+OVcorpBnds_1!B81</f>
        <v>0</v>
      </c>
      <c r="C81">
        <f>UKcorpBndsALL_1!C81+OVcorpBnds_1!C81</f>
        <v>-426</v>
      </c>
      <c r="D81" t="str">
        <f>IF(AND(UKcorpBndsALL_1!D81="",OVcorpBnds_1!D81=""),"",UKcorpBndsALL_1!D81+OVcorpBnds_1!D81)</f>
        <v/>
      </c>
      <c r="E81">
        <f>UKcorpBndsALL_1!E81+OVcorpBnds_1!E81</f>
        <v>56746</v>
      </c>
      <c r="F81">
        <f>UKcorpBndsALL_1!F81+OVcorpBnds_1!F81</f>
        <v>1385</v>
      </c>
      <c r="G81">
        <f>UKcorpBndsALL_1!G81+OVcorpBnds_1!G81</f>
        <v>-633</v>
      </c>
      <c r="H81">
        <f>UKcorpBndsALL_1!H81+OVcorpBnds_1!H81</f>
        <v>215</v>
      </c>
      <c r="I81">
        <f>UKcorpBndsALL_1!I81+OVcorpBnds_1!I81</f>
        <v>96</v>
      </c>
      <c r="J81">
        <f>UKcorpBndsALL_1!J81+OVcorpBnds_1!J81</f>
        <v>25100</v>
      </c>
      <c r="K81" s="21">
        <f>IF(ALL_2!B81="","",100*AllcorpBnds_1!B81/ALL_2!B81)</f>
        <v>0</v>
      </c>
      <c r="L81" s="21">
        <f>IF(ALL_2!C81="","",100*AllcorpBnds_1!C81/ALL_2!C81)</f>
        <v>-2.8664419717083525E-2</v>
      </c>
      <c r="M81" s="21">
        <v>0</v>
      </c>
      <c r="N81" s="21">
        <f>IF(ALL_2!E81="","",100*AllcorpBnds_1!E81/ALL_2!E81)</f>
        <v>0.84667569453189484</v>
      </c>
      <c r="O81" s="21">
        <f>IF(ALL_2!F81="","",100*AllcorpBnds_1!F81/ALL_2!F81)</f>
        <v>6.7456434588932176E-2</v>
      </c>
      <c r="P81" s="21">
        <f>IF(ALL_2!G81="","",100*AllcorpBnds_1!G81/ALL_2!G81)</f>
        <v>-3.4232203580482991E-2</v>
      </c>
      <c r="Q81" s="21">
        <f>IF(ALL_2!H81="","",100*AllcorpBnds_1!H81/ALL_2!H81)</f>
        <v>0.14574097422757284</v>
      </c>
      <c r="R81" s="21">
        <f>IF(ALL_2!I81="","",100*AllcorpBnds_1!I81/ALL_2!I81)</f>
        <v>2.9019608791490481E-3</v>
      </c>
      <c r="S81" s="21">
        <f>IF(ALL_2!J81="","",100*AllcorpBnds_1!J81/ALL_2!J81)</f>
        <v>0.44267390559017777</v>
      </c>
    </row>
    <row r="82" spans="1:19" x14ac:dyDescent="0.55000000000000004">
      <c r="A82" s="7">
        <v>38625</v>
      </c>
      <c r="B82">
        <f>UKcorpBndsALL_1!B82+OVcorpBnds_1!B82</f>
        <v>0</v>
      </c>
      <c r="C82">
        <f>UKcorpBndsALL_1!C82+OVcorpBnds_1!C82</f>
        <v>-707</v>
      </c>
      <c r="D82" t="str">
        <f>IF(AND(UKcorpBndsALL_1!D82="",OVcorpBnds_1!D82=""),"",UKcorpBndsALL_1!D82+OVcorpBnds_1!D82)</f>
        <v/>
      </c>
      <c r="E82">
        <f>UKcorpBndsALL_1!E82+OVcorpBnds_1!E82</f>
        <v>5422</v>
      </c>
      <c r="F82">
        <f>UKcorpBndsALL_1!F82+OVcorpBnds_1!F82</f>
        <v>-2701</v>
      </c>
      <c r="G82">
        <f>UKcorpBndsALL_1!G82+OVcorpBnds_1!G82</f>
        <v>1979</v>
      </c>
      <c r="H82">
        <f>UKcorpBndsALL_1!H82+OVcorpBnds_1!H82</f>
        <v>0</v>
      </c>
      <c r="I82">
        <f>UKcorpBndsALL_1!I82+OVcorpBnds_1!I82</f>
        <v>135</v>
      </c>
      <c r="J82">
        <f>UKcorpBndsALL_1!J82+OVcorpBnds_1!J82</f>
        <v>4642</v>
      </c>
      <c r="K82" s="21">
        <f>IF(ALL_2!B82="","",100*AllcorpBnds_1!B82/ALL_2!B82)</f>
        <v>0</v>
      </c>
      <c r="L82" s="21">
        <f>IF(ALL_2!C82="","",100*AllcorpBnds_1!C82/ALL_2!C82)</f>
        <v>-4.6006720755473303E-2</v>
      </c>
      <c r="M82" s="21">
        <v>0</v>
      </c>
      <c r="N82" s="21">
        <f>IF(ALL_2!E82="","",100*AllcorpBnds_1!E82/ALL_2!E82)</f>
        <v>7.9839202491477884E-2</v>
      </c>
      <c r="O82" s="21">
        <f>IF(ALL_2!F82="","",100*AllcorpBnds_1!F82/ALL_2!F82)</f>
        <v>-0.12474120011102474</v>
      </c>
      <c r="P82" s="21">
        <f>IF(ALL_2!G82="","",100*AllcorpBnds_1!G82/ALL_2!G82)</f>
        <v>0.10294819921282862</v>
      </c>
      <c r="Q82" s="21">
        <f>IF(ALL_2!H82="","",100*AllcorpBnds_1!H82/ALL_2!H82)</f>
        <v>0</v>
      </c>
      <c r="R82" s="21">
        <f>IF(ALL_2!I82="","",100*AllcorpBnds_1!I82/ALL_2!I82)</f>
        <v>3.9112964325210102E-3</v>
      </c>
      <c r="S82" s="21">
        <f>IF(ALL_2!J82="","",100*AllcorpBnds_1!J82/ALL_2!J82)</f>
        <v>7.87486931058929E-2</v>
      </c>
    </row>
    <row r="83" spans="1:19" x14ac:dyDescent="0.55000000000000004">
      <c r="A83" s="7">
        <v>38717</v>
      </c>
      <c r="B83">
        <f>UKcorpBndsALL_1!B83+OVcorpBnds_1!B83</f>
        <v>0</v>
      </c>
      <c r="C83">
        <f>UKcorpBndsALL_1!C83+OVcorpBnds_1!C83</f>
        <v>-1194</v>
      </c>
      <c r="D83" t="str">
        <f>IF(AND(UKcorpBndsALL_1!D83="",OVcorpBnds_1!D83=""),"",UKcorpBndsALL_1!D83+OVcorpBnds_1!D83)</f>
        <v/>
      </c>
      <c r="E83">
        <f>UKcorpBndsALL_1!E83+OVcorpBnds_1!E83</f>
        <v>12189</v>
      </c>
      <c r="F83">
        <f>UKcorpBndsALL_1!F83+OVcorpBnds_1!F83</f>
        <v>18451</v>
      </c>
      <c r="G83">
        <f>UKcorpBndsALL_1!G83+OVcorpBnds_1!G83</f>
        <v>10277</v>
      </c>
      <c r="H83">
        <f>UKcorpBndsALL_1!H83+OVcorpBnds_1!H83</f>
        <v>0</v>
      </c>
      <c r="I83">
        <f>UKcorpBndsALL_1!I83+OVcorpBnds_1!I83</f>
        <v>44</v>
      </c>
      <c r="J83">
        <f>UKcorpBndsALL_1!J83+OVcorpBnds_1!J83</f>
        <v>41897</v>
      </c>
      <c r="K83" s="21">
        <f>IF(ALL_2!B83="","",100*AllcorpBnds_1!B83/ALL_2!B83)</f>
        <v>0</v>
      </c>
      <c r="L83" s="21">
        <f>IF(ALL_2!C83="","",100*AllcorpBnds_1!C83/ALL_2!C83)</f>
        <v>-7.5722166871615412E-2</v>
      </c>
      <c r="M83" s="21">
        <v>0</v>
      </c>
      <c r="N83" s="21">
        <f>IF(ALL_2!E83="","",100*AllcorpBnds_1!E83/ALL_2!E83)</f>
        <v>0.17134018131780546</v>
      </c>
      <c r="O83" s="21">
        <f>IF(ALL_2!F83="","",100*AllcorpBnds_1!F83/ALL_2!F83)</f>
        <v>0.81575430193122123</v>
      </c>
      <c r="P83" s="21">
        <f>IF(ALL_2!G83="","",100*AllcorpBnds_1!G83/ALL_2!G83)</f>
        <v>0.51193791189905702</v>
      </c>
      <c r="Q83" s="21">
        <f>IF(ALL_2!H83="","",100*AllcorpBnds_1!H83/ALL_2!H83)</f>
        <v>0</v>
      </c>
      <c r="R83" s="21">
        <f>IF(ALL_2!I83="","",100*AllcorpBnds_1!I83/ALL_2!I83)</f>
        <v>1.2298874960412997E-3</v>
      </c>
      <c r="S83" s="21">
        <f>IF(ALL_2!J83="","",100*AllcorpBnds_1!J83/ALL_2!J83)</f>
        <v>0.68042545389170328</v>
      </c>
    </row>
    <row r="84" spans="1:19" x14ac:dyDescent="0.55000000000000004">
      <c r="A84" s="7">
        <v>38807</v>
      </c>
      <c r="B84">
        <f>UKcorpBndsALL_1!B84+OVcorpBnds_1!B84</f>
        <v>0</v>
      </c>
      <c r="C84">
        <f>UKcorpBndsALL_1!C84+OVcorpBnds_1!C84</f>
        <v>-41</v>
      </c>
      <c r="D84" t="str">
        <f>IF(AND(UKcorpBndsALL_1!D84="",OVcorpBnds_1!D84=""),"",UKcorpBndsALL_1!D84+OVcorpBnds_1!D84)</f>
        <v/>
      </c>
      <c r="E84">
        <f>UKcorpBndsALL_1!E84+OVcorpBnds_1!E84</f>
        <v>37902</v>
      </c>
      <c r="F84">
        <f>UKcorpBndsALL_1!F84+OVcorpBnds_1!F84</f>
        <v>-4505</v>
      </c>
      <c r="G84">
        <f>UKcorpBndsALL_1!G84+OVcorpBnds_1!G84</f>
        <v>7636</v>
      </c>
      <c r="H84">
        <f>UKcorpBndsALL_1!H84+OVcorpBnds_1!H84</f>
        <v>0</v>
      </c>
      <c r="I84">
        <f>UKcorpBndsALL_1!I84+OVcorpBnds_1!I84</f>
        <v>47</v>
      </c>
      <c r="J84">
        <f>UKcorpBndsALL_1!J84+OVcorpBnds_1!J84</f>
        <v>21112</v>
      </c>
      <c r="K84" s="21">
        <f>IF(ALL_2!B84="","",100*AllcorpBnds_1!B84/ALL_2!B84)</f>
        <v>0</v>
      </c>
      <c r="L84" s="21">
        <f>IF(ALL_2!C84="","",100*AllcorpBnds_1!C84/ALL_2!C84)</f>
        <v>-2.4932954676753364E-3</v>
      </c>
      <c r="M84" s="21">
        <v>0</v>
      </c>
      <c r="N84" s="21">
        <f>IF(ALL_2!E84="","",100*AllcorpBnds_1!E84/ALL_2!E84)</f>
        <v>0.50250963136831062</v>
      </c>
      <c r="O84" s="21">
        <f>IF(ALL_2!F84="","",100*AllcorpBnds_1!F84/ALL_2!F84)</f>
        <v>-0.18347383369899131</v>
      </c>
      <c r="P84" s="21">
        <f>IF(ALL_2!G84="","",100*AllcorpBnds_1!G84/ALL_2!G84)</f>
        <v>0.36124993613313072</v>
      </c>
      <c r="Q84" s="21">
        <f>IF(ALL_2!H84="","",100*AllcorpBnds_1!H84/ALL_2!H84)</f>
        <v>0</v>
      </c>
      <c r="R84" s="21">
        <f>IF(ALL_2!I84="","",100*AllcorpBnds_1!I84/ALL_2!I84)</f>
        <v>1.2772717909361533E-3</v>
      </c>
      <c r="S84" s="21">
        <f>IF(ALL_2!J84="","",100*AllcorpBnds_1!J84/ALL_2!J84)</f>
        <v>0.32206703821128924</v>
      </c>
    </row>
    <row r="85" spans="1:19" x14ac:dyDescent="0.55000000000000004">
      <c r="A85" s="7">
        <v>38898</v>
      </c>
      <c r="B85">
        <f>UKcorpBndsALL_1!B85+OVcorpBnds_1!B85</f>
        <v>0</v>
      </c>
      <c r="C85">
        <f>UKcorpBndsALL_1!C85+OVcorpBnds_1!C85</f>
        <v>-1896</v>
      </c>
      <c r="D85" t="str">
        <f>IF(AND(UKcorpBndsALL_1!D85="",OVcorpBnds_1!D85=""),"",UKcorpBndsALL_1!D85+OVcorpBnds_1!D85)</f>
        <v/>
      </c>
      <c r="E85">
        <f>UKcorpBndsALL_1!E85+OVcorpBnds_1!E85</f>
        <v>30968</v>
      </c>
      <c r="F85">
        <f>UKcorpBndsALL_1!F85+OVcorpBnds_1!F85</f>
        <v>-14638</v>
      </c>
      <c r="G85">
        <f>UKcorpBndsALL_1!G85+OVcorpBnds_1!G85</f>
        <v>11807</v>
      </c>
      <c r="H85">
        <f>UKcorpBndsALL_1!H85+OVcorpBnds_1!H85</f>
        <v>0</v>
      </c>
      <c r="I85">
        <f>UKcorpBndsALL_1!I85+OVcorpBnds_1!I85</f>
        <v>112</v>
      </c>
      <c r="J85">
        <f>UKcorpBndsALL_1!J85+OVcorpBnds_1!J85</f>
        <v>25394</v>
      </c>
      <c r="K85" s="21">
        <f>IF(ALL_2!B85="","",100*AllcorpBnds_1!B85/ALL_2!B85)</f>
        <v>0</v>
      </c>
      <c r="L85" s="21">
        <f>IF(ALL_2!C85="","",100*AllcorpBnds_1!C85/ALL_2!C85)</f>
        <v>-0.11555500838931798</v>
      </c>
      <c r="M85" s="21">
        <v>0</v>
      </c>
      <c r="N85" s="21">
        <f>IF(ALL_2!E85="","",100*AllcorpBnds_1!E85/ALL_2!E85)</f>
        <v>0.40373536038869567</v>
      </c>
      <c r="O85" s="21">
        <f>IF(ALL_2!F85="","",100*AllcorpBnds_1!F85/ALL_2!F85)</f>
        <v>-0.60654176718376174</v>
      </c>
      <c r="P85" s="21">
        <f>IF(ALL_2!G85="","",100*AllcorpBnds_1!G85/ALL_2!G85)</f>
        <v>0.56668767287525723</v>
      </c>
      <c r="Q85" s="21">
        <f>IF(ALL_2!H85="","",100*AllcorpBnds_1!H85/ALL_2!H85)</f>
        <v>0</v>
      </c>
      <c r="R85" s="21">
        <f>IF(ALL_2!I85="","",100*AllcorpBnds_1!I85/ALL_2!I85)</f>
        <v>3.0784259238644798E-3</v>
      </c>
      <c r="S85" s="21">
        <f>IF(ALL_2!J85="","",100*AllcorpBnds_1!J85/ALL_2!J85)</f>
        <v>0.39071232762476477</v>
      </c>
    </row>
    <row r="86" spans="1:19" x14ac:dyDescent="0.55000000000000004">
      <c r="A86" s="7">
        <v>38990</v>
      </c>
      <c r="B86">
        <f>UKcorpBndsALL_1!B86+OVcorpBnds_1!B86</f>
        <v>0</v>
      </c>
      <c r="C86">
        <f>UKcorpBndsALL_1!C86+OVcorpBnds_1!C86</f>
        <v>-395</v>
      </c>
      <c r="D86" t="str">
        <f>IF(AND(UKcorpBndsALL_1!D86="",OVcorpBnds_1!D86=""),"",UKcorpBndsALL_1!D86+OVcorpBnds_1!D86)</f>
        <v/>
      </c>
      <c r="E86">
        <f>UKcorpBndsALL_1!E86+OVcorpBnds_1!E86</f>
        <v>11952</v>
      </c>
      <c r="F86">
        <f>UKcorpBndsALL_1!F86+OVcorpBnds_1!F86</f>
        <v>-11694</v>
      </c>
      <c r="G86">
        <f>UKcorpBndsALL_1!G86+OVcorpBnds_1!G86</f>
        <v>10163</v>
      </c>
      <c r="H86">
        <f>UKcorpBndsALL_1!H86+OVcorpBnds_1!H86</f>
        <v>0</v>
      </c>
      <c r="I86">
        <f>UKcorpBndsALL_1!I86+OVcorpBnds_1!I86</f>
        <v>121</v>
      </c>
      <c r="J86">
        <f>UKcorpBndsALL_1!J86+OVcorpBnds_1!J86</f>
        <v>21174</v>
      </c>
      <c r="K86" s="21">
        <f>IF(ALL_2!B86="","",100*AllcorpBnds_1!B86/ALL_2!B86)</f>
        <v>0</v>
      </c>
      <c r="L86" s="21">
        <f>IF(ALL_2!C86="","",100*AllcorpBnds_1!C86/ALL_2!C86)</f>
        <v>-2.372564742486628E-2</v>
      </c>
      <c r="M86" s="21">
        <v>0</v>
      </c>
      <c r="N86" s="21">
        <f>IF(ALL_2!E86="","",100*AllcorpBnds_1!E86/ALL_2!E86)</f>
        <v>0.14762670798369978</v>
      </c>
      <c r="O86" s="21">
        <f>IF(ALL_2!F86="","",100*AllcorpBnds_1!F86/ALL_2!F86)</f>
        <v>-0.48075104709502048</v>
      </c>
      <c r="P86" s="21">
        <f>IF(ALL_2!G86="","",100*AllcorpBnds_1!G86/ALL_2!G86)</f>
        <v>0.4740605433574383</v>
      </c>
      <c r="Q86" s="21">
        <f>IF(ALL_2!H86="","",100*AllcorpBnds_1!H86/ALL_2!H86)</f>
        <v>0</v>
      </c>
      <c r="R86" s="21">
        <f>IF(ALL_2!I86="","",100*AllcorpBnds_1!I86/ALL_2!I86)</f>
        <v>3.239974754973562E-3</v>
      </c>
      <c r="S86" s="21">
        <f>IF(ALL_2!J86="","",100*AllcorpBnds_1!J86/ALL_2!J86)</f>
        <v>0.3161856783746258</v>
      </c>
    </row>
    <row r="87" spans="1:19" x14ac:dyDescent="0.55000000000000004">
      <c r="A87" s="7">
        <v>39082</v>
      </c>
      <c r="B87">
        <f>UKcorpBndsALL_1!B87+OVcorpBnds_1!B87</f>
        <v>0</v>
      </c>
      <c r="C87">
        <f>UKcorpBndsALL_1!C87+OVcorpBnds_1!C87</f>
        <v>1440</v>
      </c>
      <c r="D87" t="str">
        <f>IF(AND(UKcorpBndsALL_1!D87="",OVcorpBnds_1!D87=""),"",UKcorpBndsALL_1!D87+OVcorpBnds_1!D87)</f>
        <v/>
      </c>
      <c r="E87">
        <f>UKcorpBndsALL_1!E87+OVcorpBnds_1!E87</f>
        <v>65134</v>
      </c>
      <c r="F87">
        <f>UKcorpBndsALL_1!F87+OVcorpBnds_1!F87</f>
        <v>10995</v>
      </c>
      <c r="G87">
        <f>UKcorpBndsALL_1!G87+OVcorpBnds_1!G87</f>
        <v>7765</v>
      </c>
      <c r="H87">
        <f>UKcorpBndsALL_1!H87+OVcorpBnds_1!H87</f>
        <v>0</v>
      </c>
      <c r="I87">
        <f>UKcorpBndsALL_1!I87+OVcorpBnds_1!I87</f>
        <v>32</v>
      </c>
      <c r="J87">
        <f>UKcorpBndsALL_1!J87+OVcorpBnds_1!J87</f>
        <v>32965</v>
      </c>
      <c r="K87" s="21">
        <f>IF(ALL_2!B87="","",100*AllcorpBnds_1!B87/ALL_2!B87)</f>
        <v>0</v>
      </c>
      <c r="L87" s="21">
        <f>IF(ALL_2!C87="","",100*AllcorpBnds_1!C87/ALL_2!C87)</f>
        <v>8.5062293362128491E-2</v>
      </c>
      <c r="M87" s="21">
        <v>0</v>
      </c>
      <c r="N87" s="21">
        <f>IF(ALL_2!E87="","",100*AllcorpBnds_1!E87/ALL_2!E87)</f>
        <v>0.81338997699844939</v>
      </c>
      <c r="O87" s="21">
        <f>IF(ALL_2!F87="","",100*AllcorpBnds_1!F87/ALL_2!F87)</f>
        <v>0.43587071269915961</v>
      </c>
      <c r="P87" s="21">
        <f>IF(ALL_2!G87="","",100*AllcorpBnds_1!G87/ALL_2!G87)</f>
        <v>0.35087180233333137</v>
      </c>
      <c r="Q87" s="21">
        <f>IF(ALL_2!H87="","",100*AllcorpBnds_1!H87/ALL_2!H87)</f>
        <v>0</v>
      </c>
      <c r="R87" s="21">
        <f>IF(ALL_2!I87="","",100*AllcorpBnds_1!I87/ALL_2!I87)</f>
        <v>8.2610939392226156E-4</v>
      </c>
      <c r="S87" s="21">
        <f>IF(ALL_2!J87="","",100*AllcorpBnds_1!J87/ALL_2!J87)</f>
        <v>0.49110608591652555</v>
      </c>
    </row>
    <row r="88" spans="1:19" x14ac:dyDescent="0.55000000000000004">
      <c r="A88" s="7">
        <v>39172</v>
      </c>
      <c r="B88">
        <f>UKcorpBndsALL_1!B88+OVcorpBnds_1!B88</f>
        <v>0</v>
      </c>
      <c r="C88">
        <f>UKcorpBndsALL_1!C88+OVcorpBnds_1!C88</f>
        <v>-1440</v>
      </c>
      <c r="D88" t="str">
        <f>IF(AND(UKcorpBndsALL_1!D88="",OVcorpBnds_1!D88=""),"",UKcorpBndsALL_1!D88+OVcorpBnds_1!D88)</f>
        <v/>
      </c>
      <c r="E88">
        <f>UKcorpBndsALL_1!E88+OVcorpBnds_1!E88</f>
        <v>39033</v>
      </c>
      <c r="F88">
        <f>UKcorpBndsALL_1!F88+OVcorpBnds_1!F88</f>
        <v>-626</v>
      </c>
      <c r="G88">
        <f>UKcorpBndsALL_1!G88+OVcorpBnds_1!G88</f>
        <v>11076</v>
      </c>
      <c r="H88">
        <f>UKcorpBndsALL_1!H88+OVcorpBnds_1!H88</f>
        <v>0</v>
      </c>
      <c r="I88">
        <f>UKcorpBndsALL_1!I88+OVcorpBnds_1!I88</f>
        <v>39</v>
      </c>
      <c r="J88">
        <f>UKcorpBndsALL_1!J88+OVcorpBnds_1!J88</f>
        <v>34462</v>
      </c>
      <c r="K88" s="21">
        <f>IF(ALL_2!B88="","",100*AllcorpBnds_1!B88/ALL_2!B88)</f>
        <v>0</v>
      </c>
      <c r="L88" s="21">
        <f>IF(ALL_2!C88="","",100*AllcorpBnds_1!C88/ALL_2!C88)</f>
        <v>-8.2852281861161434E-2</v>
      </c>
      <c r="M88" s="21">
        <v>0</v>
      </c>
      <c r="N88" s="21">
        <f>IF(ALL_2!E88="","",100*AllcorpBnds_1!E88/ALL_2!E88)</f>
        <v>0.461956055413897</v>
      </c>
      <c r="O88" s="21">
        <f>IF(ALL_2!F88="","",100*AllcorpBnds_1!F88/ALL_2!F88)</f>
        <v>-2.322354704437701E-2</v>
      </c>
      <c r="P88" s="21">
        <f>IF(ALL_2!G88="","",100*AllcorpBnds_1!G88/ALL_2!G88)</f>
        <v>0.49295658679636523</v>
      </c>
      <c r="Q88" s="21">
        <f>IF(ALL_2!H88="","",100*AllcorpBnds_1!H88/ALL_2!H88)</f>
        <v>0</v>
      </c>
      <c r="R88" s="21">
        <f>IF(ALL_2!I88="","",100*AllcorpBnds_1!I88/ALL_2!I88)</f>
        <v>9.8560087662880025E-4</v>
      </c>
      <c r="S88" s="21">
        <f>IF(ALL_2!J88="","",100*AllcorpBnds_1!J88/ALL_2!J88)</f>
        <v>0.49020981497858268</v>
      </c>
    </row>
    <row r="89" spans="1:19" x14ac:dyDescent="0.55000000000000004">
      <c r="A89" s="7">
        <v>39263</v>
      </c>
      <c r="B89">
        <f>UKcorpBndsALL_1!B89+OVcorpBnds_1!B89</f>
        <v>0</v>
      </c>
      <c r="C89">
        <f>UKcorpBndsALL_1!C89+OVcorpBnds_1!C89</f>
        <v>8160</v>
      </c>
      <c r="D89" t="str">
        <f>IF(AND(UKcorpBndsALL_1!D89="",OVcorpBnds_1!D89=""),"",UKcorpBndsALL_1!D89+OVcorpBnds_1!D89)</f>
        <v/>
      </c>
      <c r="E89">
        <f>UKcorpBndsALL_1!E89+OVcorpBnds_1!E89</f>
        <v>36036</v>
      </c>
      <c r="F89">
        <f>UKcorpBndsALL_1!F89+OVcorpBnds_1!F89</f>
        <v>-3870</v>
      </c>
      <c r="G89">
        <f>UKcorpBndsALL_1!G89+OVcorpBnds_1!G89</f>
        <v>15132</v>
      </c>
      <c r="H89">
        <f>UKcorpBndsALL_1!H89+OVcorpBnds_1!H89</f>
        <v>0</v>
      </c>
      <c r="I89">
        <f>UKcorpBndsALL_1!I89+OVcorpBnds_1!I89</f>
        <v>-2</v>
      </c>
      <c r="J89">
        <f>UKcorpBndsALL_1!J89+OVcorpBnds_1!J89</f>
        <v>63369</v>
      </c>
      <c r="K89" s="21">
        <f>IF(ALL_2!B89="","",100*AllcorpBnds_1!B89/ALL_2!B89)</f>
        <v>0</v>
      </c>
      <c r="L89" s="21">
        <f>IF(ALL_2!C89="","",100*AllcorpBnds_1!C89/ALL_2!C89)</f>
        <v>0.45118344422161732</v>
      </c>
      <c r="M89" s="21">
        <v>0</v>
      </c>
      <c r="N89" s="21">
        <f>IF(ALL_2!E89="","",100*AllcorpBnds_1!E89/ALL_2!E89)</f>
        <v>0.40757670112602734</v>
      </c>
      <c r="O89" s="21">
        <f>IF(ALL_2!F89="","",100*AllcorpBnds_1!F89/ALL_2!F89)</f>
        <v>-0.13600350024512259</v>
      </c>
      <c r="P89" s="21">
        <f>IF(ALL_2!G89="","",100*AllcorpBnds_1!G89/ALL_2!G89)</f>
        <v>0.66325571242789194</v>
      </c>
      <c r="Q89" s="21">
        <f>IF(ALL_2!H89="","",100*AllcorpBnds_1!H89/ALL_2!H89)</f>
        <v>0</v>
      </c>
      <c r="R89" s="21">
        <f>IF(ALL_2!I89="","",100*AllcorpBnds_1!I89/ALL_2!I89)</f>
        <v>-4.9884803517477265E-5</v>
      </c>
      <c r="S89" s="21">
        <f>IF(ALL_2!J89="","",100*AllcorpBnds_1!J89/ALL_2!J89)</f>
        <v>0.86324531688496065</v>
      </c>
    </row>
    <row r="90" spans="1:19" x14ac:dyDescent="0.55000000000000004">
      <c r="A90" s="7">
        <v>39355</v>
      </c>
      <c r="B90">
        <f>UKcorpBndsALL_1!B90+OVcorpBnds_1!B90</f>
        <v>0</v>
      </c>
      <c r="C90">
        <f>UKcorpBndsALL_1!C90+OVcorpBnds_1!C90</f>
        <v>813</v>
      </c>
      <c r="D90" t="str">
        <f>IF(AND(UKcorpBndsALL_1!D90="",OVcorpBnds_1!D90=""),"",UKcorpBndsALL_1!D90+OVcorpBnds_1!D90)</f>
        <v/>
      </c>
      <c r="E90">
        <f>UKcorpBndsALL_1!E90+OVcorpBnds_1!E90</f>
        <v>-1427</v>
      </c>
      <c r="F90">
        <f>UKcorpBndsALL_1!F90+OVcorpBnds_1!F90</f>
        <v>-13580</v>
      </c>
      <c r="G90">
        <f>UKcorpBndsALL_1!G90+OVcorpBnds_1!G90</f>
        <v>11736</v>
      </c>
      <c r="H90">
        <f>UKcorpBndsALL_1!H90+OVcorpBnds_1!H90</f>
        <v>0</v>
      </c>
      <c r="I90">
        <f>UKcorpBndsALL_1!I90+OVcorpBnds_1!I90</f>
        <v>-4</v>
      </c>
      <c r="J90">
        <f>UKcorpBndsALL_1!J90+OVcorpBnds_1!J90</f>
        <v>26027</v>
      </c>
      <c r="K90" s="21">
        <f>IF(ALL_2!B90="","",100*AllcorpBnds_1!B90/ALL_2!B90)</f>
        <v>0</v>
      </c>
      <c r="L90" s="21">
        <f>IF(ALL_2!C90="","",100*AllcorpBnds_1!C90/ALL_2!C90)</f>
        <v>4.4381823432401789E-2</v>
      </c>
      <c r="M90" s="21">
        <v>0</v>
      </c>
      <c r="N90" s="21">
        <f>IF(ALL_2!E90="","",100*AllcorpBnds_1!E90/ALL_2!E90)</f>
        <v>-1.5577150339913724E-2</v>
      </c>
      <c r="O90" s="21">
        <f>IF(ALL_2!F90="","",100*AllcorpBnds_1!F90/ALL_2!F90)</f>
        <v>-0.46872033825179049</v>
      </c>
      <c r="P90" s="21">
        <f>IF(ALL_2!G90="","",100*AllcorpBnds_1!G90/ALL_2!G90)</f>
        <v>0.50697084917617241</v>
      </c>
      <c r="Q90" s="21">
        <f>IF(ALL_2!H90="","",100*AllcorpBnds_1!H90/ALL_2!H90)</f>
        <v>0</v>
      </c>
      <c r="R90" s="21">
        <f>IF(ALL_2!I90="","",100*AllcorpBnds_1!I90/ALL_2!I90)</f>
        <v>-9.9278887798475774E-5</v>
      </c>
      <c r="S90" s="21">
        <f>IF(ALL_2!J90="","",100*AllcorpBnds_1!J90/ALL_2!J90)</f>
        <v>0.33552387914952492</v>
      </c>
    </row>
    <row r="91" spans="1:19" x14ac:dyDescent="0.55000000000000004">
      <c r="A91" s="7">
        <v>39447</v>
      </c>
      <c r="B91">
        <f>UKcorpBndsALL_1!B91+OVcorpBnds_1!B91</f>
        <v>-28</v>
      </c>
      <c r="C91">
        <f>UKcorpBndsALL_1!C91+OVcorpBnds_1!C91</f>
        <v>-1881</v>
      </c>
      <c r="D91" t="str">
        <f>IF(AND(UKcorpBndsALL_1!D91="",OVcorpBnds_1!D91=""),"",UKcorpBndsALL_1!D91+OVcorpBnds_1!D91)</f>
        <v/>
      </c>
      <c r="E91">
        <f>UKcorpBndsALL_1!E91+OVcorpBnds_1!E91</f>
        <v>-1496</v>
      </c>
      <c r="F91">
        <f>UKcorpBndsALL_1!F91+OVcorpBnds_1!F91</f>
        <v>4354</v>
      </c>
      <c r="G91">
        <f>UKcorpBndsALL_1!G91+OVcorpBnds_1!G91</f>
        <v>12816</v>
      </c>
      <c r="H91">
        <f>UKcorpBndsALL_1!H91+OVcorpBnds_1!H91</f>
        <v>0</v>
      </c>
      <c r="I91">
        <f>UKcorpBndsALL_1!I91+OVcorpBnds_1!I91</f>
        <v>-181</v>
      </c>
      <c r="J91">
        <f>UKcorpBndsALL_1!J91+OVcorpBnds_1!J91</f>
        <v>34455</v>
      </c>
      <c r="K91" s="21">
        <f>IF(ALL_2!B91="","",100*AllcorpBnds_1!B91/ALL_2!B91)</f>
        <v>-8.5865865251924314E-2</v>
      </c>
      <c r="L91" s="21">
        <f>IF(ALL_2!C91="","",100*AllcorpBnds_1!C91/ALL_2!C91)</f>
        <v>-9.9846329015152113E-2</v>
      </c>
      <c r="M91" s="21">
        <v>0</v>
      </c>
      <c r="N91" s="21">
        <f>IF(ALL_2!E91="","",100*AllcorpBnds_1!E91/ALL_2!E91)</f>
        <v>-1.5631991162491414E-2</v>
      </c>
      <c r="O91" s="21">
        <f>IF(ALL_2!F91="","",100*AllcorpBnds_1!F91/ALL_2!F91)</f>
        <v>0.14275531529121233</v>
      </c>
      <c r="P91" s="21">
        <f>IF(ALL_2!G91="","",100*AllcorpBnds_1!G91/ALL_2!G91)</f>
        <v>0.54436470396346437</v>
      </c>
      <c r="Q91" s="21">
        <f>IF(ALL_2!H91="","",100*AllcorpBnds_1!H91/ALL_2!H91)</f>
        <v>0</v>
      </c>
      <c r="R91" s="21">
        <f>IF(ALL_2!I91="","",100*AllcorpBnds_1!I91/ALL_2!I91)</f>
        <v>-4.4997720281243214E-3</v>
      </c>
      <c r="S91" s="21">
        <f>IF(ALL_2!J91="","",100*AllcorpBnds_1!J91/ALL_2!J91)</f>
        <v>0.41407869983013817</v>
      </c>
    </row>
    <row r="92" spans="1:19" x14ac:dyDescent="0.55000000000000004">
      <c r="A92" s="7">
        <v>39538</v>
      </c>
      <c r="B92">
        <f>UKcorpBndsALL_1!B92+OVcorpBnds_1!B92</f>
        <v>0</v>
      </c>
      <c r="C92">
        <f>UKcorpBndsALL_1!C92+OVcorpBnds_1!C92</f>
        <v>2281</v>
      </c>
      <c r="D92" t="str">
        <f>IF(AND(UKcorpBndsALL_1!D92="",OVcorpBnds_1!D92=""),"",UKcorpBndsALL_1!D92+OVcorpBnds_1!D92)</f>
        <v/>
      </c>
      <c r="E92">
        <f>UKcorpBndsALL_1!E92+OVcorpBnds_1!E92</f>
        <v>-38987</v>
      </c>
      <c r="F92">
        <f>UKcorpBndsALL_1!F92+OVcorpBnds_1!F92</f>
        <v>28264</v>
      </c>
      <c r="G92">
        <f>UKcorpBndsALL_1!G92+OVcorpBnds_1!G92</f>
        <v>12084</v>
      </c>
      <c r="H92">
        <f>UKcorpBndsALL_1!H92+OVcorpBnds_1!H92</f>
        <v>0</v>
      </c>
      <c r="I92">
        <f>UKcorpBndsALL_1!I92+OVcorpBnds_1!I92</f>
        <v>-130</v>
      </c>
      <c r="J92">
        <f>UKcorpBndsALL_1!J92+OVcorpBnds_1!J92</f>
        <v>533</v>
      </c>
      <c r="K92" s="21">
        <f>IF(ALL_2!B92="","",100*AllcorpBnds_1!B92/ALL_2!B92)</f>
        <v>0</v>
      </c>
      <c r="L92" s="21">
        <f>IF(ALL_2!C92="","",100*AllcorpBnds_1!C92/ALL_2!C92)</f>
        <v>0.11519422422926934</v>
      </c>
      <c r="M92" s="21">
        <v>0</v>
      </c>
      <c r="N92" s="21">
        <f>IF(ALL_2!E92="","",100*AllcorpBnds_1!E92/ALL_2!E92)</f>
        <v>-0.3380572792350352</v>
      </c>
      <c r="O92" s="21">
        <f>IF(ALL_2!F92="","",100*AllcorpBnds_1!F92/ALL_2!F92)</f>
        <v>0.83467381010107689</v>
      </c>
      <c r="P92" s="21">
        <f>IF(ALL_2!G92="","",100*AllcorpBnds_1!G92/ALL_2!G92)</f>
        <v>0.53282866586474864</v>
      </c>
      <c r="Q92" s="21">
        <f>IF(ALL_2!H92="","",100*AllcorpBnds_1!H92/ALL_2!H92)</f>
        <v>0</v>
      </c>
      <c r="R92" s="21">
        <f>IF(ALL_2!I92="","",100*AllcorpBnds_1!I92/ALL_2!I92)</f>
        <v>-3.3530631005207049E-3</v>
      </c>
      <c r="S92" s="21">
        <f>IF(ALL_2!J92="","",100*AllcorpBnds_1!J92/ALL_2!J92)</f>
        <v>5.6817854749684838E-3</v>
      </c>
    </row>
    <row r="93" spans="1:19" x14ac:dyDescent="0.55000000000000004">
      <c r="A93" s="7">
        <v>39629</v>
      </c>
      <c r="B93">
        <f>UKcorpBndsALL_1!B93+OVcorpBnds_1!B93</f>
        <v>0</v>
      </c>
      <c r="C93">
        <f>UKcorpBndsALL_1!C93+OVcorpBnds_1!C93</f>
        <v>275</v>
      </c>
      <c r="D93" t="str">
        <f>IF(AND(UKcorpBndsALL_1!D93="",OVcorpBnds_1!D93=""),"",UKcorpBndsALL_1!D93+OVcorpBnds_1!D93)</f>
        <v/>
      </c>
      <c r="E93">
        <f>UKcorpBndsALL_1!E93+OVcorpBnds_1!E93</f>
        <v>13596</v>
      </c>
      <c r="F93">
        <f>UKcorpBndsALL_1!F93+OVcorpBnds_1!F93</f>
        <v>33891</v>
      </c>
      <c r="G93">
        <f>UKcorpBndsALL_1!G93+OVcorpBnds_1!G93</f>
        <v>17077</v>
      </c>
      <c r="H93">
        <f>UKcorpBndsALL_1!H93+OVcorpBnds_1!H93</f>
        <v>0</v>
      </c>
      <c r="I93">
        <f>UKcorpBndsALL_1!I93+OVcorpBnds_1!I93</f>
        <v>107</v>
      </c>
      <c r="J93">
        <f>UKcorpBndsALL_1!J93+OVcorpBnds_1!J93</f>
        <v>79143</v>
      </c>
      <c r="K93" s="21">
        <f>IF(ALL_2!B93="","",100*AllcorpBnds_1!B93/ALL_2!B93)</f>
        <v>0</v>
      </c>
      <c r="L93" s="21">
        <f>IF(ALL_2!C93="","",100*AllcorpBnds_1!C93/ALL_2!C93)</f>
        <v>1.3809824158253554E-2</v>
      </c>
      <c r="M93" s="21">
        <v>0</v>
      </c>
      <c r="N93" s="21">
        <f>IF(ALL_2!E93="","",100*AllcorpBnds_1!E93/ALL_2!E93)</f>
        <v>0.12537724524724245</v>
      </c>
      <c r="O93" s="21">
        <f>IF(ALL_2!F93="","",100*AllcorpBnds_1!F93/ALL_2!F93)</f>
        <v>1.0455277013476081</v>
      </c>
      <c r="P93" s="21">
        <f>IF(ALL_2!G93="","",100*AllcorpBnds_1!G93/ALL_2!G93)</f>
        <v>0.77244370302554399</v>
      </c>
      <c r="Q93" s="21">
        <f>IF(ALL_2!H93="","",100*AllcorpBnds_1!H93/ALL_2!H93)</f>
        <v>0</v>
      </c>
      <c r="R93" s="21">
        <f>IF(ALL_2!I93="","",100*AllcorpBnds_1!I93/ALL_2!I93)</f>
        <v>2.7914902853529199E-3</v>
      </c>
      <c r="S93" s="21">
        <f>IF(ALL_2!J93="","",100*AllcorpBnds_1!J93/ALL_2!J93)</f>
        <v>0.88526340621546795</v>
      </c>
    </row>
    <row r="94" spans="1:19" x14ac:dyDescent="0.55000000000000004">
      <c r="A94" s="7">
        <v>39721</v>
      </c>
      <c r="B94">
        <f>UKcorpBndsALL_1!B94+OVcorpBnds_1!B94</f>
        <v>0</v>
      </c>
      <c r="C94">
        <f>UKcorpBndsALL_1!C94+OVcorpBnds_1!C94</f>
        <v>383</v>
      </c>
      <c r="D94" t="str">
        <f>IF(AND(UKcorpBndsALL_1!D94="",OVcorpBnds_1!D94=""),"",UKcorpBndsALL_1!D94+OVcorpBnds_1!D94)</f>
        <v/>
      </c>
      <c r="E94">
        <f>UKcorpBndsALL_1!E94+OVcorpBnds_1!E94</f>
        <v>24264</v>
      </c>
      <c r="F94">
        <f>UKcorpBndsALL_1!F94+OVcorpBnds_1!F94</f>
        <v>16185</v>
      </c>
      <c r="G94">
        <f>UKcorpBndsALL_1!G94+OVcorpBnds_1!G94</f>
        <v>9398</v>
      </c>
      <c r="H94">
        <f>UKcorpBndsALL_1!H94+OVcorpBnds_1!H94</f>
        <v>0</v>
      </c>
      <c r="I94">
        <f>UKcorpBndsALL_1!I94+OVcorpBnds_1!I94</f>
        <v>-63</v>
      </c>
      <c r="J94">
        <f>UKcorpBndsALL_1!J94+OVcorpBnds_1!J94</f>
        <v>21851</v>
      </c>
      <c r="K94" s="21">
        <f>IF(ALL_2!B94="","",100*AllcorpBnds_1!B94/ALL_2!B94)</f>
        <v>0</v>
      </c>
      <c r="L94" s="21">
        <f>IF(ALL_2!C94="","",100*AllcorpBnds_1!C94/ALL_2!C94)</f>
        <v>1.9112739713927698E-2</v>
      </c>
      <c r="M94" s="21">
        <v>0</v>
      </c>
      <c r="N94" s="21">
        <f>IF(ALL_2!E94="","",100*AllcorpBnds_1!E94/ALL_2!E94)</f>
        <v>0.20928091512271965</v>
      </c>
      <c r="O94" s="21">
        <f>IF(ALL_2!F94="","",100*AllcorpBnds_1!F94/ALL_2!F94)</f>
        <v>0.48428664143847944</v>
      </c>
      <c r="P94" s="21">
        <f>IF(ALL_2!G94="","",100*AllcorpBnds_1!G94/ALL_2!G94)</f>
        <v>0.44656581951575314</v>
      </c>
      <c r="Q94" s="21">
        <f>IF(ALL_2!H94="","",100*AllcorpBnds_1!H94/ALL_2!H94)</f>
        <v>0</v>
      </c>
      <c r="R94" s="21">
        <f>IF(ALL_2!I94="","",100*AllcorpBnds_1!I94/ALL_2!I94)</f>
        <v>-1.7082448028685497E-3</v>
      </c>
      <c r="S94" s="21">
        <f>IF(ALL_2!J94="","",100*AllcorpBnds_1!J94/ALL_2!J94)</f>
        <v>0.23617131612845488</v>
      </c>
    </row>
    <row r="95" spans="1:19" x14ac:dyDescent="0.55000000000000004">
      <c r="A95" s="7">
        <v>39813</v>
      </c>
      <c r="B95">
        <f>UKcorpBndsALL_1!B95+OVcorpBnds_1!B95</f>
        <v>0</v>
      </c>
      <c r="C95">
        <f>UKcorpBndsALL_1!C95+OVcorpBnds_1!C95</f>
        <v>2321</v>
      </c>
      <c r="D95" t="str">
        <f>IF(AND(UKcorpBndsALL_1!D95="",OVcorpBnds_1!D95=""),"",UKcorpBndsALL_1!D95+OVcorpBnds_1!D95)</f>
        <v/>
      </c>
      <c r="E95">
        <f>UKcorpBndsALL_1!E95+OVcorpBnds_1!E95</f>
        <v>-47376</v>
      </c>
      <c r="F95">
        <f>UKcorpBndsALL_1!F95+OVcorpBnds_1!F95</f>
        <v>25706</v>
      </c>
      <c r="G95">
        <f>UKcorpBndsALL_1!G95+OVcorpBnds_1!G95</f>
        <v>3966</v>
      </c>
      <c r="H95">
        <f>UKcorpBndsALL_1!H95+OVcorpBnds_1!H95</f>
        <v>0</v>
      </c>
      <c r="I95">
        <f>UKcorpBndsALL_1!I95+OVcorpBnds_1!I95</f>
        <v>-212</v>
      </c>
      <c r="J95">
        <f>UKcorpBndsALL_1!J95+OVcorpBnds_1!J95</f>
        <v>55597</v>
      </c>
      <c r="K95" s="21">
        <f>IF(ALL_2!B95="","",100*AllcorpBnds_1!B95/ALL_2!B95)</f>
        <v>0</v>
      </c>
      <c r="L95" s="21">
        <f>IF(ALL_2!C95="","",100*AllcorpBnds_1!C95/ALL_2!C95)</f>
        <v>0.10431329403495147</v>
      </c>
      <c r="M95" s="21">
        <v>0</v>
      </c>
      <c r="N95" s="21">
        <f>IF(ALL_2!E95="","",100*AllcorpBnds_1!E95/ALL_2!E95)</f>
        <v>-0.30191857477302575</v>
      </c>
      <c r="O95" s="21">
        <f>IF(ALL_2!F95="","",100*AllcorpBnds_1!F95/ALL_2!F95)</f>
        <v>0.55531576698426766</v>
      </c>
      <c r="P95" s="21">
        <f>IF(ALL_2!G95="","",100*AllcorpBnds_1!G95/ALL_2!G95)</f>
        <v>0.1830424085168719</v>
      </c>
      <c r="Q95" s="21">
        <f>IF(ALL_2!H95="","",100*AllcorpBnds_1!H95/ALL_2!H95)</f>
        <v>0</v>
      </c>
      <c r="R95" s="21">
        <f>IF(ALL_2!I95="","",100*AllcorpBnds_1!I95/ALL_2!I95)</f>
        <v>-5.8653736284501609E-3</v>
      </c>
      <c r="S95" s="21">
        <f>IF(ALL_2!J95="","",100*AllcorpBnds_1!J95/ALL_2!J95)</f>
        <v>0.48662552241762302</v>
      </c>
    </row>
    <row r="96" spans="1:19" x14ac:dyDescent="0.55000000000000004">
      <c r="A96" s="7">
        <v>39903</v>
      </c>
      <c r="B96">
        <f>UKcorpBndsALL_1!B96+OVcorpBnds_1!B96</f>
        <v>-1</v>
      </c>
      <c r="C96">
        <f>UKcorpBndsALL_1!C96+OVcorpBnds_1!C96</f>
        <v>-2553</v>
      </c>
      <c r="D96" t="str">
        <f>IF(AND(UKcorpBndsALL_1!D96="",OVcorpBnds_1!D96=""),"",UKcorpBndsALL_1!D96+OVcorpBnds_1!D96)</f>
        <v/>
      </c>
      <c r="E96">
        <f>UKcorpBndsALL_1!E96+OVcorpBnds_1!E96</f>
        <v>44797</v>
      </c>
      <c r="F96">
        <f>UKcorpBndsALL_1!F96+OVcorpBnds_1!F96</f>
        <v>39281</v>
      </c>
      <c r="G96">
        <f>UKcorpBndsALL_1!G96+OVcorpBnds_1!G96</f>
        <v>1139</v>
      </c>
      <c r="H96">
        <f>UKcorpBndsALL_1!H96+OVcorpBnds_1!H96</f>
        <v>0</v>
      </c>
      <c r="I96">
        <f>UKcorpBndsALL_1!I96+OVcorpBnds_1!I96</f>
        <v>102</v>
      </c>
      <c r="J96">
        <f>UKcorpBndsALL_1!J96+OVcorpBnds_1!J96</f>
        <v>1849</v>
      </c>
      <c r="K96" s="21">
        <f>IF(ALL_2!B96="","",100*AllcorpBnds_1!B96/ALL_2!B96)</f>
        <v>-3.5719388484069152E-3</v>
      </c>
      <c r="L96" s="21">
        <f>IF(ALL_2!C96="","",100*AllcorpBnds_1!C96/ALL_2!C96)</f>
        <v>-0.12430138289548703</v>
      </c>
      <c r="M96" s="21">
        <v>0</v>
      </c>
      <c r="N96" s="21">
        <f>IF(ALL_2!E96="","",100*AllcorpBnds_1!E96/ALL_2!E96)</f>
        <v>0.29253810057833041</v>
      </c>
      <c r="O96" s="21">
        <f>IF(ALL_2!F96="","",100*AllcorpBnds_1!F96/ALL_2!F96)</f>
        <v>0.82310882047192191</v>
      </c>
      <c r="P96" s="21">
        <f>IF(ALL_2!G96="","",100*AllcorpBnds_1!G96/ALL_2!G96)</f>
        <v>5.5074093755545485E-2</v>
      </c>
      <c r="Q96" s="21">
        <f>IF(ALL_2!H96="","",100*AllcorpBnds_1!H96/ALL_2!H96)</f>
        <v>0</v>
      </c>
      <c r="R96" s="21">
        <f>IF(ALL_2!I96="","",100*AllcorpBnds_1!I96/ALL_2!I96)</f>
        <v>2.9281046952445858E-3</v>
      </c>
      <c r="S96" s="21">
        <f>IF(ALL_2!J96="","",100*AllcorpBnds_1!J96/ALL_2!J96)</f>
        <v>1.6795703206753016E-2</v>
      </c>
    </row>
    <row r="97" spans="1:19" x14ac:dyDescent="0.55000000000000004">
      <c r="A97" s="7">
        <v>39994</v>
      </c>
      <c r="B97">
        <f>UKcorpBndsALL_1!B97+OVcorpBnds_1!B97</f>
        <v>-1</v>
      </c>
      <c r="C97">
        <f>UKcorpBndsALL_1!C97+OVcorpBnds_1!C97</f>
        <v>1619</v>
      </c>
      <c r="D97" t="str">
        <f>IF(AND(UKcorpBndsALL_1!D97="",OVcorpBnds_1!D97=""),"",UKcorpBndsALL_1!D97+OVcorpBnds_1!D97)</f>
        <v/>
      </c>
      <c r="E97">
        <f>UKcorpBndsALL_1!E97+OVcorpBnds_1!E97</f>
        <v>-122</v>
      </c>
      <c r="F97">
        <f>UKcorpBndsALL_1!F97+OVcorpBnds_1!F97</f>
        <v>37074</v>
      </c>
      <c r="G97">
        <f>UKcorpBndsALL_1!G97+OVcorpBnds_1!G97</f>
        <v>13409</v>
      </c>
      <c r="H97">
        <f>UKcorpBndsALL_1!H97+OVcorpBnds_1!H97</f>
        <v>0</v>
      </c>
      <c r="I97">
        <f>UKcorpBndsALL_1!I97+OVcorpBnds_1!I97</f>
        <v>-111</v>
      </c>
      <c r="J97">
        <f>UKcorpBndsALL_1!J97+OVcorpBnds_1!J97</f>
        <v>13329</v>
      </c>
      <c r="K97" s="21">
        <f>IF(ALL_2!B97="","",100*AllcorpBnds_1!B97/ALL_2!B97)</f>
        <v>-3.3577328587737561E-3</v>
      </c>
      <c r="L97" s="21">
        <f>IF(ALL_2!C97="","",100*AllcorpBnds_1!C97/ALL_2!C97)</f>
        <v>8.4910434962750067E-2</v>
      </c>
      <c r="M97" s="21">
        <v>0</v>
      </c>
      <c r="N97" s="21">
        <f>IF(ALL_2!E97="","",100*AllcorpBnds_1!E97/ALL_2!E97)</f>
        <v>-9.8932445925511807E-4</v>
      </c>
      <c r="O97" s="21">
        <f>IF(ALL_2!F97="","",100*AllcorpBnds_1!F97/ALL_2!F97)</f>
        <v>0.92776129353057035</v>
      </c>
      <c r="P97" s="21">
        <f>IF(ALL_2!G97="","",100*AllcorpBnds_1!G97/ALL_2!G97)</f>
        <v>0.63440711156698892</v>
      </c>
      <c r="Q97" s="21">
        <f>IF(ALL_2!H97="","",100*AllcorpBnds_1!H97/ALL_2!H97)</f>
        <v>0</v>
      </c>
      <c r="R97" s="21">
        <f>IF(ALL_2!I97="","",100*AllcorpBnds_1!I97/ALL_2!I97)</f>
        <v>-3.0368177214455689E-3</v>
      </c>
      <c r="S97" s="21">
        <f>IF(ALL_2!J97="","",100*AllcorpBnds_1!J97/ALL_2!J97)</f>
        <v>0.1429977144397116</v>
      </c>
    </row>
    <row r="98" spans="1:19" x14ac:dyDescent="0.55000000000000004">
      <c r="A98" s="7">
        <v>40086</v>
      </c>
      <c r="B98">
        <f>UKcorpBndsALL_1!B98+OVcorpBnds_1!B98</f>
        <v>-1</v>
      </c>
      <c r="C98">
        <f>UKcorpBndsALL_1!C98+OVcorpBnds_1!C98</f>
        <v>690</v>
      </c>
      <c r="D98" t="str">
        <f>IF(AND(UKcorpBndsALL_1!D98="",OVcorpBnds_1!D98=""),"",UKcorpBndsALL_1!D98+OVcorpBnds_1!D98)</f>
        <v/>
      </c>
      <c r="E98">
        <f>UKcorpBndsALL_1!E98+OVcorpBnds_1!E98</f>
        <v>23034</v>
      </c>
      <c r="F98">
        <f>UKcorpBndsALL_1!F98+OVcorpBnds_1!F98</f>
        <v>40050</v>
      </c>
      <c r="G98">
        <f>UKcorpBndsALL_1!G98+OVcorpBnds_1!G98</f>
        <v>2961</v>
      </c>
      <c r="H98">
        <f>UKcorpBndsALL_1!H98+OVcorpBnds_1!H98</f>
        <v>0</v>
      </c>
      <c r="I98">
        <f>UKcorpBndsALL_1!I98+OVcorpBnds_1!I98</f>
        <v>-142</v>
      </c>
      <c r="J98">
        <f>UKcorpBndsALL_1!J98+OVcorpBnds_1!J98</f>
        <v>16130</v>
      </c>
      <c r="K98" s="21">
        <f>IF(ALL_2!B98="","",100*AllcorpBnds_1!B98/ALL_2!B98)</f>
        <v>-3.249707526322631E-3</v>
      </c>
      <c r="L98" s="21">
        <f>IF(ALL_2!C98="","",100*AllcorpBnds_1!C98/ALL_2!C98)</f>
        <v>3.4797711823506008E-2</v>
      </c>
      <c r="M98" s="21">
        <v>0</v>
      </c>
      <c r="N98" s="21">
        <f>IF(ALL_2!E98="","",100*AllcorpBnds_1!E98/ALL_2!E98)</f>
        <v>0.18364816920698418</v>
      </c>
      <c r="O98" s="21">
        <f>IF(ALL_2!F98="","",100*AllcorpBnds_1!F98/ALL_2!F98)</f>
        <v>0.95410640966541949</v>
      </c>
      <c r="P98" s="21">
        <f>IF(ALL_2!G98="","",100*AllcorpBnds_1!G98/ALL_2!G98)</f>
        <v>0.12676978931640215</v>
      </c>
      <c r="Q98" s="21">
        <f>IF(ALL_2!H98="","",100*AllcorpBnds_1!H98/ALL_2!H98)</f>
        <v>0</v>
      </c>
      <c r="R98" s="21">
        <f>IF(ALL_2!I98="","",100*AllcorpBnds_1!I98/ALL_2!I98)</f>
        <v>-3.5737007835968141E-3</v>
      </c>
      <c r="S98" s="21">
        <f>IF(ALL_2!J98="","",100*AllcorpBnds_1!J98/ALL_2!J98)</f>
        <v>0.16543043398976978</v>
      </c>
    </row>
    <row r="99" spans="1:19" x14ac:dyDescent="0.55000000000000004">
      <c r="A99" s="7">
        <v>40178</v>
      </c>
      <c r="B99">
        <f>UKcorpBndsALL_1!B99+OVcorpBnds_1!B99</f>
        <v>-2</v>
      </c>
      <c r="C99">
        <f>UKcorpBndsALL_1!C99+OVcorpBnds_1!C99</f>
        <v>-2302</v>
      </c>
      <c r="D99" t="str">
        <f>IF(AND(UKcorpBndsALL_1!D99="",OVcorpBnds_1!D99=""),"",UKcorpBndsALL_1!D99+OVcorpBnds_1!D99)</f>
        <v/>
      </c>
      <c r="E99">
        <f>UKcorpBndsALL_1!E99+OVcorpBnds_1!E99</f>
        <v>2507</v>
      </c>
      <c r="F99">
        <f>UKcorpBndsALL_1!F99+OVcorpBnds_1!F99</f>
        <v>28482</v>
      </c>
      <c r="G99">
        <f>UKcorpBndsALL_1!G99+OVcorpBnds_1!G99</f>
        <v>6932</v>
      </c>
      <c r="H99">
        <f>UKcorpBndsALL_1!H99+OVcorpBnds_1!H99</f>
        <v>0</v>
      </c>
      <c r="I99">
        <f>UKcorpBndsALL_1!I99+OVcorpBnds_1!I99</f>
        <v>-115</v>
      </c>
      <c r="J99">
        <f>UKcorpBndsALL_1!J99+OVcorpBnds_1!J99</f>
        <v>2498</v>
      </c>
      <c r="K99" s="21">
        <f>IF(ALL_2!B99="","",100*AllcorpBnds_1!B99/ALL_2!B99)</f>
        <v>-6.4428838348044581E-3</v>
      </c>
      <c r="L99" s="21">
        <f>IF(ALL_2!C99="","",100*AllcorpBnds_1!C99/ALL_2!C99)</f>
        <v>-0.11851519306083763</v>
      </c>
      <c r="M99" s="21">
        <v>0</v>
      </c>
      <c r="N99" s="21">
        <f>IF(ALL_2!E99="","",100*AllcorpBnds_1!E99/ALL_2!E99)</f>
        <v>2.1016592797017605E-2</v>
      </c>
      <c r="O99" s="21">
        <f>IF(ALL_2!F99="","",100*AllcorpBnds_1!F99/ALL_2!F99)</f>
        <v>0.69208070338454242</v>
      </c>
      <c r="P99" s="21">
        <f>IF(ALL_2!G99="","",100*AllcorpBnds_1!G99/ALL_2!G99)</f>
        <v>0.29717924083822378</v>
      </c>
      <c r="Q99" s="21">
        <f>IF(ALL_2!H99="","",100*AllcorpBnds_1!H99/ALL_2!H99)</f>
        <v>0</v>
      </c>
      <c r="R99" s="21">
        <f>IF(ALL_2!I99="","",100*AllcorpBnds_1!I99/ALL_2!I99)</f>
        <v>-2.8369109246972829E-3</v>
      </c>
      <c r="S99" s="21">
        <f>IF(ALL_2!J99="","",100*AllcorpBnds_1!J99/ALL_2!J99)</f>
        <v>2.7022784707700118E-2</v>
      </c>
    </row>
    <row r="100" spans="1:19" x14ac:dyDescent="0.55000000000000004">
      <c r="A100" s="7">
        <v>40268</v>
      </c>
      <c r="B100">
        <f>UKcorpBndsALL_1!B100+OVcorpBnds_1!B100</f>
        <v>0</v>
      </c>
      <c r="C100">
        <f>UKcorpBndsALL_1!C100+OVcorpBnds_1!C100</f>
        <v>-1992</v>
      </c>
      <c r="D100" t="str">
        <f>IF(AND(UKcorpBndsALL_1!D100="",OVcorpBnds_1!D100=""),"",UKcorpBndsALL_1!D100+OVcorpBnds_1!D100)</f>
        <v/>
      </c>
      <c r="E100">
        <f>UKcorpBndsALL_1!E100+OVcorpBnds_1!E100</f>
        <v>18102</v>
      </c>
      <c r="F100">
        <f>UKcorpBndsALL_1!F100+OVcorpBnds_1!F100</f>
        <v>28397</v>
      </c>
      <c r="G100">
        <f>UKcorpBndsALL_1!G100+OVcorpBnds_1!G100</f>
        <v>6420</v>
      </c>
      <c r="H100">
        <f>UKcorpBndsALL_1!H100+OVcorpBnds_1!H100</f>
        <v>0</v>
      </c>
      <c r="I100">
        <f>UKcorpBndsALL_1!I100+OVcorpBnds_1!I100</f>
        <v>-99</v>
      </c>
      <c r="J100">
        <f>UKcorpBndsALL_1!J100+OVcorpBnds_1!J100</f>
        <v>22083</v>
      </c>
      <c r="K100" s="21">
        <f>IF(ALL_2!B100="","",100*AllcorpBnds_1!B100/ALL_2!B100)</f>
        <v>0</v>
      </c>
      <c r="L100" s="21">
        <f>IF(ALL_2!C100="","",100*AllcorpBnds_1!C100/ALL_2!C100)</f>
        <v>-9.6961956061436497E-2</v>
      </c>
      <c r="M100" s="21">
        <v>0</v>
      </c>
      <c r="N100" s="21">
        <f>IF(ALL_2!E100="","",100*AllcorpBnds_1!E100/ALL_2!E100)</f>
        <v>0.1424354254575744</v>
      </c>
      <c r="O100" s="21">
        <f>IF(ALL_2!F100="","",100*AllcorpBnds_1!F100/ALL_2!F100)</f>
        <v>0.55886492775710894</v>
      </c>
      <c r="P100" s="21">
        <f>IF(ALL_2!G100="","",100*AllcorpBnds_1!G100/ALL_2!G100)</f>
        <v>0.26100096716713533</v>
      </c>
      <c r="Q100" s="21">
        <f>IF(ALL_2!H100="","",100*AllcorpBnds_1!H100/ALL_2!H100)</f>
        <v>0</v>
      </c>
      <c r="R100" s="21">
        <f>IF(ALL_2!I100="","",100*AllcorpBnds_1!I100/ALL_2!I100)</f>
        <v>-2.4008328707486159E-3</v>
      </c>
      <c r="S100" s="21">
        <f>IF(ALL_2!J100="","",100*AllcorpBnds_1!J100/ALL_2!J100)</f>
        <v>0.21294769835581967</v>
      </c>
    </row>
    <row r="101" spans="1:19" x14ac:dyDescent="0.55000000000000004">
      <c r="A101" s="7">
        <v>40359</v>
      </c>
      <c r="B101">
        <f>UKcorpBndsALL_1!B101+OVcorpBnds_1!B101</f>
        <v>0</v>
      </c>
      <c r="C101">
        <f>UKcorpBndsALL_1!C101+OVcorpBnds_1!C101</f>
        <v>3027</v>
      </c>
      <c r="D101" t="str">
        <f>IF(AND(UKcorpBndsALL_1!D101="",OVcorpBnds_1!D101=""),"",UKcorpBndsALL_1!D101+OVcorpBnds_1!D101)</f>
        <v/>
      </c>
      <c r="E101">
        <f>UKcorpBndsALL_1!E101+OVcorpBnds_1!E101</f>
        <v>-58388</v>
      </c>
      <c r="F101">
        <f>UKcorpBndsALL_1!F101+OVcorpBnds_1!F101</f>
        <v>21527</v>
      </c>
      <c r="G101">
        <f>UKcorpBndsALL_1!G101+OVcorpBnds_1!G101</f>
        <v>-1318</v>
      </c>
      <c r="H101">
        <f>UKcorpBndsALL_1!H101+OVcorpBnds_1!H101</f>
        <v>0</v>
      </c>
      <c r="I101">
        <f>UKcorpBndsALL_1!I101+OVcorpBnds_1!I101</f>
        <v>-454</v>
      </c>
      <c r="J101">
        <f>UKcorpBndsALL_1!J101+OVcorpBnds_1!J101</f>
        <v>27958</v>
      </c>
      <c r="K101" s="21">
        <f>IF(ALL_2!B101="","",100*AllcorpBnds_1!B101/ALL_2!B101)</f>
        <v>0</v>
      </c>
      <c r="L101" s="21">
        <f>IF(ALL_2!C101="","",100*AllcorpBnds_1!C101/ALL_2!C101)</f>
        <v>0.14993112678170137</v>
      </c>
      <c r="M101" s="21">
        <v>0</v>
      </c>
      <c r="N101" s="21">
        <f>IF(ALL_2!E101="","",100*AllcorpBnds_1!E101/ALL_2!E101)</f>
        <v>-0.45001894090476252</v>
      </c>
      <c r="O101" s="21">
        <f>IF(ALL_2!F101="","",100*AllcorpBnds_1!F101/ALL_2!F101)</f>
        <v>0.40069428609985247</v>
      </c>
      <c r="P101" s="21">
        <f>IF(ALL_2!G101="","",100*AllcorpBnds_1!G101/ALL_2!G101)</f>
        <v>-5.7757417095319022E-2</v>
      </c>
      <c r="Q101" s="21">
        <f>IF(ALL_2!H101="","",100*AllcorpBnds_1!H101/ALL_2!H101)</f>
        <v>0</v>
      </c>
      <c r="R101" s="21">
        <f>IF(ALL_2!I101="","",100*AllcorpBnds_1!I101/ALL_2!I101)</f>
        <v>-1.1538311004753072E-2</v>
      </c>
      <c r="S101" s="21">
        <f>IF(ALL_2!J101="","",100*AllcorpBnds_1!J101/ALL_2!J101)</f>
        <v>0.26311366288136095</v>
      </c>
    </row>
    <row r="102" spans="1:19" x14ac:dyDescent="0.55000000000000004">
      <c r="A102" s="7">
        <v>40451</v>
      </c>
      <c r="B102">
        <f>UKcorpBndsALL_1!B102+OVcorpBnds_1!B102</f>
        <v>0</v>
      </c>
      <c r="C102">
        <f>UKcorpBndsALL_1!C102+OVcorpBnds_1!C102</f>
        <v>2592</v>
      </c>
      <c r="D102" t="str">
        <f>IF(AND(UKcorpBndsALL_1!D102="",OVcorpBnds_1!D102=""),"",UKcorpBndsALL_1!D102+OVcorpBnds_1!D102)</f>
        <v/>
      </c>
      <c r="E102">
        <f>UKcorpBndsALL_1!E102+OVcorpBnds_1!E102</f>
        <v>5527</v>
      </c>
      <c r="F102">
        <f>UKcorpBndsALL_1!F102+OVcorpBnds_1!F102</f>
        <v>19386</v>
      </c>
      <c r="G102">
        <f>UKcorpBndsALL_1!G102+OVcorpBnds_1!G102</f>
        <v>1260</v>
      </c>
      <c r="H102">
        <f>UKcorpBndsALL_1!H102+OVcorpBnds_1!H102</f>
        <v>0</v>
      </c>
      <c r="I102">
        <f>UKcorpBndsALL_1!I102+OVcorpBnds_1!I102</f>
        <v>-72</v>
      </c>
      <c r="J102">
        <f>UKcorpBndsALL_1!J102+OVcorpBnds_1!J102</f>
        <v>30969</v>
      </c>
      <c r="K102" s="21">
        <f>IF(ALL_2!B102="","",100*AllcorpBnds_1!B102/ALL_2!B102)</f>
        <v>0</v>
      </c>
      <c r="L102" s="21">
        <f>IF(ALL_2!C102="","",100*AllcorpBnds_1!C102/ALL_2!C102)</f>
        <v>0.1244409280066983</v>
      </c>
      <c r="M102" s="21">
        <v>0</v>
      </c>
      <c r="N102" s="21">
        <f>IF(ALL_2!E102="","",100*AllcorpBnds_1!E102/ALL_2!E102)</f>
        <v>4.1502724522080398E-2</v>
      </c>
      <c r="O102" s="21">
        <f>IF(ALL_2!F102="","",100*AllcorpBnds_1!F102/ALL_2!F102)</f>
        <v>0.31323740700310038</v>
      </c>
      <c r="P102" s="21">
        <f>IF(ALL_2!G102="","",100*AllcorpBnds_1!G102/ALL_2!G102)</f>
        <v>5.1995620813269285E-2</v>
      </c>
      <c r="Q102" s="21">
        <f>IF(ALL_2!H102="","",100*AllcorpBnds_1!H102/ALL_2!H102)</f>
        <v>0</v>
      </c>
      <c r="R102" s="21">
        <f>IF(ALL_2!I102="","",100*AllcorpBnds_1!I102/ALL_2!I102)</f>
        <v>-1.7430919691637347E-3</v>
      </c>
      <c r="S102" s="21">
        <f>IF(ALL_2!J102="","",100*AllcorpBnds_1!J102/ALL_2!J102)</f>
        <v>0.26717786105008517</v>
      </c>
    </row>
    <row r="103" spans="1:19" x14ac:dyDescent="0.55000000000000004">
      <c r="A103" s="7">
        <v>40543</v>
      </c>
      <c r="B103">
        <f>UKcorpBndsALL_1!B103+OVcorpBnds_1!B103</f>
        <v>0</v>
      </c>
      <c r="C103">
        <f>UKcorpBndsALL_1!C103+OVcorpBnds_1!C103</f>
        <v>1504</v>
      </c>
      <c r="D103" t="str">
        <f>IF(AND(UKcorpBndsALL_1!D103="",OVcorpBnds_1!D103=""),"",UKcorpBndsALL_1!D103+OVcorpBnds_1!D103)</f>
        <v/>
      </c>
      <c r="E103">
        <f>UKcorpBndsALL_1!E103+OVcorpBnds_1!E103</f>
        <v>-24912</v>
      </c>
      <c r="F103">
        <f>UKcorpBndsALL_1!F103+OVcorpBnds_1!F103</f>
        <v>22870</v>
      </c>
      <c r="G103">
        <f>UKcorpBndsALL_1!G103+OVcorpBnds_1!G103</f>
        <v>-1007</v>
      </c>
      <c r="H103">
        <f>UKcorpBndsALL_1!H103+OVcorpBnds_1!H103</f>
        <v>0</v>
      </c>
      <c r="I103">
        <f>UKcorpBndsALL_1!I103+OVcorpBnds_1!I103</f>
        <v>-95</v>
      </c>
      <c r="J103">
        <f>UKcorpBndsALL_1!J103+OVcorpBnds_1!J103</f>
        <v>-19258</v>
      </c>
      <c r="K103" s="21">
        <f>IF(ALL_2!B103="","",100*AllcorpBnds_1!B103/ALL_2!B103)</f>
        <v>0</v>
      </c>
      <c r="L103" s="21">
        <f>IF(ALL_2!C103="","",100*AllcorpBnds_1!C103/ALL_2!C103)</f>
        <v>7.1944648542738188E-2</v>
      </c>
      <c r="M103" s="21">
        <v>0</v>
      </c>
      <c r="N103" s="21">
        <f>IF(ALL_2!E103="","",100*AllcorpBnds_1!E103/ALL_2!E103)</f>
        <v>-0.20551308314502334</v>
      </c>
      <c r="O103" s="21">
        <f>IF(ALL_2!F103="","",100*AllcorpBnds_1!F103/ALL_2!F103)</f>
        <v>0.42690059898615307</v>
      </c>
      <c r="P103" s="21">
        <f>IF(ALL_2!G103="","",100*AllcorpBnds_1!G103/ALL_2!G103)</f>
        <v>-4.0209312029452222E-2</v>
      </c>
      <c r="Q103" s="21">
        <f>IF(ALL_2!H103="","",100*AllcorpBnds_1!H103/ALL_2!H103)</f>
        <v>0</v>
      </c>
      <c r="R103" s="21">
        <f>IF(ALL_2!I103="","",100*AllcorpBnds_1!I103/ALL_2!I103)</f>
        <v>-2.2078641331541942E-3</v>
      </c>
      <c r="S103" s="21">
        <f>IF(ALL_2!J103="","",100*AllcorpBnds_1!J103/ALL_2!J103)</f>
        <v>-0.18358042844648231</v>
      </c>
    </row>
    <row r="104" spans="1:19" x14ac:dyDescent="0.55000000000000004">
      <c r="A104" s="7">
        <v>40633</v>
      </c>
      <c r="B104">
        <f>UKcorpBndsALL_1!B104+OVcorpBnds_1!B104</f>
        <v>0</v>
      </c>
      <c r="C104">
        <f>UKcorpBndsALL_1!C104+OVcorpBnds_1!C104</f>
        <v>1451</v>
      </c>
      <c r="D104" t="str">
        <f>IF(AND(UKcorpBndsALL_1!D104="",OVcorpBnds_1!D104=""),"",UKcorpBndsALL_1!D104+OVcorpBnds_1!D104)</f>
        <v/>
      </c>
      <c r="E104">
        <f>UKcorpBndsALL_1!E104+OVcorpBnds_1!E104</f>
        <v>6789</v>
      </c>
      <c r="F104">
        <f>UKcorpBndsALL_1!F104+OVcorpBnds_1!F104</f>
        <v>24682</v>
      </c>
      <c r="G104">
        <f>UKcorpBndsALL_1!G104+OVcorpBnds_1!G104</f>
        <v>2970</v>
      </c>
      <c r="H104">
        <f>UKcorpBndsALL_1!H104+OVcorpBnds_1!H104</f>
        <v>0</v>
      </c>
      <c r="I104">
        <f>UKcorpBndsALL_1!I104+OVcorpBnds_1!I104</f>
        <v>-52</v>
      </c>
      <c r="J104">
        <f>UKcorpBndsALL_1!J104+OVcorpBnds_1!J104</f>
        <v>3395</v>
      </c>
      <c r="K104" s="21">
        <f>IF(ALL_2!B104="","",100*AllcorpBnds_1!B104/ALL_2!B104)</f>
        <v>0</v>
      </c>
      <c r="L104" s="21">
        <f>IF(ALL_2!C104="","",100*AllcorpBnds_1!C104/ALL_2!C104)</f>
        <v>6.8423095223162561E-2</v>
      </c>
      <c r="M104" s="21">
        <v>0</v>
      </c>
      <c r="N104" s="21">
        <f>IF(ALL_2!E104="","",100*AllcorpBnds_1!E104/ALL_2!E104)</f>
        <v>5.8643259808558133E-2</v>
      </c>
      <c r="O104" s="21">
        <f>IF(ALL_2!F104="","",100*AllcorpBnds_1!F104/ALL_2!F104)</f>
        <v>0.47409432367991855</v>
      </c>
      <c r="P104" s="21">
        <f>IF(ALL_2!G104="","",100*AllcorpBnds_1!G104/ALL_2!G104)</f>
        <v>0.1190383624169036</v>
      </c>
      <c r="Q104" s="21">
        <f>IF(ALL_2!H104="","",100*AllcorpBnds_1!H104/ALL_2!H104)</f>
        <v>0</v>
      </c>
      <c r="R104" s="21">
        <f>IF(ALL_2!I104="","",100*AllcorpBnds_1!I104/ALL_2!I104)</f>
        <v>-1.2032641780386701E-3</v>
      </c>
      <c r="S104" s="21">
        <f>IF(ALL_2!J104="","",100*AllcorpBnds_1!J104/ALL_2!J104)</f>
        <v>3.2990456089411424E-2</v>
      </c>
    </row>
    <row r="105" spans="1:19" x14ac:dyDescent="0.55000000000000004">
      <c r="A105" s="7">
        <v>40724</v>
      </c>
      <c r="B105">
        <f>UKcorpBndsALL_1!B105+OVcorpBnds_1!B105</f>
        <v>0</v>
      </c>
      <c r="C105">
        <f>UKcorpBndsALL_1!C105+OVcorpBnds_1!C105</f>
        <v>920</v>
      </c>
      <c r="D105" t="str">
        <f>IF(AND(UKcorpBndsALL_1!D105="",OVcorpBnds_1!D105=""),"",UKcorpBndsALL_1!D105+OVcorpBnds_1!D105)</f>
        <v/>
      </c>
      <c r="E105">
        <f>UKcorpBndsALL_1!E105+OVcorpBnds_1!E105</f>
        <v>13278</v>
      </c>
      <c r="F105">
        <f>UKcorpBndsALL_1!F105+OVcorpBnds_1!F105</f>
        <v>15029</v>
      </c>
      <c r="G105">
        <f>UKcorpBndsALL_1!G105+OVcorpBnds_1!G105</f>
        <v>5862</v>
      </c>
      <c r="H105">
        <f>UKcorpBndsALL_1!H105+OVcorpBnds_1!H105</f>
        <v>0</v>
      </c>
      <c r="I105">
        <f>UKcorpBndsALL_1!I105+OVcorpBnds_1!I105</f>
        <v>-223</v>
      </c>
      <c r="J105">
        <f>UKcorpBndsALL_1!J105+OVcorpBnds_1!J105</f>
        <v>12212</v>
      </c>
      <c r="K105" s="21">
        <f>IF(ALL_2!B105="","",100*AllcorpBnds_1!B105/ALL_2!B105)</f>
        <v>0</v>
      </c>
      <c r="L105" s="21">
        <f>IF(ALL_2!C105="","",100*AllcorpBnds_1!C105/ALL_2!C105)</f>
        <v>4.2816885676588236E-2</v>
      </c>
      <c r="M105" s="21">
        <v>0</v>
      </c>
      <c r="N105" s="21">
        <f>IF(ALL_2!E105="","",100*AllcorpBnds_1!E105/ALL_2!E105)</f>
        <v>0.11285188126839803</v>
      </c>
      <c r="O105" s="21">
        <f>IF(ALL_2!F105="","",100*AllcorpBnds_1!F105/ALL_2!F105)</f>
        <v>0.28573286325280317</v>
      </c>
      <c r="P105" s="21">
        <f>IF(ALL_2!G105="","",100*AllcorpBnds_1!G105/ALL_2!G105)</f>
        <v>0.23002514894540416</v>
      </c>
      <c r="Q105" s="21">
        <f>IF(ALL_2!H105="","",100*AllcorpBnds_1!H105/ALL_2!H105)</f>
        <v>0</v>
      </c>
      <c r="R105" s="21">
        <f>IF(ALL_2!I105="","",100*AllcorpBnds_1!I105/ALL_2!I105)</f>
        <v>-5.0939537510116522E-3</v>
      </c>
      <c r="S105" s="21">
        <f>IF(ALL_2!J105="","",100*AllcorpBnds_1!J105/ALL_2!J105)</f>
        <v>0.11733854803827858</v>
      </c>
    </row>
    <row r="106" spans="1:19" x14ac:dyDescent="0.55000000000000004">
      <c r="A106" s="7">
        <v>40816</v>
      </c>
      <c r="B106">
        <f>UKcorpBndsALL_1!B106+OVcorpBnds_1!B106</f>
        <v>0</v>
      </c>
      <c r="C106">
        <f>UKcorpBndsALL_1!C106+OVcorpBnds_1!C106</f>
        <v>-1800</v>
      </c>
      <c r="D106" t="str">
        <f>IF(AND(UKcorpBndsALL_1!D106="",OVcorpBnds_1!D106=""),"",UKcorpBndsALL_1!D106+OVcorpBnds_1!D106)</f>
        <v/>
      </c>
      <c r="E106">
        <f>UKcorpBndsALL_1!E106+OVcorpBnds_1!E106</f>
        <v>-52950</v>
      </c>
      <c r="F106">
        <f>UKcorpBndsALL_1!F106+OVcorpBnds_1!F106</f>
        <v>10055</v>
      </c>
      <c r="G106">
        <f>UKcorpBndsALL_1!G106+OVcorpBnds_1!G106</f>
        <v>-290</v>
      </c>
      <c r="H106">
        <f>UKcorpBndsALL_1!H106+OVcorpBnds_1!H106</f>
        <v>0</v>
      </c>
      <c r="I106">
        <f>UKcorpBndsALL_1!I106+OVcorpBnds_1!I106</f>
        <v>-110</v>
      </c>
      <c r="J106">
        <f>UKcorpBndsALL_1!J106+OVcorpBnds_1!J106</f>
        <v>-9878</v>
      </c>
      <c r="K106" s="21">
        <f>IF(ALL_2!B106="","",100*AllcorpBnds_1!B106/ALL_2!B106)</f>
        <v>0</v>
      </c>
      <c r="L106" s="21">
        <f>IF(ALL_2!C106="","",100*AllcorpBnds_1!C106/ALL_2!C106)</f>
        <v>-8.328991460932865E-2</v>
      </c>
      <c r="M106" s="21">
        <v>0</v>
      </c>
      <c r="N106" s="21">
        <f>IF(ALL_2!E106="","",100*AllcorpBnds_1!E106/ALL_2!E106)</f>
        <v>-0.37618017204399468</v>
      </c>
      <c r="O106" s="21">
        <f>IF(ALL_2!F106="","",100*AllcorpBnds_1!F106/ALL_2!F106)</f>
        <v>0.16564050820583573</v>
      </c>
      <c r="P106" s="21">
        <f>IF(ALL_2!G106="","",100*AllcorpBnds_1!G106/ALL_2!G106)</f>
        <v>-1.1777281056284032E-2</v>
      </c>
      <c r="Q106" s="21">
        <f>IF(ALL_2!H106="","",100*AllcorpBnds_1!H106/ALL_2!H106)</f>
        <v>0</v>
      </c>
      <c r="R106" s="21">
        <f>IF(ALL_2!I106="","",100*AllcorpBnds_1!I106/ALL_2!I106)</f>
        <v>-2.6299858554578899E-3</v>
      </c>
      <c r="S106" s="21">
        <f>IF(ALL_2!J106="","",100*AllcorpBnds_1!J106/ALL_2!J106)</f>
        <v>-8.3994477350359434E-2</v>
      </c>
    </row>
    <row r="107" spans="1:19" x14ac:dyDescent="0.55000000000000004">
      <c r="A107" s="7">
        <v>40908</v>
      </c>
      <c r="B107">
        <f>UKcorpBndsALL_1!B107+OVcorpBnds_1!B107</f>
        <v>0</v>
      </c>
      <c r="C107">
        <f>UKcorpBndsALL_1!C107+OVcorpBnds_1!C107</f>
        <v>189</v>
      </c>
      <c r="D107" t="str">
        <f>IF(AND(UKcorpBndsALL_1!D107="",OVcorpBnds_1!D107=""),"",UKcorpBndsALL_1!D107+OVcorpBnds_1!D107)</f>
        <v/>
      </c>
      <c r="E107">
        <f>UKcorpBndsALL_1!E107+OVcorpBnds_1!E107</f>
        <v>-46059</v>
      </c>
      <c r="F107">
        <f>UKcorpBndsALL_1!F107+OVcorpBnds_1!F107</f>
        <v>14688</v>
      </c>
      <c r="G107">
        <f>UKcorpBndsALL_1!G107+OVcorpBnds_1!G107</f>
        <v>-1252</v>
      </c>
      <c r="H107">
        <f>UKcorpBndsALL_1!H107+OVcorpBnds_1!H107</f>
        <v>0</v>
      </c>
      <c r="I107">
        <f>UKcorpBndsALL_1!I107+OVcorpBnds_1!I107</f>
        <v>-51</v>
      </c>
      <c r="J107">
        <f>UKcorpBndsALL_1!J107+OVcorpBnds_1!J107</f>
        <v>-1937</v>
      </c>
      <c r="K107" s="21">
        <f>IF(ALL_2!B107="","",100*AllcorpBnds_1!B107/ALL_2!B107)</f>
        <v>0</v>
      </c>
      <c r="L107" s="21">
        <f>IF(ALL_2!C107="","",100*AllcorpBnds_1!C107/ALL_2!C107)</f>
        <v>8.8844304821519317E-3</v>
      </c>
      <c r="M107" s="21">
        <v>0</v>
      </c>
      <c r="N107" s="21">
        <f>IF(ALL_2!E107="","",100*AllcorpBnds_1!E107/ALL_2!E107)</f>
        <v>-0.33891191314483604</v>
      </c>
      <c r="O107" s="21">
        <f>IF(ALL_2!F107="","",100*AllcorpBnds_1!F107/ALL_2!F107)</f>
        <v>0.25237195791532652</v>
      </c>
      <c r="P107" s="21">
        <f>IF(ALL_2!G107="","",100*AllcorpBnds_1!G107/ALL_2!G107)</f>
        <v>-4.8619773180214702E-2</v>
      </c>
      <c r="Q107" s="21">
        <f>IF(ALL_2!H107="","",100*AllcorpBnds_1!H107/ALL_2!H107)</f>
        <v>0</v>
      </c>
      <c r="R107" s="21">
        <f>IF(ALL_2!I107="","",100*AllcorpBnds_1!I107/ALL_2!I107)</f>
        <v>-1.1828006864882416E-3</v>
      </c>
      <c r="S107" s="21">
        <f>IF(ALL_2!J107="","",100*AllcorpBnds_1!J107/ALL_2!J107)</f>
        <v>-1.6924668101316986E-2</v>
      </c>
    </row>
    <row r="108" spans="1:19" x14ac:dyDescent="0.55000000000000004">
      <c r="A108" s="7">
        <v>40999</v>
      </c>
      <c r="B108">
        <f>UKcorpBndsALL_1!B108+OVcorpBnds_1!B108</f>
        <v>0</v>
      </c>
      <c r="C108">
        <f>UKcorpBndsALL_1!C108+OVcorpBnds_1!C108</f>
        <v>-1770</v>
      </c>
      <c r="D108" t="str">
        <f>IF(AND(UKcorpBndsALL_1!D108="",OVcorpBnds_1!D108=""),"",UKcorpBndsALL_1!D108+OVcorpBnds_1!D108)</f>
        <v/>
      </c>
      <c r="E108">
        <f>UKcorpBndsALL_1!E108+OVcorpBnds_1!E108</f>
        <v>-18721</v>
      </c>
      <c r="F108">
        <f>UKcorpBndsALL_1!F108+OVcorpBnds_1!F108</f>
        <v>24242</v>
      </c>
      <c r="G108">
        <f>UKcorpBndsALL_1!G108+OVcorpBnds_1!G108</f>
        <v>8871</v>
      </c>
      <c r="H108">
        <f>UKcorpBndsALL_1!H108+OVcorpBnds_1!H108</f>
        <v>0</v>
      </c>
      <c r="I108">
        <f>UKcorpBndsALL_1!I108+OVcorpBnds_1!I108</f>
        <v>-97</v>
      </c>
      <c r="J108">
        <f>UKcorpBndsALL_1!J108+OVcorpBnds_1!J108</f>
        <v>-28174</v>
      </c>
      <c r="K108" s="21">
        <f>IF(ALL_2!B108="","",100*AllcorpBnds_1!B108/ALL_2!B108)</f>
        <v>0</v>
      </c>
      <c r="L108" s="21">
        <f>IF(ALL_2!C108="","",100*AllcorpBnds_1!C108/ALL_2!C108)</f>
        <v>-8.3380951550956359E-2</v>
      </c>
      <c r="M108" s="21">
        <v>0</v>
      </c>
      <c r="N108" s="21">
        <f>IF(ALL_2!E108="","",100*AllcorpBnds_1!E108/ALL_2!E108)</f>
        <v>-0.14445130225692332</v>
      </c>
      <c r="O108" s="21">
        <f>IF(ALL_2!F108="","",100*AllcorpBnds_1!F108/ALL_2!F108)</f>
        <v>0.44537112208647239</v>
      </c>
      <c r="P108" s="21">
        <f>IF(ALL_2!G108="","",100*AllcorpBnds_1!G108/ALL_2!G108)</f>
        <v>0.33770716970099346</v>
      </c>
      <c r="Q108" s="21">
        <f>IF(ALL_2!H108="","",100*AllcorpBnds_1!H108/ALL_2!H108)</f>
        <v>0</v>
      </c>
      <c r="R108" s="21">
        <f>IF(ALL_2!I108="","",100*AllcorpBnds_1!I108/ALL_2!I108)</f>
        <v>-2.1939025341836025E-3</v>
      </c>
      <c r="S108" s="21">
        <f>IF(ALL_2!J108="","",100*AllcorpBnds_1!J108/ALL_2!J108)</f>
        <v>-0.25362162936818561</v>
      </c>
    </row>
    <row r="109" spans="1:19" x14ac:dyDescent="0.55000000000000004">
      <c r="A109" s="7">
        <v>41090</v>
      </c>
      <c r="B109">
        <f>UKcorpBndsALL_1!B109+OVcorpBnds_1!B109</f>
        <v>0</v>
      </c>
      <c r="C109">
        <f>UKcorpBndsALL_1!C109+OVcorpBnds_1!C109</f>
        <v>-26</v>
      </c>
      <c r="D109" t="str">
        <f>IF(AND(UKcorpBndsALL_1!D109="",OVcorpBnds_1!D109=""),"",UKcorpBndsALL_1!D109+OVcorpBnds_1!D109)</f>
        <v/>
      </c>
      <c r="E109">
        <f>UKcorpBndsALL_1!E109+OVcorpBnds_1!E109</f>
        <v>-54183</v>
      </c>
      <c r="F109">
        <f>UKcorpBndsALL_1!F109+OVcorpBnds_1!F109</f>
        <v>26398</v>
      </c>
      <c r="G109">
        <f>UKcorpBndsALL_1!G109+OVcorpBnds_1!G109</f>
        <v>8084</v>
      </c>
      <c r="H109">
        <f>UKcorpBndsALL_1!H109+OVcorpBnds_1!H109</f>
        <v>0</v>
      </c>
      <c r="I109">
        <f>UKcorpBndsALL_1!I109+OVcorpBnds_1!I109</f>
        <v>-62</v>
      </c>
      <c r="J109">
        <f>UKcorpBndsALL_1!J109+OVcorpBnds_1!J109</f>
        <v>3923</v>
      </c>
      <c r="K109" s="21">
        <f>IF(ALL_2!B109="","",100*AllcorpBnds_1!B109/ALL_2!B109)</f>
        <v>0</v>
      </c>
      <c r="L109" s="21">
        <f>IF(ALL_2!C109="","",100*AllcorpBnds_1!C109/ALL_2!C109)</f>
        <v>-1.2386514515804001E-3</v>
      </c>
      <c r="M109" s="21">
        <v>0</v>
      </c>
      <c r="N109" s="21">
        <f>IF(ALL_2!E109="","",100*AllcorpBnds_1!E109/ALL_2!E109)</f>
        <v>-0.40809504879621639</v>
      </c>
      <c r="O109" s="21">
        <f>IF(ALL_2!F109="","",100*AllcorpBnds_1!F109/ALL_2!F109)</f>
        <v>0.46773433936909908</v>
      </c>
      <c r="P109" s="21">
        <f>IF(ALL_2!G109="","",100*AllcorpBnds_1!G109/ALL_2!G109)</f>
        <v>0.31081907207972714</v>
      </c>
      <c r="Q109" s="21">
        <f>IF(ALL_2!H109="","",100*AllcorpBnds_1!H109/ALL_2!H109)</f>
        <v>0</v>
      </c>
      <c r="R109" s="21">
        <f>IF(ALL_2!I109="","",100*AllcorpBnds_1!I109/ALL_2!I109)</f>
        <v>-1.4271646519858996E-3</v>
      </c>
      <c r="S109" s="21">
        <f>IF(ALL_2!J109="","",100*AllcorpBnds_1!J109/ALL_2!J109)</f>
        <v>3.4855359586832051E-2</v>
      </c>
    </row>
    <row r="110" spans="1:19" x14ac:dyDescent="0.55000000000000004">
      <c r="A110" s="7">
        <v>41182</v>
      </c>
      <c r="B110" s="65">
        <f>UKcorpBndsALL_1!B110+OVcorpBnds_1!B110</f>
        <v>0</v>
      </c>
      <c r="C110" s="65">
        <f>UKcorpBndsALL_1!C110+OVcorpBnds_1!C110</f>
        <v>1272</v>
      </c>
      <c r="D110" s="65" t="str">
        <f>IF(AND(UKcorpBndsALL_1!D110="",OVcorpBnds_1!D110=""),"",UKcorpBndsALL_1!D110+OVcorpBnds_1!D110)</f>
        <v/>
      </c>
      <c r="E110" s="65">
        <f>UKcorpBndsALL_1!E110+OVcorpBnds_1!E110</f>
        <v>4830</v>
      </c>
      <c r="F110" s="65">
        <f>UKcorpBndsALL_1!F110+OVcorpBnds_1!F110</f>
        <v>5270</v>
      </c>
      <c r="G110" s="65">
        <f>UKcorpBndsALL_1!G110+OVcorpBnds_1!G110</f>
        <v>4759</v>
      </c>
      <c r="H110" s="65">
        <f>UKcorpBndsALL_1!H110+OVcorpBnds_1!H110</f>
        <v>0</v>
      </c>
      <c r="I110" s="65">
        <f>UKcorpBndsALL_1!I110+OVcorpBnds_1!I110</f>
        <v>-330</v>
      </c>
      <c r="J110" s="65">
        <f>UKcorpBndsALL_1!J110+OVcorpBnds_1!J110</f>
        <v>-66383</v>
      </c>
      <c r="K110" s="21">
        <f>IF(ALL_2!B110="","",100*AllcorpBnds_1!B110/ALL_2!B110)</f>
        <v>0</v>
      </c>
      <c r="L110" s="21">
        <f>IF(ALL_2!C110="","",100*AllcorpBnds_1!C110/ALL_2!C110)</f>
        <v>6.0204610480429951E-2</v>
      </c>
      <c r="M110" s="21">
        <v>0</v>
      </c>
      <c r="N110" s="21">
        <f>IF(ALL_2!E110="","",100*AllcorpBnds_1!E110/ALL_2!E110)</f>
        <v>3.6863669525674478E-2</v>
      </c>
      <c r="O110" s="21">
        <f>IF(ALL_2!F110="","",100*AllcorpBnds_1!F110/ALL_2!F110)</f>
        <v>9.4873790854238568E-2</v>
      </c>
      <c r="P110" s="21">
        <f>IF(ALL_2!G110="","",100*AllcorpBnds_1!G110/ALL_2!G110)</f>
        <v>0.17998733016272231</v>
      </c>
      <c r="Q110" s="21">
        <f>IF(ALL_2!H110="","",100*AllcorpBnds_1!H110/ALL_2!H110)</f>
        <v>0</v>
      </c>
      <c r="R110" s="21">
        <f>IF(ALL_2!I110="","",100*AllcorpBnds_1!I110/ALL_2!I110)</f>
        <v>-7.4524701776985053E-3</v>
      </c>
      <c r="S110" s="21">
        <f>IF(ALL_2!J110="","",100*AllcorpBnds_1!J110/ALL_2!J110)</f>
        <v>-0.59641398711775262</v>
      </c>
    </row>
    <row r="111" spans="1:19" x14ac:dyDescent="0.55000000000000004">
      <c r="A111" s="7">
        <v>41274</v>
      </c>
      <c r="B111" s="65">
        <f>UKcorpBndsALL_1!B111+OVcorpBnds_1!B111</f>
        <v>0</v>
      </c>
      <c r="C111" s="65">
        <f>UKcorpBndsALL_1!C111+OVcorpBnds_1!C111</f>
        <v>165</v>
      </c>
      <c r="D111" s="65" t="str">
        <f>IF(AND(UKcorpBndsALL_1!D111="",OVcorpBnds_1!D111=""),"",UKcorpBndsALL_1!D111+OVcorpBnds_1!D111)</f>
        <v/>
      </c>
      <c r="E111" s="65">
        <f>UKcorpBndsALL_1!E111+OVcorpBnds_1!E111</f>
        <v>7302</v>
      </c>
      <c r="F111" s="65">
        <f>UKcorpBndsALL_1!F111+OVcorpBnds_1!F111</f>
        <v>19098</v>
      </c>
      <c r="G111" s="65">
        <f>UKcorpBndsALL_1!G111+OVcorpBnds_1!G111</f>
        <v>3129</v>
      </c>
      <c r="H111" s="65">
        <f>UKcorpBndsALL_1!H111+OVcorpBnds_1!H111</f>
        <v>0</v>
      </c>
      <c r="I111" s="65">
        <f>UKcorpBndsALL_1!I111+OVcorpBnds_1!I111</f>
        <v>-516</v>
      </c>
      <c r="J111" s="65">
        <f>UKcorpBndsALL_1!J111+OVcorpBnds_1!J111</f>
        <v>11228</v>
      </c>
      <c r="K111" s="21">
        <f>IF(ALL_2!B111="","",100*AllcorpBnds_1!B111/ALL_2!B111)</f>
        <v>0</v>
      </c>
      <c r="L111" s="21">
        <f>IF(ALL_2!C111="","",100*AllcorpBnds_1!C111/ALL_2!C111)</f>
        <v>7.7432616025735783E-3</v>
      </c>
      <c r="M111" s="21">
        <v>0</v>
      </c>
      <c r="N111" s="21">
        <f>IF(ALL_2!E111="","",100*AllcorpBnds_1!E111/ALL_2!E111)</f>
        <v>5.7346118695784966E-2</v>
      </c>
      <c r="O111" s="21">
        <f>IF(ALL_2!F111="","",100*AllcorpBnds_1!F111/ALL_2!F111)</f>
        <v>0.35001375459853523</v>
      </c>
      <c r="P111" s="21">
        <f>IF(ALL_2!G111="","",100*AllcorpBnds_1!G111/ALL_2!G111)</f>
        <v>0.11573979888129292</v>
      </c>
      <c r="Q111" s="21">
        <f>IF(ALL_2!H111="","",100*AllcorpBnds_1!H111/ALL_2!H111)</f>
        <v>0</v>
      </c>
      <c r="R111" s="21">
        <f>IF(ALL_2!I111="","",100*AllcorpBnds_1!I111/ALL_2!I111)</f>
        <v>-1.1305976084793067E-2</v>
      </c>
      <c r="S111" s="21">
        <f>IF(ALL_2!J111="","",100*AllcorpBnds_1!J111/ALL_2!J111)</f>
        <v>0.10186724252324107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S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B3" sqref="B3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7164</v>
      </c>
      <c r="K1" s="20"/>
    </row>
    <row r="2" spans="1:19" x14ac:dyDescent="0.55000000000000004">
      <c r="A2" s="8" t="s">
        <v>7142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9" x14ac:dyDescent="0.55000000000000004">
      <c r="B5" t="s">
        <v>5234</v>
      </c>
      <c r="C5" t="s">
        <v>5277</v>
      </c>
      <c r="E5" t="s">
        <v>5671</v>
      </c>
      <c r="F5" t="s">
        <v>5503</v>
      </c>
      <c r="G5" t="s">
        <v>5117</v>
      </c>
      <c r="H5" t="s">
        <v>5185</v>
      </c>
      <c r="I5" t="s">
        <v>5624</v>
      </c>
      <c r="J5" t="s">
        <v>5322</v>
      </c>
    </row>
    <row r="6" spans="1:19" ht="102" customHeight="1" x14ac:dyDescent="0.55000000000000004">
      <c r="A6" s="6" t="s">
        <v>7134</v>
      </c>
      <c r="B6" s="1" t="str">
        <f>VLOOKUP(B5,referenceBook!$A$2:$I$3564,2,FALSE)</f>
        <v>PC:AS:FLOW:Shares and other equity: CP NSA</v>
      </c>
      <c r="C6" s="1" t="str">
        <f>VLOOKUP(C5,referenceBook!$A$2:$I$3564,2,FALSE)</f>
        <v>PR:AS:FLOW:Shares and other equity: CP NSA</v>
      </c>
      <c r="D6" s="1" t="e">
        <f>VLOOKUP(D5,referenceBook!$A$2:$I$3564,2,FALSE)</f>
        <v>#N/A</v>
      </c>
      <c r="E6" s="1" t="str">
        <f>VLOOKUP(E5,referenceBook!$A$2:$I$3564,2,FALSE)</f>
        <v>ESA:MF:AS:FLOW:Shares and other equity</v>
      </c>
      <c r="F6" s="1" t="str">
        <f>VLOOKUP(F5,referenceBook!$A$2:$I$3564,2,FALSE)</f>
        <v>Other Intermediaries:AS:FLOW:Shares and other equity: CP NSA</v>
      </c>
      <c r="G6" s="1" t="str">
        <f>VLOOKUP(G5,referenceBook!$A$2:$I$3564,2,FALSE)</f>
        <v>IP:AS:FLOW:Shares and other equity: CP NSA</v>
      </c>
      <c r="H6" s="1" t="str">
        <f>VLOOKUP(H5,referenceBook!$A$2:$I$3564,2,FALSE)</f>
        <v>Local Government: AS:FLOW: Shares and other equity: CP NSA: £m</v>
      </c>
      <c r="I6" s="1" t="str">
        <f>VLOOKUP(I5,referenceBook!$A$2:$I$3564,2,FALSE)</f>
        <v>HN:Shares and other equity:F.5: CP NSA</v>
      </c>
      <c r="J6" s="1" t="str">
        <f>VLOOKUP(J5,referenceBook!$A$2:$I$3564,2,FALSE)</f>
        <v>RW:AS:FLOW:Shares and other equity: CP NSA: £m</v>
      </c>
    </row>
    <row r="7" spans="1:19" s="5" customFormat="1" x14ac:dyDescent="0.55000000000000004">
      <c r="A7" s="6" t="s">
        <v>7134</v>
      </c>
      <c r="B7" s="5" t="s">
        <v>7312</v>
      </c>
      <c r="C7" s="5" t="s">
        <v>7313</v>
      </c>
      <c r="D7" s="5" t="s">
        <v>7314</v>
      </c>
      <c r="E7" s="5" t="s">
        <v>7570</v>
      </c>
      <c r="F7" s="5" t="s">
        <v>7315</v>
      </c>
      <c r="G7" s="5" t="s">
        <v>7316</v>
      </c>
      <c r="H7" s="5" t="s">
        <v>7317</v>
      </c>
      <c r="I7" s="5" t="s">
        <v>7318</v>
      </c>
      <c r="J7" s="5" t="s">
        <v>7319</v>
      </c>
      <c r="K7" s="21" t="s">
        <v>7360</v>
      </c>
      <c r="L7" s="5" t="s">
        <v>7361</v>
      </c>
      <c r="M7" s="19" t="s">
        <v>7362</v>
      </c>
      <c r="N7" s="5" t="s">
        <v>7571</v>
      </c>
      <c r="O7" s="5" t="s">
        <v>7363</v>
      </c>
      <c r="P7" s="5" t="s">
        <v>7364</v>
      </c>
      <c r="Q7" s="5" t="s">
        <v>7365</v>
      </c>
      <c r="R7" s="5" t="s">
        <v>7366</v>
      </c>
      <c r="S7" s="5" t="s">
        <v>7367</v>
      </c>
    </row>
    <row r="8" spans="1:19" x14ac:dyDescent="0.55000000000000004">
      <c r="A8" s="67">
        <v>31867</v>
      </c>
      <c r="B8" s="66">
        <v>-8</v>
      </c>
      <c r="C8" s="66">
        <v>3620</v>
      </c>
      <c r="D8" s="66"/>
      <c r="E8" s="66">
        <v>629</v>
      </c>
      <c r="F8" s="66">
        <v>1167</v>
      </c>
      <c r="G8" s="66">
        <v>2710</v>
      </c>
      <c r="H8" s="66">
        <v>-469</v>
      </c>
      <c r="I8" s="66">
        <v>-1724</v>
      </c>
      <c r="J8" s="66">
        <v>4004</v>
      </c>
      <c r="K8" s="21">
        <f>IF(ALL_2!B8="","",100*AllShares_1!B8/ALL_2!B8)</f>
        <v>-5.8470983774302002E-2</v>
      </c>
      <c r="L8" s="21">
        <f>IF(ALL_2!C8="","",100*AllShares_1!C8/ALL_2!C8)</f>
        <v>1.1969909895015294</v>
      </c>
      <c r="M8" s="21">
        <f>IF(ALL_2!D8="","",100*AllShares_1!D8/ALL_2!D8)</f>
        <v>0</v>
      </c>
      <c r="N8" s="21">
        <f>IF(ALL_2!E8="","",100*AllShares_1!E8/ALL_2!E8)</f>
        <v>6.0175148907184853E-2</v>
      </c>
      <c r="O8" s="21">
        <f>IF(ALL_2!F8="","",100*AllShares_1!F8/ALL_2!F8)</f>
        <v>0.8464004409695528</v>
      </c>
      <c r="P8" s="21">
        <f>IF(ALL_2!G8="","",100*AllShares_1!G8/ALL_2!G8)</f>
        <v>0.65572342505395809</v>
      </c>
      <c r="Q8" s="21">
        <f>IF(ALL_2!H8="","",100*AllShares_1!H8/ALL_2!H8)</f>
        <v>-0.59582036460649179</v>
      </c>
      <c r="R8" s="21">
        <f>IF(ALL_2!I8="","",100*AllShares_1!I8/ALL_2!I8)</f>
        <v>-0.20583599980896891</v>
      </c>
      <c r="S8" s="21">
        <f>IF(ALL_2!J8="","",100*AllShares_1!J8/ALL_2!J8)</f>
        <v>0.62581763449061667</v>
      </c>
    </row>
    <row r="9" spans="1:19" x14ac:dyDescent="0.55000000000000004">
      <c r="A9" s="67">
        <v>31958</v>
      </c>
      <c r="B9" s="66">
        <v>-19</v>
      </c>
      <c r="C9" s="66">
        <v>4684</v>
      </c>
      <c r="D9" s="66"/>
      <c r="E9" s="66">
        <v>485</v>
      </c>
      <c r="F9" s="66">
        <v>138</v>
      </c>
      <c r="G9" s="66">
        <v>6398</v>
      </c>
      <c r="H9" s="66">
        <v>-412</v>
      </c>
      <c r="I9" s="66">
        <v>-4428</v>
      </c>
      <c r="J9" s="66">
        <v>5294</v>
      </c>
      <c r="K9" s="21">
        <f>IF(ALL_2!B9="","",100*AllShares_1!B9/ALL_2!B9)</f>
        <v>-0.14663888245735895</v>
      </c>
      <c r="L9" s="21">
        <f>IF(ALL_2!C9="","",100*AllShares_1!C9/ALL_2!C9)</f>
        <v>1.4589400569995794</v>
      </c>
      <c r="M9" s="21">
        <f>IF(ALL_2!D9="","",100*AllShares_1!D9/ALL_2!D9)</f>
        <v>0</v>
      </c>
      <c r="N9" s="21">
        <f>IF(ALL_2!E9="","",100*AllShares_1!E9/ALL_2!E9)</f>
        <v>4.5471250918800533E-2</v>
      </c>
      <c r="O9" s="21">
        <f>IF(ALL_2!F9="","",100*AllShares_1!F9/ALL_2!F9)</f>
        <v>9.7632759328173419E-2</v>
      </c>
      <c r="P9" s="21">
        <f>IF(ALL_2!G9="","",100*AllShares_1!G9/ALL_2!G9)</f>
        <v>1.4011159873509753</v>
      </c>
      <c r="Q9" s="21">
        <f>IF(ALL_2!H9="","",100*AllShares_1!H9/ALL_2!H9)</f>
        <v>-0.48549409629751833</v>
      </c>
      <c r="R9" s="21">
        <f>IF(ALL_2!I9="","",100*AllShares_1!I9/ALL_2!I9)</f>
        <v>-0.48365110711102566</v>
      </c>
      <c r="S9" s="21">
        <f>IF(ALL_2!J9="","",100*AllShares_1!J9/ALL_2!J9)</f>
        <v>0.78714751953371842</v>
      </c>
    </row>
    <row r="10" spans="1:19" x14ac:dyDescent="0.55000000000000004">
      <c r="A10" s="67">
        <v>32050</v>
      </c>
      <c r="B10" s="66">
        <v>11</v>
      </c>
      <c r="C10" s="66">
        <v>5093</v>
      </c>
      <c r="D10" s="66"/>
      <c r="E10" s="66">
        <v>-114</v>
      </c>
      <c r="F10" s="66">
        <v>1800</v>
      </c>
      <c r="G10" s="66">
        <v>5985</v>
      </c>
      <c r="H10" s="66">
        <v>-424</v>
      </c>
      <c r="I10" s="66">
        <v>1219</v>
      </c>
      <c r="J10" s="66">
        <v>7914</v>
      </c>
      <c r="K10" s="21">
        <f>IF(ALL_2!B10="","",100*AllShares_1!B10/ALL_2!B10)</f>
        <v>8.6294814466148895E-2</v>
      </c>
      <c r="L10" s="21">
        <f>IF(ALL_2!C10="","",100*AllShares_1!C10/ALL_2!C10)</f>
        <v>1.4894164575693238</v>
      </c>
      <c r="M10" s="21">
        <f>IF(ALL_2!D10="","",100*AllShares_1!D10/ALL_2!D10)</f>
        <v>0</v>
      </c>
      <c r="N10" s="21">
        <f>IF(ALL_2!E10="","",100*AllShares_1!E10/ALL_2!E10)</f>
        <v>-1.0422723731993374E-2</v>
      </c>
      <c r="O10" s="21">
        <f>IF(ALL_2!F10="","",100*AllShares_1!F10/ALL_2!F10)</f>
        <v>1.2281826989997133</v>
      </c>
      <c r="P10" s="21">
        <f>IF(ALL_2!G10="","",100*AllShares_1!G10/ALL_2!G10)</f>
        <v>1.2583760326147519</v>
      </c>
      <c r="Q10" s="21">
        <f>IF(ALL_2!H10="","",100*AllShares_1!H10/ALL_2!H10)</f>
        <v>-0.48915551453622519</v>
      </c>
      <c r="R10" s="21">
        <f>IF(ALL_2!I10="","",100*AllShares_1!I10/ALL_2!I10)</f>
        <v>0.12776626006460634</v>
      </c>
      <c r="S10" s="21">
        <f>IF(ALL_2!J10="","",100*AllShares_1!J10/ALL_2!J10)</f>
        <v>1.1296757570783165</v>
      </c>
    </row>
    <row r="11" spans="1:19" x14ac:dyDescent="0.55000000000000004">
      <c r="A11" s="67">
        <v>32142</v>
      </c>
      <c r="B11" s="66">
        <v>-109</v>
      </c>
      <c r="C11" s="66">
        <v>5678</v>
      </c>
      <c r="D11" s="66"/>
      <c r="E11" s="66">
        <v>-988</v>
      </c>
      <c r="F11" s="66">
        <v>-1566</v>
      </c>
      <c r="G11" s="66">
        <v>499</v>
      </c>
      <c r="H11" s="66">
        <v>-412</v>
      </c>
      <c r="I11" s="66">
        <v>-3018</v>
      </c>
      <c r="J11" s="66">
        <v>6494</v>
      </c>
      <c r="K11" s="21">
        <f>IF(ALL_2!B11="","",100*AllShares_1!B11/ALL_2!B11)</f>
        <v>-0.79347746960762899</v>
      </c>
      <c r="L11" s="21">
        <f>IF(ALL_2!C11="","",100*AllShares_1!C11/ALL_2!C11)</f>
        <v>1.7422148036096188</v>
      </c>
      <c r="M11" s="21">
        <f>IF(ALL_2!D11="","",100*AllShares_1!D11/ALL_2!D11)</f>
        <v>0</v>
      </c>
      <c r="N11" s="21">
        <f>IF(ALL_2!E11="","",100*AllShares_1!E11/ALL_2!E11)</f>
        <v>-9.1974053635395486E-2</v>
      </c>
      <c r="O11" s="21">
        <f>IF(ALL_2!F11="","",100*AllShares_1!F11/ALL_2!F11)</f>
        <v>-1.2460910458093624</v>
      </c>
      <c r="P11" s="21">
        <f>IF(ALL_2!G11="","",100*AllShares_1!G11/ALL_2!G11)</f>
        <v>0.12848009845849628</v>
      </c>
      <c r="Q11" s="21">
        <f>IF(ALL_2!H11="","",100*AllShares_1!H11/ALL_2!H11)</f>
        <v>-0.46376028546021453</v>
      </c>
      <c r="R11" s="21">
        <f>IF(ALL_2!I11="","",100*AllShares_1!I11/ALL_2!I11)</f>
        <v>-0.35928357569300184</v>
      </c>
      <c r="S11" s="21">
        <f>IF(ALL_2!J11="","",100*AllShares_1!J11/ALL_2!J11)</f>
        <v>0.98438535033295382</v>
      </c>
    </row>
    <row r="12" spans="1:19" x14ac:dyDescent="0.55000000000000004">
      <c r="A12" s="67">
        <v>32233</v>
      </c>
      <c r="B12" s="66">
        <v>-65</v>
      </c>
      <c r="C12" s="66">
        <v>7820</v>
      </c>
      <c r="D12" s="66"/>
      <c r="E12" s="66">
        <v>463</v>
      </c>
      <c r="F12" s="66">
        <v>490</v>
      </c>
      <c r="G12" s="66">
        <v>622</v>
      </c>
      <c r="H12" s="66">
        <v>-672</v>
      </c>
      <c r="I12" s="66">
        <v>-8773</v>
      </c>
      <c r="J12" s="66">
        <v>6876</v>
      </c>
      <c r="K12" s="21">
        <f>IF(ALL_2!B12="","",100*AllShares_1!B12/ALL_2!B12)</f>
        <v>-0.47945710702957883</v>
      </c>
      <c r="L12" s="21">
        <f>IF(ALL_2!C12="","",100*AllShares_1!C12/ALL_2!C12)</f>
        <v>2.3460868052117929</v>
      </c>
      <c r="M12" s="21">
        <f>IF(ALL_2!D12="","",100*AllShares_1!D12/ALL_2!D12)</f>
        <v>0</v>
      </c>
      <c r="N12" s="21">
        <f>IF(ALL_2!E12="","",100*AllShares_1!E12/ALL_2!E12)</f>
        <v>4.2402800966014564E-2</v>
      </c>
      <c r="O12" s="21">
        <f>IF(ALL_2!F12="","",100*AllShares_1!F12/ALL_2!F12)</f>
        <v>0.36713745176638068</v>
      </c>
      <c r="P12" s="21">
        <f>IF(ALL_2!G12="","",100*AllShares_1!G12/ALL_2!G12)</f>
        <v>0.15290031243777671</v>
      </c>
      <c r="Q12" s="21">
        <f>IF(ALL_2!H12="","",100*AllShares_1!H12/ALL_2!H12)</f>
        <v>-0.74496153249229546</v>
      </c>
      <c r="R12" s="21">
        <f>IF(ALL_2!I12="","",100*AllShares_1!I12/ALL_2!I12)</f>
        <v>-0.96280687891658157</v>
      </c>
      <c r="S12" s="21">
        <f>IF(ALL_2!J12="","",100*AllShares_1!J12/ALL_2!J12)</f>
        <v>1.0272345638436142</v>
      </c>
    </row>
    <row r="13" spans="1:19" x14ac:dyDescent="0.55000000000000004">
      <c r="A13" s="67">
        <v>32324</v>
      </c>
      <c r="B13" s="66">
        <v>-6</v>
      </c>
      <c r="C13" s="66">
        <v>6175</v>
      </c>
      <c r="D13" s="66"/>
      <c r="E13" s="66">
        <v>86</v>
      </c>
      <c r="F13" s="66">
        <v>363</v>
      </c>
      <c r="G13" s="66">
        <v>3430</v>
      </c>
      <c r="H13" s="66">
        <v>-553</v>
      </c>
      <c r="I13" s="66">
        <v>-1400</v>
      </c>
      <c r="J13" s="66">
        <v>4348</v>
      </c>
      <c r="K13" s="21">
        <f>IF(ALL_2!B13="","",100*AllShares_1!B13/ALL_2!B13)</f>
        <v>-4.4434570095534323E-2</v>
      </c>
      <c r="L13" s="21">
        <f>IF(ALL_2!C13="","",100*AllShares_1!C13/ALL_2!C13)</f>
        <v>1.7256267448391884</v>
      </c>
      <c r="M13" s="21">
        <f>IF(ALL_2!D13="","",100*AllShares_1!D13/ALL_2!D13)</f>
        <v>0</v>
      </c>
      <c r="N13" s="21">
        <f>IF(ALL_2!E13="","",100*AllShares_1!E13/ALL_2!E13)</f>
        <v>7.4089006742099617E-3</v>
      </c>
      <c r="O13" s="21">
        <f>IF(ALL_2!F13="","",100*AllShares_1!F13/ALL_2!F13)</f>
        <v>0.25359610454027848</v>
      </c>
      <c r="P13" s="21">
        <f>IF(ALL_2!G13="","",100*AllShares_1!G13/ALL_2!G13)</f>
        <v>0.7777654322947255</v>
      </c>
      <c r="Q13" s="21">
        <f>IF(ALL_2!H13="","",100*AllShares_1!H13/ALL_2!H13)</f>
        <v>-0.57363360061408875</v>
      </c>
      <c r="R13" s="21">
        <f>IF(ALL_2!I13="","",100*AllShares_1!I13/ALL_2!I13)</f>
        <v>-0.14711229081157648</v>
      </c>
      <c r="S13" s="21">
        <f>IF(ALL_2!J13="","",100*AllShares_1!J13/ALL_2!J13)</f>
        <v>0.59556830338369915</v>
      </c>
    </row>
    <row r="14" spans="1:19" x14ac:dyDescent="0.55000000000000004">
      <c r="A14" s="67">
        <v>32416</v>
      </c>
      <c r="B14" s="66">
        <v>-13</v>
      </c>
      <c r="C14" s="66">
        <v>6209</v>
      </c>
      <c r="D14" s="66"/>
      <c r="E14" s="66">
        <v>357</v>
      </c>
      <c r="F14" s="66">
        <v>113</v>
      </c>
      <c r="G14" s="66">
        <v>2647</v>
      </c>
      <c r="H14" s="66">
        <v>-750</v>
      </c>
      <c r="I14" s="66">
        <v>-2269</v>
      </c>
      <c r="J14" s="66">
        <v>7370</v>
      </c>
      <c r="K14" s="21">
        <f>IF(ALL_2!B14="","",100*AllShares_1!B14/ALL_2!B14)</f>
        <v>-9.6417711191871244E-2</v>
      </c>
      <c r="L14" s="21">
        <f>IF(ALL_2!C14="","",100*AllShares_1!C14/ALL_2!C14)</f>
        <v>1.6745237221946536</v>
      </c>
      <c r="M14" s="21">
        <f>IF(ALL_2!D14="","",100*AllShares_1!D14/ALL_2!D14)</f>
        <v>0</v>
      </c>
      <c r="N14" s="21">
        <f>IF(ALL_2!E14="","",100*AllShares_1!E14/ALL_2!E14)</f>
        <v>2.9646459739360285E-2</v>
      </c>
      <c r="O14" s="21">
        <f>IF(ALL_2!F14="","",100*AllShares_1!F14/ALL_2!F14)</f>
        <v>7.8159583886675515E-2</v>
      </c>
      <c r="P14" s="21">
        <f>IF(ALL_2!G14="","",100*AllShares_1!G14/ALL_2!G14)</f>
        <v>0.60587055839887205</v>
      </c>
      <c r="Q14" s="21">
        <f>IF(ALL_2!H14="","",100*AllShares_1!H14/ALL_2!H14)</f>
        <v>-0.7524982943371995</v>
      </c>
      <c r="R14" s="21">
        <f>IF(ALL_2!I14="","",100*AllShares_1!I14/ALL_2!I14)</f>
        <v>-0.23638790119006567</v>
      </c>
      <c r="S14" s="21">
        <f>IF(ALL_2!J14="","",100*AllShares_1!J14/ALL_2!J14)</f>
        <v>0.9719992983668565</v>
      </c>
    </row>
    <row r="15" spans="1:19" x14ac:dyDescent="0.55000000000000004">
      <c r="A15" s="67">
        <v>32508</v>
      </c>
      <c r="B15" s="66">
        <v>-19</v>
      </c>
      <c r="C15" s="66">
        <v>8023</v>
      </c>
      <c r="D15" s="66"/>
      <c r="E15" s="66">
        <v>1040</v>
      </c>
      <c r="F15" s="66">
        <v>892</v>
      </c>
      <c r="G15" s="66">
        <v>8644</v>
      </c>
      <c r="H15" s="66">
        <v>-904</v>
      </c>
      <c r="I15" s="66">
        <v>-4369</v>
      </c>
      <c r="J15" s="66">
        <v>8868</v>
      </c>
      <c r="K15" s="21">
        <f>IF(ALL_2!B15="","",100*AllShares_1!B15/ALL_2!B15)</f>
        <v>-0.13167013167013167</v>
      </c>
      <c r="L15" s="21">
        <f>IF(ALL_2!C15="","",100*AllShares_1!C15/ALL_2!C15)</f>
        <v>2.1372496263875607</v>
      </c>
      <c r="M15" s="21">
        <f>IF(ALL_2!D15="","",100*AllShares_1!D15/ALL_2!D15)</f>
        <v>0</v>
      </c>
      <c r="N15" s="21">
        <f>IF(ALL_2!E15="","",100*AllShares_1!E15/ALL_2!E15)</f>
        <v>8.6691590498935114E-2</v>
      </c>
      <c r="O15" s="21">
        <f>IF(ALL_2!F15="","",100*AllShares_1!F15/ALL_2!F15)</f>
        <v>0.58571691224752453</v>
      </c>
      <c r="P15" s="21">
        <f>IF(ALL_2!G15="","",100*AllShares_1!G15/ALL_2!G15)</f>
        <v>1.955775579051209</v>
      </c>
      <c r="Q15" s="21">
        <f>IF(ALL_2!H15="","",100*AllShares_1!H15/ALL_2!H15)</f>
        <v>-0.87191358024691357</v>
      </c>
      <c r="R15" s="21">
        <f>IF(ALL_2!I15="","",100*AllShares_1!I15/ALL_2!I15)</f>
        <v>-0.45979938896881384</v>
      </c>
      <c r="S15" s="21">
        <f>IF(ALL_2!J15="","",100*AllShares_1!J15/ALL_2!J15)</f>
        <v>1.1815666016902744</v>
      </c>
    </row>
    <row r="16" spans="1:19" x14ac:dyDescent="0.55000000000000004">
      <c r="A16" s="67">
        <v>32598</v>
      </c>
      <c r="B16" s="66">
        <v>1</v>
      </c>
      <c r="C16" s="66">
        <v>5477</v>
      </c>
      <c r="D16" s="66"/>
      <c r="E16" s="66">
        <v>2174</v>
      </c>
      <c r="F16" s="66">
        <v>2036</v>
      </c>
      <c r="G16" s="66">
        <v>8335</v>
      </c>
      <c r="H16" s="66">
        <v>-1049</v>
      </c>
      <c r="I16" s="66">
        <v>-11215</v>
      </c>
      <c r="J16" s="66">
        <v>8150</v>
      </c>
      <c r="K16" s="21">
        <f>IF(ALL_2!B16="","",100*AllShares_1!B16/ALL_2!B16)</f>
        <v>7.2311808518331043E-3</v>
      </c>
      <c r="L16" s="21">
        <f>IF(ALL_2!C16="","",100*AllShares_1!C16/ALL_2!C16)</f>
        <v>1.4166181700614291</v>
      </c>
      <c r="M16" s="21">
        <f>IF(ALL_2!D16="","",100*AllShares_1!D16/ALL_2!D16)</f>
        <v>0</v>
      </c>
      <c r="N16" s="21">
        <f>IF(ALL_2!E16="","",100*AllShares_1!E16/ALL_2!E16)</f>
        <v>0.17055568674553231</v>
      </c>
      <c r="O16" s="21">
        <f>IF(ALL_2!F16="","",100*AllShares_1!F16/ALL_2!F16)</f>
        <v>1.1596514210856068</v>
      </c>
      <c r="P16" s="21">
        <f>IF(ALL_2!G16="","",100*AllShares_1!G16/ALL_2!G16)</f>
        <v>1.6963537045027151</v>
      </c>
      <c r="Q16" s="21">
        <f>IF(ALL_2!H16="","",100*AllShares_1!H16/ALL_2!H16)</f>
        <v>-0.99253470086763995</v>
      </c>
      <c r="R16" s="21">
        <f>IF(ALL_2!I16="","",100*AllShares_1!I16/ALL_2!I16)</f>
        <v>-1.0250218668285009</v>
      </c>
      <c r="S16" s="21">
        <f>IF(ALL_2!J16="","",100*AllShares_1!J16/ALL_2!J16)</f>
        <v>0.98661711387256301</v>
      </c>
    </row>
    <row r="17" spans="1:19" x14ac:dyDescent="0.55000000000000004">
      <c r="A17" s="67">
        <v>32689</v>
      </c>
      <c r="B17" s="66">
        <v>-11</v>
      </c>
      <c r="C17" s="66">
        <v>6682</v>
      </c>
      <c r="D17" s="66"/>
      <c r="E17" s="66">
        <v>4220</v>
      </c>
      <c r="F17" s="66">
        <v>-79</v>
      </c>
      <c r="G17" s="66">
        <v>5720</v>
      </c>
      <c r="H17" s="66">
        <v>-740</v>
      </c>
      <c r="I17" s="66">
        <v>-3629</v>
      </c>
      <c r="J17" s="66">
        <v>6948</v>
      </c>
      <c r="K17" s="21">
        <f>IF(ALL_2!B17="","",100*AllShares_1!B17/ALL_2!B17)</f>
        <v>-8.089424915428739E-2</v>
      </c>
      <c r="L17" s="21">
        <f>IF(ALL_2!C17="","",100*AllShares_1!C17/ALL_2!C17)</f>
        <v>1.632922373871287</v>
      </c>
      <c r="M17" s="21">
        <f>IF(ALL_2!D17="","",100*AllShares_1!D17/ALL_2!D17)</f>
        <v>0</v>
      </c>
      <c r="N17" s="21">
        <f>IF(ALL_2!E17="","",100*AllShares_1!E17/ALL_2!E17)</f>
        <v>0.31373272053849027</v>
      </c>
      <c r="O17" s="21">
        <f>IF(ALL_2!F17="","",100*AllShares_1!F17/ALL_2!F17)</f>
        <v>-4.0743911621813983E-2</v>
      </c>
      <c r="P17" s="21">
        <f>IF(ALL_2!G17="","",100*AllShares_1!G17/ALL_2!G17)</f>
        <v>1.1278603188374363</v>
      </c>
      <c r="Q17" s="21">
        <f>IF(ALL_2!H17="","",100*AllShares_1!H17/ALL_2!H17)</f>
        <v>-0.67267835066540616</v>
      </c>
      <c r="R17" s="21">
        <f>IF(ALL_2!I17="","",100*AllShares_1!I17/ALL_2!I17)</f>
        <v>-0.32419790276385635</v>
      </c>
      <c r="S17" s="21">
        <f>IF(ALL_2!J17="","",100*AllShares_1!J17/ALL_2!J17)</f>
        <v>0.78989552187901457</v>
      </c>
    </row>
    <row r="18" spans="1:19" x14ac:dyDescent="0.55000000000000004">
      <c r="A18" s="67">
        <v>32781</v>
      </c>
      <c r="B18" s="66">
        <v>-2</v>
      </c>
      <c r="C18" s="66">
        <v>11957</v>
      </c>
      <c r="D18" s="66"/>
      <c r="E18" s="66">
        <v>1394</v>
      </c>
      <c r="F18" s="66">
        <v>103</v>
      </c>
      <c r="G18" s="66">
        <v>4543</v>
      </c>
      <c r="H18" s="66">
        <v>-798</v>
      </c>
      <c r="I18" s="66">
        <v>-1986</v>
      </c>
      <c r="J18" s="66">
        <v>3013</v>
      </c>
      <c r="K18" s="21">
        <f>IF(ALL_2!B18="","",100*AllShares_1!B18/ALL_2!B18)</f>
        <v>-1.5157256536566882E-2</v>
      </c>
      <c r="L18" s="21">
        <f>IF(ALL_2!C18="","",100*AllShares_1!C18/ALL_2!C18)</f>
        <v>2.8759449584975911</v>
      </c>
      <c r="M18" s="21">
        <f>IF(ALL_2!D18="","",100*AllShares_1!D18/ALL_2!D18)</f>
        <v>0</v>
      </c>
      <c r="N18" s="21">
        <f>IF(ALL_2!E18="","",100*AllShares_1!E18/ALL_2!E18)</f>
        <v>0.10189455156529474</v>
      </c>
      <c r="O18" s="21">
        <f>IF(ALL_2!F18="","",100*AllShares_1!F18/ALL_2!F18)</f>
        <v>4.995344145262668E-2</v>
      </c>
      <c r="P18" s="21">
        <f>IF(ALL_2!G18="","",100*AllShares_1!G18/ALL_2!G18)</f>
        <v>0.84723794462275248</v>
      </c>
      <c r="Q18" s="21">
        <f>IF(ALL_2!H18="","",100*AllShares_1!H18/ALL_2!H18)</f>
        <v>-0.72677595628415304</v>
      </c>
      <c r="R18" s="21">
        <f>IF(ALL_2!I18="","",100*AllShares_1!I18/ALL_2!I18)</f>
        <v>-0.17400980447992009</v>
      </c>
      <c r="S18" s="21">
        <f>IF(ALL_2!J18="","",100*AllShares_1!J18/ALL_2!J18)</f>
        <v>0.33518073951127914</v>
      </c>
    </row>
    <row r="19" spans="1:19" x14ac:dyDescent="0.55000000000000004">
      <c r="A19" s="67">
        <v>32873</v>
      </c>
      <c r="B19" s="66">
        <v>0</v>
      </c>
      <c r="C19" s="66">
        <v>7808</v>
      </c>
      <c r="D19" s="66"/>
      <c r="E19" s="66">
        <v>869</v>
      </c>
      <c r="F19" s="66">
        <v>243</v>
      </c>
      <c r="G19" s="66">
        <v>4273</v>
      </c>
      <c r="H19" s="66">
        <v>-826</v>
      </c>
      <c r="I19" s="66">
        <v>-5103</v>
      </c>
      <c r="J19" s="66">
        <v>9513</v>
      </c>
      <c r="K19" s="21">
        <f>IF(ALL_2!B19="","",100*AllShares_1!B19/ALL_2!B19)</f>
        <v>0</v>
      </c>
      <c r="L19" s="21">
        <f>IF(ALL_2!C19="","",100*AllShares_1!C19/ALL_2!C19)</f>
        <v>1.8150541633734716</v>
      </c>
      <c r="M19" s="21">
        <f>IF(ALL_2!D19="","",100*AllShares_1!D19/ALL_2!D19)</f>
        <v>0</v>
      </c>
      <c r="N19" s="21">
        <f>IF(ALL_2!E19="","",100*AllShares_1!E19/ALL_2!E19)</f>
        <v>6.1639074491779092E-2</v>
      </c>
      <c r="O19" s="21">
        <f>IF(ALL_2!F19="","",100*AllShares_1!F19/ALL_2!F19)</f>
        <v>0.10763595129362467</v>
      </c>
      <c r="P19" s="21">
        <f>IF(ALL_2!G19="","",100*AllShares_1!G19/ALL_2!G19)</f>
        <v>0.77110894959188792</v>
      </c>
      <c r="Q19" s="21">
        <f>IF(ALL_2!H19="","",100*AllShares_1!H19/ALL_2!H19)</f>
        <v>-0.75697868362689935</v>
      </c>
      <c r="R19" s="21">
        <f>IF(ALL_2!I19="","",100*AllShares_1!I19/ALL_2!I19)</f>
        <v>-0.44608437052538824</v>
      </c>
      <c r="S19" s="21">
        <f>IF(ALL_2!J19="","",100*AllShares_1!J19/ALL_2!J19)</f>
        <v>1.0183273227079608</v>
      </c>
    </row>
    <row r="20" spans="1:19" x14ac:dyDescent="0.55000000000000004">
      <c r="A20" s="67">
        <v>32963</v>
      </c>
      <c r="B20" s="66">
        <v>10</v>
      </c>
      <c r="C20" s="66">
        <v>3132</v>
      </c>
      <c r="D20" s="66"/>
      <c r="E20" s="66">
        <v>360</v>
      </c>
      <c r="F20" s="66">
        <v>-739</v>
      </c>
      <c r="G20" s="66">
        <v>2296</v>
      </c>
      <c r="H20" s="66">
        <v>-1012</v>
      </c>
      <c r="I20" s="66">
        <v>-3156</v>
      </c>
      <c r="J20" s="66">
        <v>5255</v>
      </c>
      <c r="K20" s="21">
        <f>IF(ALL_2!B20="","",100*AllShares_1!B20/ALL_2!B20)</f>
        <v>7.9226746949770249E-2</v>
      </c>
      <c r="L20" s="21">
        <f>IF(ALL_2!C20="","",100*AllShares_1!C20/ALL_2!C20)</f>
        <v>0.78469100912466361</v>
      </c>
      <c r="M20" s="21">
        <f>IF(ALL_2!D20="","",100*AllShares_1!D20/ALL_2!D20)</f>
        <v>0</v>
      </c>
      <c r="N20" s="21">
        <f>IF(ALL_2!E20="","",100*AllShares_1!E20/ALL_2!E20)</f>
        <v>2.510757900169476E-2</v>
      </c>
      <c r="O20" s="21">
        <f>IF(ALL_2!F20="","",100*AllShares_1!F20/ALL_2!F20)</f>
        <v>-0.3101354272021084</v>
      </c>
      <c r="P20" s="21">
        <f>IF(ALL_2!G20="","",100*AllShares_1!G20/ALL_2!G20)</f>
        <v>0.44423892159840878</v>
      </c>
      <c r="Q20" s="21">
        <f>IF(ALL_2!H20="","",100*AllShares_1!H20/ALL_2!H20)</f>
        <v>-0.94693602567581481</v>
      </c>
      <c r="R20" s="21">
        <f>IF(ALL_2!I20="","",100*AllShares_1!I20/ALL_2!I20)</f>
        <v>-0.26885292824795803</v>
      </c>
      <c r="S20" s="21">
        <f>IF(ALL_2!J20="","",100*AllShares_1!J20/ALL_2!J20)</f>
        <v>0.56018437581282698</v>
      </c>
    </row>
    <row r="21" spans="1:19" x14ac:dyDescent="0.55000000000000004">
      <c r="A21" s="67">
        <v>33054</v>
      </c>
      <c r="B21" s="66">
        <v>-25</v>
      </c>
      <c r="C21" s="66">
        <v>5339</v>
      </c>
      <c r="D21" s="66"/>
      <c r="E21" s="66">
        <v>116</v>
      </c>
      <c r="F21" s="66">
        <v>-1191</v>
      </c>
      <c r="G21" s="66">
        <v>3891</v>
      </c>
      <c r="H21" s="66">
        <v>-595</v>
      </c>
      <c r="I21" s="66">
        <v>-1276</v>
      </c>
      <c r="J21" s="66">
        <v>2795</v>
      </c>
      <c r="K21" s="21">
        <f>IF(ALL_2!B21="","",100*AllShares_1!B21/ALL_2!B21)</f>
        <v>-0.1934086337614111</v>
      </c>
      <c r="L21" s="21">
        <f>IF(ALL_2!C21="","",100*AllShares_1!C21/ALL_2!C21)</f>
        <v>1.329309799644953</v>
      </c>
      <c r="M21" s="21">
        <f>IF(ALL_2!D21="","",100*AllShares_1!D21/ALL_2!D21)</f>
        <v>0</v>
      </c>
      <c r="N21" s="21">
        <f>IF(ALL_2!E21="","",100*AllShares_1!E21/ALL_2!E21)</f>
        <v>8.1908525124027871E-3</v>
      </c>
      <c r="O21" s="21">
        <f>IF(ALL_2!F21="","",100*AllShares_1!F21/ALL_2!F21)</f>
        <v>-0.48228776908498955</v>
      </c>
      <c r="P21" s="21">
        <f>IF(ALL_2!G21="","",100*AllShares_1!G21/ALL_2!G21)</f>
        <v>0.72198615775703712</v>
      </c>
      <c r="Q21" s="21">
        <f>IF(ALL_2!H21="","",100*AllShares_1!H21/ALL_2!H21)</f>
        <v>-0.54936430701616701</v>
      </c>
      <c r="R21" s="21">
        <f>IF(ALL_2!I21="","",100*AllShares_1!I21/ALL_2!I21)</f>
        <v>-0.10315137140394999</v>
      </c>
      <c r="S21" s="21">
        <f>IF(ALL_2!J21="","",100*AllShares_1!J21/ALL_2!J21)</f>
        <v>0.30034870538424752</v>
      </c>
    </row>
    <row r="22" spans="1:19" x14ac:dyDescent="0.55000000000000004">
      <c r="A22" s="67">
        <v>33146</v>
      </c>
      <c r="B22" s="66">
        <v>-138</v>
      </c>
      <c r="C22" s="66">
        <v>5075</v>
      </c>
      <c r="D22" s="66"/>
      <c r="E22" s="66">
        <v>-202</v>
      </c>
      <c r="F22" s="66">
        <v>-1410</v>
      </c>
      <c r="G22" s="66">
        <v>6064</v>
      </c>
      <c r="H22" s="66">
        <v>-647</v>
      </c>
      <c r="I22" s="66">
        <v>-5489</v>
      </c>
      <c r="J22" s="66">
        <v>5321</v>
      </c>
      <c r="K22" s="21">
        <f>IF(ALL_2!B22="","",100*AllShares_1!B22/ALL_2!B22)</f>
        <v>-1.0961080222398729</v>
      </c>
      <c r="L22" s="21">
        <f>IF(ALL_2!C22="","",100*AllShares_1!C22/ALL_2!C22)</f>
        <v>1.2690164934636274</v>
      </c>
      <c r="M22" s="21">
        <f>IF(ALL_2!D22="","",100*AllShares_1!D22/ALL_2!D22)</f>
        <v>0</v>
      </c>
      <c r="N22" s="21">
        <f>IF(ALL_2!E22="","",100*AllShares_1!E22/ALL_2!E22)</f>
        <v>-1.4019463457088644E-2</v>
      </c>
      <c r="O22" s="21">
        <f>IF(ALL_2!F22="","",100*AllShares_1!F22/ALL_2!F22)</f>
        <v>-0.61027600922771952</v>
      </c>
      <c r="P22" s="21">
        <f>IF(ALL_2!G22="","",100*AllShares_1!G22/ALL_2!G22)</f>
        <v>1.2860590687948286</v>
      </c>
      <c r="Q22" s="21">
        <f>IF(ALL_2!H22="","",100*AllShares_1!H22/ALL_2!H22)</f>
        <v>-0.6092221353847892</v>
      </c>
      <c r="R22" s="21">
        <f>IF(ALL_2!I22="","",100*AllShares_1!I22/ALL_2!I22)</f>
        <v>-0.47730351773301266</v>
      </c>
      <c r="S22" s="21">
        <f>IF(ALL_2!J22="","",100*AllShares_1!J22/ALL_2!J22)</f>
        <v>0.57048447759017751</v>
      </c>
    </row>
    <row r="23" spans="1:19" x14ac:dyDescent="0.55000000000000004">
      <c r="A23" s="67">
        <v>33238</v>
      </c>
      <c r="B23" s="66">
        <v>-25</v>
      </c>
      <c r="C23" s="66">
        <v>5007</v>
      </c>
      <c r="D23" s="66"/>
      <c r="E23" s="66">
        <v>889</v>
      </c>
      <c r="F23" s="66">
        <v>-668</v>
      </c>
      <c r="G23" s="66">
        <v>7499</v>
      </c>
      <c r="H23" s="66">
        <v>-559</v>
      </c>
      <c r="I23" s="66">
        <v>-1183</v>
      </c>
      <c r="J23" s="66">
        <v>2264</v>
      </c>
      <c r="K23" s="21">
        <f>IF(ALL_2!B23="","",100*AllShares_1!B23/ALL_2!B23)</f>
        <v>-0.19319938176197837</v>
      </c>
      <c r="L23" s="21">
        <f>IF(ALL_2!C23="","",100*AllShares_1!C23/ALL_2!C23)</f>
        <v>1.2291218664388606</v>
      </c>
      <c r="M23" s="21">
        <f>IF(ALL_2!D23="","",100*AllShares_1!D23/ALL_2!D23)</f>
        <v>0</v>
      </c>
      <c r="N23" s="21">
        <f>IF(ALL_2!E23="","",100*AllShares_1!E23/ALL_2!E23)</f>
        <v>6.0587886511868819E-2</v>
      </c>
      <c r="O23" s="21">
        <f>IF(ALL_2!F23="","",100*AllShares_1!F23/ALL_2!F23)</f>
        <v>-0.27550254468667773</v>
      </c>
      <c r="P23" s="21">
        <f>IF(ALL_2!G23="","",100*AllShares_1!G23/ALL_2!G23)</f>
        <v>1.4928909009105857</v>
      </c>
      <c r="Q23" s="21">
        <f>IF(ALL_2!H23="","",100*AllShares_1!H23/ALL_2!H23)</f>
        <v>-0.54049350247524752</v>
      </c>
      <c r="R23" s="21">
        <f>IF(ALL_2!I23="","",100*AllShares_1!I23/ALL_2!I23)</f>
        <v>-9.9172666906424761E-2</v>
      </c>
      <c r="S23" s="21">
        <f>IF(ALL_2!J23="","",100*AllShares_1!J23/ALL_2!J23)</f>
        <v>0.23774719827948318</v>
      </c>
    </row>
    <row r="24" spans="1:19" x14ac:dyDescent="0.55000000000000004">
      <c r="A24" s="67">
        <v>33328</v>
      </c>
      <c r="B24" s="66">
        <v>-27</v>
      </c>
      <c r="C24" s="66">
        <v>4744</v>
      </c>
      <c r="D24" s="66"/>
      <c r="E24" s="66">
        <v>515</v>
      </c>
      <c r="F24" s="66">
        <v>2040</v>
      </c>
      <c r="G24" s="66">
        <v>4169</v>
      </c>
      <c r="H24" s="66">
        <v>-707</v>
      </c>
      <c r="I24" s="66">
        <v>-1407</v>
      </c>
      <c r="J24" s="66">
        <v>2696</v>
      </c>
      <c r="K24" s="21">
        <f>IF(ALL_2!B24="","",100*AllShares_1!B24/ALL_2!B24)</f>
        <v>-0.24295869702150635</v>
      </c>
      <c r="L24" s="21">
        <f>IF(ALL_2!C24="","",100*AllShares_1!C24/ALL_2!C24)</f>
        <v>1.1302934855639792</v>
      </c>
      <c r="M24" s="21">
        <f>IF(ALL_2!D24="","",100*AllShares_1!D24/ALL_2!D24)</f>
        <v>0</v>
      </c>
      <c r="N24" s="21">
        <f>IF(ALL_2!E24="","",100*AllShares_1!E24/ALL_2!E24)</f>
        <v>3.4062108120406574E-2</v>
      </c>
      <c r="O24" s="21">
        <f>IF(ALL_2!F24="","",100*AllShares_1!F24/ALL_2!F24)</f>
        <v>0.75757013094079817</v>
      </c>
      <c r="P24" s="21">
        <f>IF(ALL_2!G24="","",100*AllShares_1!G24/ALL_2!G24)</f>
        <v>0.73485863357540715</v>
      </c>
      <c r="Q24" s="21">
        <f>IF(ALL_2!H24="","",100*AllShares_1!H24/ALL_2!H24)</f>
        <v>-0.69831298644857964</v>
      </c>
      <c r="R24" s="21">
        <f>IF(ALL_2!I24="","",100*AllShares_1!I24/ALL_2!I24)</f>
        <v>-0.10691952462986619</v>
      </c>
      <c r="S24" s="21">
        <f>IF(ALL_2!J24="","",100*AllShares_1!J24/ALL_2!J24)</f>
        <v>0.26760659844815965</v>
      </c>
    </row>
    <row r="25" spans="1:19" x14ac:dyDescent="0.55000000000000004">
      <c r="A25" s="67">
        <v>33419</v>
      </c>
      <c r="B25" s="66">
        <v>5</v>
      </c>
      <c r="C25" s="66">
        <v>4451</v>
      </c>
      <c r="D25" s="66"/>
      <c r="E25" s="66">
        <v>250</v>
      </c>
      <c r="F25" s="66">
        <v>1241</v>
      </c>
      <c r="G25" s="66">
        <v>8511</v>
      </c>
      <c r="H25" s="66">
        <v>-392</v>
      </c>
      <c r="I25" s="66">
        <v>-2138</v>
      </c>
      <c r="J25" s="66">
        <v>2859</v>
      </c>
      <c r="K25" s="21">
        <f>IF(ALL_2!B25="","",100*AllShares_1!B25/ALL_2!B25)</f>
        <v>4.6494327692021574E-2</v>
      </c>
      <c r="L25" s="21">
        <f>IF(ALL_2!C25="","",100*AllShares_1!C25/ALL_2!C25)</f>
        <v>1.0260819851263066</v>
      </c>
      <c r="M25" s="21">
        <f>IF(ALL_2!D25="","",100*AllShares_1!D25/ALL_2!D25)</f>
        <v>0</v>
      </c>
      <c r="N25" s="21">
        <f>IF(ALL_2!E25="","",100*AllShares_1!E25/ALL_2!E25)</f>
        <v>1.6450290512130445E-2</v>
      </c>
      <c r="O25" s="21">
        <f>IF(ALL_2!F25="","",100*AllShares_1!F25/ALL_2!F25)</f>
        <v>0.43999290905867755</v>
      </c>
      <c r="P25" s="21">
        <f>IF(ALL_2!G25="","",100*AllShares_1!G25/ALL_2!G25)</f>
        <v>1.4900653555865633</v>
      </c>
      <c r="Q25" s="21">
        <f>IF(ALL_2!H25="","",100*AllShares_1!H25/ALL_2!H25)</f>
        <v>-0.3829172039229477</v>
      </c>
      <c r="R25" s="21">
        <f>IF(ALL_2!I25="","",100*AllShares_1!I25/ALL_2!I25)</f>
        <v>-0.16211215917017985</v>
      </c>
      <c r="S25" s="21">
        <f>IF(ALL_2!J25="","",100*AllShares_1!J25/ALL_2!J25)</f>
        <v>0.27402748517721209</v>
      </c>
    </row>
    <row r="26" spans="1:19" x14ac:dyDescent="0.55000000000000004">
      <c r="A26" s="67">
        <v>33511</v>
      </c>
      <c r="B26" s="66">
        <v>5</v>
      </c>
      <c r="C26" s="66">
        <v>4341</v>
      </c>
      <c r="D26" s="66"/>
      <c r="E26" s="66">
        <v>889</v>
      </c>
      <c r="F26" s="66">
        <v>1424</v>
      </c>
      <c r="G26" s="66">
        <v>7914</v>
      </c>
      <c r="H26" s="66">
        <v>-356</v>
      </c>
      <c r="I26" s="66">
        <v>829</v>
      </c>
      <c r="J26" s="66">
        <v>2145</v>
      </c>
      <c r="K26" s="21">
        <f>IF(ALL_2!B26="","",100*AllShares_1!B26/ALL_2!B26)</f>
        <v>4.4814914403513491E-2</v>
      </c>
      <c r="L26" s="21">
        <f>IF(ALL_2!C26="","",100*AllShares_1!C26/ALL_2!C26)</f>
        <v>1.0045006999803312</v>
      </c>
      <c r="M26" s="21">
        <f>IF(ALL_2!D26="","",100*AllShares_1!D26/ALL_2!D26)</f>
        <v>0</v>
      </c>
      <c r="N26" s="21">
        <f>IF(ALL_2!E26="","",100*AllShares_1!E26/ALL_2!E26)</f>
        <v>5.9162422478259973E-2</v>
      </c>
      <c r="O26" s="21">
        <f>IF(ALL_2!F26="","",100*AllShares_1!F26/ALL_2!F26)</f>
        <v>0.48232927101892059</v>
      </c>
      <c r="P26" s="21">
        <f>IF(ALL_2!G26="","",100*AllShares_1!G26/ALL_2!G26)</f>
        <v>1.3089754298331941</v>
      </c>
      <c r="Q26" s="21">
        <f>IF(ALL_2!H26="","",100*AllShares_1!H26/ALL_2!H26)</f>
        <v>-0.35793643611940601</v>
      </c>
      <c r="R26" s="21">
        <f>IF(ALL_2!I26="","",100*AllShares_1!I26/ALL_2!I26)</f>
        <v>6.1060628268934873E-2</v>
      </c>
      <c r="S26" s="21">
        <f>IF(ALL_2!J26="","",100*AllShares_1!J26/ALL_2!J26)</f>
        <v>0.20818592896055532</v>
      </c>
    </row>
    <row r="27" spans="1:19" x14ac:dyDescent="0.55000000000000004">
      <c r="A27" s="67">
        <v>33603</v>
      </c>
      <c r="B27" s="66">
        <v>6</v>
      </c>
      <c r="C27" s="66">
        <v>4773</v>
      </c>
      <c r="D27" s="66"/>
      <c r="E27" s="66">
        <v>200</v>
      </c>
      <c r="F27" s="66">
        <v>630</v>
      </c>
      <c r="G27" s="66">
        <v>6439</v>
      </c>
      <c r="H27" s="66">
        <v>-402</v>
      </c>
      <c r="I27" s="66">
        <v>-1622</v>
      </c>
      <c r="J27" s="66">
        <v>1246</v>
      </c>
      <c r="K27" s="21">
        <f>IF(ALL_2!B27="","",100*AllShares_1!B27/ALL_2!B27)</f>
        <v>5.2223866306902254E-2</v>
      </c>
      <c r="L27" s="21">
        <f>IF(ALL_2!C27="","",100*AllShares_1!C27/ALL_2!C27)</f>
        <v>1.1307907717238341</v>
      </c>
      <c r="M27" s="21">
        <f>IF(ALL_2!D27="","",100*AllShares_1!D27/ALL_2!D27)</f>
        <v>0</v>
      </c>
      <c r="N27" s="21">
        <f>IF(ALL_2!E27="","",100*AllShares_1!E27/ALL_2!E27)</f>
        <v>1.3792104709658956E-2</v>
      </c>
      <c r="O27" s="21">
        <f>IF(ALL_2!F27="","",100*AllShares_1!F27/ALL_2!F27)</f>
        <v>0.22794785421468347</v>
      </c>
      <c r="P27" s="21">
        <f>IF(ALL_2!G27="","",100*AllShares_1!G27/ALL_2!G27)</f>
        <v>1.0884963232186629</v>
      </c>
      <c r="Q27" s="21">
        <f>IF(ALL_2!H27="","",100*AllShares_1!H27/ALL_2!H27)</f>
        <v>-0.41234575499276854</v>
      </c>
      <c r="R27" s="21">
        <f>IF(ALL_2!I27="","",100*AllShares_1!I27/ALL_2!I27)</f>
        <v>-0.12253457711217278</v>
      </c>
      <c r="S27" s="21">
        <f>IF(ALL_2!J27="","",100*AllShares_1!J27/ALL_2!J27)</f>
        <v>0.12692772759639021</v>
      </c>
    </row>
    <row r="28" spans="1:19" x14ac:dyDescent="0.55000000000000004">
      <c r="A28" s="67">
        <v>33694</v>
      </c>
      <c r="B28" s="66">
        <v>18</v>
      </c>
      <c r="C28" s="66">
        <v>3144</v>
      </c>
      <c r="D28" s="66"/>
      <c r="E28" s="66">
        <v>643</v>
      </c>
      <c r="F28" s="66">
        <v>-481</v>
      </c>
      <c r="G28" s="66">
        <v>1648</v>
      </c>
      <c r="H28" s="66">
        <v>-476</v>
      </c>
      <c r="I28" s="66">
        <v>265</v>
      </c>
      <c r="J28" s="66">
        <v>3746</v>
      </c>
      <c r="K28" s="21">
        <f>IF(ALL_2!B28="","",100*AllShares_1!B28/ALL_2!B28)</f>
        <v>0.16750418760469013</v>
      </c>
      <c r="L28" s="21">
        <f>IF(ALL_2!C28="","",100*AllShares_1!C28/ALL_2!C28)</f>
        <v>0.74011299435028244</v>
      </c>
      <c r="M28" s="21">
        <f>IF(ALL_2!D28="","",100*AllShares_1!D28/ALL_2!D28)</f>
        <v>0</v>
      </c>
      <c r="N28" s="21">
        <f>IF(ALL_2!E28="","",100*AllShares_1!E28/ALL_2!E28)</f>
        <v>4.4095974236429858E-2</v>
      </c>
      <c r="O28" s="21">
        <f>IF(ALL_2!F28="","",100*AllShares_1!F28/ALL_2!F28)</f>
        <v>-0.16664645659743274</v>
      </c>
      <c r="P28" s="21">
        <f>IF(ALL_2!G28="","",100*AllShares_1!G28/ALL_2!G28)</f>
        <v>0.27769492987697508</v>
      </c>
      <c r="Q28" s="21">
        <f>IF(ALL_2!H28="","",100*AllShares_1!H28/ALL_2!H28)</f>
        <v>-0.49946485907955762</v>
      </c>
      <c r="R28" s="21">
        <f>IF(ALL_2!I28="","",100*AllShares_1!I28/ALL_2!I28)</f>
        <v>2.0120770177525935E-2</v>
      </c>
      <c r="S28" s="21">
        <f>IF(ALL_2!J28="","",100*AllShares_1!J28/ALL_2!J28)</f>
        <v>0.37441878130984602</v>
      </c>
    </row>
    <row r="29" spans="1:19" x14ac:dyDescent="0.55000000000000004">
      <c r="A29" s="67">
        <v>33785</v>
      </c>
      <c r="B29" s="66">
        <v>20</v>
      </c>
      <c r="C29" s="66">
        <v>3492</v>
      </c>
      <c r="D29" s="66"/>
      <c r="E29" s="66">
        <v>177</v>
      </c>
      <c r="F29" s="66">
        <v>1200</v>
      </c>
      <c r="G29" s="66">
        <v>1408</v>
      </c>
      <c r="H29" s="66">
        <v>-429</v>
      </c>
      <c r="I29" s="66">
        <v>-873</v>
      </c>
      <c r="J29" s="66">
        <v>3723</v>
      </c>
      <c r="K29" s="21">
        <f>IF(ALL_2!B29="","",100*AllShares_1!B29/ALL_2!B29)</f>
        <v>0.17053206002728513</v>
      </c>
      <c r="L29" s="21">
        <f>IF(ALL_2!C29="","",100*AllShares_1!C29/ALL_2!C29)</f>
        <v>0.84519109983759355</v>
      </c>
      <c r="M29" s="21">
        <f>IF(ALL_2!D29="","",100*AllShares_1!D29/ALL_2!D29)</f>
        <v>0</v>
      </c>
      <c r="N29" s="21">
        <f>IF(ALL_2!E29="","",100*AllShares_1!E29/ALL_2!E29)</f>
        <v>1.2267940129679751E-2</v>
      </c>
      <c r="O29" s="21">
        <f>IF(ALL_2!F29="","",100*AllShares_1!F29/ALL_2!F29)</f>
        <v>0.40759623516944116</v>
      </c>
      <c r="P29" s="21">
        <f>IF(ALL_2!G29="","",100*AllShares_1!G29/ALL_2!G29)</f>
        <v>0.23248249363892892</v>
      </c>
      <c r="Q29" s="21">
        <f>IF(ALL_2!H29="","",100*AllShares_1!H29/ALL_2!H29)</f>
        <v>-0.44506229834735606</v>
      </c>
      <c r="R29" s="21">
        <f>IF(ALL_2!I29="","",100*AllShares_1!I29/ALL_2!I29)</f>
        <v>-6.5158152195411767E-2</v>
      </c>
      <c r="S29" s="21">
        <f>IF(ALL_2!J29="","",100*AllShares_1!J29/ALL_2!J29)</f>
        <v>0.38085398039977902</v>
      </c>
    </row>
    <row r="30" spans="1:19" x14ac:dyDescent="0.55000000000000004">
      <c r="A30" s="67">
        <v>33877</v>
      </c>
      <c r="B30" s="66">
        <v>20</v>
      </c>
      <c r="C30" s="66">
        <v>2135</v>
      </c>
      <c r="D30" s="66"/>
      <c r="E30" s="66">
        <v>635</v>
      </c>
      <c r="F30" s="66">
        <v>-2743</v>
      </c>
      <c r="G30" s="66">
        <v>-335</v>
      </c>
      <c r="H30" s="66">
        <v>-384</v>
      </c>
      <c r="I30" s="66">
        <v>-125</v>
      </c>
      <c r="J30" s="66">
        <v>5077</v>
      </c>
      <c r="K30" s="21">
        <f>IF(ALL_2!B30="","",100*AllShares_1!B30/ALL_2!B30)</f>
        <v>0.16142050040355124</v>
      </c>
      <c r="L30" s="21">
        <f>IF(ALL_2!C30="","",100*AllShares_1!C30/ALL_2!C30)</f>
        <v>0.50559828735980605</v>
      </c>
      <c r="M30" s="21">
        <f>IF(ALL_2!D30="","",100*AllShares_1!D30/ALL_2!D30)</f>
        <v>0</v>
      </c>
      <c r="N30" s="21">
        <f>IF(ALL_2!E30="","",100*AllShares_1!E30/ALL_2!E30)</f>
        <v>4.1064149962395588E-2</v>
      </c>
      <c r="O30" s="21">
        <f>IF(ALL_2!F30="","",100*AllShares_1!F30/ALL_2!F30)</f>
        <v>-0.88030655079012565</v>
      </c>
      <c r="P30" s="21">
        <f>IF(ALL_2!G30="","",100*AllShares_1!G30/ALL_2!G30)</f>
        <v>-5.3767410208424953E-2</v>
      </c>
      <c r="Q30" s="21">
        <f>IF(ALL_2!H30="","",100*AllShares_1!H30/ALL_2!H30)</f>
        <v>-0.40391715490854013</v>
      </c>
      <c r="R30" s="21">
        <f>IF(ALL_2!I30="","",100*AllShares_1!I30/ALL_2!I30)</f>
        <v>-9.0228082155195191E-3</v>
      </c>
      <c r="S30" s="21">
        <f>IF(ALL_2!J30="","",100*AllShares_1!J30/ALL_2!J30)</f>
        <v>0.47377973954712366</v>
      </c>
    </row>
    <row r="31" spans="1:19" x14ac:dyDescent="0.55000000000000004">
      <c r="A31" s="67">
        <v>33969</v>
      </c>
      <c r="B31" s="66">
        <v>19</v>
      </c>
      <c r="C31" s="66">
        <v>2683</v>
      </c>
      <c r="D31" s="66"/>
      <c r="E31" s="66">
        <v>242</v>
      </c>
      <c r="F31" s="66">
        <v>1886</v>
      </c>
      <c r="G31" s="66">
        <v>-921</v>
      </c>
      <c r="H31" s="66">
        <v>-306</v>
      </c>
      <c r="I31" s="66">
        <v>573</v>
      </c>
      <c r="J31" s="66">
        <v>4411</v>
      </c>
      <c r="K31" s="21">
        <f>IF(ALL_2!B31="","",100*AllShares_1!B31/ALL_2!B31)</f>
        <v>0.15254917703733439</v>
      </c>
      <c r="L31" s="21">
        <f>IF(ALL_2!C31="","",100*AllShares_1!C31/ALL_2!C31)</f>
        <v>0.60403304058480667</v>
      </c>
      <c r="M31" s="21">
        <f>IF(ALL_2!D31="","",100*AllShares_1!D31/ALL_2!D31)</f>
        <v>0</v>
      </c>
      <c r="N31" s="21">
        <f>IF(ALL_2!E31="","",100*AllShares_1!E31/ALL_2!E31)</f>
        <v>1.4940844750423067E-2</v>
      </c>
      <c r="O31" s="21">
        <f>IF(ALL_2!F31="","",100*AllShares_1!F31/ALL_2!F31)</f>
        <v>0.56146492928102121</v>
      </c>
      <c r="P31" s="21">
        <f>IF(ALL_2!G31="","",100*AllShares_1!G31/ALL_2!G31)</f>
        <v>-0.13340382540176857</v>
      </c>
      <c r="Q31" s="21">
        <f>IF(ALL_2!H31="","",100*AllShares_1!H31/ALL_2!H31)</f>
        <v>-0.32509269391354234</v>
      </c>
      <c r="R31" s="21">
        <f>IF(ALL_2!I31="","",100*AllShares_1!I31/ALL_2!I31)</f>
        <v>3.8896718013049746E-2</v>
      </c>
      <c r="S31" s="21">
        <f>IF(ALL_2!J31="","",100*AllShares_1!J31/ALL_2!J31)</f>
        <v>0.37410237904008942</v>
      </c>
    </row>
    <row r="32" spans="1:19" x14ac:dyDescent="0.55000000000000004">
      <c r="A32" s="67">
        <v>34059</v>
      </c>
      <c r="B32" s="66">
        <v>51</v>
      </c>
      <c r="C32" s="66">
        <v>3349</v>
      </c>
      <c r="D32" s="66"/>
      <c r="E32" s="66">
        <v>765</v>
      </c>
      <c r="F32" s="66">
        <v>2132</v>
      </c>
      <c r="G32" s="66">
        <v>5323</v>
      </c>
      <c r="H32" s="66">
        <v>-430</v>
      </c>
      <c r="I32" s="66">
        <v>-1214</v>
      </c>
      <c r="J32" s="66">
        <v>6099</v>
      </c>
      <c r="K32" s="21">
        <f>IF(ALL_2!B32="","",100*AllShares_1!B32/ALL_2!B32)</f>
        <v>0.40009413979759945</v>
      </c>
      <c r="L32" s="21">
        <f>IF(ALL_2!C32="","",100*AllShares_1!C32/ALL_2!C32)</f>
        <v>0.73914348520830209</v>
      </c>
      <c r="M32" s="21">
        <f>IF(ALL_2!D32="","",100*AllShares_1!D32/ALL_2!D32)</f>
        <v>0</v>
      </c>
      <c r="N32" s="21">
        <f>IF(ALL_2!E32="","",100*AllShares_1!E32/ALL_2!E32)</f>
        <v>4.7350858721749642E-2</v>
      </c>
      <c r="O32" s="21">
        <f>IF(ALL_2!F32="","",100*AllShares_1!F32/ALL_2!F32)</f>
        <v>0.53536094175313131</v>
      </c>
      <c r="P32" s="21">
        <f>IF(ALL_2!G32="","",100*AllShares_1!G32/ALL_2!G32)</f>
        <v>0.72525475203317946</v>
      </c>
      <c r="Q32" s="21">
        <f>IF(ALL_2!H32="","",100*AllShares_1!H32/ALL_2!H32)</f>
        <v>-0.45254107073322175</v>
      </c>
      <c r="R32" s="21">
        <f>IF(ALL_2!I32="","",100*AllShares_1!I32/ALL_2!I32)</f>
        <v>-8.022139519147406E-2</v>
      </c>
      <c r="S32" s="21">
        <f>IF(ALL_2!J32="","",100*AllShares_1!J32/ALL_2!J32)</f>
        <v>0.49851116888976438</v>
      </c>
    </row>
    <row r="33" spans="1:19" x14ac:dyDescent="0.55000000000000004">
      <c r="A33" s="67">
        <v>34150</v>
      </c>
      <c r="B33" s="66">
        <v>52</v>
      </c>
      <c r="C33" s="66">
        <v>2977</v>
      </c>
      <c r="D33" s="66"/>
      <c r="E33" s="66">
        <v>267</v>
      </c>
      <c r="F33" s="66">
        <v>3447</v>
      </c>
      <c r="G33" s="66">
        <v>4729</v>
      </c>
      <c r="H33" s="66">
        <v>-355</v>
      </c>
      <c r="I33" s="66">
        <v>-1745</v>
      </c>
      <c r="J33" s="66">
        <v>7905</v>
      </c>
      <c r="K33" s="21">
        <f>IF(ALL_2!B33="","",100*AllShares_1!B33/ALL_2!B33)</f>
        <v>0.40523690773067333</v>
      </c>
      <c r="L33" s="21">
        <f>IF(ALL_2!C33="","",100*AllShares_1!C33/ALL_2!C33)</f>
        <v>0.6563760194553645</v>
      </c>
      <c r="M33" s="21">
        <f>IF(ALL_2!D33="","",100*AllShares_1!D33/ALL_2!D33)</f>
        <v>0</v>
      </c>
      <c r="N33" s="21">
        <f>IF(ALL_2!E33="","",100*AllShares_1!E33/ALL_2!E33)</f>
        <v>1.6503200508323299E-2</v>
      </c>
      <c r="O33" s="21">
        <f>IF(ALL_2!F33="","",100*AllShares_1!F33/ALL_2!F33)</f>
        <v>0.78681025706577068</v>
      </c>
      <c r="P33" s="21">
        <f>IF(ALL_2!G33="","",100*AllShares_1!G33/ALL_2!G33)</f>
        <v>0.61911114544071577</v>
      </c>
      <c r="Q33" s="21">
        <f>IF(ALL_2!H33="","",100*AllShares_1!H33/ALL_2!H33)</f>
        <v>-0.37829946398695669</v>
      </c>
      <c r="R33" s="21">
        <f>IF(ALL_2!I33="","",100*AllShares_1!I33/ALL_2!I33)</f>
        <v>-0.1116907223093417</v>
      </c>
      <c r="S33" s="21">
        <f>IF(ALL_2!J33="","",100*AllShares_1!J33/ALL_2!J33)</f>
        <v>0.63059096065208131</v>
      </c>
    </row>
    <row r="34" spans="1:19" x14ac:dyDescent="0.55000000000000004">
      <c r="A34" s="67">
        <v>34242</v>
      </c>
      <c r="B34" s="66">
        <v>52</v>
      </c>
      <c r="C34" s="66">
        <v>3895</v>
      </c>
      <c r="D34" s="66"/>
      <c r="E34" s="66">
        <v>1253</v>
      </c>
      <c r="F34" s="66">
        <v>2607</v>
      </c>
      <c r="G34" s="66">
        <v>3630</v>
      </c>
      <c r="H34" s="66">
        <v>-368</v>
      </c>
      <c r="I34" s="66">
        <v>-1076</v>
      </c>
      <c r="J34" s="66">
        <v>7704</v>
      </c>
      <c r="K34" s="21">
        <f>IF(ALL_2!B34="","",100*AllShares_1!B34/ALL_2!B34)</f>
        <v>0.42054185200161748</v>
      </c>
      <c r="L34" s="21">
        <f>IF(ALL_2!C34="","",100*AllShares_1!C34/ALL_2!C34)</f>
        <v>0.84318674800514359</v>
      </c>
      <c r="M34" s="21">
        <f>IF(ALL_2!D34="","",100*AllShares_1!D34/ALL_2!D34)</f>
        <v>0</v>
      </c>
      <c r="N34" s="21">
        <f>IF(ALL_2!E34="","",100*AllShares_1!E34/ALL_2!E34)</f>
        <v>7.6670599119848443E-2</v>
      </c>
      <c r="O34" s="21">
        <f>IF(ALL_2!F34="","",100*AllShares_1!F34/ALL_2!F34)</f>
        <v>0.57067305271775648</v>
      </c>
      <c r="P34" s="21">
        <f>IF(ALL_2!G34="","",100*AllShares_1!G34/ALL_2!G34)</f>
        <v>0.44482350432691953</v>
      </c>
      <c r="Q34" s="21">
        <f>IF(ALL_2!H34="","",100*AllShares_1!H34/ALL_2!H34)</f>
        <v>-0.39224046045619271</v>
      </c>
      <c r="R34" s="21">
        <f>IF(ALL_2!I34="","",100*AllShares_1!I34/ALL_2!I34)</f>
        <v>-6.575296927209752E-2</v>
      </c>
      <c r="S34" s="21">
        <f>IF(ALL_2!J34="","",100*AllShares_1!J34/ALL_2!J34)</f>
        <v>0.59851257505684863</v>
      </c>
    </row>
    <row r="35" spans="1:19" x14ac:dyDescent="0.55000000000000004">
      <c r="A35" s="67">
        <v>34334</v>
      </c>
      <c r="B35" s="66">
        <v>54</v>
      </c>
      <c r="C35" s="66">
        <v>4157</v>
      </c>
      <c r="D35" s="66"/>
      <c r="E35" s="66">
        <v>919</v>
      </c>
      <c r="F35" s="66">
        <v>1525</v>
      </c>
      <c r="G35" s="66">
        <v>4186</v>
      </c>
      <c r="H35" s="66">
        <v>-478</v>
      </c>
      <c r="I35" s="66">
        <v>-1816</v>
      </c>
      <c r="J35" s="66">
        <v>5978</v>
      </c>
      <c r="K35" s="21">
        <f>IF(ALL_2!B35="","",100*AllShares_1!B35/ALL_2!B35)</f>
        <v>0.4017558217394539</v>
      </c>
      <c r="L35" s="21">
        <f>IF(ALL_2!C35="","",100*AllShares_1!C35/ALL_2!C35)</f>
        <v>0.86363608033456807</v>
      </c>
      <c r="M35" s="21">
        <f>IF(ALL_2!D35="","",100*AllShares_1!D35/ALL_2!D35)</f>
        <v>0</v>
      </c>
      <c r="N35" s="21">
        <f>IF(ALL_2!E35="","",100*AllShares_1!E35/ALL_2!E35)</f>
        <v>5.4470782855987901E-2</v>
      </c>
      <c r="O35" s="21">
        <f>IF(ALL_2!F35="","",100*AllShares_1!F35/ALL_2!F35)</f>
        <v>0.31047365045756692</v>
      </c>
      <c r="P35" s="21">
        <f>IF(ALL_2!G35="","",100*AllShares_1!G35/ALL_2!G35)</f>
        <v>0.47132580368030463</v>
      </c>
      <c r="Q35" s="21">
        <f>IF(ALL_2!H35="","",100*AllShares_1!H35/ALL_2!H35)</f>
        <v>-0.50701117970258169</v>
      </c>
      <c r="R35" s="21">
        <f>IF(ALL_2!I35="","",100*AllShares_1!I35/ALL_2!I35)</f>
        <v>-0.10333264862176667</v>
      </c>
      <c r="S35" s="21">
        <f>IF(ALL_2!J35="","",100*AllShares_1!J35/ALL_2!J35)</f>
        <v>0.43667548101506232</v>
      </c>
    </row>
    <row r="36" spans="1:19" x14ac:dyDescent="0.55000000000000004">
      <c r="A36" s="67">
        <v>34424</v>
      </c>
      <c r="B36" s="66">
        <v>23</v>
      </c>
      <c r="C36" s="66">
        <v>3805</v>
      </c>
      <c r="D36" s="66"/>
      <c r="E36" s="66">
        <v>1107</v>
      </c>
      <c r="F36" s="66">
        <v>2790</v>
      </c>
      <c r="G36" s="66">
        <v>6010</v>
      </c>
      <c r="H36" s="66">
        <v>-668</v>
      </c>
      <c r="I36" s="66">
        <v>-497</v>
      </c>
      <c r="J36" s="66">
        <v>4507</v>
      </c>
      <c r="K36" s="21">
        <f>IF(ALL_2!B36="","",100*AllShares_1!B36/ALL_2!B36)</f>
        <v>0.16903064599103404</v>
      </c>
      <c r="L36" s="21">
        <f>IF(ALL_2!C36="","",100*AllShares_1!C36/ALL_2!C36)</f>
        <v>0.78501356495187791</v>
      </c>
      <c r="M36" s="21">
        <f>IF(ALL_2!D36="","",100*AllShares_1!D36/ALL_2!D36)</f>
        <v>0</v>
      </c>
      <c r="N36" s="21">
        <f>IF(ALL_2!E36="","",100*AllShares_1!E36/ALL_2!E36)</f>
        <v>6.4425264946719671E-2</v>
      </c>
      <c r="O36" s="21">
        <f>IF(ALL_2!F36="","",100*AllShares_1!F36/ALL_2!F36)</f>
        <v>0.5892975952856192</v>
      </c>
      <c r="P36" s="21">
        <f>IF(ALL_2!G36="","",100*AllShares_1!G36/ALL_2!G36)</f>
        <v>0.70685923974407228</v>
      </c>
      <c r="Q36" s="21">
        <f>IF(ALL_2!H36="","",100*AllShares_1!H36/ALL_2!H36)</f>
        <v>-0.71036624271555571</v>
      </c>
      <c r="R36" s="21">
        <f>IF(ALL_2!I36="","",100*AllShares_1!I36/ALL_2!I36)</f>
        <v>-2.9095635069314351E-2</v>
      </c>
      <c r="S36" s="21">
        <f>IF(ALL_2!J36="","",100*AllShares_1!J36/ALL_2!J36)</f>
        <v>0.32976496472239236</v>
      </c>
    </row>
    <row r="37" spans="1:19" x14ac:dyDescent="0.55000000000000004">
      <c r="A37" s="67">
        <v>34515</v>
      </c>
      <c r="B37" s="66">
        <v>25</v>
      </c>
      <c r="C37" s="66">
        <v>6485</v>
      </c>
      <c r="D37" s="66"/>
      <c r="E37" s="66">
        <v>1849</v>
      </c>
      <c r="F37" s="66">
        <v>4899</v>
      </c>
      <c r="G37" s="66">
        <v>2831</v>
      </c>
      <c r="H37" s="66">
        <v>-324</v>
      </c>
      <c r="I37" s="66">
        <v>1140</v>
      </c>
      <c r="J37" s="66">
        <v>3104</v>
      </c>
      <c r="K37" s="21">
        <f>IF(ALL_2!B37="","",100*AllShares_1!B37/ALL_2!B37)</f>
        <v>0.171609006040637</v>
      </c>
      <c r="L37" s="21">
        <f>IF(ALL_2!C37="","",100*AllShares_1!C37/ALL_2!C37)</f>
        <v>1.3414086756149071</v>
      </c>
      <c r="M37" s="21">
        <f>IF(ALL_2!D37="","",100*AllShares_1!D37/ALL_2!D37)</f>
        <v>0</v>
      </c>
      <c r="N37" s="21">
        <f>IF(ALL_2!E37="","",100*AllShares_1!E37/ALL_2!E37)</f>
        <v>0.10799924534870205</v>
      </c>
      <c r="O37" s="21">
        <f>IF(ALL_2!F37="","",100*AllShares_1!F37/ALL_2!F37)</f>
        <v>1.0782317791154494</v>
      </c>
      <c r="P37" s="21">
        <f>IF(ALL_2!G37="","",100*AllShares_1!G37/ALL_2!G37)</f>
        <v>0.35039296986199642</v>
      </c>
      <c r="Q37" s="21">
        <f>IF(ALL_2!H37="","",100*AllShares_1!H37/ALL_2!H37)</f>
        <v>-0.35075943748579097</v>
      </c>
      <c r="R37" s="21">
        <f>IF(ALL_2!I37="","",100*AllShares_1!I37/ALL_2!I37)</f>
        <v>6.7976060501078975E-2</v>
      </c>
      <c r="S37" s="21">
        <f>IF(ALL_2!J37="","",100*AllShares_1!J37/ALL_2!J37)</f>
        <v>0.23265784605605974</v>
      </c>
    </row>
    <row r="38" spans="1:19" x14ac:dyDescent="0.55000000000000004">
      <c r="A38" s="67">
        <v>34607</v>
      </c>
      <c r="B38" s="66">
        <v>25</v>
      </c>
      <c r="C38" s="66">
        <v>7398</v>
      </c>
      <c r="D38" s="66"/>
      <c r="E38" s="66">
        <v>1705</v>
      </c>
      <c r="F38" s="66">
        <v>-636</v>
      </c>
      <c r="G38" s="66">
        <v>1105</v>
      </c>
      <c r="H38" s="66">
        <v>-379</v>
      </c>
      <c r="I38" s="66">
        <v>-63</v>
      </c>
      <c r="J38" s="66">
        <v>3288</v>
      </c>
      <c r="K38" s="21">
        <f>IF(ALL_2!B38="","",100*AllShares_1!B38/ALL_2!B38)</f>
        <v>0.17286682339925322</v>
      </c>
      <c r="L38" s="21">
        <f>IF(ALL_2!C38="","",100*AllShares_1!C38/ALL_2!C38)</f>
        <v>1.5100578671810416</v>
      </c>
      <c r="M38" s="21">
        <f>IF(ALL_2!D38="","",100*AllShares_1!D38/ALL_2!D38)</f>
        <v>0</v>
      </c>
      <c r="N38" s="21">
        <f>IF(ALL_2!E38="","",100*AllShares_1!E38/ALL_2!E38)</f>
        <v>9.7565330145626988E-2</v>
      </c>
      <c r="O38" s="21">
        <f>IF(ALL_2!F38="","",100*AllShares_1!F38/ALL_2!F38)</f>
        <v>-0.14149621119421912</v>
      </c>
      <c r="P38" s="21">
        <f>IF(ALL_2!G38="","",100*AllShares_1!G38/ALL_2!G38)</f>
        <v>0.13390936577858298</v>
      </c>
      <c r="Q38" s="21">
        <f>IF(ALL_2!H38="","",100*AllShares_1!H38/ALL_2!H38)</f>
        <v>-0.42386150129730699</v>
      </c>
      <c r="R38" s="21">
        <f>IF(ALL_2!I38="","",100*AllShares_1!I38/ALL_2!I38)</f>
        <v>-3.7171080191590366E-3</v>
      </c>
      <c r="S38" s="21">
        <f>IF(ALL_2!J38="","",100*AllShares_1!J38/ALL_2!J38)</f>
        <v>0.24225670074076913</v>
      </c>
    </row>
    <row r="39" spans="1:19" x14ac:dyDescent="0.55000000000000004">
      <c r="A39" s="67">
        <v>34699</v>
      </c>
      <c r="B39" s="66">
        <v>26</v>
      </c>
      <c r="C39" s="66">
        <v>6899</v>
      </c>
      <c r="D39" s="66"/>
      <c r="E39" s="66">
        <v>1845</v>
      </c>
      <c r="F39" s="66">
        <v>-18</v>
      </c>
      <c r="G39" s="66">
        <v>-605</v>
      </c>
      <c r="H39" s="66">
        <v>-419</v>
      </c>
      <c r="I39" s="66">
        <v>-236</v>
      </c>
      <c r="J39" s="66">
        <v>1213</v>
      </c>
      <c r="K39" s="21">
        <f>IF(ALL_2!B39="","",100*AllShares_1!B39/ALL_2!B39)</f>
        <v>0.16800206771775653</v>
      </c>
      <c r="L39" s="21">
        <f>IF(ALL_2!C39="","",100*AllShares_1!C39/ALL_2!C39)</f>
        <v>1.3840629137744251</v>
      </c>
      <c r="M39" s="21">
        <f>IF(ALL_2!D39="","",100*AllShares_1!D39/ALL_2!D39)</f>
        <v>0</v>
      </c>
      <c r="N39" s="21">
        <f>IF(ALL_2!E39="","",100*AllShares_1!E39/ALL_2!E39)</f>
        <v>0.10256598411644825</v>
      </c>
      <c r="O39" s="21">
        <f>IF(ALL_2!F39="","",100*AllShares_1!F39/ALL_2!F39)</f>
        <v>-4.058075570385066E-3</v>
      </c>
      <c r="P39" s="21">
        <f>IF(ALL_2!G39="","",100*AllShares_1!G39/ALL_2!G39)</f>
        <v>-7.3526909633605073E-2</v>
      </c>
      <c r="Q39" s="21">
        <f>IF(ALL_2!H39="","",100*AllShares_1!H39/ALL_2!H39)</f>
        <v>-0.47966846780840738</v>
      </c>
      <c r="R39" s="21">
        <f>IF(ALL_2!I39="","",100*AllShares_1!I39/ALL_2!I39)</f>
        <v>-1.3654586407784965E-2</v>
      </c>
      <c r="S39" s="21">
        <f>IF(ALL_2!J39="","",100*AllShares_1!J39/ALL_2!J39)</f>
        <v>8.7912884347085579E-2</v>
      </c>
    </row>
    <row r="40" spans="1:19" x14ac:dyDescent="0.55000000000000004">
      <c r="A40" s="67">
        <v>34789</v>
      </c>
      <c r="B40" s="66">
        <v>-71</v>
      </c>
      <c r="C40" s="66">
        <v>13235</v>
      </c>
      <c r="D40" s="66"/>
      <c r="E40" s="66">
        <v>-1044</v>
      </c>
      <c r="F40" s="66">
        <v>164</v>
      </c>
      <c r="G40" s="66">
        <v>-1481</v>
      </c>
      <c r="H40" s="66">
        <v>-560</v>
      </c>
      <c r="I40" s="66">
        <v>-1515</v>
      </c>
      <c r="J40" s="66">
        <v>5082</v>
      </c>
      <c r="K40" s="21">
        <f>IF(ALL_2!B40="","",100*AllShares_1!B40/ALL_2!B40)</f>
        <v>-0.48626806383124443</v>
      </c>
      <c r="L40" s="21">
        <f>IF(ALL_2!C40="","",100*AllShares_1!C40/ALL_2!C40)</f>
        <v>2.6241020852045054</v>
      </c>
      <c r="M40" s="21">
        <f>IF(ALL_2!D40="","",100*AllShares_1!D40/ALL_2!D40)</f>
        <v>0</v>
      </c>
      <c r="N40" s="21">
        <f>IF(ALL_2!E40="","",100*AllShares_1!E40/ALL_2!E40)</f>
        <v>-5.6112711302787735E-2</v>
      </c>
      <c r="O40" s="21">
        <f>IF(ALL_2!F40="","",100*AllShares_1!F40/ALL_2!F40)</f>
        <v>3.5049025893536444E-2</v>
      </c>
      <c r="P40" s="21">
        <f>IF(ALL_2!G40="","",100*AllShares_1!G40/ALL_2!G40)</f>
        <v>-0.17644816165082089</v>
      </c>
      <c r="Q40" s="21">
        <f>IF(ALL_2!H40="","",100*AllShares_1!H40/ALL_2!H40)</f>
        <v>-0.65252854812398042</v>
      </c>
      <c r="R40" s="21">
        <f>IF(ALL_2!I40="","",100*AllShares_1!I40/ALL_2!I40)</f>
        <v>-8.5117571806363423E-2</v>
      </c>
      <c r="S40" s="21">
        <f>IF(ALL_2!J40="","",100*AllShares_1!J40/ALL_2!J40)</f>
        <v>0.34999542017012175</v>
      </c>
    </row>
    <row r="41" spans="1:19" x14ac:dyDescent="0.55000000000000004">
      <c r="A41" s="67">
        <v>34880</v>
      </c>
      <c r="B41" s="66">
        <v>-16</v>
      </c>
      <c r="C41" s="66">
        <v>5153</v>
      </c>
      <c r="D41" s="66"/>
      <c r="E41" s="66">
        <v>-513</v>
      </c>
      <c r="F41" s="66">
        <v>2310</v>
      </c>
      <c r="G41" s="66">
        <v>501</v>
      </c>
      <c r="H41" s="66">
        <v>-227</v>
      </c>
      <c r="I41" s="66">
        <v>1731</v>
      </c>
      <c r="J41" s="66">
        <v>6115</v>
      </c>
      <c r="K41" s="21">
        <f>IF(ALL_2!B41="","",100*AllShares_1!B41/ALL_2!B41)</f>
        <v>-0.10698762955533267</v>
      </c>
      <c r="L41" s="21">
        <f>IF(ALL_2!C41="","",100*AllShares_1!C41/ALL_2!C41)</f>
        <v>0.99793557283012435</v>
      </c>
      <c r="M41" s="21">
        <f>IF(ALL_2!D41="","",100*AllShares_1!D41/ALL_2!D41)</f>
        <v>0</v>
      </c>
      <c r="N41" s="21">
        <f>IF(ALL_2!E41="","",100*AllShares_1!E41/ALL_2!E41)</f>
        <v>-2.7177224108793661E-2</v>
      </c>
      <c r="O41" s="21">
        <f>IF(ALL_2!F41="","",100*AllShares_1!F41/ALL_2!F41)</f>
        <v>0.49642189413964283</v>
      </c>
      <c r="P41" s="21">
        <f>IF(ALL_2!G41="","",100*AllShares_1!G41/ALL_2!G41)</f>
        <v>5.7673313487266974E-2</v>
      </c>
      <c r="Q41" s="21">
        <f>IF(ALL_2!H41="","",100*AllShares_1!H41/ALL_2!H41)</f>
        <v>-0.26271627799317171</v>
      </c>
      <c r="R41" s="21">
        <f>IF(ALL_2!I41="","",100*AllShares_1!I41/ALL_2!I41)</f>
        <v>9.4730914402327837E-2</v>
      </c>
      <c r="S41" s="21">
        <f>IF(ALL_2!J41="","",100*AllShares_1!J41/ALL_2!J41)</f>
        <v>0.41190905533053429</v>
      </c>
    </row>
    <row r="42" spans="1:19" x14ac:dyDescent="0.55000000000000004">
      <c r="A42" s="67">
        <v>34972</v>
      </c>
      <c r="B42" s="66">
        <v>12</v>
      </c>
      <c r="C42" s="66">
        <v>11750</v>
      </c>
      <c r="D42" s="66"/>
      <c r="E42" s="66">
        <v>4352</v>
      </c>
      <c r="F42" s="66">
        <v>4217</v>
      </c>
      <c r="G42" s="66">
        <v>2247</v>
      </c>
      <c r="H42" s="66">
        <v>-229</v>
      </c>
      <c r="I42" s="66">
        <v>-3035</v>
      </c>
      <c r="J42" s="66">
        <v>5637</v>
      </c>
      <c r="K42" s="21">
        <f>IF(ALL_2!B42="","",100*AllShares_1!B42/ALL_2!B42)</f>
        <v>7.575757575757576E-2</v>
      </c>
      <c r="L42" s="21">
        <f>IF(ALL_2!C42="","",100*AllShares_1!C42/ALL_2!C42)</f>
        <v>2.2603804364554159</v>
      </c>
      <c r="M42" s="21">
        <f>IF(ALL_2!D42="","",100*AllShares_1!D42/ALL_2!D42)</f>
        <v>0</v>
      </c>
      <c r="N42" s="21">
        <f>IF(ALL_2!E42="","",100*AllShares_1!E42/ALL_2!E42)</f>
        <v>0.22767579218306139</v>
      </c>
      <c r="O42" s="21">
        <f>IF(ALL_2!F42="","",100*AllShares_1!F42/ALL_2!F42)</f>
        <v>0.8518813305267241</v>
      </c>
      <c r="P42" s="21">
        <f>IF(ALL_2!G42="","",100*AllShares_1!G42/ALL_2!G42)</f>
        <v>0.2431360328249875</v>
      </c>
      <c r="Q42" s="21">
        <f>IF(ALL_2!H42="","",100*AllShares_1!H42/ALL_2!H42)</f>
        <v>-0.26717067422678009</v>
      </c>
      <c r="R42" s="21">
        <f>IF(ALL_2!I42="","",100*AllShares_1!I42/ALL_2!I42)</f>
        <v>-0.15864984020014447</v>
      </c>
      <c r="S42" s="21">
        <f>IF(ALL_2!J42="","",100*AllShares_1!J42/ALL_2!J42)</f>
        <v>0.36892689200200268</v>
      </c>
    </row>
    <row r="43" spans="1:19" x14ac:dyDescent="0.55000000000000004">
      <c r="A43" s="67">
        <v>35064</v>
      </c>
      <c r="B43" s="66">
        <v>-261</v>
      </c>
      <c r="C43" s="66">
        <v>11022</v>
      </c>
      <c r="D43" s="66"/>
      <c r="E43" s="66">
        <v>1356</v>
      </c>
      <c r="F43" s="66">
        <v>5231</v>
      </c>
      <c r="G43" s="66">
        <v>2951</v>
      </c>
      <c r="H43" s="66">
        <v>-237</v>
      </c>
      <c r="I43" s="66">
        <v>-5139</v>
      </c>
      <c r="J43" s="66">
        <v>6287</v>
      </c>
      <c r="K43" s="21">
        <f>IF(ALL_2!B43="","",100*AllShares_1!B43/ALL_2!B43)</f>
        <v>-1.556350626118068</v>
      </c>
      <c r="L43" s="21">
        <f>IF(ALL_2!C43="","",100*AllShares_1!C43/ALL_2!C43)</f>
        <v>2.0258906695438164</v>
      </c>
      <c r="M43" s="21">
        <f>IF(ALL_2!D43="","",100*AllShares_1!D43/ALL_2!D43)</f>
        <v>0</v>
      </c>
      <c r="N43" s="21">
        <f>IF(ALL_2!E43="","",100*AllShares_1!E43/ALL_2!E43)</f>
        <v>6.7378815027264574E-2</v>
      </c>
      <c r="O43" s="21">
        <f>IF(ALL_2!F43="","",100*AllShares_1!F43/ALL_2!F43)</f>
        <v>0.99097682542629428</v>
      </c>
      <c r="P43" s="21">
        <f>IF(ALL_2!G43="","",100*AllShares_1!G43/ALL_2!G43)</f>
        <v>0.30512866379288062</v>
      </c>
      <c r="Q43" s="21">
        <f>IF(ALL_2!H43="","",100*AllShares_1!H43/ALL_2!H43)</f>
        <v>-0.27909277185049108</v>
      </c>
      <c r="R43" s="21">
        <f>IF(ALL_2!I43="","",100*AllShares_1!I43/ALL_2!I43)</f>
        <v>-0.26069858495303977</v>
      </c>
      <c r="S43" s="21">
        <f>IF(ALL_2!J43="","",100*AllShares_1!J43/ALL_2!J43)</f>
        <v>0.38713078025294351</v>
      </c>
    </row>
    <row r="44" spans="1:19" x14ac:dyDescent="0.55000000000000004">
      <c r="A44" s="67">
        <v>35155</v>
      </c>
      <c r="B44" s="66">
        <v>-2162</v>
      </c>
      <c r="C44" s="66">
        <v>13852</v>
      </c>
      <c r="D44" s="66"/>
      <c r="E44" s="66">
        <v>3967</v>
      </c>
      <c r="F44" s="66">
        <v>-2812</v>
      </c>
      <c r="G44" s="66">
        <v>1329</v>
      </c>
      <c r="H44" s="66">
        <v>-429</v>
      </c>
      <c r="I44" s="66">
        <v>303</v>
      </c>
      <c r="J44" s="66">
        <v>5980</v>
      </c>
      <c r="K44" s="21">
        <f>IF(ALL_2!B44="","",100*AllShares_1!B44/ALL_2!B44)</f>
        <v>-11.770470383275262</v>
      </c>
      <c r="L44" s="21">
        <f>IF(ALL_2!C44="","",100*AllShares_1!C44/ALL_2!C44)</f>
        <v>2.5106665265004731</v>
      </c>
      <c r="M44" s="21">
        <f>IF(ALL_2!D44="","",100*AllShares_1!D44/ALL_2!D44)</f>
        <v>0</v>
      </c>
      <c r="N44" s="21">
        <f>IF(ALL_2!E44="","",100*AllShares_1!E44/ALL_2!E44)</f>
        <v>0.18985030683772178</v>
      </c>
      <c r="O44" s="21">
        <f>IF(ALL_2!F44="","",100*AllShares_1!F44/ALL_2!F44)</f>
        <v>-0.49288541290546484</v>
      </c>
      <c r="P44" s="21">
        <f>IF(ALL_2!G44="","",100*AllShares_1!G44/ALL_2!G44)</f>
        <v>0.13478182382423395</v>
      </c>
      <c r="Q44" s="21">
        <f>IF(ALL_2!H44="","",100*AllShares_1!H44/ALL_2!H44)</f>
        <v>-0.49214743773589237</v>
      </c>
      <c r="R44" s="21">
        <f>IF(ALL_2!I44="","",100*AllShares_1!I44/ALL_2!I44)</f>
        <v>1.5235402046169804E-2</v>
      </c>
      <c r="S44" s="21">
        <f>IF(ALL_2!J44="","",100*AllShares_1!J44/ALL_2!J44)</f>
        <v>0.35512945299968585</v>
      </c>
    </row>
    <row r="45" spans="1:19" x14ac:dyDescent="0.55000000000000004">
      <c r="A45" s="67">
        <v>35246</v>
      </c>
      <c r="B45" s="66">
        <v>-120</v>
      </c>
      <c r="C45" s="66">
        <v>11622</v>
      </c>
      <c r="D45" s="66"/>
      <c r="E45" s="66">
        <v>-513</v>
      </c>
      <c r="F45" s="66">
        <v>6504</v>
      </c>
      <c r="G45" s="66">
        <v>942</v>
      </c>
      <c r="H45" s="66">
        <v>-173</v>
      </c>
      <c r="I45" s="66">
        <v>-1671</v>
      </c>
      <c r="J45" s="66">
        <v>5853</v>
      </c>
      <c r="K45" s="21">
        <f>IF(ALL_2!B45="","",100*AllShares_1!B45/ALL_2!B45)</f>
        <v>-0.71203939951343975</v>
      </c>
      <c r="L45" s="21">
        <f>IF(ALL_2!C45="","",100*AllShares_1!C45/ALL_2!C45)</f>
        <v>2.0757055648626732</v>
      </c>
      <c r="M45" s="21">
        <f>IF(ALL_2!D45="","",100*AllShares_1!D45/ALL_2!D45)</f>
        <v>0</v>
      </c>
      <c r="N45" s="21">
        <f>IF(ALL_2!E45="","",100*AllShares_1!E45/ALL_2!E45)</f>
        <v>-2.4354603019970774E-2</v>
      </c>
      <c r="O45" s="21">
        <f>IF(ALL_2!F45="","",100*AllShares_1!F45/ALL_2!F45)</f>
        <v>1.0539603727752831</v>
      </c>
      <c r="P45" s="21">
        <f>IF(ALL_2!G45="","",100*AllShares_1!G45/ALL_2!G45)</f>
        <v>9.459284408147034E-2</v>
      </c>
      <c r="Q45" s="21">
        <f>IF(ALL_2!H45="","",100*AllShares_1!H45/ALL_2!H45)</f>
        <v>-0.19526620540198877</v>
      </c>
      <c r="R45" s="21">
        <f>IF(ALL_2!I45="","",100*AllShares_1!I45/ALL_2!I45)</f>
        <v>-8.2171410250231863E-2</v>
      </c>
      <c r="S45" s="21">
        <f>IF(ALL_2!J45="","",100*AllShares_1!J45/ALL_2!J45)</f>
        <v>0.33874781952432931</v>
      </c>
    </row>
    <row r="46" spans="1:19" x14ac:dyDescent="0.55000000000000004">
      <c r="A46" s="67">
        <v>35338</v>
      </c>
      <c r="B46" s="66">
        <v>-16</v>
      </c>
      <c r="C46" s="66">
        <v>8920</v>
      </c>
      <c r="D46" s="66"/>
      <c r="E46" s="66">
        <v>1665</v>
      </c>
      <c r="F46" s="66">
        <v>-2898</v>
      </c>
      <c r="G46" s="66">
        <v>316</v>
      </c>
      <c r="H46" s="66">
        <v>-190</v>
      </c>
      <c r="I46" s="66">
        <v>-404</v>
      </c>
      <c r="J46" s="66">
        <v>6023</v>
      </c>
      <c r="K46" s="21">
        <f>IF(ALL_2!B46="","",100*AllShares_1!B46/ALL_2!B46)</f>
        <v>-9.1664279576052707E-2</v>
      </c>
      <c r="L46" s="21">
        <f>IF(ALL_2!C46="","",100*AllShares_1!C46/ALL_2!C46)</f>
        <v>1.5889330457103261</v>
      </c>
      <c r="M46" s="21">
        <f>IF(ALL_2!D46="","",100*AllShares_1!D46/ALL_2!D46)</f>
        <v>0</v>
      </c>
      <c r="N46" s="21">
        <f>IF(ALL_2!E46="","",100*AllShares_1!E46/ALL_2!E46)</f>
        <v>7.7156989681816626E-2</v>
      </c>
      <c r="O46" s="21">
        <f>IF(ALL_2!F46="","",100*AllShares_1!F46/ALL_2!F46)</f>
        <v>-0.46106777441726154</v>
      </c>
      <c r="P46" s="21">
        <f>IF(ALL_2!G46="","",100*AllShares_1!G46/ALL_2!G46)</f>
        <v>3.0324229347136616E-2</v>
      </c>
      <c r="Q46" s="21">
        <f>IF(ALL_2!H46="","",100*AllShares_1!H46/ALL_2!H46)</f>
        <v>-0.20860323664390329</v>
      </c>
      <c r="R46" s="21">
        <f>IF(ALL_2!I46="","",100*AllShares_1!I46/ALL_2!I46)</f>
        <v>-1.9457201861726722E-2</v>
      </c>
      <c r="S46" s="21">
        <f>IF(ALL_2!J46="","",100*AllShares_1!J46/ALL_2!J46)</f>
        <v>0.33918616719631067</v>
      </c>
    </row>
    <row r="47" spans="1:19" x14ac:dyDescent="0.55000000000000004">
      <c r="A47" s="67">
        <v>35430</v>
      </c>
      <c r="B47" s="66">
        <v>-21</v>
      </c>
      <c r="C47" s="66">
        <v>7760</v>
      </c>
      <c r="D47" s="66"/>
      <c r="E47" s="66">
        <v>4017</v>
      </c>
      <c r="F47" s="66">
        <v>4666</v>
      </c>
      <c r="G47" s="66">
        <v>5049</v>
      </c>
      <c r="H47" s="66">
        <v>-285</v>
      </c>
      <c r="I47" s="66">
        <v>-4450</v>
      </c>
      <c r="J47" s="66">
        <v>4246</v>
      </c>
      <c r="K47" s="21">
        <f>IF(ALL_2!B47="","",100*AllShares_1!B47/ALL_2!B47)</f>
        <v>-0.12059955205880664</v>
      </c>
      <c r="L47" s="21">
        <f>IF(ALL_2!C47="","",100*AllShares_1!C47/ALL_2!C47)</f>
        <v>1.3794451999395605</v>
      </c>
      <c r="M47" s="21">
        <f>IF(ALL_2!D47="","",100*AllShares_1!D47/ALL_2!D47)</f>
        <v>0</v>
      </c>
      <c r="N47" s="21">
        <f>IF(ALL_2!E47="","",100*AllShares_1!E47/ALL_2!E47)</f>
        <v>0.188595799341957</v>
      </c>
      <c r="O47" s="21">
        <f>IF(ALL_2!F47="","",100*AllShares_1!F47/ALL_2!F47)</f>
        <v>0.71315142316962643</v>
      </c>
      <c r="P47" s="21">
        <f>IF(ALL_2!G47="","",100*AllShares_1!G47/ALL_2!G47)</f>
        <v>0.47660896825344384</v>
      </c>
      <c r="Q47" s="21">
        <f>IF(ALL_2!H47="","",100*AllShares_1!H47/ALL_2!H47)</f>
        <v>-0.31047780900712463</v>
      </c>
      <c r="R47" s="21">
        <f>IF(ALL_2!I47="","",100*AllShares_1!I47/ALL_2!I47)</f>
        <v>-0.21204309478088085</v>
      </c>
      <c r="S47" s="21">
        <f>IF(ALL_2!J47="","",100*AllShares_1!J47/ALL_2!J47)</f>
        <v>0.24225383934679329</v>
      </c>
    </row>
    <row r="48" spans="1:19" x14ac:dyDescent="0.55000000000000004">
      <c r="A48" s="67">
        <v>35520</v>
      </c>
      <c r="B48" s="66">
        <v>-334</v>
      </c>
      <c r="C48" s="66">
        <v>10542</v>
      </c>
      <c r="D48" s="66"/>
      <c r="E48" s="66">
        <v>3392</v>
      </c>
      <c r="F48" s="66">
        <v>3181</v>
      </c>
      <c r="G48" s="66">
        <v>2147</v>
      </c>
      <c r="H48" s="66">
        <v>-442</v>
      </c>
      <c r="I48" s="66">
        <v>-2491</v>
      </c>
      <c r="J48" s="66">
        <v>8929</v>
      </c>
      <c r="K48" s="21">
        <f>IF(ALL_2!B48="","",100*AllShares_1!B48/ALL_2!B48)</f>
        <v>-1.9571076995195125</v>
      </c>
      <c r="L48" s="21">
        <f>IF(ALL_2!C48="","",100*AllShares_1!C48/ALL_2!C48)</f>
        <v>1.7906371182666387</v>
      </c>
      <c r="M48" s="21">
        <f>IF(ALL_2!D48="","",100*AllShares_1!D48/ALL_2!D48)</f>
        <v>0</v>
      </c>
      <c r="N48" s="21">
        <f>IF(ALL_2!E48="","",100*AllShares_1!E48/ALL_2!E48)</f>
        <v>0.14984800941144455</v>
      </c>
      <c r="O48" s="21">
        <f>IF(ALL_2!F48="","",100*AllShares_1!F48/ALL_2!F48)</f>
        <v>0.44945757069666631</v>
      </c>
      <c r="P48" s="21">
        <f>IF(ALL_2!G48="","",100*AllShares_1!G48/ALL_2!G48)</f>
        <v>0.19800245312773787</v>
      </c>
      <c r="Q48" s="21">
        <f>IF(ALL_2!H48="","",100*AllShares_1!H48/ALL_2!H48)</f>
        <v>-0.4610746586274162</v>
      </c>
      <c r="R48" s="21">
        <f>IF(ALL_2!I48="","",100*AllShares_1!I48/ALL_2!I48)</f>
        <v>-0.11260614745483435</v>
      </c>
      <c r="S48" s="21">
        <f>IF(ALL_2!J48="","",100*AllShares_1!J48/ALL_2!J48)</f>
        <v>0.48298360430503967</v>
      </c>
    </row>
    <row r="49" spans="1:19" x14ac:dyDescent="0.55000000000000004">
      <c r="A49" s="67">
        <v>35611</v>
      </c>
      <c r="B49" s="66">
        <v>56</v>
      </c>
      <c r="C49" s="66">
        <v>11046</v>
      </c>
      <c r="D49" s="66"/>
      <c r="E49" s="66">
        <v>3493</v>
      </c>
      <c r="F49" s="66">
        <v>10865</v>
      </c>
      <c r="G49" s="66">
        <v>1451</v>
      </c>
      <c r="H49" s="66">
        <v>-266</v>
      </c>
      <c r="I49" s="66">
        <v>-1853</v>
      </c>
      <c r="J49" s="66">
        <v>6111</v>
      </c>
      <c r="K49" s="21">
        <f>IF(ALL_2!B49="","",100*AllShares_1!B49/ALL_2!B49)</f>
        <v>0.25156102600961322</v>
      </c>
      <c r="L49" s="21">
        <f>IF(ALL_2!C49="","",100*AllShares_1!C49/ALL_2!C49)</f>
        <v>1.8783254573805812</v>
      </c>
      <c r="M49" s="21">
        <f>IF(ALL_2!D49="","",100*AllShares_1!D49/ALL_2!D49)</f>
        <v>0</v>
      </c>
      <c r="N49" s="21">
        <f>IF(ALL_2!E49="","",100*AllShares_1!E49/ALL_2!E49)</f>
        <v>0.15242039928646484</v>
      </c>
      <c r="O49" s="21">
        <f>IF(ALL_2!F49="","",100*AllShares_1!F49/ALL_2!F49)</f>
        <v>1.4382917885651501</v>
      </c>
      <c r="P49" s="21">
        <f>IF(ALL_2!G49="","",100*AllShares_1!G49/ALL_2!G49)</f>
        <v>0.12507984507684522</v>
      </c>
      <c r="Q49" s="21">
        <f>IF(ALL_2!H49="","",100*AllShares_1!H49/ALL_2!H49)</f>
        <v>-0.27606247729749367</v>
      </c>
      <c r="R49" s="21">
        <f>IF(ALL_2!I49="","",100*AllShares_1!I49/ALL_2!I49)</f>
        <v>-7.9860672648387643E-2</v>
      </c>
      <c r="S49" s="21">
        <f>IF(ALL_2!J49="","",100*AllShares_1!J49/ALL_2!J49)</f>
        <v>0.31843731745610737</v>
      </c>
    </row>
    <row r="50" spans="1:19" x14ac:dyDescent="0.55000000000000004">
      <c r="A50" s="67">
        <v>35703</v>
      </c>
      <c r="B50" s="66">
        <v>46</v>
      </c>
      <c r="C50" s="66">
        <v>15073</v>
      </c>
      <c r="D50" s="66"/>
      <c r="E50" s="66">
        <v>-3408</v>
      </c>
      <c r="F50" s="66">
        <v>3488</v>
      </c>
      <c r="G50" s="66">
        <v>-3856</v>
      </c>
      <c r="H50" s="66">
        <v>-384</v>
      </c>
      <c r="I50" s="66">
        <v>-1409</v>
      </c>
      <c r="J50" s="66">
        <v>3866</v>
      </c>
      <c r="K50" s="21">
        <f>IF(ALL_2!B50="","",100*AllShares_1!B50/ALL_2!B50)</f>
        <v>0.20286659316427783</v>
      </c>
      <c r="L50" s="21">
        <f>IF(ALL_2!C50="","",100*AllShares_1!C50/ALL_2!C50)</f>
        <v>2.4465779884269216</v>
      </c>
      <c r="M50" s="21">
        <f>IF(ALL_2!D50="","",100*AllShares_1!D50/ALL_2!D50)</f>
        <v>0</v>
      </c>
      <c r="N50" s="21">
        <f>IF(ALL_2!E50="","",100*AllShares_1!E50/ALL_2!E50)</f>
        <v>-0.14066775909820739</v>
      </c>
      <c r="O50" s="21">
        <f>IF(ALL_2!F50="","",100*AllShares_1!F50/ALL_2!F50)</f>
        <v>0.45398991798765848</v>
      </c>
      <c r="P50" s="21">
        <f>IF(ALL_2!G50="","",100*AllShares_1!G50/ALL_2!G50)</f>
        <v>-0.30865482209123246</v>
      </c>
      <c r="Q50" s="21">
        <f>IF(ALL_2!H50="","",100*AllShares_1!H50/ALL_2!H50)</f>
        <v>-0.39890716059129677</v>
      </c>
      <c r="R50" s="21">
        <f>IF(ALL_2!I50="","",100*AllShares_1!I50/ALL_2!I50)</f>
        <v>-5.6462400209019076E-2</v>
      </c>
      <c r="S50" s="21">
        <f>IF(ALL_2!J50="","",100*AllShares_1!J50/ALL_2!J50)</f>
        <v>0.18905394296791217</v>
      </c>
    </row>
    <row r="51" spans="1:19" x14ac:dyDescent="0.55000000000000004">
      <c r="A51" s="67">
        <v>35795</v>
      </c>
      <c r="B51" s="66">
        <v>46</v>
      </c>
      <c r="C51" s="66">
        <v>20559</v>
      </c>
      <c r="D51" s="66"/>
      <c r="E51" s="66">
        <v>-1001</v>
      </c>
      <c r="F51" s="66">
        <v>-2055</v>
      </c>
      <c r="G51" s="66">
        <v>-4689</v>
      </c>
      <c r="H51" s="66">
        <v>-326</v>
      </c>
      <c r="I51" s="66">
        <v>1273</v>
      </c>
      <c r="J51" s="66">
        <v>3872</v>
      </c>
      <c r="K51" s="21">
        <f>IF(ALL_2!B51="","",100*AllShares_1!B51/ALL_2!B51)</f>
        <v>0.19903080650744201</v>
      </c>
      <c r="L51" s="21">
        <f>IF(ALL_2!C51="","",100*AllShares_1!C51/ALL_2!C51)</f>
        <v>3.3026877410669679</v>
      </c>
      <c r="M51" s="21">
        <f>IF(ALL_2!D51="","",100*AllShares_1!D51/ALL_2!D51)</f>
        <v>0</v>
      </c>
      <c r="N51" s="21">
        <f>IF(ALL_2!E51="","",100*AllShares_1!E51/ALL_2!E51)</f>
        <v>-3.9756441159076998E-2</v>
      </c>
      <c r="O51" s="21">
        <f>IF(ALL_2!F51="","",100*AllShares_1!F51/ALL_2!F51)</f>
        <v>-0.26866889271809247</v>
      </c>
      <c r="P51" s="21">
        <f>IF(ALL_2!G51="","",100*AllShares_1!G51/ALL_2!G51)</f>
        <v>-0.37530885541604536</v>
      </c>
      <c r="Q51" s="21">
        <f>IF(ALL_2!H51="","",100*AllShares_1!H51/ALL_2!H51)</f>
        <v>-0.33749158859154199</v>
      </c>
      <c r="R51" s="21">
        <f>IF(ALL_2!I51="","",100*AllShares_1!I51/ALL_2!I51)</f>
        <v>5.0944351399969189E-2</v>
      </c>
      <c r="S51" s="21">
        <f>IF(ALL_2!J51="","",100*AllShares_1!J51/ALL_2!J51)</f>
        <v>0.18480618260683629</v>
      </c>
    </row>
    <row r="52" spans="1:19" x14ac:dyDescent="0.55000000000000004">
      <c r="A52" s="67">
        <v>35885</v>
      </c>
      <c r="B52" s="66">
        <v>49</v>
      </c>
      <c r="C52" s="66">
        <v>12788</v>
      </c>
      <c r="D52" s="66"/>
      <c r="E52" s="66">
        <v>1154</v>
      </c>
      <c r="F52" s="66">
        <v>4477</v>
      </c>
      <c r="G52" s="66">
        <v>-3773</v>
      </c>
      <c r="H52" s="66">
        <v>-517</v>
      </c>
      <c r="I52" s="66">
        <v>-1366</v>
      </c>
      <c r="J52" s="66">
        <v>6653</v>
      </c>
      <c r="K52" s="21">
        <f>IF(ALL_2!B52="","",100*AllShares_1!B52/ALL_2!B52)</f>
        <v>0.22887570647858377</v>
      </c>
      <c r="L52" s="21">
        <f>IF(ALL_2!C52="","",100*AllShares_1!C52/ALL_2!C52)</f>
        <v>2.0082762086484025</v>
      </c>
      <c r="M52" s="21">
        <f>IF(ALL_2!D52="","",100*AllShares_1!D52/ALL_2!D52)</f>
        <v>0</v>
      </c>
      <c r="N52" s="21">
        <f>IF(ALL_2!E52="","",100*AllShares_1!E52/ALL_2!E52)</f>
        <v>4.5441193032140392E-2</v>
      </c>
      <c r="O52" s="21">
        <f>IF(ALL_2!F52="","",100*AllShares_1!F52/ALL_2!F52)</f>
        <v>0.56365939209894822</v>
      </c>
      <c r="P52" s="21">
        <f>IF(ALL_2!G52="","",100*AllShares_1!G52/ALL_2!G52)</f>
        <v>-0.27067065056368794</v>
      </c>
      <c r="Q52" s="21">
        <f>IF(ALL_2!H52="","",100*AllShares_1!H52/ALL_2!H52)</f>
        <v>-0.5209330444858683</v>
      </c>
      <c r="R52" s="21">
        <f>IF(ALL_2!I52="","",100*AllShares_1!I52/ALL_2!I52)</f>
        <v>-5.0099263291433577E-2</v>
      </c>
      <c r="S52" s="21">
        <f>IF(ALL_2!J52="","",100*AllShares_1!J52/ALL_2!J52)</f>
        <v>0.31497457194610068</v>
      </c>
    </row>
    <row r="53" spans="1:19" x14ac:dyDescent="0.55000000000000004">
      <c r="A53" s="67">
        <v>35976</v>
      </c>
      <c r="B53" s="66">
        <v>-28</v>
      </c>
      <c r="C53" s="66">
        <v>15848</v>
      </c>
      <c r="D53" s="66"/>
      <c r="E53" s="66">
        <v>6789</v>
      </c>
      <c r="F53" s="66">
        <v>-3344</v>
      </c>
      <c r="G53" s="66">
        <v>1404</v>
      </c>
      <c r="H53" s="66">
        <v>-391</v>
      </c>
      <c r="I53" s="66">
        <v>-13872</v>
      </c>
      <c r="J53" s="66">
        <v>8905</v>
      </c>
      <c r="K53" s="21">
        <f>IF(ALL_2!B53="","",100*AllShares_1!B53/ALL_2!B53)</f>
        <v>-0.12373503027089133</v>
      </c>
      <c r="L53" s="21">
        <f>IF(ALL_2!C53="","",100*AllShares_1!C53/ALL_2!C53)</f>
        <v>2.4092575813778132</v>
      </c>
      <c r="M53" s="21">
        <f>IF(ALL_2!D53="","",100*AllShares_1!D53/ALL_2!D53)</f>
        <v>0</v>
      </c>
      <c r="N53" s="21">
        <f>IF(ALL_2!E53="","",100*AllShares_1!E53/ALL_2!E53)</f>
        <v>0.26093503836002579</v>
      </c>
      <c r="O53" s="21">
        <f>IF(ALL_2!F53="","",100*AllShares_1!F53/ALL_2!F53)</f>
        <v>-0.42350235433874617</v>
      </c>
      <c r="P53" s="21">
        <f>IF(ALL_2!G53="","",100*AllShares_1!G53/ALL_2!G53)</f>
        <v>0.10042063658386732</v>
      </c>
      <c r="Q53" s="21">
        <f>IF(ALL_2!H53="","",100*AllShares_1!H53/ALL_2!H53)</f>
        <v>-0.38907795490278024</v>
      </c>
      <c r="R53" s="21">
        <f>IF(ALL_2!I53="","",100*AllShares_1!I53/ALL_2!I53)</f>
        <v>-0.51018175224923878</v>
      </c>
      <c r="S53" s="21">
        <f>IF(ALL_2!J53="","",100*AllShares_1!J53/ALL_2!J53)</f>
        <v>0.4034086559130286</v>
      </c>
    </row>
    <row r="54" spans="1:19" x14ac:dyDescent="0.55000000000000004">
      <c r="A54" s="67">
        <v>36068</v>
      </c>
      <c r="B54" s="66">
        <v>45</v>
      </c>
      <c r="C54" s="66">
        <v>13338</v>
      </c>
      <c r="D54" s="66"/>
      <c r="E54" s="66">
        <v>-2759</v>
      </c>
      <c r="F54" s="66">
        <v>-7421</v>
      </c>
      <c r="G54" s="66">
        <v>1136</v>
      </c>
      <c r="H54" s="66">
        <v>-306</v>
      </c>
      <c r="I54" s="66">
        <v>-7253</v>
      </c>
      <c r="J54" s="66">
        <v>12606</v>
      </c>
      <c r="K54" s="21">
        <f>IF(ALL_2!B54="","",100*AllShares_1!B54/ALL_2!B54)</f>
        <v>0.19878959226045853</v>
      </c>
      <c r="L54" s="21">
        <f>IF(ALL_2!C54="","",100*AllShares_1!C54/ALL_2!C54)</f>
        <v>1.9747332451923434</v>
      </c>
      <c r="M54" s="21">
        <f>IF(ALL_2!D54="","",100*AllShares_1!D54/ALL_2!D54)</f>
        <v>0</v>
      </c>
      <c r="N54" s="21">
        <f>IF(ALL_2!E54="","",100*AllShares_1!E54/ALL_2!E54)</f>
        <v>-0.10243478461035241</v>
      </c>
      <c r="O54" s="21">
        <f>IF(ALL_2!F54="","",100*AllShares_1!F54/ALL_2!F54)</f>
        <v>-1.0322270148317432</v>
      </c>
      <c r="P54" s="21">
        <f>IF(ALL_2!G54="","",100*AllShares_1!G54/ALL_2!G54)</f>
        <v>8.6895992534287966E-2</v>
      </c>
      <c r="Q54" s="21">
        <f>IF(ALL_2!H54="","",100*AllShares_1!H54/ALL_2!H54)</f>
        <v>-0.30459884531156678</v>
      </c>
      <c r="R54" s="21">
        <f>IF(ALL_2!I54="","",100*AllShares_1!I54/ALL_2!I54)</f>
        <v>-0.29147805455176762</v>
      </c>
      <c r="S54" s="21">
        <f>IF(ALL_2!J54="","",100*AllShares_1!J54/ALL_2!J54)</f>
        <v>0.55493827269189522</v>
      </c>
    </row>
    <row r="55" spans="1:19" x14ac:dyDescent="0.55000000000000004">
      <c r="A55" s="67">
        <v>36160</v>
      </c>
      <c r="B55" s="66">
        <v>35</v>
      </c>
      <c r="C55" s="66">
        <v>40996</v>
      </c>
      <c r="D55" s="66"/>
      <c r="E55" s="66">
        <v>4178</v>
      </c>
      <c r="F55" s="66">
        <v>17048</v>
      </c>
      <c r="G55" s="66">
        <v>-236</v>
      </c>
      <c r="H55" s="66">
        <v>-311</v>
      </c>
      <c r="I55" s="66">
        <v>-7047</v>
      </c>
      <c r="J55" s="66">
        <v>43188</v>
      </c>
      <c r="K55" s="21">
        <f>IF(ALL_2!B55="","",100*AllShares_1!B55/ALL_2!B55)</f>
        <v>0.15047291487532244</v>
      </c>
      <c r="L55" s="21">
        <f>IF(ALL_2!C55="","",100*AllShares_1!C55/ALL_2!C55)</f>
        <v>5.6681695694674303</v>
      </c>
      <c r="M55" s="21">
        <f>IF(ALL_2!D55="","",100*AllShares_1!D55/ALL_2!D55)</f>
        <v>0</v>
      </c>
      <c r="N55" s="21">
        <f>IF(ALL_2!E55="","",100*AllShares_1!E55/ALL_2!E55)</f>
        <v>0.1557453559702138</v>
      </c>
      <c r="O55" s="21">
        <f>IF(ALL_2!F55="","",100*AllShares_1!F55/ALL_2!F55)</f>
        <v>2.3673174660482683</v>
      </c>
      <c r="P55" s="21">
        <f>IF(ALL_2!G55="","",100*AllShares_1!G55/ALL_2!G55)</f>
        <v>-1.6927682930153225E-2</v>
      </c>
      <c r="Q55" s="21">
        <f>IF(ALL_2!H55="","",100*AllShares_1!H55/ALL_2!H55)</f>
        <v>-0.31350490418443361</v>
      </c>
      <c r="R55" s="21">
        <f>IF(ALL_2!I55="","",100*AllShares_1!I55/ALL_2!I55)</f>
        <v>-0.26244764175133428</v>
      </c>
      <c r="S55" s="21">
        <f>IF(ALL_2!J55="","",100*AllShares_1!J55/ALL_2!J55)</f>
        <v>1.7994347704895697</v>
      </c>
    </row>
    <row r="56" spans="1:19" x14ac:dyDescent="0.55000000000000004">
      <c r="A56" s="67">
        <v>36250</v>
      </c>
      <c r="B56" s="66">
        <v>317</v>
      </c>
      <c r="C56" s="66">
        <v>14899</v>
      </c>
      <c r="D56" s="66"/>
      <c r="E56" s="66">
        <v>-2138</v>
      </c>
      <c r="F56" s="66">
        <v>19109</v>
      </c>
      <c r="G56" s="66">
        <v>-424</v>
      </c>
      <c r="H56" s="66">
        <v>-560</v>
      </c>
      <c r="I56" s="66">
        <v>-4381</v>
      </c>
      <c r="J56" s="66">
        <v>7029</v>
      </c>
      <c r="K56" s="21">
        <f>IF(ALL_2!B56="","",100*AllShares_1!B56/ALL_2!B56)</f>
        <v>1.4020965102392853</v>
      </c>
      <c r="L56" s="21">
        <f>IF(ALL_2!C56="","",100*AllShares_1!C56/ALL_2!C56)</f>
        <v>1.9693474942006093</v>
      </c>
      <c r="M56" s="21">
        <f>IF(ALL_2!D56="","",100*AllShares_1!D56/ALL_2!D56)</f>
        <v>0</v>
      </c>
      <c r="N56" s="21">
        <f>IF(ALL_2!E56="","",100*AllShares_1!E56/ALL_2!E56)</f>
        <v>-7.7603792349964798E-2</v>
      </c>
      <c r="O56" s="21">
        <f>IF(ALL_2!F56="","",100*AllShares_1!F56/ALL_2!F56)</f>
        <v>2.4049243749512321</v>
      </c>
      <c r="P56" s="21">
        <f>IF(ALL_2!G56="","",100*AllShares_1!G56/ALL_2!G56)</f>
        <v>-2.8570870245797082E-2</v>
      </c>
      <c r="Q56" s="21">
        <f>IF(ALL_2!H56="","",100*AllShares_1!H56/ALL_2!H56)</f>
        <v>-0.55288437805443935</v>
      </c>
      <c r="R56" s="21">
        <f>IF(ALL_2!I56="","",100*AllShares_1!I56/ALL_2!I56)</f>
        <v>-0.15674031660756854</v>
      </c>
      <c r="S56" s="21">
        <f>IF(ALL_2!J56="","",100*AllShares_1!J56/ALL_2!J56)</f>
        <v>0.27888884083576981</v>
      </c>
    </row>
    <row r="57" spans="1:19" x14ac:dyDescent="0.55000000000000004">
      <c r="A57" s="67">
        <v>36341</v>
      </c>
      <c r="B57" s="66">
        <v>1</v>
      </c>
      <c r="C57" s="66">
        <v>86627</v>
      </c>
      <c r="D57" s="66"/>
      <c r="E57" s="66">
        <v>4734</v>
      </c>
      <c r="F57" s="66">
        <v>15594</v>
      </c>
      <c r="G57" s="66">
        <v>-4037</v>
      </c>
      <c r="H57" s="66">
        <v>-374</v>
      </c>
      <c r="I57" s="66">
        <v>2719</v>
      </c>
      <c r="J57" s="66">
        <v>69346</v>
      </c>
      <c r="K57" s="21">
        <f>IF(ALL_2!B57="","",100*AllShares_1!B57/ALL_2!B57)</f>
        <v>4.3616696471409254E-3</v>
      </c>
      <c r="L57" s="21">
        <f>IF(ALL_2!C57="","",100*AllShares_1!C57/ALL_2!C57)</f>
        <v>10.208658392295691</v>
      </c>
      <c r="M57" s="21">
        <f>IF(ALL_2!D57="","",100*AllShares_1!D57/ALL_2!D57)</f>
        <v>0</v>
      </c>
      <c r="N57" s="21">
        <f>IF(ALL_2!E57="","",100*AllShares_1!E57/ALL_2!E57)</f>
        <v>0.16909606828423571</v>
      </c>
      <c r="O57" s="21">
        <f>IF(ALL_2!F57="","",100*AllShares_1!F57/ALL_2!F57)</f>
        <v>1.8444833459500378</v>
      </c>
      <c r="P57" s="21">
        <f>IF(ALL_2!G57="","",100*AllShares_1!G57/ALL_2!G57)</f>
        <v>-0.26459933551942938</v>
      </c>
      <c r="Q57" s="21">
        <f>IF(ALL_2!H57="","",100*AllShares_1!H57/ALL_2!H57)</f>
        <v>-0.37628404414797822</v>
      </c>
      <c r="R57" s="21">
        <f>IF(ALL_2!I57="","",100*AllShares_1!I57/ALL_2!I57)</f>
        <v>9.3756195960449304E-2</v>
      </c>
      <c r="S57" s="21">
        <f>IF(ALL_2!J57="","",100*AllShares_1!J57/ALL_2!J57)</f>
        <v>2.6006541200525186</v>
      </c>
    </row>
    <row r="58" spans="1:19" x14ac:dyDescent="0.55000000000000004">
      <c r="A58" s="67">
        <v>36433</v>
      </c>
      <c r="B58" s="66">
        <v>1</v>
      </c>
      <c r="C58" s="66">
        <v>20597</v>
      </c>
      <c r="D58" s="66"/>
      <c r="E58" s="66">
        <v>2794</v>
      </c>
      <c r="F58" s="66">
        <v>-26085</v>
      </c>
      <c r="G58" s="66">
        <v>-602</v>
      </c>
      <c r="H58" s="66">
        <v>-720</v>
      </c>
      <c r="I58" s="66">
        <v>-5756</v>
      </c>
      <c r="J58" s="66">
        <v>12285</v>
      </c>
      <c r="K58" s="21">
        <f>IF(ALL_2!B58="","",100*AllShares_1!B58/ALL_2!B58)</f>
        <v>4.3097875274748952E-3</v>
      </c>
      <c r="L58" s="21">
        <f>IF(ALL_2!C58="","",100*AllShares_1!C58/ALL_2!C58)</f>
        <v>2.32577571965578</v>
      </c>
      <c r="M58" s="21">
        <f>IF(ALL_2!D58="","",100*AllShares_1!D58/ALL_2!D58)</f>
        <v>0</v>
      </c>
      <c r="N58" s="21">
        <f>IF(ALL_2!E58="","",100*AllShares_1!E58/ALL_2!E58)</f>
        <v>0.10066357254082207</v>
      </c>
      <c r="O58" s="21">
        <f>IF(ALL_2!F58="","",100*AllShares_1!F58/ALL_2!F58)</f>
        <v>-3.1558202107993534</v>
      </c>
      <c r="P58" s="21">
        <f>IF(ALL_2!G58="","",100*AllShares_1!G58/ALL_2!G58)</f>
        <v>-4.0278955182636959E-2</v>
      </c>
      <c r="Q58" s="21">
        <f>IF(ALL_2!H58="","",100*AllShares_1!H58/ALL_2!H58)</f>
        <v>-0.73648247785438103</v>
      </c>
      <c r="R58" s="21">
        <f>IF(ALL_2!I58="","",100*AllShares_1!I58/ALL_2!I58)</f>
        <v>-0.20360698475246861</v>
      </c>
      <c r="S58" s="21">
        <f>IF(ALL_2!J58="","",100*AllShares_1!J58/ALL_2!J58)</f>
        <v>0.46888346576062934</v>
      </c>
    </row>
    <row r="59" spans="1:19" x14ac:dyDescent="0.55000000000000004">
      <c r="A59" s="67">
        <v>36525</v>
      </c>
      <c r="B59" s="66">
        <v>1</v>
      </c>
      <c r="C59" s="66">
        <v>16767</v>
      </c>
      <c r="D59" s="66"/>
      <c r="E59" s="66">
        <v>-562</v>
      </c>
      <c r="F59" s="66">
        <v>22902</v>
      </c>
      <c r="G59" s="66">
        <v>1636</v>
      </c>
      <c r="H59" s="66">
        <v>-673</v>
      </c>
      <c r="I59" s="66">
        <v>-8138</v>
      </c>
      <c r="J59" s="66">
        <v>26965</v>
      </c>
      <c r="K59" s="21">
        <f>IF(ALL_2!B59="","",100*AllShares_1!B59/ALL_2!B59)</f>
        <v>4.2231513155116347E-3</v>
      </c>
      <c r="L59" s="21">
        <f>IF(ALL_2!C59="","",100*AllShares_1!C59/ALL_2!C59)</f>
        <v>1.8279201807097567</v>
      </c>
      <c r="M59" s="21">
        <f>IF(ALL_2!D59="","",100*AllShares_1!D59/ALL_2!D59)</f>
        <v>0</v>
      </c>
      <c r="N59" s="21">
        <f>IF(ALL_2!E59="","",100*AllShares_1!E59/ALL_2!E59)</f>
        <v>-2.0230104843778234E-2</v>
      </c>
      <c r="O59" s="21">
        <f>IF(ALL_2!F59="","",100*AllShares_1!F59/ALL_2!F59)</f>
        <v>2.7016633242892532</v>
      </c>
      <c r="P59" s="21">
        <f>IF(ALL_2!G59="","",100*AllShares_1!G59/ALL_2!G59)</f>
        <v>9.8110650342877539E-2</v>
      </c>
      <c r="Q59" s="21">
        <f>IF(ALL_2!H59="","",100*AllShares_1!H59/ALL_2!H59)</f>
        <v>-0.70445386507562668</v>
      </c>
      <c r="R59" s="21">
        <f>IF(ALL_2!I59="","",100*AllShares_1!I59/ALL_2!I59)</f>
        <v>-0.26164476755476279</v>
      </c>
      <c r="S59" s="21">
        <f>IF(ALL_2!J59="","",100*AllShares_1!J59/ALL_2!J59)</f>
        <v>0.99849956601465184</v>
      </c>
    </row>
    <row r="60" spans="1:19" x14ac:dyDescent="0.55000000000000004">
      <c r="A60" s="67">
        <v>36616</v>
      </c>
      <c r="B60" s="66">
        <v>115</v>
      </c>
      <c r="C60" s="66">
        <v>127686</v>
      </c>
      <c r="D60" s="66"/>
      <c r="E60" s="66">
        <v>-521</v>
      </c>
      <c r="F60" s="66">
        <v>-1925</v>
      </c>
      <c r="G60" s="66">
        <v>1126</v>
      </c>
      <c r="H60" s="66">
        <v>-760</v>
      </c>
      <c r="I60" s="66">
        <v>-20278</v>
      </c>
      <c r="J60" s="66">
        <v>101971</v>
      </c>
      <c r="K60" s="21">
        <f>IF(ALL_2!B60="","",100*AllShares_1!B60/ALL_2!B60)</f>
        <v>0.48911194283769988</v>
      </c>
      <c r="L60" s="21">
        <f>IF(ALL_2!C60="","",100*AllShares_1!C60/ALL_2!C60)</f>
        <v>12.203376223458092</v>
      </c>
      <c r="M60" s="21">
        <f>IF(ALL_2!D60="","",100*AllShares_1!D60/ALL_2!D60)</f>
        <v>0</v>
      </c>
      <c r="N60" s="21">
        <f>IF(ALL_2!E60="","",100*AllShares_1!E60/ALL_2!E60)</f>
        <v>-1.7597231458986121E-2</v>
      </c>
      <c r="O60" s="21">
        <f>IF(ALL_2!F60="","",100*AllShares_1!F60/ALL_2!F60)</f>
        <v>-0.20189244009825083</v>
      </c>
      <c r="P60" s="21">
        <f>IF(ALL_2!G60="","",100*AllShares_1!G60/ALL_2!G60)</f>
        <v>6.8513696958928894E-2</v>
      </c>
      <c r="Q60" s="21">
        <f>IF(ALL_2!H60="","",100*AllShares_1!H60/ALL_2!H60)</f>
        <v>-0.79816003108623279</v>
      </c>
      <c r="R60" s="21">
        <f>IF(ALL_2!I60="","",100*AllShares_1!I60/ALL_2!I60)</f>
        <v>-0.65481384079737581</v>
      </c>
      <c r="S60" s="21">
        <f>IF(ALL_2!J60="","",100*AllShares_1!J60/ALL_2!J60)</f>
        <v>3.5207588771661844</v>
      </c>
    </row>
    <row r="61" spans="1:19" x14ac:dyDescent="0.55000000000000004">
      <c r="A61" s="67">
        <v>36707</v>
      </c>
      <c r="B61" s="66">
        <v>388</v>
      </c>
      <c r="C61" s="66">
        <v>39220</v>
      </c>
      <c r="D61" s="66"/>
      <c r="E61" s="66">
        <v>13485</v>
      </c>
      <c r="F61" s="66">
        <v>32817</v>
      </c>
      <c r="G61" s="66">
        <v>8634</v>
      </c>
      <c r="H61" s="66">
        <v>-290</v>
      </c>
      <c r="I61" s="66">
        <v>-1608</v>
      </c>
      <c r="J61" s="66">
        <v>29872</v>
      </c>
      <c r="K61" s="21">
        <f>IF(ALL_2!B61="","",100*AllShares_1!B61/ALL_2!B61)</f>
        <v>1.6275167785234899</v>
      </c>
      <c r="L61" s="21">
        <f>IF(ALL_2!C61="","",100*AllShares_1!C61/ALL_2!C61)</f>
        <v>3.5202292008487324</v>
      </c>
      <c r="M61" s="21">
        <f>IF(ALL_2!D61="","",100*AllShares_1!D61/ALL_2!D61)</f>
        <v>0</v>
      </c>
      <c r="N61" s="21">
        <f>IF(ALL_2!E61="","",100*AllShares_1!E61/ALL_2!E61)</f>
        <v>0.43111702629318321</v>
      </c>
      <c r="O61" s="21">
        <f>IF(ALL_2!F61="","",100*AllShares_1!F61/ALL_2!F61)</f>
        <v>3.2901589987858784</v>
      </c>
      <c r="P61" s="21">
        <f>IF(ALL_2!G61="","",100*AllShares_1!G61/ALL_2!G61)</f>
        <v>0.51628566132282505</v>
      </c>
      <c r="Q61" s="21">
        <f>IF(ALL_2!H61="","",100*AllShares_1!H61/ALL_2!H61)</f>
        <v>-0.29859044716493516</v>
      </c>
      <c r="R61" s="21">
        <f>IF(ALL_2!I61="","",100*AllShares_1!I61/ALL_2!I61)</f>
        <v>-5.1743711594452867E-2</v>
      </c>
      <c r="S61" s="21">
        <f>IF(ALL_2!J61="","",100*AllShares_1!J61/ALL_2!J61)</f>
        <v>0.9809159440544285</v>
      </c>
    </row>
    <row r="62" spans="1:19" x14ac:dyDescent="0.55000000000000004">
      <c r="A62" s="67">
        <v>36799</v>
      </c>
      <c r="B62" s="66">
        <v>51</v>
      </c>
      <c r="C62" s="66">
        <v>18941</v>
      </c>
      <c r="D62" s="66"/>
      <c r="E62" s="66">
        <v>5066</v>
      </c>
      <c r="F62" s="66">
        <v>17031</v>
      </c>
      <c r="G62" s="66">
        <v>-733</v>
      </c>
      <c r="H62" s="66">
        <v>-472</v>
      </c>
      <c r="I62" s="66">
        <v>1491</v>
      </c>
      <c r="J62" s="66">
        <v>44186</v>
      </c>
      <c r="K62" s="21">
        <f>IF(ALL_2!B62="","",100*AllShares_1!B62/ALL_2!B62)</f>
        <v>0.21226120614308902</v>
      </c>
      <c r="L62" s="21">
        <f>IF(ALL_2!C62="","",100*AllShares_1!C62/ALL_2!C62)</f>
        <v>1.6345498321525038</v>
      </c>
      <c r="M62" s="21">
        <f>IF(ALL_2!D62="","",100*AllShares_1!D62/ALL_2!D62)</f>
        <v>0</v>
      </c>
      <c r="N62" s="21">
        <f>IF(ALL_2!E62="","",100*AllShares_1!E62/ALL_2!E62)</f>
        <v>0.15886510232938386</v>
      </c>
      <c r="O62" s="21">
        <f>IF(ALL_2!F62="","",100*AllShares_1!F62/ALL_2!F62)</f>
        <v>1.6784287754299552</v>
      </c>
      <c r="P62" s="21">
        <f>IF(ALL_2!G62="","",100*AllShares_1!G62/ALL_2!G62)</f>
        <v>-4.3737901965043097E-2</v>
      </c>
      <c r="Q62" s="21">
        <f>IF(ALL_2!H62="","",100*AllShares_1!H62/ALL_2!H62)</f>
        <v>-0.49113460417880628</v>
      </c>
      <c r="R62" s="21">
        <f>IF(ALL_2!I62="","",100*AllShares_1!I62/ALL_2!I62)</f>
        <v>4.7524078388273952E-2</v>
      </c>
      <c r="S62" s="21">
        <f>IF(ALL_2!J62="","",100*AllShares_1!J62/ALL_2!J62)</f>
        <v>1.4192620839313039</v>
      </c>
    </row>
    <row r="63" spans="1:19" x14ac:dyDescent="0.55000000000000004">
      <c r="A63" s="67">
        <v>36891</v>
      </c>
      <c r="B63" s="66">
        <v>32</v>
      </c>
      <c r="C63" s="66">
        <v>73209</v>
      </c>
      <c r="D63" s="66"/>
      <c r="E63" s="66">
        <v>4852</v>
      </c>
      <c r="F63" s="66">
        <v>1240</v>
      </c>
      <c r="G63" s="66">
        <v>17</v>
      </c>
      <c r="H63" s="66">
        <v>-616</v>
      </c>
      <c r="I63" s="66">
        <v>4472</v>
      </c>
      <c r="J63" s="66">
        <v>15872</v>
      </c>
      <c r="K63" s="21">
        <f>IF(ALL_2!B63="","",100*AllShares_1!B63/ALL_2!B63)</f>
        <v>0.12899064817800709</v>
      </c>
      <c r="L63" s="21">
        <f>IF(ALL_2!C63="","",100*AllShares_1!C63/ALL_2!C63)</f>
        <v>6.3024927943470495</v>
      </c>
      <c r="M63" s="21">
        <f>IF(ALL_2!D63="","",100*AllShares_1!D63/ALL_2!D63)</f>
        <v>0</v>
      </c>
      <c r="N63" s="21">
        <f>IF(ALL_2!E63="","",100*AllShares_1!E63/ALL_2!E63)</f>
        <v>0.14900708520705444</v>
      </c>
      <c r="O63" s="21">
        <f>IF(ALL_2!F63="","",100*AllShares_1!F63/ALL_2!F63)</f>
        <v>0.11996428160260671</v>
      </c>
      <c r="P63" s="21">
        <f>IF(ALL_2!G63="","",100*AllShares_1!G63/ALL_2!G63)</f>
        <v>1.0257505628051985E-3</v>
      </c>
      <c r="Q63" s="21">
        <f>IF(ALL_2!H63="","",100*AllShares_1!H63/ALL_2!H63)</f>
        <v>-0.65181046706029244</v>
      </c>
      <c r="R63" s="21">
        <f>IF(ALL_2!I63="","",100*AllShares_1!I63/ALL_2!I63)</f>
        <v>0.14414275031587634</v>
      </c>
      <c r="S63" s="21">
        <f>IF(ALL_2!J63="","",100*AllShares_1!J63/ALL_2!J63)</f>
        <v>0.50112209420539688</v>
      </c>
    </row>
    <row r="64" spans="1:19" x14ac:dyDescent="0.55000000000000004">
      <c r="A64" s="67">
        <v>36981</v>
      </c>
      <c r="B64" s="66">
        <v>257</v>
      </c>
      <c r="C64" s="66">
        <v>14669</v>
      </c>
      <c r="D64" s="66"/>
      <c r="E64" s="66">
        <v>-2654</v>
      </c>
      <c r="F64" s="66">
        <v>23143</v>
      </c>
      <c r="G64" s="66">
        <v>-2297</v>
      </c>
      <c r="H64" s="66">
        <v>-899</v>
      </c>
      <c r="I64" s="66">
        <v>-4821</v>
      </c>
      <c r="J64" s="66">
        <v>13871</v>
      </c>
      <c r="K64" s="21">
        <f>IF(ALL_2!B64="","",100*AllShares_1!B64/ALL_2!B64)</f>
        <v>1.0985253259243428</v>
      </c>
      <c r="L64" s="21">
        <f>IF(ALL_2!C64="","",100*AllShares_1!C64/ALL_2!C64)</f>
        <v>1.2257947527059989</v>
      </c>
      <c r="M64" s="21">
        <f>IF(ALL_2!D64="","",100*AllShares_1!D64/ALL_2!D64)</f>
        <v>0</v>
      </c>
      <c r="N64" s="21">
        <f>IF(ALL_2!E64="","",100*AllShares_1!E64/ALL_2!E64)</f>
        <v>-7.5075606000730391E-2</v>
      </c>
      <c r="O64" s="21">
        <f>IF(ALL_2!F64="","",100*AllShares_1!F64/ALL_2!F64)</f>
        <v>2.0593540303915558</v>
      </c>
      <c r="P64" s="21">
        <f>IF(ALL_2!G64="","",100*AllShares_1!G64/ALL_2!G64)</f>
        <v>-0.14534221542791481</v>
      </c>
      <c r="Q64" s="21">
        <f>IF(ALL_2!H64="","",100*AllShares_1!H64/ALL_2!H64)</f>
        <v>-0.92438357291216811</v>
      </c>
      <c r="R64" s="21">
        <f>IF(ALL_2!I64="","",100*AllShares_1!I64/ALL_2!I64)</f>
        <v>-0.16054181280045396</v>
      </c>
      <c r="S64" s="21">
        <f>IF(ALL_2!J64="","",100*AllShares_1!J64/ALL_2!J64)</f>
        <v>0.40834867106367895</v>
      </c>
    </row>
    <row r="65" spans="1:19" x14ac:dyDescent="0.55000000000000004">
      <c r="A65" s="67">
        <v>37072</v>
      </c>
      <c r="B65" s="66">
        <v>21</v>
      </c>
      <c r="C65" s="66">
        <v>22871</v>
      </c>
      <c r="D65" s="66"/>
      <c r="E65" s="66">
        <v>8017</v>
      </c>
      <c r="F65" s="66">
        <v>32996</v>
      </c>
      <c r="G65" s="66">
        <v>-1884</v>
      </c>
      <c r="H65" s="66">
        <v>-723</v>
      </c>
      <c r="I65" s="66">
        <v>-5880</v>
      </c>
      <c r="J65" s="66">
        <v>12931</v>
      </c>
      <c r="K65" s="21">
        <f>IF(ALL_2!B65="","",100*AllShares_1!B65/ALL_2!B65)</f>
        <v>8.907363420427554E-2</v>
      </c>
      <c r="L65" s="21">
        <f>IF(ALL_2!C65="","",100*AllShares_1!C65/ALL_2!C65)</f>
        <v>1.939214597314725</v>
      </c>
      <c r="M65" s="21">
        <f>IF(ALL_2!D65="","",100*AllShares_1!D65/ALL_2!D65)</f>
        <v>0</v>
      </c>
      <c r="N65" s="21">
        <f>IF(ALL_2!E65="","",100*AllShares_1!E65/ALL_2!E65)</f>
        <v>0.22877999223797457</v>
      </c>
      <c r="O65" s="21">
        <f>IF(ALL_2!F65="","",100*AllShares_1!F65/ALL_2!F65)</f>
        <v>2.8401686403927826</v>
      </c>
      <c r="P65" s="21">
        <f>IF(ALL_2!G65="","",100*AllShares_1!G65/ALL_2!G65)</f>
        <v>-0.11875316738145485</v>
      </c>
      <c r="Q65" s="21">
        <f>IF(ALL_2!H65="","",100*AllShares_1!H65/ALL_2!H65)</f>
        <v>-0.72456506053074643</v>
      </c>
      <c r="R65" s="21">
        <f>IF(ALL_2!I65="","",100*AllShares_1!I65/ALL_2!I65)</f>
        <v>-0.19388817005179584</v>
      </c>
      <c r="S65" s="21">
        <f>IF(ALL_2!J65="","",100*AllShares_1!J65/ALL_2!J65)</f>
        <v>0.3818352601284084</v>
      </c>
    </row>
    <row r="66" spans="1:19" x14ac:dyDescent="0.55000000000000004">
      <c r="A66" s="67">
        <v>37164</v>
      </c>
      <c r="B66" s="66">
        <v>82</v>
      </c>
      <c r="C66" s="66">
        <v>11769</v>
      </c>
      <c r="D66" s="66"/>
      <c r="E66" s="66">
        <v>-7518</v>
      </c>
      <c r="F66" s="66">
        <v>23450</v>
      </c>
      <c r="G66" s="66">
        <v>-7028</v>
      </c>
      <c r="H66" s="66">
        <v>-531</v>
      </c>
      <c r="I66" s="66">
        <v>-3503</v>
      </c>
      <c r="J66" s="66">
        <v>10166</v>
      </c>
      <c r="K66" s="21">
        <f>IF(ALL_2!B66="","",100*AllShares_1!B66/ALL_2!B66)</f>
        <v>0.34912930557329586</v>
      </c>
      <c r="L66" s="21">
        <f>IF(ALL_2!C66="","",100*AllShares_1!C66/ALL_2!C66)</f>
        <v>1.0232800782523639</v>
      </c>
      <c r="M66" s="21">
        <f>IF(ALL_2!D66="","",100*AllShares_1!D66/ALL_2!D66)</f>
        <v>0</v>
      </c>
      <c r="N66" s="21">
        <f>IF(ALL_2!E66="","",100*AllShares_1!E66/ALL_2!E66)</f>
        <v>-0.21327465963429551</v>
      </c>
      <c r="O66" s="21">
        <f>IF(ALL_2!F66="","",100*AllShares_1!F66/ALL_2!F66)</f>
        <v>2.023416407016466</v>
      </c>
      <c r="P66" s="21">
        <f>IF(ALL_2!G66="","",100*AllShares_1!G66/ALL_2!G66)</f>
        <v>-0.488330919935408</v>
      </c>
      <c r="Q66" s="21">
        <f>IF(ALL_2!H66="","",100*AllShares_1!H66/ALL_2!H66)</f>
        <v>-0.52395283437762097</v>
      </c>
      <c r="R66" s="21">
        <f>IF(ALL_2!I66="","",100*AllShares_1!I66/ALL_2!I66)</f>
        <v>-0.12469373858027119</v>
      </c>
      <c r="S66" s="21">
        <f>IF(ALL_2!J66="","",100*AllShares_1!J66/ALL_2!J66)</f>
        <v>0.30821508719825025</v>
      </c>
    </row>
    <row r="67" spans="1:19" x14ac:dyDescent="0.55000000000000004">
      <c r="A67" s="67">
        <v>37256</v>
      </c>
      <c r="B67" s="66">
        <v>19</v>
      </c>
      <c r="C67" s="66">
        <v>6237</v>
      </c>
      <c r="D67" s="66"/>
      <c r="E67" s="66">
        <v>7648</v>
      </c>
      <c r="F67" s="66">
        <v>19729</v>
      </c>
      <c r="G67" s="66">
        <v>-12002</v>
      </c>
      <c r="H67" s="66">
        <v>-599</v>
      </c>
      <c r="I67" s="66">
        <v>-2745</v>
      </c>
      <c r="J67" s="66">
        <v>-1276</v>
      </c>
      <c r="K67" s="21">
        <f>IF(ALL_2!B67="","",100*AllShares_1!B67/ALL_2!B67)</f>
        <v>7.7126040186726197E-2</v>
      </c>
      <c r="L67" s="21">
        <f>IF(ALL_2!C67="","",100*AllShares_1!C67/ALL_2!C67)</f>
        <v>0.53565309398277017</v>
      </c>
      <c r="M67" s="21">
        <f>IF(ALL_2!D67="","",100*AllShares_1!D67/ALL_2!D67)</f>
        <v>0</v>
      </c>
      <c r="N67" s="21">
        <f>IF(ALL_2!E67="","",100*AllShares_1!E67/ALL_2!E67)</f>
        <v>0.21630653758792756</v>
      </c>
      <c r="O67" s="21">
        <f>IF(ALL_2!F67="","",100*AllShares_1!F67/ALL_2!F67)</f>
        <v>1.6484365796006286</v>
      </c>
      <c r="P67" s="21">
        <f>IF(ALL_2!G67="","",100*AllShares_1!G67/ALL_2!G67)</f>
        <v>-0.78677442806114051</v>
      </c>
      <c r="Q67" s="21">
        <f>IF(ALL_2!H67="","",100*AllShares_1!H67/ALL_2!H67)</f>
        <v>-0.59036298946413968</v>
      </c>
      <c r="R67" s="21">
        <f>IF(ALL_2!I67="","",100*AllShares_1!I67/ALL_2!I67)</f>
        <v>-9.3095501740665443E-2</v>
      </c>
      <c r="S67" s="21">
        <f>IF(ALL_2!J67="","",100*AllShares_1!J67/ALL_2!J67)</f>
        <v>-3.7616205627396156E-2</v>
      </c>
    </row>
    <row r="68" spans="1:19" x14ac:dyDescent="0.55000000000000004">
      <c r="A68" s="67">
        <v>37346</v>
      </c>
      <c r="B68" s="66">
        <v>21</v>
      </c>
      <c r="C68" s="66">
        <v>10018</v>
      </c>
      <c r="D68" s="66"/>
      <c r="E68" s="66">
        <v>-3201</v>
      </c>
      <c r="F68" s="66">
        <v>5273</v>
      </c>
      <c r="G68" s="66">
        <v>3908</v>
      </c>
      <c r="H68" s="66">
        <v>-890</v>
      </c>
      <c r="I68" s="66">
        <v>1172</v>
      </c>
      <c r="J68" s="66">
        <v>6271</v>
      </c>
      <c r="K68" s="21">
        <f>IF(ALL_2!B68="","",100*AllShares_1!B68/ALL_2!B68)</f>
        <v>9.0148100450740495E-2</v>
      </c>
      <c r="L68" s="21">
        <f>IF(ALL_2!C68="","",100*AllShares_1!C68/ALL_2!C68)</f>
        <v>0.85487516928115559</v>
      </c>
      <c r="M68" s="21">
        <f>IF(ALL_2!D68="","",100*AllShares_1!D68/ALL_2!D68)</f>
        <v>0</v>
      </c>
      <c r="N68" s="21">
        <f>IF(ALL_2!E68="","",100*AllShares_1!E68/ALL_2!E68)</f>
        <v>-8.8627887466671093E-2</v>
      </c>
      <c r="O68" s="21">
        <f>IF(ALL_2!F68="","",100*AllShares_1!F68/ALL_2!F68)</f>
        <v>0.42107734471325536</v>
      </c>
      <c r="P68" s="21">
        <f>IF(ALL_2!G68="","",100*AllShares_1!G68/ALL_2!G68)</f>
        <v>0.25103210294628697</v>
      </c>
      <c r="Q68" s="21">
        <f>IF(ALL_2!H68="","",100*AllShares_1!H68/ALL_2!H68)</f>
        <v>-0.83584556579231584</v>
      </c>
      <c r="R68" s="21">
        <f>IF(ALL_2!I68="","",100*AllShares_1!I68/ALL_2!I68)</f>
        <v>3.9113890170065328E-2</v>
      </c>
      <c r="S68" s="21">
        <f>IF(ALL_2!J68="","",100*AllShares_1!J68/ALL_2!J68)</f>
        <v>0.18216364866438983</v>
      </c>
    </row>
    <row r="69" spans="1:19" x14ac:dyDescent="0.55000000000000004">
      <c r="A69" s="67">
        <v>37437</v>
      </c>
      <c r="B69" s="66">
        <v>21</v>
      </c>
      <c r="C69" s="66">
        <v>18393</v>
      </c>
      <c r="D69" s="66"/>
      <c r="E69" s="66">
        <v>-6188</v>
      </c>
      <c r="F69" s="66">
        <v>11745</v>
      </c>
      <c r="G69" s="66">
        <v>5294</v>
      </c>
      <c r="H69" s="66">
        <v>-549</v>
      </c>
      <c r="I69" s="66">
        <v>11212</v>
      </c>
      <c r="J69" s="66">
        <v>5309</v>
      </c>
      <c r="K69" s="21">
        <f>IF(ALL_2!B69="","",100*AllShares_1!B69/ALL_2!B69)</f>
        <v>8.619981939085461E-2</v>
      </c>
      <c r="L69" s="21">
        <f>IF(ALL_2!C69="","",100*AllShares_1!C69/ALL_2!C69)</f>
        <v>1.5377721074074415</v>
      </c>
      <c r="M69" s="21">
        <f>IF(ALL_2!D69="","",100*AllShares_1!D69/ALL_2!D69)</f>
        <v>0</v>
      </c>
      <c r="N69" s="21">
        <f>IF(ALL_2!E69="","",100*AllShares_1!E69/ALL_2!E69)</f>
        <v>-0.16943453551170434</v>
      </c>
      <c r="O69" s="21">
        <f>IF(ALL_2!F69="","",100*AllShares_1!F69/ALL_2!F69)</f>
        <v>0.93202302561099282</v>
      </c>
      <c r="P69" s="21">
        <f>IF(ALL_2!G69="","",100*AllShares_1!G69/ALL_2!G69)</f>
        <v>0.35824272941170104</v>
      </c>
      <c r="Q69" s="21">
        <f>IF(ALL_2!H69="","",100*AllShares_1!H69/ALL_2!H69)</f>
        <v>-0.50574373808185868</v>
      </c>
      <c r="R69" s="21">
        <f>IF(ALL_2!I69="","",100*AllShares_1!I69/ALL_2!I69)</f>
        <v>0.39238413608996137</v>
      </c>
      <c r="S69" s="21">
        <f>IF(ALL_2!J69="","",100*AllShares_1!J69/ALL_2!J69)</f>
        <v>0.15612717556852318</v>
      </c>
    </row>
    <row r="70" spans="1:19" x14ac:dyDescent="0.55000000000000004">
      <c r="A70" s="67">
        <v>37529</v>
      </c>
      <c r="B70" s="66">
        <v>20</v>
      </c>
      <c r="C70" s="66">
        <v>29999</v>
      </c>
      <c r="D70" s="66"/>
      <c r="E70" s="66">
        <v>-7992</v>
      </c>
      <c r="F70" s="66">
        <v>1319</v>
      </c>
      <c r="G70" s="66">
        <v>-716</v>
      </c>
      <c r="H70" s="66">
        <v>-768</v>
      </c>
      <c r="I70" s="66">
        <v>2364</v>
      </c>
      <c r="J70" s="66">
        <v>3800</v>
      </c>
      <c r="K70" s="21">
        <f>IF(ALL_2!B70="","",100*AllShares_1!B70/ALL_2!B70)</f>
        <v>8.2699305325835262E-2</v>
      </c>
      <c r="L70" s="21">
        <f>IF(ALL_2!C70="","",100*AllShares_1!C70/ALL_2!C70)</f>
        <v>2.506533916205449</v>
      </c>
      <c r="M70" s="21">
        <f>IF(ALL_2!D70="","",100*AllShares_1!D70/ALL_2!D70)</f>
        <v>0</v>
      </c>
      <c r="N70" s="21">
        <f>IF(ALL_2!E70="","",100*AllShares_1!E70/ALL_2!E70)</f>
        <v>-0.21844385539191702</v>
      </c>
      <c r="O70" s="21">
        <f>IF(ALL_2!F70="","",100*AllShares_1!F70/ALL_2!F70)</f>
        <v>0.11488226092470204</v>
      </c>
      <c r="P70" s="21">
        <f>IF(ALL_2!G70="","",100*AllShares_1!G70/ALL_2!G70)</f>
        <v>-5.3434231491121038E-2</v>
      </c>
      <c r="Q70" s="21">
        <f>IF(ALL_2!H70="","",100*AllShares_1!H70/ALL_2!H70)</f>
        <v>-0.69154300533064395</v>
      </c>
      <c r="R70" s="21">
        <f>IF(ALL_2!I70="","",100*AllShares_1!I70/ALL_2!I70)</f>
        <v>9.0593664421752595E-2</v>
      </c>
      <c r="S70" s="21">
        <f>IF(ALL_2!J70="","",100*AllShares_1!J70/ALL_2!J70)</f>
        <v>0.11574913142460985</v>
      </c>
    </row>
    <row r="71" spans="1:19" x14ac:dyDescent="0.55000000000000004">
      <c r="A71" s="67">
        <v>37621</v>
      </c>
      <c r="B71" s="66">
        <v>629</v>
      </c>
      <c r="C71" s="66">
        <v>11927</v>
      </c>
      <c r="D71" s="66"/>
      <c r="E71" s="66">
        <v>-1978</v>
      </c>
      <c r="F71" s="66">
        <v>-13428</v>
      </c>
      <c r="G71" s="66">
        <v>437</v>
      </c>
      <c r="H71" s="66">
        <v>-871</v>
      </c>
      <c r="I71" s="66">
        <v>-319</v>
      </c>
      <c r="J71" s="66">
        <v>1979</v>
      </c>
      <c r="K71" s="21">
        <f>IF(ALL_2!B71="","",100*AllShares_1!B71/ALL_2!B71)</f>
        <v>2.418858637132749</v>
      </c>
      <c r="L71" s="21">
        <f>IF(ALL_2!C71="","",100*AllShares_1!C71/ALL_2!C71)</f>
        <v>1.0027053793163747</v>
      </c>
      <c r="M71" s="21">
        <f>IF(ALL_2!D71="","",100*AllShares_1!D71/ALL_2!D71)</f>
        <v>0</v>
      </c>
      <c r="N71" s="21">
        <f>IF(ALL_2!E71="","",100*AllShares_1!E71/ALL_2!E71)</f>
        <v>-5.2551371755524004E-2</v>
      </c>
      <c r="O71" s="21">
        <f>IF(ALL_2!F71="","",100*AllShares_1!F71/ALL_2!F71)</f>
        <v>-1.1536835738415909</v>
      </c>
      <c r="P71" s="21">
        <f>IF(ALL_2!G71="","",100*AllShares_1!G71/ALL_2!G71)</f>
        <v>3.1575646433686086E-2</v>
      </c>
      <c r="Q71" s="21">
        <f>IF(ALL_2!H71="","",100*AllShares_1!H71/ALL_2!H71)</f>
        <v>-0.788963568180583</v>
      </c>
      <c r="R71" s="21">
        <f>IF(ALL_2!I71="","",100*AllShares_1!I71/ALL_2!I71)</f>
        <v>-1.1825672534152653E-2</v>
      </c>
      <c r="S71" s="21">
        <f>IF(ALL_2!J71="","",100*AllShares_1!J71/ALL_2!J71)</f>
        <v>5.9005440784656082E-2</v>
      </c>
    </row>
    <row r="72" spans="1:19" x14ac:dyDescent="0.55000000000000004">
      <c r="A72" s="67">
        <v>37711</v>
      </c>
      <c r="B72" s="66">
        <v>-225</v>
      </c>
      <c r="C72" s="66">
        <v>11845</v>
      </c>
      <c r="D72" s="66"/>
      <c r="E72" s="66">
        <v>3354</v>
      </c>
      <c r="F72" s="66">
        <v>11094</v>
      </c>
      <c r="G72" s="66">
        <v>-7153</v>
      </c>
      <c r="H72" s="66">
        <v>-2015</v>
      </c>
      <c r="I72" s="66">
        <v>4604</v>
      </c>
      <c r="J72" s="66">
        <v>15700</v>
      </c>
      <c r="K72" s="21">
        <f>IF(ALL_2!B72="","",100*AllShares_1!B72/ALL_2!B72)</f>
        <v>-0.9472487685766009</v>
      </c>
      <c r="L72" s="21">
        <f>IF(ALL_2!C72="","",100*AllShares_1!C72/ALL_2!C72)</f>
        <v>0.93551169211911367</v>
      </c>
      <c r="M72" s="21">
        <f>IF(ALL_2!D72="","",100*AllShares_1!D72/ALL_2!D72)</f>
        <v>0</v>
      </c>
      <c r="N72" s="21">
        <f>IF(ALL_2!E72="","",100*AllShares_1!E72/ALL_2!E72)</f>
        <v>8.2764420478789957E-2</v>
      </c>
      <c r="O72" s="21">
        <f>IF(ALL_2!F72="","",100*AllShares_1!F72/ALL_2!F72)</f>
        <v>0.9055262075315228</v>
      </c>
      <c r="P72" s="21">
        <f>IF(ALL_2!G72="","",100*AllShares_1!G72/ALL_2!G72)</f>
        <v>-0.52963960368474561</v>
      </c>
      <c r="Q72" s="21">
        <f>IF(ALL_2!H72="","",100*AllShares_1!H72/ALL_2!H72)</f>
        <v>-1.7619643060134136</v>
      </c>
      <c r="R72" s="21">
        <f>IF(ALL_2!I72="","",100*AllShares_1!I72/ALL_2!I72)</f>
        <v>0.1751155614366931</v>
      </c>
      <c r="S72" s="21">
        <f>IF(ALL_2!J72="","",100*AllShares_1!J72/ALL_2!J72)</f>
        <v>0.44484351283571871</v>
      </c>
    </row>
    <row r="73" spans="1:19" x14ac:dyDescent="0.55000000000000004">
      <c r="A73" s="67">
        <v>37802</v>
      </c>
      <c r="B73" s="66">
        <v>29</v>
      </c>
      <c r="C73" s="66">
        <v>263</v>
      </c>
      <c r="D73" s="66"/>
      <c r="E73" s="66">
        <v>10959</v>
      </c>
      <c r="F73" s="66">
        <v>17941</v>
      </c>
      <c r="G73" s="66">
        <v>1030</v>
      </c>
      <c r="H73" s="66">
        <v>-1189</v>
      </c>
      <c r="I73" s="66">
        <v>4069</v>
      </c>
      <c r="J73" s="66">
        <v>3854</v>
      </c>
      <c r="K73" s="21">
        <f>IF(ALL_2!B73="","",100*AllShares_1!B73/ALL_2!B73)</f>
        <v>0.12073774928181856</v>
      </c>
      <c r="L73" s="21">
        <f>IF(ALL_2!C73="","",100*AllShares_1!C73/ALL_2!C73)</f>
        <v>2.0422473417782461E-2</v>
      </c>
      <c r="M73" s="21">
        <f>IF(ALL_2!D73="","",100*AllShares_1!D73/ALL_2!D73)</f>
        <v>0</v>
      </c>
      <c r="N73" s="21">
        <f>IF(ALL_2!E73="","",100*AllShares_1!E73/ALL_2!E73)</f>
        <v>0.26131045799790265</v>
      </c>
      <c r="O73" s="21">
        <f>IF(ALL_2!F73="","",100*AllShares_1!F73/ALL_2!F73)</f>
        <v>1.3642184087743097</v>
      </c>
      <c r="P73" s="21">
        <f>IF(ALL_2!G73="","",100*AllShares_1!G73/ALL_2!G73)</f>
        <v>7.1323268212188803E-2</v>
      </c>
      <c r="Q73" s="21">
        <f>IF(ALL_2!H73="","",100*AllShares_1!H73/ALL_2!H73)</f>
        <v>-0.99542889673994939</v>
      </c>
      <c r="R73" s="21">
        <f>IF(ALL_2!I73="","",100*AllShares_1!I73/ALL_2!I73)</f>
        <v>0.14605079581352159</v>
      </c>
      <c r="S73" s="21">
        <f>IF(ALL_2!J73="","",100*AllShares_1!J73/ALL_2!J73)</f>
        <v>0.10449020492443303</v>
      </c>
    </row>
    <row r="74" spans="1:19" x14ac:dyDescent="0.55000000000000004">
      <c r="A74" s="67">
        <v>37894</v>
      </c>
      <c r="B74" s="66">
        <v>201</v>
      </c>
      <c r="C74" s="66">
        <v>12502</v>
      </c>
      <c r="D74" s="66"/>
      <c r="E74" s="66">
        <v>8513</v>
      </c>
      <c r="F74" s="66">
        <v>16168</v>
      </c>
      <c r="G74" s="66">
        <v>-4051</v>
      </c>
      <c r="H74" s="66">
        <v>-1030</v>
      </c>
      <c r="I74" s="66">
        <v>-660</v>
      </c>
      <c r="J74" s="66">
        <v>6772</v>
      </c>
      <c r="K74" s="21">
        <f>IF(ALL_2!B74="","",100*AllShares_1!B74/ALL_2!B74)</f>
        <v>0.83558511743920183</v>
      </c>
      <c r="L74" s="21">
        <f>IF(ALL_2!C74="","",100*AllShares_1!C74/ALL_2!C74)</f>
        <v>0.93872671954732079</v>
      </c>
      <c r="M74" s="21">
        <f>IF(ALL_2!D74="","",100*AllShares_1!D74/ALL_2!D74)</f>
        <v>0</v>
      </c>
      <c r="N74" s="21">
        <f>IF(ALL_2!E74="","",100*AllShares_1!E74/ALL_2!E74)</f>
        <v>0.19952688245632991</v>
      </c>
      <c r="O74" s="21">
        <f>IF(ALL_2!F74="","",100*AllShares_1!F74/ALL_2!F74)</f>
        <v>1.1959490996725342</v>
      </c>
      <c r="P74" s="21">
        <f>IF(ALL_2!G74="","",100*AllShares_1!G74/ALL_2!G74)</f>
        <v>-0.27209705489025776</v>
      </c>
      <c r="Q74" s="21">
        <f>IF(ALL_2!H74="","",100*AllShares_1!H74/ALL_2!H74)</f>
        <v>-0.85269841795468282</v>
      </c>
      <c r="R74" s="21">
        <f>IF(ALL_2!I74="","",100*AllShares_1!I74/ALL_2!I74)</f>
        <v>-2.3354135026531712E-2</v>
      </c>
      <c r="S74" s="21">
        <f>IF(ALL_2!J74="","",100*AllShares_1!J74/ALL_2!J74)</f>
        <v>0.18014447203597569</v>
      </c>
    </row>
    <row r="75" spans="1:19" x14ac:dyDescent="0.55000000000000004">
      <c r="A75" s="67">
        <v>37986</v>
      </c>
      <c r="B75" s="66">
        <v>-134</v>
      </c>
      <c r="C75" s="66">
        <v>9283</v>
      </c>
      <c r="D75" s="66"/>
      <c r="E75" s="66">
        <v>8529</v>
      </c>
      <c r="F75" s="66">
        <v>-20502</v>
      </c>
      <c r="G75" s="66">
        <v>-7254</v>
      </c>
      <c r="H75" s="66">
        <v>-1200</v>
      </c>
      <c r="I75" s="66">
        <v>-775</v>
      </c>
      <c r="J75" s="66">
        <v>5655</v>
      </c>
      <c r="K75" s="21">
        <f>IF(ALL_2!B75="","",100*AllShares_1!B75/ALL_2!B75)</f>
        <v>-0.55221297288387039</v>
      </c>
      <c r="L75" s="21">
        <f>IF(ALL_2!C75="","",100*AllShares_1!C75/ALL_2!C75)</f>
        <v>0.70530884899339819</v>
      </c>
      <c r="M75" s="21">
        <f>IF(ALL_2!D75="","",100*AllShares_1!D75/ALL_2!D75)</f>
        <v>0</v>
      </c>
      <c r="N75" s="21">
        <f>IF(ALL_2!E75="","",100*AllShares_1!E75/ALL_2!E75)</f>
        <v>0.19758391177226212</v>
      </c>
      <c r="O75" s="21">
        <f>IF(ALL_2!F75="","",100*AllShares_1!F75/ALL_2!F75)</f>
        <v>-1.4718054707056727</v>
      </c>
      <c r="P75" s="21">
        <f>IF(ALL_2!G75="","",100*AllShares_1!G75/ALL_2!G75)</f>
        <v>-0.46374906662029602</v>
      </c>
      <c r="Q75" s="21">
        <f>IF(ALL_2!H75="","",100*AllShares_1!H75/ALL_2!H75)</f>
        <v>-0.9861446674227109</v>
      </c>
      <c r="R75" s="21">
        <f>IF(ALL_2!I75="","",100*AllShares_1!I75/ALL_2!I75)</f>
        <v>-2.6300643161018305E-2</v>
      </c>
      <c r="S75" s="21">
        <f>IF(ALL_2!J75="","",100*AllShares_1!J75/ALL_2!J75)</f>
        <v>0.15038557745136469</v>
      </c>
    </row>
    <row r="76" spans="1:19" x14ac:dyDescent="0.55000000000000004">
      <c r="A76" s="67">
        <v>38077</v>
      </c>
      <c r="B76" s="66">
        <v>-216</v>
      </c>
      <c r="C76" s="66">
        <v>13166</v>
      </c>
      <c r="D76" s="66"/>
      <c r="E76" s="66">
        <v>2841</v>
      </c>
      <c r="F76" s="66">
        <v>6266</v>
      </c>
      <c r="G76" s="66">
        <v>1186</v>
      </c>
      <c r="H76" s="66">
        <v>-1280</v>
      </c>
      <c r="I76" s="66">
        <v>1157</v>
      </c>
      <c r="J76" s="66">
        <v>6232</v>
      </c>
      <c r="K76" s="21">
        <f>IF(ALL_2!B76="","",100*AllShares_1!B76/ALL_2!B76)</f>
        <v>-0.77350044762757386</v>
      </c>
      <c r="L76" s="21">
        <f>IF(ALL_2!C76="","",100*AllShares_1!C76/ALL_2!C76)</f>
        <v>0.98969859520831327</v>
      </c>
      <c r="M76" s="21">
        <f>IF(ALL_2!D76="","",100*AllShares_1!D76/ALL_2!D76)</f>
        <v>0</v>
      </c>
      <c r="N76" s="21">
        <f>IF(ALL_2!E76="","",100*AllShares_1!E76/ALL_2!E76)</f>
        <v>5.1320402976258214E-2</v>
      </c>
      <c r="O76" s="21">
        <f>IF(ALL_2!F76="","",100*AllShares_1!F76/ALL_2!F76)</f>
        <v>0.39358505356676249</v>
      </c>
      <c r="P76" s="21">
        <f>IF(ALL_2!G76="","",100*AllShares_1!G76/ALL_2!G76)</f>
        <v>7.3441580195295161E-2</v>
      </c>
      <c r="Q76" s="21">
        <f>IF(ALL_2!H76="","",100*AllShares_1!H76/ALL_2!H76)</f>
        <v>-1.011282116107828</v>
      </c>
      <c r="R76" s="21">
        <f>IF(ALL_2!I76="","",100*AllShares_1!I76/ALL_2!I76)</f>
        <v>3.913583211844255E-2</v>
      </c>
      <c r="S76" s="21">
        <f>IF(ALL_2!J76="","",100*AllShares_1!J76/ALL_2!J76)</f>
        <v>0.13575626609273775</v>
      </c>
    </row>
    <row r="77" spans="1:19" x14ac:dyDescent="0.55000000000000004">
      <c r="A77" s="67">
        <v>38168</v>
      </c>
      <c r="B77" s="66">
        <v>53</v>
      </c>
      <c r="C77" s="66">
        <v>10240</v>
      </c>
      <c r="D77" s="66"/>
      <c r="E77" s="66">
        <v>11564</v>
      </c>
      <c r="F77" s="66">
        <v>28104</v>
      </c>
      <c r="G77" s="66">
        <v>-6396</v>
      </c>
      <c r="H77" s="66">
        <v>-792</v>
      </c>
      <c r="I77" s="66">
        <v>2870</v>
      </c>
      <c r="J77" s="66">
        <v>8250</v>
      </c>
      <c r="K77" s="21">
        <f>IF(ALL_2!B77="","",100*AllShares_1!B77/ALL_2!B77)</f>
        <v>0.1942886469445361</v>
      </c>
      <c r="L77" s="21">
        <f>IF(ALL_2!C77="","",100*AllShares_1!C77/ALL_2!C77)</f>
        <v>0.7744638690672021</v>
      </c>
      <c r="M77" s="21">
        <f>IF(ALL_2!D77="","",100*AllShares_1!D77/ALL_2!D77)</f>
        <v>0</v>
      </c>
      <c r="N77" s="21">
        <f>IF(ALL_2!E77="","",100*AllShares_1!E77/ALL_2!E77)</f>
        <v>0.2121161150467622</v>
      </c>
      <c r="O77" s="21">
        <f>IF(ALL_2!F77="","",100*AllShares_1!F77/ALL_2!F77)</f>
        <v>1.7029352364713175</v>
      </c>
      <c r="P77" s="21">
        <f>IF(ALL_2!G77="","",100*AllShares_1!G77/ALL_2!G77)</f>
        <v>-0.39373108216335406</v>
      </c>
      <c r="Q77" s="21">
        <f>IF(ALL_2!H77="","",100*AllShares_1!H77/ALL_2!H77)</f>
        <v>-0.59736615830203199</v>
      </c>
      <c r="R77" s="21">
        <f>IF(ALL_2!I77="","",100*AllShares_1!I77/ALL_2!I77)</f>
        <v>9.6295346888049776E-2</v>
      </c>
      <c r="S77" s="21">
        <f>IF(ALL_2!J77="","",100*AllShares_1!J77/ALL_2!J77)</f>
        <v>0.18024903206269782</v>
      </c>
    </row>
    <row r="78" spans="1:19" x14ac:dyDescent="0.55000000000000004">
      <c r="A78" s="67">
        <v>38260</v>
      </c>
      <c r="B78" s="66">
        <v>227</v>
      </c>
      <c r="C78" s="66">
        <v>12748</v>
      </c>
      <c r="D78" s="66"/>
      <c r="E78" s="66">
        <v>16947</v>
      </c>
      <c r="F78" s="66">
        <v>12207</v>
      </c>
      <c r="G78" s="66">
        <v>2098</v>
      </c>
      <c r="H78" s="66">
        <v>-909</v>
      </c>
      <c r="I78" s="66">
        <v>-5264</v>
      </c>
      <c r="J78" s="66">
        <v>7837</v>
      </c>
      <c r="K78" s="21">
        <f>IF(ALL_2!B78="","",100*AllShares_1!B78/ALL_2!B78)</f>
        <v>0.82383682949843939</v>
      </c>
      <c r="L78" s="21">
        <f>IF(ALL_2!C78="","",100*AllShares_1!C78/ALL_2!C78)</f>
        <v>0.92967695403174822</v>
      </c>
      <c r="M78" s="21">
        <f>IF(ALL_2!D78="","",100*AllShares_1!D78/ALL_2!D78)</f>
        <v>0</v>
      </c>
      <c r="N78" s="21">
        <f>IF(ALL_2!E78="","",100*AllShares_1!E78/ALL_2!E78)</f>
        <v>0.29635414626503193</v>
      </c>
      <c r="O78" s="21">
        <f>IF(ALL_2!F78="","",100*AllShares_1!F78/ALL_2!F78)</f>
        <v>0.72242567425212634</v>
      </c>
      <c r="P78" s="21">
        <f>IF(ALL_2!G78="","",100*AllShares_1!G78/ALL_2!G78)</f>
        <v>0.1263160683310926</v>
      </c>
      <c r="Q78" s="21">
        <f>IF(ALL_2!H78="","",100*AllShares_1!H78/ALL_2!H78)</f>
        <v>-0.67834808435694993</v>
      </c>
      <c r="R78" s="21">
        <f>IF(ALL_2!I78="","",100*AllShares_1!I78/ALL_2!I78)</f>
        <v>-0.17424964903459272</v>
      </c>
      <c r="S78" s="21">
        <f>IF(ALL_2!J78="","",100*AllShares_1!J78/ALL_2!J78)</f>
        <v>0.16304515166923117</v>
      </c>
    </row>
    <row r="79" spans="1:19" x14ac:dyDescent="0.55000000000000004">
      <c r="A79" s="67">
        <v>38352</v>
      </c>
      <c r="B79" s="66">
        <v>-106</v>
      </c>
      <c r="C79" s="66">
        <v>12256</v>
      </c>
      <c r="D79" s="66"/>
      <c r="E79" s="66">
        <v>25595</v>
      </c>
      <c r="F79" s="66">
        <v>-17756</v>
      </c>
      <c r="G79" s="66">
        <v>2072</v>
      </c>
      <c r="H79" s="66">
        <v>-822</v>
      </c>
      <c r="I79" s="66">
        <v>-6236</v>
      </c>
      <c r="J79" s="66">
        <v>11912</v>
      </c>
      <c r="K79" s="21">
        <f>IF(ALL_2!B79="","",100*AllShares_1!B79/ALL_2!B79)</f>
        <v>-0.35411238057058864</v>
      </c>
      <c r="L79" s="21">
        <f>IF(ALL_2!C79="","",100*AllShares_1!C79/ALL_2!C79)</f>
        <v>0.86869494461502694</v>
      </c>
      <c r="M79" s="21">
        <f>IF(ALL_2!D79="","",100*AllShares_1!D79/ALL_2!D79)</f>
        <v>0</v>
      </c>
      <c r="N79" s="21">
        <f>IF(ALL_2!E79="","",100*AllShares_1!E79/ALL_2!E79)</f>
        <v>0.42347075272236517</v>
      </c>
      <c r="O79" s="21">
        <f>IF(ALL_2!F79="","",100*AllShares_1!F79/ALL_2!F79)</f>
        <v>-1.0078752314491584</v>
      </c>
      <c r="P79" s="21">
        <f>IF(ALL_2!G79="","",100*AllShares_1!G79/ALL_2!G79)</f>
        <v>0.11799463784985524</v>
      </c>
      <c r="Q79" s="21">
        <f>IF(ALL_2!H79="","",100*AllShares_1!H79/ALL_2!H79)</f>
        <v>-0.60430068002205473</v>
      </c>
      <c r="R79" s="21">
        <f>IF(ALL_2!I79="","",100*AllShares_1!I79/ALL_2!I79)</f>
        <v>-0.19779457149690144</v>
      </c>
      <c r="S79" s="21">
        <f>IF(ALL_2!J79="","",100*AllShares_1!J79/ALL_2!J79)</f>
        <v>0.23596711753052249</v>
      </c>
    </row>
    <row r="80" spans="1:19" x14ac:dyDescent="0.55000000000000004">
      <c r="A80" s="67">
        <v>38442</v>
      </c>
      <c r="B80" s="66">
        <v>-358</v>
      </c>
      <c r="C80" s="66">
        <v>12871</v>
      </c>
      <c r="D80" s="66"/>
      <c r="E80" s="66">
        <v>4789</v>
      </c>
      <c r="F80" s="66">
        <v>-11558</v>
      </c>
      <c r="G80" s="66">
        <v>14</v>
      </c>
      <c r="H80" s="66">
        <v>-1071</v>
      </c>
      <c r="I80" s="66">
        <v>-5646</v>
      </c>
      <c r="J80" s="66">
        <v>21681</v>
      </c>
      <c r="K80" s="21">
        <f>IF(ALL_2!B80="","",100*AllShares_1!B80/ALL_2!B80)</f>
        <v>-1.2085612045101615</v>
      </c>
      <c r="L80" s="21">
        <f>IF(ALL_2!C80="","",100*AllShares_1!C80/ALL_2!C80)</f>
        <v>0.88145338795591299</v>
      </c>
      <c r="M80" s="21">
        <f>IF(ALL_2!D80="","",100*AllShares_1!D80/ALL_2!D80)</f>
        <v>0</v>
      </c>
      <c r="N80" s="21">
        <f>IF(ALL_2!E80="","",100*AllShares_1!E80/ALL_2!E80)</f>
        <v>7.7334275102997979E-2</v>
      </c>
      <c r="O80" s="21">
        <f>IF(ALL_2!F80="","",100*AllShares_1!F80/ALL_2!F80)</f>
        <v>-0.61630537776832184</v>
      </c>
      <c r="P80" s="21">
        <f>IF(ALL_2!G80="","",100*AllShares_1!G80/ALL_2!G80)</f>
        <v>7.8448116937004486E-4</v>
      </c>
      <c r="Q80" s="21">
        <f>IF(ALL_2!H80="","",100*AllShares_1!H80/ALL_2!H80)</f>
        <v>-0.76671964262703496</v>
      </c>
      <c r="R80" s="21">
        <f>IF(ALL_2!I80="","",100*AllShares_1!I80/ALL_2!I80)</f>
        <v>-0.17622811896615334</v>
      </c>
      <c r="S80" s="21">
        <f>IF(ALL_2!J80="","",100*AllShares_1!J80/ALL_2!J80)</f>
        <v>0.41497580121279121</v>
      </c>
    </row>
    <row r="81" spans="1:19" x14ac:dyDescent="0.55000000000000004">
      <c r="A81" s="67">
        <v>38533</v>
      </c>
      <c r="B81" s="66">
        <v>43</v>
      </c>
      <c r="C81" s="66">
        <v>21183</v>
      </c>
      <c r="D81" s="66"/>
      <c r="E81" s="66">
        <v>-146</v>
      </c>
      <c r="F81" s="66">
        <v>12862</v>
      </c>
      <c r="G81" s="66">
        <v>-3718</v>
      </c>
      <c r="H81" s="66">
        <v>-563</v>
      </c>
      <c r="I81" s="66">
        <v>-10352</v>
      </c>
      <c r="J81" s="66">
        <v>8759</v>
      </c>
      <c r="K81" s="21">
        <f>IF(ALL_2!B81="","",100*AllShares_1!B81/ALL_2!B81)</f>
        <v>0.15554912458399653</v>
      </c>
      <c r="L81" s="21">
        <f>IF(ALL_2!C81="","",100*AllShares_1!C81/ALL_2!C81)</f>
        <v>1.4253483635375124</v>
      </c>
      <c r="M81" s="21">
        <f>IF(ALL_2!D81="","",100*AllShares_1!D81/ALL_2!D81)</f>
        <v>0</v>
      </c>
      <c r="N81" s="21">
        <f>IF(ALL_2!E81="","",100*AllShares_1!E81/ALL_2!E81)</f>
        <v>-2.1783852853356476E-3</v>
      </c>
      <c r="O81" s="21">
        <f>IF(ALL_2!F81="","",100*AllShares_1!F81/ALL_2!F81)</f>
        <v>0.62644379904898606</v>
      </c>
      <c r="P81" s="21">
        <f>IF(ALL_2!G81="","",100*AllShares_1!G81/ALL_2!G81)</f>
        <v>-0.20106687663860312</v>
      </c>
      <c r="Q81" s="21">
        <f>IF(ALL_2!H81="","",100*AllShares_1!H81/ALL_2!H81)</f>
        <v>-0.38163799297731865</v>
      </c>
      <c r="R81" s="21">
        <f>IF(ALL_2!I81="","",100*AllShares_1!I81/ALL_2!I81)</f>
        <v>-0.3129281148015724</v>
      </c>
      <c r="S81" s="21">
        <f>IF(ALL_2!J81="","",100*AllShares_1!J81/ALL_2!J81)</f>
        <v>0.15447732028144889</v>
      </c>
    </row>
    <row r="82" spans="1:19" x14ac:dyDescent="0.55000000000000004">
      <c r="A82" s="67">
        <v>38625</v>
      </c>
      <c r="B82" s="66">
        <v>43</v>
      </c>
      <c r="C82" s="66">
        <v>15524</v>
      </c>
      <c r="D82" s="66"/>
      <c r="E82" s="66">
        <v>33077</v>
      </c>
      <c r="F82" s="66">
        <v>5160</v>
      </c>
      <c r="G82" s="66">
        <v>-6703</v>
      </c>
      <c r="H82" s="66">
        <v>-496</v>
      </c>
      <c r="I82" s="66">
        <v>-5671</v>
      </c>
      <c r="J82" s="66">
        <v>53483</v>
      </c>
      <c r="K82" s="21">
        <f>IF(ALL_2!B82="","",100*AllShares_1!B82/ALL_2!B82)</f>
        <v>0.15264465743698971</v>
      </c>
      <c r="L82" s="21">
        <f>IF(ALL_2!C82="","",100*AllShares_1!C82/ALL_2!C82)</f>
        <v>1.0101956619631791</v>
      </c>
      <c r="M82" s="21">
        <f>IF(ALL_2!D82="","",100*AllShares_1!D82/ALL_2!D82)</f>
        <v>0</v>
      </c>
      <c r="N82" s="21">
        <f>IF(ALL_2!E82="","",100*AllShares_1!E82/ALL_2!E82)</f>
        <v>0.48706036532840535</v>
      </c>
      <c r="O82" s="21">
        <f>IF(ALL_2!F82="","",100*AllShares_1!F82/ALL_2!F82)</f>
        <v>0.2383060320521613</v>
      </c>
      <c r="P82" s="21">
        <f>IF(ALL_2!G82="","",100*AllShares_1!G82/ALL_2!G82)</f>
        <v>-0.34869215731358782</v>
      </c>
      <c r="Q82" s="21">
        <f>IF(ALL_2!H82="","",100*AllShares_1!H82/ALL_2!H82)</f>
        <v>-0.33649475583777694</v>
      </c>
      <c r="R82" s="21">
        <f>IF(ALL_2!I82="","",100*AllShares_1!I82/ALL_2!I82)</f>
        <v>-0.16430342273204926</v>
      </c>
      <c r="S82" s="21">
        <f>IF(ALL_2!J82="","",100*AllShares_1!J82/ALL_2!J82)</f>
        <v>0.90730640960415121</v>
      </c>
    </row>
    <row r="83" spans="1:19" x14ac:dyDescent="0.55000000000000004">
      <c r="A83" s="67">
        <v>38717</v>
      </c>
      <c r="B83" s="66">
        <v>43</v>
      </c>
      <c r="C83" s="66">
        <v>19367</v>
      </c>
      <c r="D83" s="66"/>
      <c r="E83" s="66">
        <v>21075</v>
      </c>
      <c r="F83" s="66">
        <v>-11936</v>
      </c>
      <c r="G83" s="66">
        <v>194</v>
      </c>
      <c r="H83" s="66">
        <v>-619</v>
      </c>
      <c r="I83" s="66">
        <v>-7690</v>
      </c>
      <c r="J83" s="66">
        <v>15906</v>
      </c>
      <c r="K83" s="21">
        <f>IF(ALL_2!B83="","",100*AllShares_1!B83/ALL_2!B83)</f>
        <v>0.14651765026577621</v>
      </c>
      <c r="L83" s="21">
        <f>IF(ALL_2!C83="","",100*AllShares_1!C83/ALL_2!C83)</f>
        <v>1.2282338407056748</v>
      </c>
      <c r="M83" s="21">
        <f>IF(ALL_2!D83="","",100*AllShares_1!D83/ALL_2!D83)</f>
        <v>0</v>
      </c>
      <c r="N83" s="21">
        <f>IF(ALL_2!E83="","",100*AllShares_1!E83/ALL_2!E83)</f>
        <v>0.29625025197085486</v>
      </c>
      <c r="O83" s="21">
        <f>IF(ALL_2!F83="","",100*AllShares_1!F83/ALL_2!F83)</f>
        <v>-0.5277135845130918</v>
      </c>
      <c r="P83" s="21">
        <f>IF(ALL_2!G83="","",100*AllShares_1!G83/ALL_2!G83)</f>
        <v>9.6639053136535046E-3</v>
      </c>
      <c r="Q83" s="21">
        <f>IF(ALL_2!H83="","",100*AllShares_1!H83/ALL_2!H83)</f>
        <v>-0.41911545649053433</v>
      </c>
      <c r="R83" s="21">
        <f>IF(ALL_2!I83="","",100*AllShares_1!I83/ALL_2!I83)</f>
        <v>-0.2149507919217635</v>
      </c>
      <c r="S83" s="21">
        <f>IF(ALL_2!J83="","",100*AllShares_1!J83/ALL_2!J83)</f>
        <v>0.25832033963294349</v>
      </c>
    </row>
    <row r="84" spans="1:19" x14ac:dyDescent="0.55000000000000004">
      <c r="A84" s="67">
        <v>38807</v>
      </c>
      <c r="B84" s="66">
        <v>54</v>
      </c>
      <c r="C84" s="66">
        <v>18978</v>
      </c>
      <c r="D84" s="66"/>
      <c r="E84" s="66">
        <v>20827</v>
      </c>
      <c r="F84" s="66">
        <v>-1440</v>
      </c>
      <c r="G84" s="66">
        <v>-1760</v>
      </c>
      <c r="H84" s="66">
        <v>-955</v>
      </c>
      <c r="I84" s="66">
        <v>-3961</v>
      </c>
      <c r="J84" s="66">
        <v>20140</v>
      </c>
      <c r="K84" s="21">
        <f>IF(ALL_2!B84="","",100*AllShares_1!B84/ALL_2!B84)</f>
        <v>0.1822354211663067</v>
      </c>
      <c r="L84" s="21">
        <f>IF(ALL_2!C84="","",100*AllShares_1!C84/ALL_2!C84)</f>
        <v>1.1540917411107936</v>
      </c>
      <c r="M84" s="21">
        <f>IF(ALL_2!D84="","",100*AllShares_1!D84/ALL_2!D84)</f>
        <v>0</v>
      </c>
      <c r="N84" s="21">
        <f>IF(ALL_2!E84="","",100*AllShares_1!E84/ALL_2!E84)</f>
        <v>0.27612706697556338</v>
      </c>
      <c r="O84" s="21">
        <f>IF(ALL_2!F84="","",100*AllShares_1!F84/ALL_2!F84)</f>
        <v>-5.8646464045848501E-2</v>
      </c>
      <c r="P84" s="21">
        <f>IF(ALL_2!G84="","",100*AllShares_1!G84/ALL_2!G84)</f>
        <v>-8.3263474017065228E-2</v>
      </c>
      <c r="Q84" s="21">
        <f>IF(ALL_2!H84="","",100*AllShares_1!H84/ALL_2!H84)</f>
        <v>-0.62148583923365264</v>
      </c>
      <c r="R84" s="21">
        <f>IF(ALL_2!I84="","",100*AllShares_1!I84/ALL_2!I84)</f>
        <v>-0.1076441183808107</v>
      </c>
      <c r="S84" s="21">
        <f>IF(ALL_2!J84="","",100*AllShares_1!J84/ALL_2!J84)</f>
        <v>0.30723901807386156</v>
      </c>
    </row>
    <row r="85" spans="1:19" x14ac:dyDescent="0.55000000000000004">
      <c r="A85" s="67">
        <v>38898</v>
      </c>
      <c r="B85" s="66">
        <v>54</v>
      </c>
      <c r="C85" s="66">
        <v>14939</v>
      </c>
      <c r="D85" s="66"/>
      <c r="E85" s="66">
        <v>7661</v>
      </c>
      <c r="F85" s="66">
        <v>15460</v>
      </c>
      <c r="G85" s="66">
        <v>-5629</v>
      </c>
      <c r="H85" s="66">
        <v>-295</v>
      </c>
      <c r="I85" s="66">
        <v>-7878</v>
      </c>
      <c r="J85" s="66">
        <v>13399</v>
      </c>
      <c r="K85" s="21">
        <f>IF(ALL_2!B85="","",100*AllShares_1!B85/ALL_2!B85)</f>
        <v>0.18107437462276171</v>
      </c>
      <c r="L85" s="21">
        <f>IF(ALL_2!C85="","",100*AllShares_1!C85/ALL_2!C85)</f>
        <v>0.91048326494093956</v>
      </c>
      <c r="M85" s="21">
        <f>IF(ALL_2!D85="","",100*AllShares_1!D85/ALL_2!D85)</f>
        <v>0</v>
      </c>
      <c r="N85" s="21">
        <f>IF(ALL_2!E85="","",100*AllShares_1!E85/ALL_2!E85)</f>
        <v>9.9877828595253085E-2</v>
      </c>
      <c r="O85" s="21">
        <f>IF(ALL_2!F85="","",100*AllShares_1!F85/ALL_2!F85)</f>
        <v>0.64060224898626561</v>
      </c>
      <c r="P85" s="21">
        <f>IF(ALL_2!G85="","",100*AllShares_1!G85/ALL_2!G85)</f>
        <v>-0.27016895999109197</v>
      </c>
      <c r="Q85" s="21">
        <f>IF(ALL_2!H85="","",100*AllShares_1!H85/ALL_2!H85)</f>
        <v>-0.19028329635172095</v>
      </c>
      <c r="R85" s="21">
        <f>IF(ALL_2!I85="","",100*AllShares_1!I85/ALL_2!I85)</f>
        <v>-0.21653428060896762</v>
      </c>
      <c r="S85" s="21">
        <f>IF(ALL_2!J85="","",100*AllShares_1!J85/ALL_2!J85)</f>
        <v>0.20615714254722467</v>
      </c>
    </row>
    <row r="86" spans="1:19" x14ac:dyDescent="0.55000000000000004">
      <c r="A86" s="67">
        <v>38990</v>
      </c>
      <c r="B86" s="66">
        <v>54</v>
      </c>
      <c r="C86" s="66">
        <v>24494</v>
      </c>
      <c r="D86" s="66"/>
      <c r="E86" s="66">
        <v>10855</v>
      </c>
      <c r="F86" s="66">
        <v>-4496</v>
      </c>
      <c r="G86" s="66">
        <v>2257</v>
      </c>
      <c r="H86" s="66">
        <v>-223</v>
      </c>
      <c r="I86" s="66">
        <v>-3004</v>
      </c>
      <c r="J86" s="66">
        <v>32607</v>
      </c>
      <c r="K86" s="21">
        <f>IF(ALL_2!B86="","",100*AllShares_1!B86/ALL_2!B86)</f>
        <v>0.18011407224575565</v>
      </c>
      <c r="L86" s="21">
        <f>IF(ALL_2!C86="","",100*AllShares_1!C86/ALL_2!C86)</f>
        <v>1.4712304000624676</v>
      </c>
      <c r="M86" s="21">
        <f>IF(ALL_2!D86="","",100*AllShares_1!D86/ALL_2!D86)</f>
        <v>0</v>
      </c>
      <c r="N86" s="21">
        <f>IF(ALL_2!E86="","",100*AllShares_1!E86/ALL_2!E86)</f>
        <v>0.13407696746678893</v>
      </c>
      <c r="O86" s="21">
        <f>IF(ALL_2!F86="","",100*AllShares_1!F86/ALL_2!F86)</f>
        <v>-0.18483467656398256</v>
      </c>
      <c r="P86" s="21">
        <f>IF(ALL_2!G86="","",100*AllShares_1!G86/ALL_2!G86)</f>
        <v>0.10527941024871969</v>
      </c>
      <c r="Q86" s="21">
        <f>IF(ALL_2!H86="","",100*AllShares_1!H86/ALL_2!H86)</f>
        <v>-0.14666131758423159</v>
      </c>
      <c r="R86" s="21">
        <f>IF(ALL_2!I86="","",100*AllShares_1!I86/ALL_2!I86)</f>
        <v>-8.0437059206120501E-2</v>
      </c>
      <c r="S86" s="21">
        <f>IF(ALL_2!J86="","",100*AllShares_1!J86/ALL_2!J86)</f>
        <v>0.48691160927370475</v>
      </c>
    </row>
    <row r="87" spans="1:19" x14ac:dyDescent="0.55000000000000004">
      <c r="A87" s="67">
        <v>39082</v>
      </c>
      <c r="B87" s="66">
        <v>-3173</v>
      </c>
      <c r="C87" s="66">
        <v>22300</v>
      </c>
      <c r="D87" s="66"/>
      <c r="E87" s="66">
        <v>21991</v>
      </c>
      <c r="F87" s="66">
        <v>-5834</v>
      </c>
      <c r="G87" s="66">
        <v>169</v>
      </c>
      <c r="H87" s="66">
        <v>-540</v>
      </c>
      <c r="I87" s="66">
        <v>-71</v>
      </c>
      <c r="J87" s="66">
        <v>878</v>
      </c>
      <c r="K87" s="21">
        <f>IF(ALL_2!B87="","",100*AllShares_1!B87/ALL_2!B87)</f>
        <v>-9.611074089780093</v>
      </c>
      <c r="L87" s="21">
        <f>IF(ALL_2!C87="","",100*AllShares_1!C87/ALL_2!C87)</f>
        <v>1.3172841263718511</v>
      </c>
      <c r="M87" s="21">
        <f>IF(ALL_2!D87="","",100*AllShares_1!D87/ALL_2!D87)</f>
        <v>0</v>
      </c>
      <c r="N87" s="21">
        <f>IF(ALL_2!E87="","",100*AllShares_1!E87/ALL_2!E87)</f>
        <v>0.27462245500311511</v>
      </c>
      <c r="O87" s="21">
        <f>IF(ALL_2!F87="","",100*AllShares_1!F87/ALL_2!F87)</f>
        <v>-0.23127510121754408</v>
      </c>
      <c r="P87" s="21">
        <f>IF(ALL_2!G87="","",100*AllShares_1!G87/ALL_2!G87)</f>
        <v>7.6364886792444301E-3</v>
      </c>
      <c r="Q87" s="21">
        <f>IF(ALL_2!H87="","",100*AllShares_1!H87/ALL_2!H87)</f>
        <v>-0.36633515596380067</v>
      </c>
      <c r="R87" s="21">
        <f>IF(ALL_2!I87="","",100*AllShares_1!I87/ALL_2!I87)</f>
        <v>-1.8329302177650178E-3</v>
      </c>
      <c r="S87" s="21">
        <f>IF(ALL_2!J87="","",100*AllShares_1!J87/ALL_2!J87)</f>
        <v>1.3080271300916409E-2</v>
      </c>
    </row>
    <row r="88" spans="1:19" x14ac:dyDescent="0.55000000000000004">
      <c r="A88" s="67">
        <v>39172</v>
      </c>
      <c r="B88" s="66">
        <v>37</v>
      </c>
      <c r="C88" s="66">
        <v>20622</v>
      </c>
      <c r="D88" s="66"/>
      <c r="E88" s="66">
        <v>14275</v>
      </c>
      <c r="F88" s="66">
        <v>25440</v>
      </c>
      <c r="G88" s="66">
        <v>-16875</v>
      </c>
      <c r="H88" s="66">
        <v>-1235</v>
      </c>
      <c r="I88" s="66">
        <v>-12239</v>
      </c>
      <c r="J88" s="66">
        <v>18575</v>
      </c>
      <c r="K88" s="21">
        <f>IF(ALL_2!B88="","",100*AllShares_1!B88/ALL_2!B88)</f>
        <v>0.11691471545486144</v>
      </c>
      <c r="L88" s="21">
        <f>IF(ALL_2!C88="","",100*AllShares_1!C88/ALL_2!C88)</f>
        <v>1.1865137198200495</v>
      </c>
      <c r="M88" s="21">
        <f>IF(ALL_2!D88="","",100*AllShares_1!D88/ALL_2!D88)</f>
        <v>0</v>
      </c>
      <c r="N88" s="21">
        <f>IF(ALL_2!E88="","",100*AllShares_1!E88/ALL_2!E88)</f>
        <v>0.16894480800946327</v>
      </c>
      <c r="O88" s="21">
        <f>IF(ALL_2!F88="","",100*AllShares_1!F88/ALL_2!F88)</f>
        <v>0.94378120895998574</v>
      </c>
      <c r="P88" s="21">
        <f>IF(ALL_2!G88="","",100*AllShares_1!G88/ALL_2!G88)</f>
        <v>-0.75105113779240373</v>
      </c>
      <c r="Q88" s="21">
        <f>IF(ALL_2!H88="","",100*AllShares_1!H88/ALL_2!H88)</f>
        <v>-0.85147750306807679</v>
      </c>
      <c r="R88" s="21">
        <f>IF(ALL_2!I88="","",100*AllShares_1!I88/ALL_2!I88)</f>
        <v>-0.30930177253999708</v>
      </c>
      <c r="S88" s="21">
        <f>IF(ALL_2!J88="","",100*AllShares_1!J88/ALL_2!J88)</f>
        <v>0.26422283422979437</v>
      </c>
    </row>
    <row r="89" spans="1:19" x14ac:dyDescent="0.55000000000000004">
      <c r="A89" s="67">
        <v>39263</v>
      </c>
      <c r="B89" s="66">
        <v>-54</v>
      </c>
      <c r="C89" s="66">
        <v>37998</v>
      </c>
      <c r="D89" s="66"/>
      <c r="E89" s="66">
        <v>9938</v>
      </c>
      <c r="F89" s="66">
        <v>14827</v>
      </c>
      <c r="G89" s="66">
        <v>606</v>
      </c>
      <c r="H89" s="66">
        <v>-588</v>
      </c>
      <c r="I89" s="66">
        <v>-13314</v>
      </c>
      <c r="J89" s="66">
        <v>35147</v>
      </c>
      <c r="K89" s="21">
        <f>IF(ALL_2!B89="","",100*AllShares_1!B89/ALL_2!B89)</f>
        <v>-0.16829245488827252</v>
      </c>
      <c r="L89" s="21">
        <f>IF(ALL_2!C89="","",100*AllShares_1!C89/ALL_2!C89)</f>
        <v>2.1009887884231637</v>
      </c>
      <c r="M89" s="21">
        <f>IF(ALL_2!D89="","",100*AllShares_1!D89/ALL_2!D89)</f>
        <v>0</v>
      </c>
      <c r="N89" s="21">
        <f>IF(ALL_2!E89="","",100*AllShares_1!E89/ALL_2!E89)</f>
        <v>0.1124014112495965</v>
      </c>
      <c r="O89" s="21">
        <f>IF(ALL_2!F89="","",100*AllShares_1!F89/ALL_2!F89)</f>
        <v>0.52106560675308333</v>
      </c>
      <c r="P89" s="21">
        <f>IF(ALL_2!G89="","",100*AllShares_1!G89/ALL_2!G89)</f>
        <v>2.6561787055994088E-2</v>
      </c>
      <c r="Q89" s="21">
        <f>IF(ALL_2!H89="","",100*AllShares_1!H89/ALL_2!H89)</f>
        <v>-0.39377724797921287</v>
      </c>
      <c r="R89" s="21">
        <f>IF(ALL_2!I89="","",100*AllShares_1!I89/ALL_2!I89)</f>
        <v>-0.33208313701584613</v>
      </c>
      <c r="S89" s="21">
        <f>IF(ALL_2!J89="","",100*AllShares_1!J89/ALL_2!J89)</f>
        <v>0.47879062558278834</v>
      </c>
    </row>
    <row r="90" spans="1:19" x14ac:dyDescent="0.55000000000000004">
      <c r="A90" s="67">
        <v>39355</v>
      </c>
      <c r="B90" s="66">
        <v>37</v>
      </c>
      <c r="C90" s="66">
        <v>22197</v>
      </c>
      <c r="D90" s="66"/>
      <c r="E90" s="66">
        <v>-2790</v>
      </c>
      <c r="F90" s="66">
        <v>23220</v>
      </c>
      <c r="G90" s="66">
        <v>14021</v>
      </c>
      <c r="H90" s="66">
        <v>-402</v>
      </c>
      <c r="I90" s="66">
        <v>-20055</v>
      </c>
      <c r="J90" s="66">
        <v>9729</v>
      </c>
      <c r="K90" s="21">
        <f>IF(ALL_2!B90="","",100*AllShares_1!B90/ALL_2!B90)</f>
        <v>0.11636683859604982</v>
      </c>
      <c r="L90" s="21">
        <f>IF(ALL_2!C90="","",100*AllShares_1!C90/ALL_2!C90)</f>
        <v>1.2117384191008886</v>
      </c>
      <c r="M90" s="21">
        <f>IF(ALL_2!D90="","",100*AllShares_1!D90/ALL_2!D90)</f>
        <v>0</v>
      </c>
      <c r="N90" s="21">
        <f>IF(ALL_2!E90="","",100*AllShares_1!E90/ALL_2!E90)</f>
        <v>-3.0455675857294529E-2</v>
      </c>
      <c r="O90" s="21">
        <f>IF(ALL_2!F90="","",100*AllShares_1!F90/ALL_2!F90)</f>
        <v>0.80144965053067563</v>
      </c>
      <c r="P90" s="21">
        <f>IF(ALL_2!G90="","",100*AllShares_1!G90/ALL_2!G90)</f>
        <v>0.60567810806911326</v>
      </c>
      <c r="Q90" s="21">
        <f>IF(ALL_2!H90="","",100*AllShares_1!H90/ALL_2!H90)</f>
        <v>-0.26427200294512082</v>
      </c>
      <c r="R90" s="21">
        <f>IF(ALL_2!I90="","",100*AllShares_1!I90/ALL_2!I90)</f>
        <v>-0.49775952369960791</v>
      </c>
      <c r="S90" s="21">
        <f>IF(ALL_2!J90="","",100*AllShares_1!J90/ALL_2!J90)</f>
        <v>0.12542021056002334</v>
      </c>
    </row>
    <row r="91" spans="1:19" x14ac:dyDescent="0.55000000000000004">
      <c r="A91" s="67">
        <v>39447</v>
      </c>
      <c r="B91" s="66">
        <v>-1</v>
      </c>
      <c r="C91" s="66">
        <v>18125</v>
      </c>
      <c r="D91" s="66"/>
      <c r="E91" s="66">
        <v>13227</v>
      </c>
      <c r="F91" s="66">
        <v>21732</v>
      </c>
      <c r="G91" s="66">
        <v>-8785</v>
      </c>
      <c r="H91" s="66">
        <v>-498</v>
      </c>
      <c r="I91" s="66">
        <v>-18796</v>
      </c>
      <c r="J91" s="66">
        <v>59135</v>
      </c>
      <c r="K91" s="21">
        <f>IF(ALL_2!B91="","",100*AllShares_1!B91/ALL_2!B91)</f>
        <v>-3.0666380447115825E-3</v>
      </c>
      <c r="L91" s="21">
        <f>IF(ALL_2!C91="","",100*AllShares_1!C91/ALL_2!C91)</f>
        <v>0.96210245263138339</v>
      </c>
      <c r="M91" s="21">
        <f>IF(ALL_2!D91="","",100*AllShares_1!D91/ALL_2!D91)</f>
        <v>0</v>
      </c>
      <c r="N91" s="21">
        <f>IF(ALL_2!E91="","",100*AllShares_1!E91/ALL_2!E91)</f>
        <v>0.13821146196943443</v>
      </c>
      <c r="O91" s="21">
        <f>IF(ALL_2!F91="","",100*AllShares_1!F91/ALL_2!F91)</f>
        <v>0.71253066419582589</v>
      </c>
      <c r="P91" s="21">
        <f>IF(ALL_2!G91="","",100*AllShares_1!G91/ALL_2!G91)</f>
        <v>-0.37314637362039904</v>
      </c>
      <c r="Q91" s="21">
        <f>IF(ALL_2!H91="","",100*AllShares_1!H91/ALL_2!H91)</f>
        <v>-0.32925402146101512</v>
      </c>
      <c r="R91" s="21">
        <f>IF(ALL_2!I91="","",100*AllShares_1!I91/ALL_2!I91)</f>
        <v>-0.46728019359461181</v>
      </c>
      <c r="S91" s="21">
        <f>IF(ALL_2!J91="","",100*AllShares_1!J91/ALL_2!J91)</f>
        <v>0.71068187242650482</v>
      </c>
    </row>
    <row r="92" spans="1:19" x14ac:dyDescent="0.55000000000000004">
      <c r="A92" s="67">
        <v>39538</v>
      </c>
      <c r="B92" s="66">
        <v>-112</v>
      </c>
      <c r="C92" s="66">
        <v>24816</v>
      </c>
      <c r="D92" s="66"/>
      <c r="E92" s="66">
        <v>-43458</v>
      </c>
      <c r="F92" s="66">
        <v>31935</v>
      </c>
      <c r="G92" s="66">
        <v>-6145</v>
      </c>
      <c r="H92" s="66">
        <v>-794</v>
      </c>
      <c r="I92" s="66">
        <v>-22611</v>
      </c>
      <c r="J92" s="66">
        <v>36094</v>
      </c>
      <c r="K92" s="21">
        <f>IF(ALL_2!B92="","",100*AllShares_1!B92/ALL_2!B92)</f>
        <v>-0.34296913277804997</v>
      </c>
      <c r="L92" s="21">
        <f>IF(ALL_2!C92="","",100*AllShares_1!C92/ALL_2!C92)</f>
        <v>1.2532485175245716</v>
      </c>
      <c r="M92" s="21">
        <f>IF(ALL_2!D92="","",100*AllShares_1!D92/ALL_2!D92)</f>
        <v>0</v>
      </c>
      <c r="N92" s="21">
        <f>IF(ALL_2!E92="","",100*AllShares_1!E92/ALL_2!E92)</f>
        <v>-0.37682543517059941</v>
      </c>
      <c r="O92" s="21">
        <f>IF(ALL_2!F92="","",100*AllShares_1!F92/ALL_2!F92)</f>
        <v>0.94308336136349746</v>
      </c>
      <c r="P92" s="21">
        <f>IF(ALL_2!G92="","",100*AllShares_1!G92/ALL_2!G92)</f>
        <v>-0.27095598739977494</v>
      </c>
      <c r="Q92" s="21">
        <f>IF(ALL_2!H92="","",100*AllShares_1!H92/ALL_2!H92)</f>
        <v>-0.51189148416295427</v>
      </c>
      <c r="R92" s="21">
        <f>IF(ALL_2!I92="","",100*AllShares_1!I92/ALL_2!I92)</f>
        <v>-0.58320084435287434</v>
      </c>
      <c r="S92" s="21">
        <f>IF(ALL_2!J92="","",100*AllShares_1!J92/ALL_2!J92)</f>
        <v>0.38476241075705903</v>
      </c>
    </row>
    <row r="93" spans="1:19" x14ac:dyDescent="0.55000000000000004">
      <c r="A93" s="67">
        <v>39629</v>
      </c>
      <c r="B93" s="66">
        <v>-63</v>
      </c>
      <c r="C93" s="66">
        <v>40637</v>
      </c>
      <c r="D93" s="66"/>
      <c r="E93" s="66">
        <v>23475</v>
      </c>
      <c r="F93" s="66">
        <v>-13758</v>
      </c>
      <c r="G93" s="66">
        <v>-68</v>
      </c>
      <c r="H93" s="66">
        <v>-203</v>
      </c>
      <c r="I93" s="66">
        <v>-23108</v>
      </c>
      <c r="J93" s="66">
        <v>41645</v>
      </c>
      <c r="K93" s="21">
        <f>IF(ALL_2!B93="","",100*AllShares_1!B93/ALL_2!B93)</f>
        <v>-0.19778356826672527</v>
      </c>
      <c r="L93" s="21">
        <f>IF(ALL_2!C93="","",100*AllShares_1!C93/ALL_2!C93)</f>
        <v>2.0406902702507264</v>
      </c>
      <c r="M93" s="21">
        <f>IF(ALL_2!D93="","",100*AllShares_1!D93/ALL_2!D93)</f>
        <v>0</v>
      </c>
      <c r="N93" s="21">
        <f>IF(ALL_2!E93="","",100*AllShares_1!E93/ALL_2!E93)</f>
        <v>0.21647770169013064</v>
      </c>
      <c r="O93" s="21">
        <f>IF(ALL_2!F93="","",100*AllShares_1!F93/ALL_2!F93)</f>
        <v>-0.42443038314420917</v>
      </c>
      <c r="P93" s="21">
        <f>IF(ALL_2!G93="","",100*AllShares_1!G93/ALL_2!G93)</f>
        <v>-3.0758430523942725E-3</v>
      </c>
      <c r="Q93" s="21">
        <f>IF(ALL_2!H93="","",100*AllShares_1!H93/ALL_2!H93)</f>
        <v>-0.12881282798093824</v>
      </c>
      <c r="R93" s="21">
        <f>IF(ALL_2!I93="","",100*AllShares_1!I93/ALL_2!I93)</f>
        <v>-0.60285754685920823</v>
      </c>
      <c r="S93" s="21">
        <f>IF(ALL_2!J93="","",100*AllShares_1!J93/ALL_2!J93)</f>
        <v>0.46582508310075638</v>
      </c>
    </row>
    <row r="94" spans="1:19" x14ac:dyDescent="0.55000000000000004">
      <c r="A94" s="67">
        <v>39721</v>
      </c>
      <c r="B94" s="66">
        <v>-44</v>
      </c>
      <c r="C94" s="66">
        <v>18290</v>
      </c>
      <c r="D94" s="66"/>
      <c r="E94" s="66">
        <v>12781</v>
      </c>
      <c r="F94" s="66">
        <v>37970</v>
      </c>
      <c r="G94" s="66">
        <v>-8942</v>
      </c>
      <c r="H94" s="66">
        <v>-135</v>
      </c>
      <c r="I94" s="66">
        <v>-20737</v>
      </c>
      <c r="J94" s="66">
        <v>-879</v>
      </c>
      <c r="K94" s="21">
        <f>IF(ALL_2!B94="","",100*AllShares_1!B94/ALL_2!B94)</f>
        <v>-0.14177084675860291</v>
      </c>
      <c r="L94" s="21">
        <f>IF(ALL_2!C94="","",100*AllShares_1!C94/ALL_2!C94)</f>
        <v>0.91272065109069866</v>
      </c>
      <c r="M94" s="21">
        <f>IF(ALL_2!D94="","",100*AllShares_1!D94/ALL_2!D94)</f>
        <v>0</v>
      </c>
      <c r="N94" s="21">
        <f>IF(ALL_2!E94="","",100*AllShares_1!E94/ALL_2!E94)</f>
        <v>0.11023818728088856</v>
      </c>
      <c r="O94" s="21">
        <f>IF(ALL_2!F94="","",100*AllShares_1!F94/ALL_2!F94)</f>
        <v>1.1361361615952466</v>
      </c>
      <c r="P94" s="21">
        <f>IF(ALL_2!G94="","",100*AllShares_1!G94/ALL_2!G94)</f>
        <v>-0.42489801639815539</v>
      </c>
      <c r="Q94" s="21">
        <f>IF(ALL_2!H94="","",100*AllShares_1!H94/ALL_2!H94)</f>
        <v>-8.54068211581165E-2</v>
      </c>
      <c r="R94" s="21">
        <f>IF(ALL_2!I94="","",100*AllShares_1!I94/ALL_2!I94)</f>
        <v>-0.56228369011246215</v>
      </c>
      <c r="S94" s="21">
        <f>IF(ALL_2!J94="","",100*AllShares_1!J94/ALL_2!J94)</f>
        <v>-9.5004616208371178E-3</v>
      </c>
    </row>
    <row r="95" spans="1:19" x14ac:dyDescent="0.55000000000000004">
      <c r="A95" s="67">
        <v>39813</v>
      </c>
      <c r="B95" s="66">
        <v>-44</v>
      </c>
      <c r="C95" s="66">
        <v>37671</v>
      </c>
      <c r="D95" s="66"/>
      <c r="E95" s="66">
        <v>-10389</v>
      </c>
      <c r="F95" s="66">
        <v>6099</v>
      </c>
      <c r="G95" s="66">
        <v>-7663</v>
      </c>
      <c r="H95" s="66">
        <v>33</v>
      </c>
      <c r="I95" s="66">
        <v>-18149</v>
      </c>
      <c r="J95" s="66">
        <v>16025</v>
      </c>
      <c r="K95" s="21">
        <f>IF(ALL_2!B95="","",100*AllShares_1!B95/ALL_2!B95)</f>
        <v>-0.1451474566207033</v>
      </c>
      <c r="L95" s="21">
        <f>IF(ALL_2!C95="","",100*AllShares_1!C95/ALL_2!C95)</f>
        <v>1.693057345795199</v>
      </c>
      <c r="M95" s="21">
        <f>IF(ALL_2!D95="","",100*AllShares_1!D95/ALL_2!D95)</f>
        <v>0</v>
      </c>
      <c r="N95" s="21">
        <f>IF(ALL_2!E95="","",100*AllShares_1!E95/ALL_2!E95)</f>
        <v>-6.6207195063259131E-2</v>
      </c>
      <c r="O95" s="21">
        <f>IF(ALL_2!F95="","",100*AllShares_1!F95/ALL_2!F95)</f>
        <v>0.13175409876437597</v>
      </c>
      <c r="P95" s="21">
        <f>IF(ALL_2!G95="","",100*AllShares_1!G95/ALL_2!G95)</f>
        <v>-0.35366968645103108</v>
      </c>
      <c r="Q95" s="21">
        <f>IF(ALL_2!H95="","",100*AllShares_1!H95/ALL_2!H95)</f>
        <v>2.1542860500186053E-2</v>
      </c>
      <c r="R95" s="21">
        <f>IF(ALL_2!I95="","",100*AllShares_1!I95/ALL_2!I95)</f>
        <v>-0.50212578293746213</v>
      </c>
      <c r="S95" s="21">
        <f>IF(ALL_2!J95="","",100*AllShares_1!J95/ALL_2!J95)</f>
        <v>0.1402624961192584</v>
      </c>
    </row>
    <row r="96" spans="1:19" x14ac:dyDescent="0.55000000000000004">
      <c r="A96" s="67">
        <v>39903</v>
      </c>
      <c r="B96" s="66">
        <v>30</v>
      </c>
      <c r="C96" s="66">
        <v>12443</v>
      </c>
      <c r="D96" s="66"/>
      <c r="E96" s="66">
        <v>3639</v>
      </c>
      <c r="F96" s="66">
        <v>-2195</v>
      </c>
      <c r="G96" s="66">
        <v>-2627</v>
      </c>
      <c r="H96" s="66">
        <v>-238</v>
      </c>
      <c r="I96" s="66">
        <v>-2319</v>
      </c>
      <c r="J96" s="66">
        <v>41480</v>
      </c>
      <c r="K96" s="21">
        <f>IF(ALL_2!B96="","",100*AllShares_1!B96/ALL_2!B96)</f>
        <v>0.10715816545220745</v>
      </c>
      <c r="L96" s="21">
        <f>IF(ALL_2!C96="","",100*AllShares_1!C96/ALL_2!C96)</f>
        <v>0.60582926258070702</v>
      </c>
      <c r="M96" s="21">
        <f>IF(ALL_2!D96="","",100*AllShares_1!D96/ALL_2!D96)</f>
        <v>0</v>
      </c>
      <c r="N96" s="21">
        <f>IF(ALL_2!E96="","",100*AllShares_1!E96/ALL_2!E96)</f>
        <v>2.3763782128368958E-2</v>
      </c>
      <c r="O96" s="21">
        <f>IF(ALL_2!F96="","",100*AllShares_1!F96/ALL_2!F96)</f>
        <v>-4.5994854024486866E-2</v>
      </c>
      <c r="P96" s="21">
        <f>IF(ALL_2!G96="","",100*AllShares_1!G96/ALL_2!G96)</f>
        <v>-0.12702339270923441</v>
      </c>
      <c r="Q96" s="21">
        <f>IF(ALL_2!H96="","",100*AllShares_1!H96/ALL_2!H96)</f>
        <v>-0.15652128163308254</v>
      </c>
      <c r="R96" s="21">
        <f>IF(ALL_2!I96="","",100*AllShares_1!I96/ALL_2!I96)</f>
        <v>-6.6571321453648968E-2</v>
      </c>
      <c r="S96" s="21">
        <f>IF(ALL_2!J96="","",100*AllShares_1!J96/ALL_2!J96)</f>
        <v>0.3767905727507383</v>
      </c>
    </row>
    <row r="97" spans="1:19" x14ac:dyDescent="0.55000000000000004">
      <c r="A97" s="67">
        <v>39994</v>
      </c>
      <c r="B97" s="66">
        <v>30</v>
      </c>
      <c r="C97" s="66">
        <v>3885</v>
      </c>
      <c r="D97" s="66"/>
      <c r="E97" s="66">
        <v>-11028</v>
      </c>
      <c r="F97" s="66">
        <v>16458</v>
      </c>
      <c r="G97" s="66">
        <v>-1574</v>
      </c>
      <c r="H97" s="66">
        <v>-11</v>
      </c>
      <c r="I97" s="66">
        <v>3714</v>
      </c>
      <c r="J97" s="66">
        <v>15070</v>
      </c>
      <c r="K97" s="21">
        <f>IF(ALL_2!B97="","",100*AllShares_1!B97/ALL_2!B97)</f>
        <v>0.10073198576321268</v>
      </c>
      <c r="L97" s="21">
        <f>IF(ALL_2!C97="","",100*AllShares_1!C97/ALL_2!C97)</f>
        <v>0.20375357617682768</v>
      </c>
      <c r="M97" s="21">
        <f>IF(ALL_2!D97="","",100*AllShares_1!D97/ALL_2!D97)</f>
        <v>0</v>
      </c>
      <c r="N97" s="21">
        <f>IF(ALL_2!E97="","",100*AllShares_1!E97/ALL_2!E97)</f>
        <v>-8.9428443743159364E-2</v>
      </c>
      <c r="O97" s="21">
        <f>IF(ALL_2!F97="","",100*AllShares_1!F97/ALL_2!F97)</f>
        <v>0.41185454412596773</v>
      </c>
      <c r="P97" s="21">
        <f>IF(ALL_2!G97="","",100*AllShares_1!G97/ALL_2!G97)</f>
        <v>-7.4469147110630213E-2</v>
      </c>
      <c r="Q97" s="21">
        <f>IF(ALL_2!H97="","",100*AllShares_1!H97/ALL_2!H97)</f>
        <v>-7.1109961859202276E-3</v>
      </c>
      <c r="R97" s="21">
        <f>IF(ALL_2!I97="","",100*AllShares_1!I97/ALL_2!I97)</f>
        <v>0.10161027943647606</v>
      </c>
      <c r="S97" s="21">
        <f>IF(ALL_2!J97="","",100*AllShares_1!J97/ALL_2!J97)</f>
        <v>0.16167571135167333</v>
      </c>
    </row>
    <row r="98" spans="1:19" x14ac:dyDescent="0.55000000000000004">
      <c r="A98" s="67">
        <v>40086</v>
      </c>
      <c r="B98" s="66">
        <v>30</v>
      </c>
      <c r="C98" s="66">
        <v>6661</v>
      </c>
      <c r="D98" s="66"/>
      <c r="E98" s="66">
        <v>29447</v>
      </c>
      <c r="F98" s="66">
        <v>27042</v>
      </c>
      <c r="G98" s="66">
        <v>1748</v>
      </c>
      <c r="H98" s="66">
        <v>-256</v>
      </c>
      <c r="I98" s="66">
        <v>-889</v>
      </c>
      <c r="J98" s="66">
        <v>6123</v>
      </c>
      <c r="K98" s="21">
        <f>IF(ALL_2!B98="","",100*AllShares_1!B98/ALL_2!B98)</f>
        <v>9.7491225789678934E-2</v>
      </c>
      <c r="L98" s="21">
        <f>IF(ALL_2!C98="","",100*AllShares_1!C98/ALL_2!C98)</f>
        <v>0.33592399776286014</v>
      </c>
      <c r="M98" s="21">
        <f>IF(ALL_2!D98="","",100*AllShares_1!D98/ALL_2!D98)</f>
        <v>0</v>
      </c>
      <c r="N98" s="21">
        <f>IF(ALL_2!E98="","",100*AllShares_1!E98/ALL_2!E98)</f>
        <v>0.23477848565763929</v>
      </c>
      <c r="O98" s="21">
        <f>IF(ALL_2!F98="","",100*AllShares_1!F98/ALL_2!F98)</f>
        <v>0.64421836529768473</v>
      </c>
      <c r="P98" s="21">
        <f>IF(ALL_2!G98="","",100*AllShares_1!G98/ALL_2!G98)</f>
        <v>7.4837416995971281E-2</v>
      </c>
      <c r="Q98" s="21">
        <f>IF(ALL_2!H98="","",100*AllShares_1!H98/ALL_2!H98)</f>
        <v>-0.16664496810311158</v>
      </c>
      <c r="R98" s="21">
        <f>IF(ALL_2!I98="","",100*AllShares_1!I98/ALL_2!I98)</f>
        <v>-2.2373380257870196E-2</v>
      </c>
      <c r="S98" s="21">
        <f>IF(ALL_2!J98="","",100*AllShares_1!J98/ALL_2!J98)</f>
        <v>6.279792605823685E-2</v>
      </c>
    </row>
    <row r="99" spans="1:19" x14ac:dyDescent="0.55000000000000004">
      <c r="A99" s="67">
        <v>40178</v>
      </c>
      <c r="B99" s="66">
        <v>28</v>
      </c>
      <c r="C99" s="66">
        <v>-1424</v>
      </c>
      <c r="D99" s="66"/>
      <c r="E99" s="66">
        <v>27147</v>
      </c>
      <c r="F99" s="66">
        <v>10084</v>
      </c>
      <c r="G99" s="66">
        <v>-10150</v>
      </c>
      <c r="H99" s="66">
        <v>-113</v>
      </c>
      <c r="I99" s="66">
        <v>13062</v>
      </c>
      <c r="J99" s="66">
        <v>27976</v>
      </c>
      <c r="K99" s="21">
        <f>IF(ALL_2!B99="","",100*AllShares_1!B99/ALL_2!B99)</f>
        <v>9.0200373687262414E-2</v>
      </c>
      <c r="L99" s="21">
        <f>IF(ALL_2!C99="","",100*AllShares_1!C99/ALL_2!C99)</f>
        <v>-7.3312612909918667E-2</v>
      </c>
      <c r="M99" s="21">
        <f>IF(ALL_2!D99="","",100*AllShares_1!D99/ALL_2!D99)</f>
        <v>0</v>
      </c>
      <c r="N99" s="21">
        <f>IF(ALL_2!E99="","",100*AllShares_1!E99/ALL_2!E99)</f>
        <v>0.22757776013587433</v>
      </c>
      <c r="O99" s="21">
        <f>IF(ALL_2!F99="","",100*AllShares_1!F99/ALL_2!F99)</f>
        <v>0.24502990706164335</v>
      </c>
      <c r="P99" s="21">
        <f>IF(ALL_2!G99="","",100*AllShares_1!G99/ALL_2!G99)</f>
        <v>-0.43513694381245982</v>
      </c>
      <c r="Q99" s="21">
        <f>IF(ALL_2!H99="","",100*AllShares_1!H99/ALL_2!H99)</f>
        <v>-7.5435422605259123E-2</v>
      </c>
      <c r="R99" s="21">
        <f>IF(ALL_2!I99="","",100*AllShares_1!I99/ALL_2!I99)</f>
        <v>0.32222374346431226</v>
      </c>
      <c r="S99" s="21">
        <f>IF(ALL_2!J99="","",100*AllShares_1!J99/ALL_2!J99)</f>
        <v>0.30263788029728522</v>
      </c>
    </row>
    <row r="100" spans="1:19" x14ac:dyDescent="0.55000000000000004">
      <c r="A100" s="67">
        <v>40268</v>
      </c>
      <c r="B100" s="66">
        <v>15</v>
      </c>
      <c r="C100" s="66">
        <v>7643</v>
      </c>
      <c r="D100" s="66"/>
      <c r="E100" s="66">
        <v>9888</v>
      </c>
      <c r="F100" s="66">
        <v>2934</v>
      </c>
      <c r="G100" s="66">
        <v>-12938</v>
      </c>
      <c r="H100" s="66">
        <v>-267</v>
      </c>
      <c r="I100" s="66">
        <v>1509</v>
      </c>
      <c r="J100" s="66">
        <v>16494</v>
      </c>
      <c r="K100" s="21">
        <f>IF(ALL_2!B100="","",100*AllShares_1!B100/ALL_2!B100)</f>
        <v>4.9160985841636078E-2</v>
      </c>
      <c r="L100" s="21">
        <f>IF(ALL_2!C100="","",100*AllShares_1!C100/ALL_2!C100)</f>
        <v>0.37202822800078272</v>
      </c>
      <c r="M100" s="21">
        <f>IF(ALL_2!D100="","",100*AllShares_1!D100/ALL_2!D100)</f>
        <v>0</v>
      </c>
      <c r="N100" s="21">
        <f>IF(ALL_2!E100="","",100*AllShares_1!E100/ALL_2!E100)</f>
        <v>7.7803639759390988E-2</v>
      </c>
      <c r="O100" s="21">
        <f>IF(ALL_2!F100="","",100*AllShares_1!F100/ALL_2!F100)</f>
        <v>5.7742356517919417E-2</v>
      </c>
      <c r="P100" s="21">
        <f>IF(ALL_2!G100="","",100*AllShares_1!G100/ALL_2!G100)</f>
        <v>-0.52598606124741387</v>
      </c>
      <c r="Q100" s="21">
        <f>IF(ALL_2!H100="","",100*AllShares_1!H100/ALL_2!H100)</f>
        <v>-0.17646359034010548</v>
      </c>
      <c r="R100" s="21">
        <f>IF(ALL_2!I100="","",100*AllShares_1!I100/ALL_2!I100)</f>
        <v>3.6594513151107691E-2</v>
      </c>
      <c r="S100" s="21">
        <f>IF(ALL_2!J100="","",100*AllShares_1!J100/ALL_2!J100)</f>
        <v>0.15905263490834079</v>
      </c>
    </row>
    <row r="101" spans="1:19" x14ac:dyDescent="0.55000000000000004">
      <c r="A101" s="67">
        <v>40359</v>
      </c>
      <c r="B101" s="66">
        <v>15</v>
      </c>
      <c r="C101" s="66">
        <v>11369</v>
      </c>
      <c r="D101" s="66"/>
      <c r="E101" s="66">
        <v>-23486</v>
      </c>
      <c r="F101" s="66">
        <v>12835</v>
      </c>
      <c r="G101" s="66">
        <v>1750</v>
      </c>
      <c r="H101" s="66">
        <v>-120</v>
      </c>
      <c r="I101" s="66">
        <v>-5640</v>
      </c>
      <c r="J101" s="66">
        <v>7130</v>
      </c>
      <c r="K101" s="21">
        <f>IF(ALL_2!B101="","",100*AllShares_1!B101/ALL_2!B101)</f>
        <v>4.9005194550622369E-2</v>
      </c>
      <c r="L101" s="21">
        <f>IF(ALL_2!C101="","",100*AllShares_1!C101/ALL_2!C101)</f>
        <v>0.56312090531257442</v>
      </c>
      <c r="M101" s="21">
        <f>IF(ALL_2!D101="","",100*AllShares_1!D101/ALL_2!D101)</f>
        <v>0</v>
      </c>
      <c r="N101" s="21">
        <f>IF(ALL_2!E101="","",100*AllShares_1!E101/ALL_2!E101)</f>
        <v>-0.18101570264590758</v>
      </c>
      <c r="O101" s="21">
        <f>IF(ALL_2!F101="","",100*AllShares_1!F101/ALL_2!F101)</f>
        <v>0.23890514990902617</v>
      </c>
      <c r="P101" s="21">
        <f>IF(ALL_2!G101="","",100*AllShares_1!G101/ALL_2!G101)</f>
        <v>7.6688528009717968E-2</v>
      </c>
      <c r="Q101" s="21">
        <f>IF(ALL_2!H101="","",100*AllShares_1!H101/ALL_2!H101)</f>
        <v>-7.701737383591449E-2</v>
      </c>
      <c r="R101" s="21">
        <f>IF(ALL_2!I101="","",100*AllShares_1!I101/ALL_2!I101)</f>
        <v>-0.14333937019120557</v>
      </c>
      <c r="S101" s="21">
        <f>IF(ALL_2!J101="","",100*AllShares_1!J101/ALL_2!J101)</f>
        <v>6.7100665868234627E-2</v>
      </c>
    </row>
    <row r="102" spans="1:19" x14ac:dyDescent="0.55000000000000004">
      <c r="A102" s="67">
        <v>40451</v>
      </c>
      <c r="B102" s="66">
        <v>15</v>
      </c>
      <c r="C102" s="66">
        <v>12171</v>
      </c>
      <c r="D102" s="66"/>
      <c r="E102" s="66">
        <v>-172</v>
      </c>
      <c r="F102" s="66">
        <v>13176</v>
      </c>
      <c r="G102" s="66">
        <v>13496</v>
      </c>
      <c r="H102" s="66">
        <v>-42</v>
      </c>
      <c r="I102" s="66">
        <v>9235</v>
      </c>
      <c r="J102" s="66">
        <v>3268</v>
      </c>
      <c r="K102" s="21">
        <f>IF(ALL_2!B102="","",100*AllShares_1!B102/ALL_2!B102)</f>
        <v>4.8069219676333923E-2</v>
      </c>
      <c r="L102" s="21">
        <f>IF(ALL_2!C102="","",100*AllShares_1!C102/ALL_2!C102)</f>
        <v>0.58432505199441553</v>
      </c>
      <c r="M102" s="21">
        <f>IF(ALL_2!D102="","",100*AllShares_1!D102/ALL_2!D102)</f>
        <v>0</v>
      </c>
      <c r="N102" s="21">
        <f>IF(ALL_2!E102="","",100*AllShares_1!E102/ALL_2!E102)</f>
        <v>-1.2915629849462327E-3</v>
      </c>
      <c r="O102" s="21">
        <f>IF(ALL_2!F102="","",100*AllShares_1!F102/ALL_2!F102)</f>
        <v>0.21289673345057519</v>
      </c>
      <c r="P102" s="21">
        <f>IF(ALL_2!G102="","",100*AllShares_1!G102/ALL_2!G102)</f>
        <v>0.55693087182212875</v>
      </c>
      <c r="Q102" s="21">
        <f>IF(ALL_2!H102="","",100*AllShares_1!H102/ALL_2!H102)</f>
        <v>-2.711426726920594E-2</v>
      </c>
      <c r="R102" s="21">
        <f>IF(ALL_2!I102="","",100*AllShares_1!I102/ALL_2!I102)</f>
        <v>0.2235757546559318</v>
      </c>
      <c r="S102" s="21">
        <f>IF(ALL_2!J102="","",100*AllShares_1!J102/ALL_2!J102)</f>
        <v>2.8193911650737136E-2</v>
      </c>
    </row>
    <row r="103" spans="1:19" x14ac:dyDescent="0.55000000000000004">
      <c r="A103" s="67">
        <v>40543</v>
      </c>
      <c r="B103" s="66">
        <v>63</v>
      </c>
      <c r="C103" s="66">
        <v>9660</v>
      </c>
      <c r="D103" s="66"/>
      <c r="E103" s="66">
        <v>8112</v>
      </c>
      <c r="F103" s="66">
        <v>11906</v>
      </c>
      <c r="G103" s="66">
        <v>-1070</v>
      </c>
      <c r="H103" s="66">
        <v>67</v>
      </c>
      <c r="I103" s="66">
        <v>1842</v>
      </c>
      <c r="J103" s="66">
        <v>9014</v>
      </c>
      <c r="K103" s="21">
        <f>IF(ALL_2!B103="","",100*AllShares_1!B103/ALL_2!B103)</f>
        <v>0.20073283415644416</v>
      </c>
      <c r="L103" s="21">
        <f>IF(ALL_2!C103="","",100*AllShares_1!C103/ALL_2!C103)</f>
        <v>0.46209129316678915</v>
      </c>
      <c r="M103" s="21">
        <f>IF(ALL_2!D103="","",100*AllShares_1!D103/ALL_2!D103)</f>
        <v>0</v>
      </c>
      <c r="N103" s="21">
        <f>IF(ALL_2!E103="","",100*AllShares_1!E103/ALL_2!E103)</f>
        <v>6.6920445185951721E-2</v>
      </c>
      <c r="O103" s="21">
        <f>IF(ALL_2!F103="","",100*AllShares_1!F103/ALL_2!F103)</f>
        <v>0.22224217453122599</v>
      </c>
      <c r="P103" s="21">
        <f>IF(ALL_2!G103="","",100*AllShares_1!G103/ALL_2!G103)</f>
        <v>-4.2724889644005837E-2</v>
      </c>
      <c r="Q103" s="21">
        <f>IF(ALL_2!H103="","",100*AllShares_1!H103/ALL_2!H103)</f>
        <v>4.42063314023304E-2</v>
      </c>
      <c r="R103" s="21">
        <f>IF(ALL_2!I103="","",100*AllShares_1!I103/ALL_2!I103)</f>
        <v>4.2809323508105533E-2</v>
      </c>
      <c r="S103" s="21">
        <f>IF(ALL_2!J103="","",100*AllShares_1!J103/ALL_2!J103)</f>
        <v>8.5927613564056066E-2</v>
      </c>
    </row>
    <row r="104" spans="1:19" x14ac:dyDescent="0.55000000000000004">
      <c r="A104" s="67">
        <v>40633</v>
      </c>
      <c r="B104" s="66">
        <v>15</v>
      </c>
      <c r="C104" s="66">
        <v>26449</v>
      </c>
      <c r="D104" s="66"/>
      <c r="E104" s="66">
        <v>16136</v>
      </c>
      <c r="F104" s="66">
        <v>22403</v>
      </c>
      <c r="G104" s="66">
        <v>-9344</v>
      </c>
      <c r="H104" s="66">
        <v>-337</v>
      </c>
      <c r="I104" s="66">
        <v>-1492</v>
      </c>
      <c r="J104" s="66">
        <v>5485</v>
      </c>
      <c r="K104" s="21">
        <f>IF(ALL_2!B104="","",100*AllShares_1!B104/ALL_2!B104)</f>
        <v>4.8826535594544446E-2</v>
      </c>
      <c r="L104" s="21">
        <f>IF(ALL_2!C104="","",100*AllShares_1!C104/ALL_2!C104)</f>
        <v>1.2472242905288951</v>
      </c>
      <c r="M104" s="21">
        <f>IF(ALL_2!D104="","",100*AllShares_1!D104/ALL_2!D104)</f>
        <v>0</v>
      </c>
      <c r="N104" s="21">
        <f>IF(ALL_2!E104="","",100*AllShares_1!E104/ALL_2!E104)</f>
        <v>0.13938247757709443</v>
      </c>
      <c r="O104" s="21">
        <f>IF(ALL_2!F104="","",100*AllShares_1!F104/ALL_2!F104)</f>
        <v>0.43031906382794</v>
      </c>
      <c r="P104" s="21">
        <f>IF(ALL_2!G104="","",100*AllShares_1!G104/ALL_2!G104)</f>
        <v>-0.37450991866112704</v>
      </c>
      <c r="Q104" s="21">
        <f>IF(ALL_2!H104="","",100*AllShares_1!H104/ALL_2!H104)</f>
        <v>-0.21584162220670838</v>
      </c>
      <c r="R104" s="21">
        <f>IF(ALL_2!I104="","",100*AllShares_1!I104/ALL_2!I104)</f>
        <v>-3.4524426031417227E-2</v>
      </c>
      <c r="S104" s="21">
        <f>IF(ALL_2!J104="","",100*AllShares_1!J104/ALL_2!J104)</f>
        <v>5.3299750117944522E-2</v>
      </c>
    </row>
    <row r="105" spans="1:19" x14ac:dyDescent="0.55000000000000004">
      <c r="A105" s="67">
        <v>40724</v>
      </c>
      <c r="B105" s="66">
        <v>15</v>
      </c>
      <c r="C105" s="66">
        <v>19807</v>
      </c>
      <c r="D105" s="66"/>
      <c r="E105" s="66">
        <v>2152</v>
      </c>
      <c r="F105" s="66">
        <v>21274</v>
      </c>
      <c r="G105" s="66">
        <v>-5202</v>
      </c>
      <c r="H105" s="66">
        <v>155</v>
      </c>
      <c r="I105" s="66">
        <v>-1063</v>
      </c>
      <c r="J105" s="66">
        <v>-2074</v>
      </c>
      <c r="K105" s="21">
        <f>IF(ALL_2!B105="","",100*AllShares_1!B105/ALL_2!B105)</f>
        <v>4.7369418303543236E-2</v>
      </c>
      <c r="L105" s="21">
        <f>IF(ALL_2!C105="","",100*AllShares_1!C105/ALL_2!C105)</f>
        <v>0.9218196245610687</v>
      </c>
      <c r="M105" s="21">
        <f>IF(ALL_2!D105="","",100*AllShares_1!D105/ALL_2!D105)</f>
        <v>0</v>
      </c>
      <c r="N105" s="21">
        <f>IF(ALL_2!E105="","",100*AllShares_1!E105/ALL_2!E105)</f>
        <v>1.8290197958246164E-2</v>
      </c>
      <c r="O105" s="21">
        <f>IF(ALL_2!F105="","",100*AllShares_1!F105/ALL_2!F105)</f>
        <v>0.40446343288576314</v>
      </c>
      <c r="P105" s="21">
        <f>IF(ALL_2!G105="","",100*AllShares_1!G105/ALL_2!G105)</f>
        <v>-0.20412671866495946</v>
      </c>
      <c r="Q105" s="21">
        <f>IF(ALL_2!H105="","",100*AllShares_1!H105/ALL_2!H105)</f>
        <v>9.7475693964053478E-2</v>
      </c>
      <c r="R105" s="21">
        <f>IF(ALL_2!I105="","",100*AllShares_1!I105/ALL_2!I105)</f>
        <v>-2.4281940974553301E-2</v>
      </c>
      <c r="S105" s="21">
        <f>IF(ALL_2!J105="","",100*AllShares_1!J105/ALL_2!J105)</f>
        <v>-1.9927951902341121E-2</v>
      </c>
    </row>
    <row r="106" spans="1:19" x14ac:dyDescent="0.55000000000000004">
      <c r="A106" s="67">
        <v>40816</v>
      </c>
      <c r="B106" s="66">
        <v>15</v>
      </c>
      <c r="C106" s="66">
        <v>12718</v>
      </c>
      <c r="D106" s="66"/>
      <c r="E106" s="66">
        <v>-32226</v>
      </c>
      <c r="F106" s="66">
        <v>9610</v>
      </c>
      <c r="G106" s="66">
        <v>-2955</v>
      </c>
      <c r="H106" s="66">
        <v>-106</v>
      </c>
      <c r="I106" s="66">
        <v>-4036</v>
      </c>
      <c r="J106" s="66">
        <v>-3868</v>
      </c>
      <c r="K106" s="21">
        <f>IF(ALL_2!B106="","",100*AllShares_1!B106/ALL_2!B106)</f>
        <v>4.801382798245895E-2</v>
      </c>
      <c r="L106" s="21">
        <f>IF(ALL_2!C106="","",100*AllShares_1!C106/ALL_2!C106)</f>
        <v>0.58848951888968992</v>
      </c>
      <c r="M106" s="21">
        <f>IF(ALL_2!D106="","",100*AllShares_1!D106/ALL_2!D106)</f>
        <v>0</v>
      </c>
      <c r="N106" s="21">
        <f>IF(ALL_2!E106="","",100*AllShares_1!E106/ALL_2!E106)</f>
        <v>-0.22894772850405615</v>
      </c>
      <c r="O106" s="21">
        <f>IF(ALL_2!F106="","",100*AllShares_1!F106/ALL_2!F106)</f>
        <v>0.15830982435187282</v>
      </c>
      <c r="P106" s="21">
        <f>IF(ALL_2!G106="","",100*AllShares_1!G106/ALL_2!G106)</f>
        <v>-0.12000643283213557</v>
      </c>
      <c r="Q106" s="21">
        <f>IF(ALL_2!H106="","",100*AllShares_1!H106/ALL_2!H106)</f>
        <v>-6.652107337399904E-2</v>
      </c>
      <c r="R106" s="21">
        <f>IF(ALL_2!I106="","",100*AllShares_1!I106/ALL_2!I106)</f>
        <v>-9.6496571932982222E-2</v>
      </c>
      <c r="S106" s="21">
        <f>IF(ALL_2!J106="","",100*AllShares_1!J106/ALL_2!J106)</f>
        <v>-3.2890325814050443E-2</v>
      </c>
    </row>
    <row r="107" spans="1:19" x14ac:dyDescent="0.55000000000000004">
      <c r="A107" s="67">
        <v>40908</v>
      </c>
      <c r="B107" s="66">
        <v>16</v>
      </c>
      <c r="C107" s="66">
        <v>9910</v>
      </c>
      <c r="D107" s="66"/>
      <c r="E107" s="66">
        <v>2188</v>
      </c>
      <c r="F107" s="66">
        <v>-2059</v>
      </c>
      <c r="G107" s="66">
        <v>-13523</v>
      </c>
      <c r="H107" s="66">
        <v>190</v>
      </c>
      <c r="I107" s="66">
        <v>1211</v>
      </c>
      <c r="J107" s="66">
        <v>18067</v>
      </c>
      <c r="K107" s="21">
        <f>IF(ALL_2!B107="","",100*AllShares_1!B107/ALL_2!B107)</f>
        <v>4.8227634434530986E-2</v>
      </c>
      <c r="L107" s="21">
        <f>IF(ALL_2!C107="","",100*AllShares_1!C107/ALL_2!C107)</f>
        <v>0.46584500570436849</v>
      </c>
      <c r="M107" s="21">
        <f>IF(ALL_2!D107="","",100*AllShares_1!D107/ALL_2!D107)</f>
        <v>0</v>
      </c>
      <c r="N107" s="21">
        <f>IF(ALL_2!E107="","",100*AllShares_1!E107/ALL_2!E107)</f>
        <v>1.6099769121363929E-2</v>
      </c>
      <c r="O107" s="21">
        <f>IF(ALL_2!F107="","",100*AllShares_1!F107/ALL_2!F107)</f>
        <v>-3.537812236844072E-2</v>
      </c>
      <c r="P107" s="21">
        <f>IF(ALL_2!G107="","",100*AllShares_1!G107/ALL_2!G107)</f>
        <v>-0.52514791750482703</v>
      </c>
      <c r="Q107" s="21">
        <f>IF(ALL_2!H107="","",100*AllShares_1!H107/ALL_2!H107)</f>
        <v>0.12094207511139402</v>
      </c>
      <c r="R107" s="21">
        <f>IF(ALL_2!I107="","",100*AllShares_1!I107/ALL_2!I107)</f>
        <v>2.8085718261514913E-2</v>
      </c>
      <c r="S107" s="21">
        <f>IF(ALL_2!J107="","",100*AllShares_1!J107/ALL_2!J107)</f>
        <v>0.15786163065900569</v>
      </c>
    </row>
    <row r="108" spans="1:19" x14ac:dyDescent="0.55000000000000004">
      <c r="A108" s="67">
        <v>40999</v>
      </c>
      <c r="B108" s="66">
        <v>15</v>
      </c>
      <c r="C108" s="66">
        <v>17747</v>
      </c>
      <c r="D108" s="66"/>
      <c r="E108" s="66">
        <v>-6136</v>
      </c>
      <c r="F108" s="66">
        <v>8635</v>
      </c>
      <c r="G108" s="66">
        <v>-11361</v>
      </c>
      <c r="H108" s="66">
        <v>-1069</v>
      </c>
      <c r="I108" s="66">
        <v>1082</v>
      </c>
      <c r="J108" s="66">
        <v>4969</v>
      </c>
      <c r="K108" s="21">
        <f>IF(ALL_2!B108="","",100*AllShares_1!B108/ALL_2!B108)</f>
        <v>4.4988303041209286E-2</v>
      </c>
      <c r="L108" s="21">
        <f>IF(ALL_2!C108="","",100*AllShares_1!C108/ALL_2!C108)</f>
        <v>0.83602358597447601</v>
      </c>
      <c r="M108" s="21">
        <f>IF(ALL_2!D108="","",100*AllShares_1!D108/ALL_2!D108)</f>
        <v>0</v>
      </c>
      <c r="N108" s="21">
        <f>IF(ALL_2!E108="","",100*AllShares_1!E108/ALL_2!E108)</f>
        <v>-4.7345397716387023E-2</v>
      </c>
      <c r="O108" s="21">
        <f>IF(ALL_2!F108="","",100*AllShares_1!F108/ALL_2!F108)</f>
        <v>0.15864118633844934</v>
      </c>
      <c r="P108" s="21">
        <f>IF(ALL_2!G108="","",100*AllShares_1!G108/ALL_2!G108)</f>
        <v>-0.43249815747638221</v>
      </c>
      <c r="Q108" s="21">
        <f>IF(ALL_2!H108="","",100*AllShares_1!H108/ALL_2!H108)</f>
        <v>-0.6650243240889353</v>
      </c>
      <c r="R108" s="21">
        <f>IF(ALL_2!I108="","",100*AllShares_1!I108/ALL_2!I108)</f>
        <v>2.4472191154501628E-2</v>
      </c>
      <c r="S108" s="21">
        <f>IF(ALL_2!J108="","",100*AllShares_1!J108/ALL_2!J108)</f>
        <v>4.4730811256140923E-2</v>
      </c>
    </row>
    <row r="109" spans="1:19" x14ac:dyDescent="0.55000000000000004">
      <c r="A109" s="67">
        <v>41090</v>
      </c>
      <c r="B109" s="66">
        <v>15</v>
      </c>
      <c r="C109" s="66">
        <v>23744</v>
      </c>
      <c r="D109" s="66"/>
      <c r="E109" s="66">
        <v>-43910</v>
      </c>
      <c r="F109" s="66">
        <v>-758</v>
      </c>
      <c r="G109" s="66">
        <v>-11584</v>
      </c>
      <c r="H109" s="66">
        <v>504</v>
      </c>
      <c r="I109" s="66">
        <v>-2228</v>
      </c>
      <c r="J109" s="66">
        <v>12192</v>
      </c>
      <c r="K109" s="21">
        <f>IF(ALL_2!B109="","",100*AllShares_1!B109/ALL_2!B109)</f>
        <v>4.6794571829667758E-2</v>
      </c>
      <c r="L109" s="21">
        <f>IF(ALL_2!C109="","",100*AllShares_1!C109/ALL_2!C109)</f>
        <v>1.1311746179355777</v>
      </c>
      <c r="M109" s="21">
        <f>IF(ALL_2!D109="","",100*AllShares_1!D109/ALL_2!D109)</f>
        <v>0</v>
      </c>
      <c r="N109" s="21">
        <f>IF(ALL_2!E109="","",100*AllShares_1!E109/ALL_2!E109)</f>
        <v>-0.33072095662185302</v>
      </c>
      <c r="O109" s="21">
        <f>IF(ALL_2!F109="","",100*AllShares_1!F109/ALL_2!F109)</f>
        <v>-1.3430662521470455E-2</v>
      </c>
      <c r="P109" s="21">
        <f>IF(ALL_2!G109="","",100*AllShares_1!G109/ALL_2!G109)</f>
        <v>-0.44538942738391385</v>
      </c>
      <c r="Q109" s="21">
        <f>IF(ALL_2!H109="","",100*AllShares_1!H109/ALL_2!H109)</f>
        <v>0.30311049099088261</v>
      </c>
      <c r="R109" s="21">
        <f>IF(ALL_2!I109="","",100*AllShares_1!I109/ALL_2!I109)</f>
        <v>-5.1285852332654584E-2</v>
      </c>
      <c r="S109" s="21">
        <f>IF(ALL_2!J109="","",100*AllShares_1!J109/ALL_2!J109)</f>
        <v>0.10832438034225245</v>
      </c>
    </row>
    <row r="110" spans="1:19" x14ac:dyDescent="0.55000000000000004">
      <c r="A110" s="67">
        <v>41182</v>
      </c>
      <c r="B110" s="66">
        <v>15</v>
      </c>
      <c r="C110" s="66">
        <v>13846</v>
      </c>
      <c r="D110" s="66"/>
      <c r="E110" s="66">
        <v>18854</v>
      </c>
      <c r="F110" s="66">
        <v>12570</v>
      </c>
      <c r="G110" s="66">
        <v>-729</v>
      </c>
      <c r="H110" s="66">
        <v>596</v>
      </c>
      <c r="I110" s="66">
        <v>-1494</v>
      </c>
      <c r="J110" s="66">
        <v>108</v>
      </c>
      <c r="K110" s="21">
        <f>IF(ALL_2!B110="","",100*AllShares_1!B110/ALL_2!B110)</f>
        <v>4.8432404507442448E-2</v>
      </c>
      <c r="L110" s="21">
        <f>IF(ALL_2!C110="","",100*AllShares_1!C110/ALL_2!C110)</f>
        <v>0.6553404376666927</v>
      </c>
      <c r="M110" s="21">
        <f>IF(ALL_2!D110="","",100*AllShares_1!D110/ALL_2!D110)</f>
        <v>0</v>
      </c>
      <c r="N110" s="21">
        <f>IF(ALL_2!E110="","",100*AllShares_1!E110/ALL_2!E110)</f>
        <v>0.14389805905529329</v>
      </c>
      <c r="O110" s="21">
        <f>IF(ALL_2!F110="","",100*AllShares_1!F110/ALL_2!F110)</f>
        <v>0.22629289393506241</v>
      </c>
      <c r="P110" s="21">
        <f>IF(ALL_2!G110="","",100*AllShares_1!G110/ALL_2!G110)</f>
        <v>-2.7571078732638067E-2</v>
      </c>
      <c r="Q110" s="21">
        <f>IF(ALL_2!H110="","",100*AllShares_1!H110/ALL_2!H110)</f>
        <v>0.35552798291556809</v>
      </c>
      <c r="R110" s="21">
        <f>IF(ALL_2!I110="","",100*AllShares_1!I110/ALL_2!I110)</f>
        <v>-3.3739364986307779E-2</v>
      </c>
      <c r="S110" s="21">
        <f>IF(ALL_2!J110="","",100*AllShares_1!J110/ALL_2!J110)</f>
        <v>9.7031936804177694E-4</v>
      </c>
    </row>
    <row r="111" spans="1:19" x14ac:dyDescent="0.55000000000000004">
      <c r="A111" s="67">
        <v>41274</v>
      </c>
      <c r="B111" s="66">
        <v>16</v>
      </c>
      <c r="C111" s="66">
        <v>966</v>
      </c>
      <c r="D111" s="66"/>
      <c r="E111" s="66">
        <v>19177</v>
      </c>
      <c r="F111" s="66">
        <v>10465</v>
      </c>
      <c r="G111" s="66">
        <v>1700</v>
      </c>
      <c r="H111" s="66">
        <v>-530</v>
      </c>
      <c r="I111" s="66">
        <v>2761</v>
      </c>
      <c r="J111" s="66">
        <v>-9522</v>
      </c>
      <c r="K111" s="21">
        <f>IF(ALL_2!B111="","",100*AllShares_1!B111/ALL_2!B111)</f>
        <v>4.9420849420849421E-2</v>
      </c>
      <c r="L111" s="21">
        <f>IF(ALL_2!C111="","",100*AllShares_1!C111/ALL_2!C111)</f>
        <v>4.5333277018703495E-2</v>
      </c>
      <c r="M111" s="21">
        <f>IF(ALL_2!D111="","",100*AllShares_1!D111/ALL_2!D111)</f>
        <v>0</v>
      </c>
      <c r="N111" s="21">
        <f>IF(ALL_2!E111="","",100*AllShares_1!E111/ALL_2!E111)</f>
        <v>0.15060620627623506</v>
      </c>
      <c r="O111" s="21">
        <f>IF(ALL_2!F111="","",100*AllShares_1!F111/ALL_2!F111)</f>
        <v>0.19179463513842662</v>
      </c>
      <c r="P111" s="21">
        <f>IF(ALL_2!G111="","",100*AllShares_1!G111/ALL_2!G111)</f>
        <v>6.2881961680472345E-2</v>
      </c>
      <c r="Q111" s="21">
        <f>IF(ALL_2!H111="","",100*AllShares_1!H111/ALL_2!H111)</f>
        <v>-0.32047987325928029</v>
      </c>
      <c r="R111" s="21">
        <f>IF(ALL_2!I111="","",100*AllShares_1!I111/ALL_2!I111)</f>
        <v>6.0495736376189262E-2</v>
      </c>
      <c r="S111" s="21">
        <f>IF(ALL_2!J111="","",100*AllShares_1!J111/ALL_2!J111)</f>
        <v>-8.6389373290550547E-2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S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D8" sqref="D8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7165</v>
      </c>
      <c r="K1" s="20"/>
    </row>
    <row r="2" spans="1:19" x14ac:dyDescent="0.55000000000000004">
      <c r="A2" s="8" t="s">
        <v>7144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6" spans="1:19" ht="102" customHeight="1" x14ac:dyDescent="0.55000000000000004">
      <c r="A6" s="6" t="s">
        <v>7134</v>
      </c>
      <c r="B6" s="1" t="e">
        <f>VLOOKUP(B5,referenceBook!$A$2:$I$3564,2,FALSE)</f>
        <v>#N/A</v>
      </c>
      <c r="C6" s="1" t="e">
        <f>VLOOKUP(C5,referenceBook!$A$2:$I$3564,2,FALSE)</f>
        <v>#N/A</v>
      </c>
      <c r="D6" s="1" t="e">
        <f>VLOOKUP(D5,referenceBook!$A$2:$I$3564,2,FALSE)</f>
        <v>#N/A</v>
      </c>
      <c r="E6" s="1" t="e">
        <f>VLOOKUP(E5,referenceBook!$A$2:$I$3564,2,FALSE)</f>
        <v>#N/A</v>
      </c>
      <c r="F6" s="1" t="e">
        <f>VLOOKUP(F5,referenceBook!$A$2:$I$3564,2,FALSE)</f>
        <v>#N/A</v>
      </c>
      <c r="G6" s="1" t="e">
        <f>VLOOKUP(G5,referenceBook!$A$2:$I$3564,2,FALSE)</f>
        <v>#N/A</v>
      </c>
      <c r="H6" s="1" t="e">
        <f>VLOOKUP(H5,referenceBook!$A$2:$I$3564,2,FALSE)</f>
        <v>#N/A</v>
      </c>
      <c r="I6" s="1" t="e">
        <f>VLOOKUP(I5,referenceBook!$A$2:$I$3564,2,FALSE)</f>
        <v>#N/A</v>
      </c>
      <c r="J6" s="1" t="e">
        <f>VLOOKUP(J5,referenceBook!$A$2:$I$3564,2,FALSE)</f>
        <v>#N/A</v>
      </c>
    </row>
    <row r="7" spans="1:19" s="5" customFormat="1" x14ac:dyDescent="0.55000000000000004">
      <c r="A7" s="6" t="s">
        <v>7134</v>
      </c>
      <c r="B7" s="5" t="s">
        <v>7264</v>
      </c>
      <c r="C7" s="5" t="s">
        <v>7265</v>
      </c>
      <c r="D7" s="5" t="s">
        <v>7266</v>
      </c>
      <c r="E7" s="5" t="s">
        <v>7572</v>
      </c>
      <c r="F7" s="5" t="s">
        <v>7267</v>
      </c>
      <c r="G7" s="5" t="s">
        <v>7268</v>
      </c>
      <c r="H7" s="5" t="s">
        <v>7269</v>
      </c>
      <c r="I7" s="5" t="s">
        <v>7270</v>
      </c>
      <c r="J7" s="5" t="s">
        <v>7271</v>
      </c>
      <c r="K7" s="21" t="s">
        <v>7368</v>
      </c>
      <c r="L7" s="5" t="s">
        <v>7369</v>
      </c>
      <c r="M7" s="19" t="s">
        <v>7370</v>
      </c>
      <c r="N7" s="5" t="s">
        <v>7573</v>
      </c>
      <c r="O7" s="5" t="s">
        <v>7371</v>
      </c>
      <c r="P7" s="5" t="s">
        <v>7372</v>
      </c>
      <c r="Q7" s="5" t="s">
        <v>7373</v>
      </c>
      <c r="R7" s="5" t="s">
        <v>7374</v>
      </c>
      <c r="S7" s="5" t="s">
        <v>7375</v>
      </c>
    </row>
    <row r="8" spans="1:19" x14ac:dyDescent="0.55000000000000004">
      <c r="A8" s="69">
        <v>31867</v>
      </c>
      <c r="B8" s="68">
        <v>-27</v>
      </c>
      <c r="C8" s="68">
        <v>1212</v>
      </c>
      <c r="D8" s="68">
        <v>0</v>
      </c>
      <c r="E8" s="68">
        <v>652</v>
      </c>
      <c r="F8" s="68">
        <v>748</v>
      </c>
      <c r="G8" s="68">
        <v>1312</v>
      </c>
      <c r="H8" s="68">
        <v>-469</v>
      </c>
      <c r="I8" s="68">
        <v>-2128</v>
      </c>
      <c r="J8" s="68">
        <v>4004</v>
      </c>
      <c r="K8" s="21">
        <f>IF(ALL_2!B8="","",100*UKShares_1!B8/ALL_2!B8)</f>
        <v>-0.19733957023826926</v>
      </c>
      <c r="L8" s="21">
        <f>IF(ALL_2!C8="","",100*UKShares_1!C8/ALL_2!C8)</f>
        <v>0.40076051913697613</v>
      </c>
      <c r="M8" s="21">
        <v>0</v>
      </c>
      <c r="N8" s="21">
        <f>IF(ALL_2!E8="","",100*UKShares_1!E8/ALL_2!E8)</f>
        <v>6.2375512062773489E-2</v>
      </c>
      <c r="O8" s="21">
        <f>IF(ALL_2!F8="","",100*UKShares_1!F8/ALL_2!F8)</f>
        <v>0.5425085945546062</v>
      </c>
      <c r="P8" s="21">
        <f>IF(ALL_2!G8="","",100*UKShares_1!G8/ALL_2!G8)</f>
        <v>0.31745724489697158</v>
      </c>
      <c r="Q8" s="21">
        <f>IF(ALL_2!H8="","",100*UKShares_1!H8/ALL_2!H8)</f>
        <v>-0.59582036460649179</v>
      </c>
      <c r="R8" s="21">
        <f>IF(ALL_2!I8="","",100*UKShares_1!I8/ALL_2!I8)</f>
        <v>-0.25407135011223075</v>
      </c>
      <c r="S8" s="21">
        <f>IF(ALL_2!J8="","",100*UKShares_1!J8/ALL_2!J8)</f>
        <v>0.62581763449061667</v>
      </c>
    </row>
    <row r="9" spans="1:19" x14ac:dyDescent="0.55000000000000004">
      <c r="A9" s="69">
        <v>31958</v>
      </c>
      <c r="B9" s="68">
        <v>-15</v>
      </c>
      <c r="C9" s="68">
        <v>1247</v>
      </c>
      <c r="D9" s="95">
        <v>0</v>
      </c>
      <c r="E9" s="68">
        <v>463</v>
      </c>
      <c r="F9" s="68">
        <v>932</v>
      </c>
      <c r="G9" s="68">
        <v>5049</v>
      </c>
      <c r="H9" s="68">
        <v>-412</v>
      </c>
      <c r="I9" s="68">
        <v>-4010</v>
      </c>
      <c r="J9" s="68">
        <v>5294</v>
      </c>
      <c r="K9" s="21">
        <f>IF(ALL_2!B9="","",100*UKShares_1!B9/ALL_2!B9)</f>
        <v>-0.11576753878212549</v>
      </c>
      <c r="L9" s="21">
        <f>IF(ALL_2!C9="","",100*UKShares_1!C9/ALL_2!C9)</f>
        <v>0.38840697076824843</v>
      </c>
      <c r="M9" s="21">
        <v>0</v>
      </c>
      <c r="N9" s="21">
        <f>IF(ALL_2!E9="","",100*UKShares_1!E9/ALL_2!E9)</f>
        <v>4.3408637475061129E-2</v>
      </c>
      <c r="O9" s="21">
        <f>IF(ALL_2!F9="","",100*UKShares_1!F9/ALL_2!F9)</f>
        <v>0.6593748673467944</v>
      </c>
      <c r="P9" s="21">
        <f>IF(ALL_2!G9="","",100*UKShares_1!G9/ALL_2!G9)</f>
        <v>1.1056946889864137</v>
      </c>
      <c r="Q9" s="21">
        <f>IF(ALL_2!H9="","",100*UKShares_1!H9/ALL_2!H9)</f>
        <v>-0.48549409629751833</v>
      </c>
      <c r="R9" s="21">
        <f>IF(ALL_2!I9="","",100*UKShares_1!I9/ALL_2!I9)</f>
        <v>-0.4379947921217735</v>
      </c>
      <c r="S9" s="21">
        <f>IF(ALL_2!J9="","",100*UKShares_1!J9/ALL_2!J9)</f>
        <v>0.78714751953371842</v>
      </c>
    </row>
    <row r="10" spans="1:19" x14ac:dyDescent="0.55000000000000004">
      <c r="A10" s="69">
        <v>32050</v>
      </c>
      <c r="B10" s="68">
        <v>-22</v>
      </c>
      <c r="C10" s="68">
        <v>498</v>
      </c>
      <c r="D10" s="95">
        <v>0</v>
      </c>
      <c r="E10" s="68">
        <v>-132</v>
      </c>
      <c r="F10" s="68">
        <v>1511</v>
      </c>
      <c r="G10" s="68">
        <v>4550</v>
      </c>
      <c r="H10" s="68">
        <v>-424</v>
      </c>
      <c r="I10" s="68">
        <v>838</v>
      </c>
      <c r="J10" s="68">
        <v>7914</v>
      </c>
      <c r="K10" s="21">
        <f>IF(ALL_2!B10="","",100*UKShares_1!B10/ALL_2!B10)</f>
        <v>-0.17258962893229779</v>
      </c>
      <c r="L10" s="21">
        <f>IF(ALL_2!C10="","",100*UKShares_1!C10/ALL_2!C10)</f>
        <v>0.14563703040831008</v>
      </c>
      <c r="M10" s="21">
        <v>0</v>
      </c>
      <c r="N10" s="21">
        <f>IF(ALL_2!E10="","",100*UKShares_1!E10/ALL_2!E10)</f>
        <v>-1.2068416952834433E-2</v>
      </c>
      <c r="O10" s="21">
        <f>IF(ALL_2!F10="","",100*UKShares_1!F10/ALL_2!F10)</f>
        <v>1.0309911434380927</v>
      </c>
      <c r="P10" s="21">
        <f>IF(ALL_2!G10="","",100*UKShares_1!G10/ALL_2!G10)</f>
        <v>0.95666014175390501</v>
      </c>
      <c r="Q10" s="21">
        <f>IF(ALL_2!H10="","",100*UKShares_1!H10/ALL_2!H10)</f>
        <v>-0.48915551453622519</v>
      </c>
      <c r="R10" s="21">
        <f>IF(ALL_2!I10="","",100*UKShares_1!I10/ALL_2!I10)</f>
        <v>8.7832753022264246E-2</v>
      </c>
      <c r="S10" s="21">
        <f>IF(ALL_2!J10="","",100*UKShares_1!J10/ALL_2!J10)</f>
        <v>1.1296757570783165</v>
      </c>
    </row>
    <row r="11" spans="1:19" x14ac:dyDescent="0.55000000000000004">
      <c r="A11" s="69">
        <v>32142</v>
      </c>
      <c r="B11" s="68">
        <v>-80</v>
      </c>
      <c r="C11" s="68">
        <v>1629</v>
      </c>
      <c r="D11" s="95">
        <v>0</v>
      </c>
      <c r="E11" s="68">
        <v>-552</v>
      </c>
      <c r="F11" s="68">
        <v>816</v>
      </c>
      <c r="G11" s="68">
        <v>3551</v>
      </c>
      <c r="H11" s="68">
        <v>-412</v>
      </c>
      <c r="I11" s="68">
        <v>-2237</v>
      </c>
      <c r="J11" s="68">
        <v>6494</v>
      </c>
      <c r="K11" s="21">
        <f>IF(ALL_2!B11="","",100*UKShares_1!B11/ALL_2!B11)</f>
        <v>-0.58236878503312217</v>
      </c>
      <c r="L11" s="21">
        <f>IF(ALL_2!C11="","",100*UKShares_1!C11/ALL_2!C11)</f>
        <v>0.49983584274041365</v>
      </c>
      <c r="M11" s="21">
        <v>0</v>
      </c>
      <c r="N11" s="21">
        <f>IF(ALL_2!E11="","",100*UKShares_1!E11/ALL_2!E11)</f>
        <v>-5.138631336714404E-2</v>
      </c>
      <c r="O11" s="21">
        <f>IF(ALL_2!F11="","",100*UKShares_1!F11/ALL_2!F11)</f>
        <v>0.6493041464753766</v>
      </c>
      <c r="P11" s="21">
        <f>IF(ALL_2!G11="","",100*UKShares_1!G11/ALL_2!G11)</f>
        <v>0.91429424774773616</v>
      </c>
      <c r="Q11" s="21">
        <f>IF(ALL_2!H11="","",100*UKShares_1!H11/ALL_2!H11)</f>
        <v>-0.46376028546021453</v>
      </c>
      <c r="R11" s="21">
        <f>IF(ALL_2!I11="","",100*UKShares_1!I11/ALL_2!I11)</f>
        <v>-0.26630793864322239</v>
      </c>
      <c r="S11" s="21">
        <f>IF(ALL_2!J11="","",100*UKShares_1!J11/ALL_2!J11)</f>
        <v>0.98438535033295382</v>
      </c>
    </row>
    <row r="12" spans="1:19" x14ac:dyDescent="0.55000000000000004">
      <c r="A12" s="69">
        <v>32233</v>
      </c>
      <c r="B12" s="68">
        <v>-59</v>
      </c>
      <c r="C12" s="68">
        <v>4067</v>
      </c>
      <c r="D12" s="95">
        <v>0</v>
      </c>
      <c r="E12" s="68">
        <v>119</v>
      </c>
      <c r="F12" s="68">
        <v>1027</v>
      </c>
      <c r="G12" s="68">
        <v>1240</v>
      </c>
      <c r="H12" s="68">
        <v>-672</v>
      </c>
      <c r="I12" s="68">
        <v>-8613</v>
      </c>
      <c r="J12" s="68">
        <v>6876</v>
      </c>
      <c r="K12" s="21">
        <f>IF(ALL_2!B12="","",100*UKShares_1!B12/ALL_2!B12)</f>
        <v>-0.43519952791915617</v>
      </c>
      <c r="L12" s="21">
        <f>IF(ALL_2!C12="","",100*UKShares_1!C12/ALL_2!C12)</f>
        <v>1.2201451453703787</v>
      </c>
      <c r="M12" s="21">
        <v>0</v>
      </c>
      <c r="N12" s="21">
        <f>IF(ALL_2!E12="","",100*UKShares_1!E12/ALL_2!E12)</f>
        <v>1.0898344092776962E-2</v>
      </c>
      <c r="O12" s="21">
        <f>IF(ALL_2!F12="","",100*UKShares_1!F12/ALL_2!F12)</f>
        <v>0.76949012849810816</v>
      </c>
      <c r="P12" s="21">
        <f>IF(ALL_2!G12="","",100*UKShares_1!G12/ALL_2!G12)</f>
        <v>0.30481734312354197</v>
      </c>
      <c r="Q12" s="21">
        <f>IF(ALL_2!H12="","",100*UKShares_1!H12/ALL_2!H12)</f>
        <v>-0.74496153249229546</v>
      </c>
      <c r="R12" s="21">
        <f>IF(ALL_2!I12="","",100*UKShares_1!I12/ALL_2!I12)</f>
        <v>-0.94524742369867976</v>
      </c>
      <c r="S12" s="21">
        <f>IF(ALL_2!J12="","",100*UKShares_1!J12/ALL_2!J12)</f>
        <v>1.0272345638436142</v>
      </c>
    </row>
    <row r="13" spans="1:19" x14ac:dyDescent="0.55000000000000004">
      <c r="A13" s="69">
        <v>32324</v>
      </c>
      <c r="B13" s="68">
        <v>-4</v>
      </c>
      <c r="C13" s="68">
        <v>3191</v>
      </c>
      <c r="D13" s="95">
        <v>0</v>
      </c>
      <c r="E13" s="68">
        <v>12</v>
      </c>
      <c r="F13" s="68">
        <v>612</v>
      </c>
      <c r="G13" s="68">
        <v>2493</v>
      </c>
      <c r="H13" s="68">
        <v>-553</v>
      </c>
      <c r="I13" s="68">
        <v>-1461</v>
      </c>
      <c r="J13" s="68">
        <v>4348</v>
      </c>
      <c r="K13" s="21">
        <f>IF(ALL_2!B13="","",100*UKShares_1!B13/ALL_2!B13)</f>
        <v>-2.9623046730356217E-2</v>
      </c>
      <c r="L13" s="21">
        <f>IF(ALL_2!C13="","",100*UKShares_1!C13/ALL_2!C13)</f>
        <v>0.89173683283916605</v>
      </c>
      <c r="M13" s="21">
        <v>0</v>
      </c>
      <c r="N13" s="21">
        <f>IF(ALL_2!E13="","",100*UKShares_1!E13/ALL_2!E13)</f>
        <v>1.0338000940758086E-3</v>
      </c>
      <c r="O13" s="21">
        <f>IF(ALL_2!F13="","",100*UKShares_1!F13/ALL_2!F13)</f>
        <v>0.42755045724146123</v>
      </c>
      <c r="P13" s="21">
        <f>IF(ALL_2!G13="","",100*UKShares_1!G13/ALL_2!G13)</f>
        <v>0.56529714947835297</v>
      </c>
      <c r="Q13" s="21">
        <f>IF(ALL_2!H13="","",100*UKShares_1!H13/ALL_2!H13)</f>
        <v>-0.57363360061408875</v>
      </c>
      <c r="R13" s="21">
        <f>IF(ALL_2!I13="","",100*UKShares_1!I13/ALL_2!I13)</f>
        <v>-0.15352218348265231</v>
      </c>
      <c r="S13" s="21">
        <f>IF(ALL_2!J13="","",100*UKShares_1!J13/ALL_2!J13)</f>
        <v>0.59556830338369915</v>
      </c>
    </row>
    <row r="14" spans="1:19" x14ac:dyDescent="0.55000000000000004">
      <c r="A14" s="69">
        <v>32416</v>
      </c>
      <c r="B14" s="68">
        <v>-13</v>
      </c>
      <c r="C14" s="68">
        <v>3403</v>
      </c>
      <c r="D14" s="95">
        <v>0</v>
      </c>
      <c r="E14" s="68">
        <v>208</v>
      </c>
      <c r="F14" s="68">
        <v>370</v>
      </c>
      <c r="G14" s="68">
        <v>1701</v>
      </c>
      <c r="H14" s="68">
        <v>-750</v>
      </c>
      <c r="I14" s="68">
        <v>-2272</v>
      </c>
      <c r="J14" s="68">
        <v>7370</v>
      </c>
      <c r="K14" s="21">
        <f>IF(ALL_2!B14="","",100*UKShares_1!B14/ALL_2!B14)</f>
        <v>-9.6417711191871244E-2</v>
      </c>
      <c r="L14" s="21">
        <f>IF(ALL_2!C14="","",100*UKShares_1!C14/ALL_2!C14)</f>
        <v>0.91776521607801675</v>
      </c>
      <c r="M14" s="21">
        <v>0</v>
      </c>
      <c r="N14" s="21">
        <f>IF(ALL_2!E14="","",100*UKShares_1!E14/ALL_2!E14)</f>
        <v>1.7273007355145489E-2</v>
      </c>
      <c r="O14" s="21">
        <f>IF(ALL_2!F14="","",100*UKShares_1!F14/ALL_2!F14)</f>
        <v>0.25592076139884906</v>
      </c>
      <c r="P14" s="21">
        <f>IF(ALL_2!G14="","",100*UKShares_1!G14/ALL_2!G14)</f>
        <v>0.38934107285095632</v>
      </c>
      <c r="Q14" s="21">
        <f>IF(ALL_2!H14="","",100*UKShares_1!H14/ALL_2!H14)</f>
        <v>-0.7524982943371995</v>
      </c>
      <c r="R14" s="21">
        <f>IF(ALL_2!I14="","",100*UKShares_1!I14/ALL_2!I14)</f>
        <v>-0.23670044579278501</v>
      </c>
      <c r="S14" s="21">
        <f>IF(ALL_2!J14="","",100*UKShares_1!J14/ALL_2!J14)</f>
        <v>0.9719992983668565</v>
      </c>
    </row>
    <row r="15" spans="1:19" x14ac:dyDescent="0.55000000000000004">
      <c r="A15" s="69">
        <v>32508</v>
      </c>
      <c r="B15" s="68">
        <v>-11</v>
      </c>
      <c r="C15" s="68">
        <v>2850</v>
      </c>
      <c r="D15" s="95">
        <v>0</v>
      </c>
      <c r="E15" s="68">
        <v>96</v>
      </c>
      <c r="F15" s="68">
        <v>374</v>
      </c>
      <c r="G15" s="68">
        <v>3535</v>
      </c>
      <c r="H15" s="68">
        <v>-904</v>
      </c>
      <c r="I15" s="68">
        <v>-4069</v>
      </c>
      <c r="J15" s="68">
        <v>8868</v>
      </c>
      <c r="K15" s="21">
        <f>IF(ALL_2!B15="","",100*UKShares_1!B15/ALL_2!B15)</f>
        <v>-7.623007623007623E-2</v>
      </c>
      <c r="L15" s="21">
        <f>IF(ALL_2!C15="","",100*UKShares_1!C15/ALL_2!C15)</f>
        <v>0.75921244362514617</v>
      </c>
      <c r="M15" s="21">
        <v>0</v>
      </c>
      <c r="N15" s="21">
        <f>IF(ALL_2!E15="","",100*UKShares_1!E15/ALL_2!E15)</f>
        <v>8.0023006614401634E-3</v>
      </c>
      <c r="O15" s="21">
        <f>IF(ALL_2!F15="","",100*UKShares_1!F15/ALL_2!F15)</f>
        <v>0.24558085782575578</v>
      </c>
      <c r="P15" s="21">
        <f>IF(ALL_2!G15="","",100*UKShares_1!G15/ALL_2!G15)</f>
        <v>0.79982261359856821</v>
      </c>
      <c r="Q15" s="21">
        <f>IF(ALL_2!H15="","",100*UKShares_1!H15/ALL_2!H15)</f>
        <v>-0.87191358024691357</v>
      </c>
      <c r="R15" s="21">
        <f>IF(ALL_2!I15="","",100*UKShares_1!I15/ALL_2!I15)</f>
        <v>-0.42822698871918141</v>
      </c>
      <c r="S15" s="21">
        <f>IF(ALL_2!J15="","",100*UKShares_1!J15/ALL_2!J15)</f>
        <v>1.1815666016902744</v>
      </c>
    </row>
    <row r="16" spans="1:19" x14ac:dyDescent="0.55000000000000004">
      <c r="A16" s="69">
        <v>32598</v>
      </c>
      <c r="B16" s="68">
        <v>2</v>
      </c>
      <c r="C16" s="68">
        <v>1740</v>
      </c>
      <c r="D16" s="95">
        <v>0</v>
      </c>
      <c r="E16" s="68">
        <v>1835</v>
      </c>
      <c r="F16" s="68">
        <v>98</v>
      </c>
      <c r="G16" s="68">
        <v>5391</v>
      </c>
      <c r="H16" s="68">
        <v>-1049</v>
      </c>
      <c r="I16" s="68">
        <v>-10885</v>
      </c>
      <c r="J16" s="68">
        <v>8150</v>
      </c>
      <c r="K16" s="21">
        <f>IF(ALL_2!B16="","",100*UKShares_1!B16/ALL_2!B16)</f>
        <v>1.4462361703666209E-2</v>
      </c>
      <c r="L16" s="21">
        <f>IF(ALL_2!C16="","",100*UKShares_1!C16/ALL_2!C16)</f>
        <v>0.45004849660523766</v>
      </c>
      <c r="M16" s="21">
        <v>0</v>
      </c>
      <c r="N16" s="21">
        <f>IF(ALL_2!E16="","",100*UKShares_1!E16/ALL_2!E16)</f>
        <v>0.14396029677003302</v>
      </c>
      <c r="O16" s="21">
        <f>IF(ALL_2!F16="","",100*UKShares_1!F16/ALL_2!F16)</f>
        <v>5.5818192174061629E-2</v>
      </c>
      <c r="P16" s="21">
        <f>IF(ALL_2!G16="","",100*UKShares_1!G16/ALL_2!G16)</f>
        <v>1.0971857013766211</v>
      </c>
      <c r="Q16" s="21">
        <f>IF(ALL_2!H16="","",100*UKShares_1!H16/ALL_2!H16)</f>
        <v>-0.99253470086763995</v>
      </c>
      <c r="R16" s="21">
        <f>IF(ALL_2!I16="","",100*UKShares_1!I16/ALL_2!I16)</f>
        <v>-0.99486072406850057</v>
      </c>
      <c r="S16" s="21">
        <f>IF(ALL_2!J16="","",100*UKShares_1!J16/ALL_2!J16)</f>
        <v>0.98661711387256301</v>
      </c>
    </row>
    <row r="17" spans="1:19" x14ac:dyDescent="0.55000000000000004">
      <c r="A17" s="69">
        <v>32689</v>
      </c>
      <c r="B17" s="68">
        <v>-13</v>
      </c>
      <c r="C17" s="68">
        <v>1533</v>
      </c>
      <c r="D17" s="95">
        <v>0</v>
      </c>
      <c r="E17" s="68">
        <v>3711</v>
      </c>
      <c r="F17" s="68">
        <v>-35</v>
      </c>
      <c r="G17" s="68">
        <v>3058</v>
      </c>
      <c r="H17" s="68">
        <v>-740</v>
      </c>
      <c r="I17" s="68">
        <v>-3590</v>
      </c>
      <c r="J17" s="68">
        <v>6948</v>
      </c>
      <c r="K17" s="21">
        <f>IF(ALL_2!B17="","",100*UKShares_1!B17/ALL_2!B17)</f>
        <v>-9.5602294455066919E-2</v>
      </c>
      <c r="L17" s="21">
        <f>IF(ALL_2!C17="","",100*UKShares_1!C17/ALL_2!C17)</f>
        <v>0.37462885350863262</v>
      </c>
      <c r="M17" s="21">
        <v>0</v>
      </c>
      <c r="N17" s="21">
        <f>IF(ALL_2!E17="","",100*UKShares_1!E17/ALL_2!E17)</f>
        <v>0.27589149903278137</v>
      </c>
      <c r="O17" s="21">
        <f>IF(ALL_2!F17="","",100*UKShares_1!F17/ALL_2!F17)</f>
        <v>-1.8051100085613787E-2</v>
      </c>
      <c r="P17" s="21">
        <f>IF(ALL_2!G17="","",100*UKShares_1!G17/ALL_2!G17)</f>
        <v>0.60297147814770635</v>
      </c>
      <c r="Q17" s="21">
        <f>IF(ALL_2!H17="","",100*UKShares_1!H17/ALL_2!H17)</f>
        <v>-0.67267835066540616</v>
      </c>
      <c r="R17" s="21">
        <f>IF(ALL_2!I17="","",100*UKShares_1!I17/ALL_2!I17)</f>
        <v>-0.32071382499924067</v>
      </c>
      <c r="S17" s="21">
        <f>IF(ALL_2!J17="","",100*UKShares_1!J17/ALL_2!J17)</f>
        <v>0.78989552187901457</v>
      </c>
    </row>
    <row r="18" spans="1:19" x14ac:dyDescent="0.55000000000000004">
      <c r="A18" s="69">
        <v>32781</v>
      </c>
      <c r="B18" s="68">
        <v>1</v>
      </c>
      <c r="C18" s="68">
        <v>8402</v>
      </c>
      <c r="D18" s="95">
        <v>0</v>
      </c>
      <c r="E18" s="68">
        <v>1198</v>
      </c>
      <c r="F18" s="68">
        <v>-274</v>
      </c>
      <c r="G18" s="68">
        <v>50</v>
      </c>
      <c r="H18" s="68">
        <v>-798</v>
      </c>
      <c r="I18" s="68">
        <v>-1970</v>
      </c>
      <c r="J18" s="68">
        <v>3013</v>
      </c>
      <c r="K18" s="21">
        <f>IF(ALL_2!B18="","",100*UKShares_1!B18/ALL_2!B18)</f>
        <v>7.578628268283441E-3</v>
      </c>
      <c r="L18" s="21">
        <f>IF(ALL_2!C18="","",100*UKShares_1!C18/ALL_2!C18)</f>
        <v>2.0208822899804937</v>
      </c>
      <c r="M18" s="21">
        <v>0</v>
      </c>
      <c r="N18" s="21">
        <f>IF(ALL_2!E18="","",100*UKShares_1!E18/ALL_2!E18)</f>
        <v>8.7567914472900368E-2</v>
      </c>
      <c r="O18" s="21">
        <f>IF(ALL_2!F18="","",100*UKShares_1!F18/ALL_2!F18)</f>
        <v>-0.13288585396135641</v>
      </c>
      <c r="P18" s="21">
        <f>IF(ALL_2!G18="","",100*UKShares_1!G18/ALL_2!G18)</f>
        <v>9.3246527033100657E-3</v>
      </c>
      <c r="Q18" s="21">
        <f>IF(ALL_2!H18="","",100*UKShares_1!H18/ALL_2!H18)</f>
        <v>-0.72677595628415304</v>
      </c>
      <c r="R18" s="21">
        <f>IF(ALL_2!I18="","",100*UKShares_1!I18/ALL_2!I18)</f>
        <v>-0.17260791280233764</v>
      </c>
      <c r="S18" s="21">
        <f>IF(ALL_2!J18="","",100*UKShares_1!J18/ALL_2!J18)</f>
        <v>0.33518073951127914</v>
      </c>
    </row>
    <row r="19" spans="1:19" x14ac:dyDescent="0.55000000000000004">
      <c r="A19" s="69">
        <v>32873</v>
      </c>
      <c r="B19" s="68">
        <v>1</v>
      </c>
      <c r="C19" s="68">
        <v>2075</v>
      </c>
      <c r="D19" s="95">
        <v>0</v>
      </c>
      <c r="E19" s="68">
        <v>603</v>
      </c>
      <c r="F19" s="68">
        <v>129</v>
      </c>
      <c r="G19" s="68">
        <v>1121</v>
      </c>
      <c r="H19" s="68">
        <v>-826</v>
      </c>
      <c r="I19" s="68">
        <v>-5062</v>
      </c>
      <c r="J19" s="68">
        <v>9513</v>
      </c>
      <c r="K19" s="21">
        <f>IF(ALL_2!B19="","",100*UKShares_1!B19/ALL_2!B19)</f>
        <v>7.5941676792223569E-3</v>
      </c>
      <c r="L19" s="21">
        <f>IF(ALL_2!C19="","",100*UKShares_1!C19/ALL_2!C19)</f>
        <v>0.48235622297642849</v>
      </c>
      <c r="M19" s="21">
        <v>0</v>
      </c>
      <c r="N19" s="21">
        <f>IF(ALL_2!E19="","",100*UKShares_1!E19/ALL_2!E19)</f>
        <v>4.277141762778227E-2</v>
      </c>
      <c r="O19" s="21">
        <f>IF(ALL_2!F19="","",100*UKShares_1!F19/ALL_2!F19)</f>
        <v>5.7140072908961247E-2</v>
      </c>
      <c r="P19" s="21">
        <f>IF(ALL_2!G19="","",100*UKShares_1!G19/ALL_2!G19)</f>
        <v>0.20229654399543795</v>
      </c>
      <c r="Q19" s="21">
        <f>IF(ALL_2!H19="","",100*UKShares_1!H19/ALL_2!H19)</f>
        <v>-0.75697868362689935</v>
      </c>
      <c r="R19" s="21">
        <f>IF(ALL_2!I19="","",100*UKShares_1!I19/ALL_2!I19)</f>
        <v>-0.44250031032716353</v>
      </c>
      <c r="S19" s="21">
        <f>IF(ALL_2!J19="","",100*UKShares_1!J19/ALL_2!J19)</f>
        <v>1.0183273227079608</v>
      </c>
    </row>
    <row r="20" spans="1:19" x14ac:dyDescent="0.55000000000000004">
      <c r="A20" s="69">
        <v>32963</v>
      </c>
      <c r="B20" s="68">
        <v>0</v>
      </c>
      <c r="C20" s="68">
        <v>1236</v>
      </c>
      <c r="D20" s="95">
        <v>0</v>
      </c>
      <c r="E20" s="68">
        <v>460</v>
      </c>
      <c r="F20" s="68">
        <v>112</v>
      </c>
      <c r="G20" s="68">
        <v>2442</v>
      </c>
      <c r="H20" s="68">
        <v>-1012</v>
      </c>
      <c r="I20" s="68">
        <v>-3076</v>
      </c>
      <c r="J20" s="68">
        <v>5255</v>
      </c>
      <c r="K20" s="21">
        <f>IF(ALL_2!B20="","",100*UKShares_1!B20/ALL_2!B20)</f>
        <v>0</v>
      </c>
      <c r="L20" s="21">
        <f>IF(ALL_2!C20="","",100*UKShares_1!C20/ALL_2!C20)</f>
        <v>0.30966733310283662</v>
      </c>
      <c r="M20" s="21">
        <v>0</v>
      </c>
      <c r="N20" s="21">
        <f>IF(ALL_2!E20="","",100*UKShares_1!E20/ALL_2!E20)</f>
        <v>3.2081906502165532E-2</v>
      </c>
      <c r="O20" s="21">
        <f>IF(ALL_2!F20="","",100*UKShares_1!F20/ALL_2!F20)</f>
        <v>4.7002933486652423E-2</v>
      </c>
      <c r="P20" s="21">
        <f>IF(ALL_2!G20="","",100*UKShares_1!G20/ALL_2!G20)</f>
        <v>0.47248756382548529</v>
      </c>
      <c r="Q20" s="21">
        <f>IF(ALL_2!H20="","",100*UKShares_1!H20/ALL_2!H20)</f>
        <v>-0.94693602567581481</v>
      </c>
      <c r="R20" s="21">
        <f>IF(ALL_2!I20="","",100*UKShares_1!I20/ALL_2!I20)</f>
        <v>-0.26203789838108965</v>
      </c>
      <c r="S20" s="21">
        <f>IF(ALL_2!J20="","",100*UKShares_1!J20/ALL_2!J20)</f>
        <v>0.56018437581282698</v>
      </c>
    </row>
    <row r="21" spans="1:19" x14ac:dyDescent="0.55000000000000004">
      <c r="A21" s="69">
        <v>33054</v>
      </c>
      <c r="B21" s="68">
        <v>-35</v>
      </c>
      <c r="C21" s="68">
        <v>1228</v>
      </c>
      <c r="D21" s="95">
        <v>0</v>
      </c>
      <c r="E21" s="68">
        <v>567</v>
      </c>
      <c r="F21" s="68">
        <v>-235</v>
      </c>
      <c r="G21" s="68">
        <v>1386</v>
      </c>
      <c r="H21" s="68">
        <v>-595</v>
      </c>
      <c r="I21" s="68">
        <v>-1170</v>
      </c>
      <c r="J21" s="68">
        <v>2795</v>
      </c>
      <c r="K21" s="21">
        <f>IF(ALL_2!B21="","",100*UKShares_1!B21/ALL_2!B21)</f>
        <v>-0.27077208726597557</v>
      </c>
      <c r="L21" s="21">
        <f>IF(ALL_2!C21="","",100*UKShares_1!C21/ALL_2!C21)</f>
        <v>0.30574872334969139</v>
      </c>
      <c r="M21" s="21">
        <v>0</v>
      </c>
      <c r="N21" s="21">
        <f>IF(ALL_2!E21="","",100*UKShares_1!E21/ALL_2!E21)</f>
        <v>4.0036322194244654E-2</v>
      </c>
      <c r="O21" s="21">
        <f>IF(ALL_2!F21="","",100*UKShares_1!F21/ALL_2!F21)</f>
        <v>-9.5161734454217078E-2</v>
      </c>
      <c r="P21" s="21">
        <f>IF(ALL_2!G21="","",100*UKShares_1!G21/ALL_2!G21)</f>
        <v>0.25717625665670868</v>
      </c>
      <c r="Q21" s="21">
        <f>IF(ALL_2!H21="","",100*UKShares_1!H21/ALL_2!H21)</f>
        <v>-0.54936430701616701</v>
      </c>
      <c r="R21" s="21">
        <f>IF(ALL_2!I21="","",100*UKShares_1!I21/ALL_2!I21)</f>
        <v>-9.458237033120806E-2</v>
      </c>
      <c r="S21" s="21">
        <f>IF(ALL_2!J21="","",100*UKShares_1!J21/ALL_2!J21)</f>
        <v>0.30034870538424752</v>
      </c>
    </row>
    <row r="22" spans="1:19" x14ac:dyDescent="0.55000000000000004">
      <c r="A22" s="69">
        <v>33146</v>
      </c>
      <c r="B22" s="68">
        <v>-147</v>
      </c>
      <c r="C22" s="68">
        <v>733</v>
      </c>
      <c r="D22" s="95">
        <v>0</v>
      </c>
      <c r="E22" s="68">
        <v>280</v>
      </c>
      <c r="F22" s="68">
        <v>299</v>
      </c>
      <c r="G22" s="68">
        <v>5060</v>
      </c>
      <c r="H22" s="68">
        <v>-647</v>
      </c>
      <c r="I22" s="68">
        <v>-5356</v>
      </c>
      <c r="J22" s="68">
        <v>5321</v>
      </c>
      <c r="K22" s="21">
        <f>IF(ALL_2!B22="","",100*UKShares_1!B22/ALL_2!B22)</f>
        <v>-1.1675933280381254</v>
      </c>
      <c r="L22" s="21">
        <f>IF(ALL_2!C22="","",100*UKShares_1!C22/ALL_2!C22)</f>
        <v>0.18328849058302243</v>
      </c>
      <c r="M22" s="21">
        <v>0</v>
      </c>
      <c r="N22" s="21">
        <f>IF(ALL_2!E22="","",100*UKShares_1!E22/ALL_2!E22)</f>
        <v>1.943291964348921E-2</v>
      </c>
      <c r="O22" s="21">
        <f>IF(ALL_2!F22="","",100*UKShares_1!F22/ALL_2!F22)</f>
        <v>0.12941313954545258</v>
      </c>
      <c r="P22" s="21">
        <f>IF(ALL_2!G22="","",100*UKShares_1!G22/ALL_2!G22)</f>
        <v>1.0731297638690358</v>
      </c>
      <c r="Q22" s="21">
        <f>IF(ALL_2!H22="","",100*UKShares_1!H22/ALL_2!H22)</f>
        <v>-0.6092221353847892</v>
      </c>
      <c r="R22" s="21">
        <f>IF(ALL_2!I22="","",100*UKShares_1!I22/ALL_2!I22)</f>
        <v>-0.46573832045509483</v>
      </c>
      <c r="S22" s="21">
        <f>IF(ALL_2!J22="","",100*UKShares_1!J22/ALL_2!J22)</f>
        <v>0.57048447759017751</v>
      </c>
    </row>
    <row r="23" spans="1:19" x14ac:dyDescent="0.55000000000000004">
      <c r="A23" s="69">
        <v>33238</v>
      </c>
      <c r="B23" s="68">
        <v>-35</v>
      </c>
      <c r="C23" s="68">
        <v>766</v>
      </c>
      <c r="D23" s="95">
        <v>0</v>
      </c>
      <c r="E23" s="68">
        <v>389</v>
      </c>
      <c r="F23" s="68">
        <v>211</v>
      </c>
      <c r="G23" s="68">
        <v>3829</v>
      </c>
      <c r="H23" s="68">
        <v>-559</v>
      </c>
      <c r="I23" s="68">
        <v>-1394</v>
      </c>
      <c r="J23" s="68">
        <v>2264</v>
      </c>
      <c r="K23" s="21">
        <f>IF(ALL_2!B23="","",100*UKShares_1!B23/ALL_2!B23)</f>
        <v>-0.27047913446676969</v>
      </c>
      <c r="L23" s="21">
        <f>IF(ALL_2!C23="","",100*UKShares_1!C23/ALL_2!C23)</f>
        <v>0.18803821643542384</v>
      </c>
      <c r="M23" s="21">
        <v>0</v>
      </c>
      <c r="N23" s="21">
        <f>IF(ALL_2!E23="","",100*UKShares_1!E23/ALL_2!E23)</f>
        <v>2.6511459902268809E-2</v>
      </c>
      <c r="O23" s="21">
        <f>IF(ALL_2!F23="","",100*UKShares_1!F23/ALL_2!F23)</f>
        <v>8.7022510372588319E-2</v>
      </c>
      <c r="P23" s="21">
        <f>IF(ALL_2!G23="","",100*UKShares_1!G23/ALL_2!G23)</f>
        <v>0.76227220423878295</v>
      </c>
      <c r="Q23" s="21">
        <f>IF(ALL_2!H23="","",100*UKShares_1!H23/ALL_2!H23)</f>
        <v>-0.54049350247524752</v>
      </c>
      <c r="R23" s="21">
        <f>IF(ALL_2!I23="","",100*UKShares_1!I23/ALL_2!I23)</f>
        <v>-0.11686111383563492</v>
      </c>
      <c r="S23" s="21">
        <f>IF(ALL_2!J23="","",100*UKShares_1!J23/ALL_2!J23)</f>
        <v>0.23774719827948318</v>
      </c>
    </row>
    <row r="24" spans="1:19" x14ac:dyDescent="0.55000000000000004">
      <c r="A24" s="69">
        <v>33328</v>
      </c>
      <c r="B24" s="68">
        <v>-36</v>
      </c>
      <c r="C24" s="68">
        <v>2577</v>
      </c>
      <c r="D24" s="95">
        <v>0</v>
      </c>
      <c r="E24" s="68">
        <v>539</v>
      </c>
      <c r="F24" s="68">
        <v>634</v>
      </c>
      <c r="G24" s="68">
        <v>2063</v>
      </c>
      <c r="H24" s="68">
        <v>-707</v>
      </c>
      <c r="I24" s="68">
        <v>-1415</v>
      </c>
      <c r="J24" s="68">
        <v>2696</v>
      </c>
      <c r="K24" s="21">
        <f>IF(ALL_2!B24="","",100*UKShares_1!B24/ALL_2!B24)</f>
        <v>-0.32394492936200847</v>
      </c>
      <c r="L24" s="21">
        <f>IF(ALL_2!C24="","",100*UKShares_1!C24/ALL_2!C24)</f>
        <v>0.61398952620117508</v>
      </c>
      <c r="M24" s="21">
        <v>0</v>
      </c>
      <c r="N24" s="21">
        <f>IF(ALL_2!E24="","",100*UKShares_1!E24/ALL_2!E24)</f>
        <v>3.5649468498833291E-2</v>
      </c>
      <c r="O24" s="21">
        <f>IF(ALL_2!F24="","",100*UKShares_1!F24/ALL_2!F24)</f>
        <v>0.23544091324336569</v>
      </c>
      <c r="P24" s="21">
        <f>IF(ALL_2!G24="","",100*UKShares_1!G24/ALL_2!G24)</f>
        <v>0.36363956849749701</v>
      </c>
      <c r="Q24" s="21">
        <f>IF(ALL_2!H24="","",100*UKShares_1!H24/ALL_2!H24)</f>
        <v>-0.69831298644857964</v>
      </c>
      <c r="R24" s="21">
        <f>IF(ALL_2!I24="","",100*UKShares_1!I24/ALL_2!I24)</f>
        <v>-0.10752745369670266</v>
      </c>
      <c r="S24" s="21">
        <f>IF(ALL_2!J24="","",100*UKShares_1!J24/ALL_2!J24)</f>
        <v>0.26760659844815965</v>
      </c>
    </row>
    <row r="25" spans="1:19" x14ac:dyDescent="0.55000000000000004">
      <c r="A25" s="69">
        <v>33419</v>
      </c>
      <c r="B25" s="68">
        <v>-4</v>
      </c>
      <c r="C25" s="68">
        <v>1077</v>
      </c>
      <c r="D25" s="95">
        <v>0</v>
      </c>
      <c r="E25" s="68">
        <v>386</v>
      </c>
      <c r="F25" s="68">
        <v>604</v>
      </c>
      <c r="G25" s="68">
        <v>4847</v>
      </c>
      <c r="H25" s="68">
        <v>-392</v>
      </c>
      <c r="I25" s="68">
        <v>-2146</v>
      </c>
      <c r="J25" s="68">
        <v>2859</v>
      </c>
      <c r="K25" s="21">
        <f>IF(ALL_2!B25="","",100*UKShares_1!B25/ALL_2!B25)</f>
        <v>-3.7195462153617256E-2</v>
      </c>
      <c r="L25" s="21">
        <f>IF(ALL_2!C25="","",100*UKShares_1!C25/ALL_2!C25)</f>
        <v>0.24827910536531839</v>
      </c>
      <c r="M25" s="21">
        <v>0</v>
      </c>
      <c r="N25" s="21">
        <f>IF(ALL_2!E25="","",100*UKShares_1!E25/ALL_2!E25)</f>
        <v>2.5399248550729406E-2</v>
      </c>
      <c r="O25" s="21">
        <f>IF(ALL_2!F25="","",100*UKShares_1!F25/ALL_2!F25)</f>
        <v>0.21414642793830882</v>
      </c>
      <c r="P25" s="21">
        <f>IF(ALL_2!G25="","",100*UKShares_1!G25/ALL_2!G25)</f>
        <v>0.84858968141558833</v>
      </c>
      <c r="Q25" s="21">
        <f>IF(ALL_2!H25="","",100*UKShares_1!H25/ALL_2!H25)</f>
        <v>-0.3829172039229477</v>
      </c>
      <c r="R25" s="21">
        <f>IF(ALL_2!I25="","",100*UKShares_1!I25/ALL_2!I25)</f>
        <v>-0.16271875284340784</v>
      </c>
      <c r="S25" s="21">
        <f>IF(ALL_2!J25="","",100*UKShares_1!J25/ALL_2!J25)</f>
        <v>0.27402748517721209</v>
      </c>
    </row>
    <row r="26" spans="1:19" x14ac:dyDescent="0.55000000000000004">
      <c r="A26" s="69">
        <v>33511</v>
      </c>
      <c r="B26" s="68">
        <v>-4</v>
      </c>
      <c r="C26" s="68">
        <v>709</v>
      </c>
      <c r="D26" s="95">
        <v>0</v>
      </c>
      <c r="E26" s="68">
        <v>836</v>
      </c>
      <c r="F26" s="68">
        <v>436</v>
      </c>
      <c r="G26" s="68">
        <v>2931</v>
      </c>
      <c r="H26" s="68">
        <v>-356</v>
      </c>
      <c r="I26" s="68">
        <v>817</v>
      </c>
      <c r="J26" s="68">
        <v>2145</v>
      </c>
      <c r="K26" s="21">
        <f>IF(ALL_2!B26="","",100*UKShares_1!B26/ALL_2!B26)</f>
        <v>-3.5851931522810791E-2</v>
      </c>
      <c r="L26" s="21">
        <f>IF(ALL_2!C26="","",100*UKShares_1!C26/ALL_2!C26)</f>
        <v>0.16406150570975692</v>
      </c>
      <c r="M26" s="21">
        <v>0</v>
      </c>
      <c r="N26" s="21">
        <f>IF(ALL_2!E26="","",100*UKShares_1!E26/ALL_2!E26)</f>
        <v>5.5635303927812525E-2</v>
      </c>
      <c r="O26" s="21">
        <f>IF(ALL_2!F26="","",100*UKShares_1!F26/ALL_2!F26)</f>
        <v>0.14767946781197289</v>
      </c>
      <c r="P26" s="21">
        <f>IF(ALL_2!G26="","",100*UKShares_1!G26/ALL_2!G26)</f>
        <v>0.4847873369776462</v>
      </c>
      <c r="Q26" s="21">
        <f>IF(ALL_2!H26="","",100*UKShares_1!H26/ALL_2!H26)</f>
        <v>-0.35793643611940601</v>
      </c>
      <c r="R26" s="21">
        <f>IF(ALL_2!I26="","",100*UKShares_1!I26/ALL_2!I26)</f>
        <v>6.0176759102195165E-2</v>
      </c>
      <c r="S26" s="21">
        <f>IF(ALL_2!J26="","",100*UKShares_1!J26/ALL_2!J26)</f>
        <v>0.20818592896055532</v>
      </c>
    </row>
    <row r="27" spans="1:19" x14ac:dyDescent="0.55000000000000004">
      <c r="A27" s="69">
        <v>33603</v>
      </c>
      <c r="B27" s="68">
        <v>-4</v>
      </c>
      <c r="C27" s="68">
        <v>3438</v>
      </c>
      <c r="D27" s="95">
        <v>0</v>
      </c>
      <c r="E27" s="68">
        <v>275</v>
      </c>
      <c r="F27" s="68">
        <v>306</v>
      </c>
      <c r="G27" s="68">
        <v>6098</v>
      </c>
      <c r="H27" s="68">
        <v>-402</v>
      </c>
      <c r="I27" s="68">
        <v>-1630</v>
      </c>
      <c r="J27" s="68">
        <v>1246</v>
      </c>
      <c r="K27" s="21">
        <f>IF(ALL_2!B27="","",100*UKShares_1!B27/ALL_2!B27)</f>
        <v>-3.4815910871268167E-2</v>
      </c>
      <c r="L27" s="21">
        <f>IF(ALL_2!C27="","",100*UKShares_1!C27/ALL_2!C27)</f>
        <v>0.81451051187650148</v>
      </c>
      <c r="M27" s="21">
        <v>0</v>
      </c>
      <c r="N27" s="21">
        <f>IF(ALL_2!E27="","",100*UKShares_1!E27/ALL_2!E27)</f>
        <v>1.8964143975781063E-2</v>
      </c>
      <c r="O27" s="21">
        <f>IF(ALL_2!F27="","",100*UKShares_1!F27/ALL_2!F27)</f>
        <v>0.1107175291899891</v>
      </c>
      <c r="P27" s="21">
        <f>IF(ALL_2!G27="","",100*UKShares_1!G27/ALL_2!G27)</f>
        <v>1.0308511537486265</v>
      </c>
      <c r="Q27" s="21">
        <f>IF(ALL_2!H27="","",100*UKShares_1!H27/ALL_2!H27)</f>
        <v>-0.41234575499276854</v>
      </c>
      <c r="R27" s="21">
        <f>IF(ALL_2!I27="","",100*UKShares_1!I27/ALL_2!I27)</f>
        <v>-0.12313894000791716</v>
      </c>
      <c r="S27" s="21">
        <f>IF(ALL_2!J27="","",100*UKShares_1!J27/ALL_2!J27)</f>
        <v>0.12692772759639021</v>
      </c>
    </row>
    <row r="28" spans="1:19" x14ac:dyDescent="0.55000000000000004">
      <c r="A28" s="69">
        <v>33694</v>
      </c>
      <c r="B28" s="68">
        <v>-3</v>
      </c>
      <c r="C28" s="68">
        <v>1249</v>
      </c>
      <c r="D28" s="95">
        <v>0</v>
      </c>
      <c r="E28" s="68">
        <v>407</v>
      </c>
      <c r="F28" s="68">
        <v>-546</v>
      </c>
      <c r="G28" s="68">
        <v>713</v>
      </c>
      <c r="H28" s="68">
        <v>-476</v>
      </c>
      <c r="I28" s="68">
        <v>257</v>
      </c>
      <c r="J28" s="68">
        <v>3746</v>
      </c>
      <c r="K28" s="21">
        <f>IF(ALL_2!B28="","",100*UKShares_1!B28/ALL_2!B28)</f>
        <v>-2.7917364600781685E-2</v>
      </c>
      <c r="L28" s="21">
        <f>IF(ALL_2!C28="","",100*UKShares_1!C28/ALL_2!C28)</f>
        <v>0.29402071563088511</v>
      </c>
      <c r="M28" s="21">
        <v>0</v>
      </c>
      <c r="N28" s="21">
        <f>IF(ALL_2!E28="","",100*UKShares_1!E28/ALL_2!E28)</f>
        <v>2.7911448700197437E-2</v>
      </c>
      <c r="O28" s="21">
        <f>IF(ALL_2!F28="","",100*UKShares_1!F28/ALL_2!F28)</f>
        <v>-0.18916624802951826</v>
      </c>
      <c r="P28" s="21">
        <f>IF(ALL_2!G28="","",100*UKShares_1!G28/ALL_2!G28)</f>
        <v>0.12014349818099711</v>
      </c>
      <c r="Q28" s="21">
        <f>IF(ALL_2!H28="","",100*UKShares_1!H28/ALL_2!H28)</f>
        <v>-0.49946485907955762</v>
      </c>
      <c r="R28" s="21">
        <f>IF(ALL_2!I28="","",100*UKShares_1!I28/ALL_2!I28)</f>
        <v>1.9513350700468547E-2</v>
      </c>
      <c r="S28" s="21">
        <f>IF(ALL_2!J28="","",100*UKShares_1!J28/ALL_2!J28)</f>
        <v>0.37441878130984602</v>
      </c>
    </row>
    <row r="29" spans="1:19" x14ac:dyDescent="0.55000000000000004">
      <c r="A29" s="69">
        <v>33785</v>
      </c>
      <c r="B29" s="68">
        <v>-1</v>
      </c>
      <c r="C29" s="68">
        <v>933</v>
      </c>
      <c r="D29" s="95">
        <v>0</v>
      </c>
      <c r="E29" s="68">
        <v>412</v>
      </c>
      <c r="F29" s="68">
        <v>466</v>
      </c>
      <c r="G29" s="68">
        <v>852</v>
      </c>
      <c r="H29" s="68">
        <v>-429</v>
      </c>
      <c r="I29" s="68">
        <v>-885</v>
      </c>
      <c r="J29" s="68">
        <v>3723</v>
      </c>
      <c r="K29" s="21">
        <f>IF(ALL_2!B29="","",100*UKShares_1!B29/ALL_2!B29)</f>
        <v>-8.5266030013642566E-3</v>
      </c>
      <c r="L29" s="21">
        <f>IF(ALL_2!C29="","",100*UKShares_1!C29/ALL_2!C29)</f>
        <v>0.22581995880540515</v>
      </c>
      <c r="M29" s="21">
        <v>0</v>
      </c>
      <c r="N29" s="21">
        <f>IF(ALL_2!E29="","",100*UKShares_1!E29/ALL_2!E29)</f>
        <v>2.855588323970654E-2</v>
      </c>
      <c r="O29" s="21">
        <f>IF(ALL_2!F29="","",100*UKShares_1!F29/ALL_2!F29)</f>
        <v>0.15828320465746631</v>
      </c>
      <c r="P29" s="21">
        <f>IF(ALL_2!G29="","",100*UKShares_1!G29/ALL_2!G29)</f>
        <v>0.14067832711673825</v>
      </c>
      <c r="Q29" s="21">
        <f>IF(ALL_2!H29="","",100*UKShares_1!H29/ALL_2!H29)</f>
        <v>-0.44506229834735606</v>
      </c>
      <c r="R29" s="21">
        <f>IF(ALL_2!I29="","",100*UKShares_1!I29/ALL_2!I29)</f>
        <v>-6.6053796899128756E-2</v>
      </c>
      <c r="S29" s="21">
        <f>IF(ALL_2!J29="","",100*UKShares_1!J29/ALL_2!J29)</f>
        <v>0.38085398039977902</v>
      </c>
    </row>
    <row r="30" spans="1:19" x14ac:dyDescent="0.55000000000000004">
      <c r="A30" s="69">
        <v>33877</v>
      </c>
      <c r="B30" s="68">
        <v>-1</v>
      </c>
      <c r="C30" s="68">
        <v>224</v>
      </c>
      <c r="D30" s="95">
        <v>0</v>
      </c>
      <c r="E30" s="68">
        <v>437</v>
      </c>
      <c r="F30" s="68">
        <v>-602</v>
      </c>
      <c r="G30" s="68">
        <v>1892</v>
      </c>
      <c r="H30" s="68">
        <v>-384</v>
      </c>
      <c r="I30" s="68">
        <v>-133</v>
      </c>
      <c r="J30" s="68">
        <v>5077</v>
      </c>
      <c r="K30" s="21">
        <f>IF(ALL_2!B30="","",100*UKShares_1!B30/ALL_2!B30)</f>
        <v>-8.0710250201775618E-3</v>
      </c>
      <c r="L30" s="21">
        <f>IF(ALL_2!C30="","",100*UKShares_1!C30/ALL_2!C30)</f>
        <v>5.3046377690209152E-2</v>
      </c>
      <c r="M30" s="21">
        <v>0</v>
      </c>
      <c r="N30" s="21">
        <f>IF(ALL_2!E30="","",100*UKShares_1!E30/ALL_2!E30)</f>
        <v>2.8259895328451766E-2</v>
      </c>
      <c r="O30" s="21">
        <f>IF(ALL_2!F30="","",100*UKShares_1!F30/ALL_2!F30)</f>
        <v>-0.193198885736659</v>
      </c>
      <c r="P30" s="21">
        <f>IF(ALL_2!G30="","",100*UKShares_1!G30/ALL_2!G30)</f>
        <v>0.30366549287862687</v>
      </c>
      <c r="Q30" s="21">
        <f>IF(ALL_2!H30="","",100*UKShares_1!H30/ALL_2!H30)</f>
        <v>-0.40391715490854013</v>
      </c>
      <c r="R30" s="21">
        <f>IF(ALL_2!I30="","",100*UKShares_1!I30/ALL_2!I30)</f>
        <v>-9.6002679413127682E-3</v>
      </c>
      <c r="S30" s="21">
        <f>IF(ALL_2!J30="","",100*UKShares_1!J30/ALL_2!J30)</f>
        <v>0.47377973954712366</v>
      </c>
    </row>
    <row r="31" spans="1:19" x14ac:dyDescent="0.55000000000000004">
      <c r="A31" s="69">
        <v>33969</v>
      </c>
      <c r="B31" s="68">
        <v>-2</v>
      </c>
      <c r="C31" s="68">
        <v>842</v>
      </c>
      <c r="D31" s="95">
        <v>0</v>
      </c>
      <c r="E31" s="68">
        <v>223</v>
      </c>
      <c r="F31" s="68">
        <v>790</v>
      </c>
      <c r="G31" s="68">
        <v>-20</v>
      </c>
      <c r="H31" s="68">
        <v>-306</v>
      </c>
      <c r="I31" s="68">
        <v>565</v>
      </c>
      <c r="J31" s="68">
        <v>4411</v>
      </c>
      <c r="K31" s="21">
        <f>IF(ALL_2!B31="","",100*UKShares_1!B31/ALL_2!B31)</f>
        <v>-1.6057808109193095E-2</v>
      </c>
      <c r="L31" s="21">
        <f>IF(ALL_2!C31="","",100*UKShares_1!C31/ALL_2!C31)</f>
        <v>0.18956236309072202</v>
      </c>
      <c r="M31" s="21">
        <v>0</v>
      </c>
      <c r="N31" s="21">
        <f>IF(ALL_2!E31="","",100*UKShares_1!E31/ALL_2!E31)</f>
        <v>1.3767803220431174E-2</v>
      </c>
      <c r="O31" s="21">
        <f>IF(ALL_2!F31="","",100*UKShares_1!F31/ALL_2!F31)</f>
        <v>0.23518414323012024</v>
      </c>
      <c r="P31" s="21">
        <f>IF(ALL_2!G31="","",100*UKShares_1!G31/ALL_2!G31)</f>
        <v>-2.8969343192566466E-3</v>
      </c>
      <c r="Q31" s="21">
        <f>IF(ALL_2!H31="","",100*UKShares_1!H31/ALL_2!H31)</f>
        <v>-0.32509269391354234</v>
      </c>
      <c r="R31" s="21">
        <f>IF(ALL_2!I31="","",100*UKShares_1!I31/ALL_2!I31)</f>
        <v>3.8353657377614495E-2</v>
      </c>
      <c r="S31" s="21">
        <f>IF(ALL_2!J31="","",100*UKShares_1!J31/ALL_2!J31)</f>
        <v>0.37410237904008942</v>
      </c>
    </row>
    <row r="32" spans="1:19" x14ac:dyDescent="0.55000000000000004">
      <c r="A32" s="69">
        <v>34059</v>
      </c>
      <c r="B32" s="68">
        <v>-1</v>
      </c>
      <c r="C32" s="68">
        <v>516</v>
      </c>
      <c r="D32" s="95">
        <v>0</v>
      </c>
      <c r="E32" s="68">
        <v>243</v>
      </c>
      <c r="F32" s="68">
        <v>2132</v>
      </c>
      <c r="G32" s="68">
        <v>2983</v>
      </c>
      <c r="H32" s="68">
        <v>-430</v>
      </c>
      <c r="I32" s="68">
        <v>-1222</v>
      </c>
      <c r="J32" s="68">
        <v>6099</v>
      </c>
      <c r="K32" s="21">
        <f>IF(ALL_2!B32="","",100*UKShares_1!B32/ALL_2!B32)</f>
        <v>-7.8449831332862638E-3</v>
      </c>
      <c r="L32" s="21">
        <f>IF(ALL_2!C32="","",100*UKShares_1!C32/ALL_2!C32)</f>
        <v>0.11388415597715254</v>
      </c>
      <c r="M32" s="21">
        <v>0</v>
      </c>
      <c r="N32" s="21">
        <f>IF(ALL_2!E32="","",100*UKShares_1!E32/ALL_2!E32)</f>
        <v>1.5040861005732238E-2</v>
      </c>
      <c r="O32" s="21">
        <f>IF(ALL_2!F32="","",100*UKShares_1!F32/ALL_2!F32)</f>
        <v>0.53536094175313131</v>
      </c>
      <c r="P32" s="21">
        <f>IF(ALL_2!G32="","",100*UKShares_1!G32/ALL_2!G32)</f>
        <v>0.40643150954630364</v>
      </c>
      <c r="Q32" s="21">
        <f>IF(ALL_2!H32="","",100*UKShares_1!H32/ALL_2!H32)</f>
        <v>-0.45254107073322175</v>
      </c>
      <c r="R32" s="21">
        <f>IF(ALL_2!I32="","",100*UKShares_1!I32/ALL_2!I32)</f>
        <v>-8.0750037004926944E-2</v>
      </c>
      <c r="S32" s="21">
        <f>IF(ALL_2!J32="","",100*UKShares_1!J32/ALL_2!J32)</f>
        <v>0.49851116888976438</v>
      </c>
    </row>
    <row r="33" spans="1:19" x14ac:dyDescent="0.55000000000000004">
      <c r="A33" s="69">
        <v>34150</v>
      </c>
      <c r="B33" s="68">
        <v>0</v>
      </c>
      <c r="C33" s="68">
        <v>835</v>
      </c>
      <c r="D33" s="95">
        <v>0</v>
      </c>
      <c r="E33" s="68">
        <v>380</v>
      </c>
      <c r="F33" s="68">
        <v>1561</v>
      </c>
      <c r="G33" s="68">
        <v>3962</v>
      </c>
      <c r="H33" s="68">
        <v>-355</v>
      </c>
      <c r="I33" s="68">
        <v>-1753</v>
      </c>
      <c r="J33" s="68">
        <v>7905</v>
      </c>
      <c r="K33" s="21">
        <f>IF(ALL_2!B33="","",100*UKShares_1!B33/ALL_2!B33)</f>
        <v>0</v>
      </c>
      <c r="L33" s="21">
        <f>IF(ALL_2!C33="","",100*UKShares_1!C33/ALL_2!C33)</f>
        <v>0.18410278006222011</v>
      </c>
      <c r="M33" s="21">
        <v>0</v>
      </c>
      <c r="N33" s="21">
        <f>IF(ALL_2!E33="","",100*UKShares_1!E33/ALL_2!E33)</f>
        <v>2.3487701097988218E-2</v>
      </c>
      <c r="O33" s="21">
        <f>IF(ALL_2!F33="","",100*UKShares_1!F33/ALL_2!F33)</f>
        <v>0.35631297107039978</v>
      </c>
      <c r="P33" s="21">
        <f>IF(ALL_2!G33="","",100*UKShares_1!G33/ALL_2!G33)</f>
        <v>0.51869705185792259</v>
      </c>
      <c r="Q33" s="21">
        <f>IF(ALL_2!H33="","",100*UKShares_1!H33/ALL_2!H33)</f>
        <v>-0.37829946398695669</v>
      </c>
      <c r="R33" s="21">
        <f>IF(ALL_2!I33="","",100*UKShares_1!I33/ALL_2!I33)</f>
        <v>-0.11220277146606074</v>
      </c>
      <c r="S33" s="21">
        <f>IF(ALL_2!J33="","",100*UKShares_1!J33/ALL_2!J33)</f>
        <v>0.63059096065208131</v>
      </c>
    </row>
    <row r="34" spans="1:19" x14ac:dyDescent="0.55000000000000004">
      <c r="A34" s="69">
        <v>34242</v>
      </c>
      <c r="B34" s="68">
        <v>0</v>
      </c>
      <c r="C34" s="68">
        <v>716</v>
      </c>
      <c r="D34" s="95">
        <v>0</v>
      </c>
      <c r="E34" s="68">
        <v>773</v>
      </c>
      <c r="F34" s="68">
        <v>1927</v>
      </c>
      <c r="G34" s="68">
        <v>1740</v>
      </c>
      <c r="H34" s="68">
        <v>-368</v>
      </c>
      <c r="I34" s="68">
        <v>-1084</v>
      </c>
      <c r="J34" s="68">
        <v>7704</v>
      </c>
      <c r="K34" s="21">
        <f>IF(ALL_2!B34="","",100*UKShares_1!B34/ALL_2!B34)</f>
        <v>0</v>
      </c>
      <c r="L34" s="21">
        <f>IF(ALL_2!C34="","",100*UKShares_1!C34/ALL_2!C34)</f>
        <v>0.15499915573085565</v>
      </c>
      <c r="M34" s="21">
        <v>0</v>
      </c>
      <c r="N34" s="21">
        <f>IF(ALL_2!E34="","",100*UKShares_1!E34/ALL_2!E34)</f>
        <v>4.729957950490251E-2</v>
      </c>
      <c r="O34" s="21">
        <f>IF(ALL_2!F34="","",100*UKShares_1!F34/ALL_2!F34)</f>
        <v>0.42182085638170957</v>
      </c>
      <c r="P34" s="21">
        <f>IF(ALL_2!G34="","",100*UKShares_1!G34/ALL_2!G34)</f>
        <v>0.21322118389224243</v>
      </c>
      <c r="Q34" s="21">
        <f>IF(ALL_2!H34="","",100*UKShares_1!H34/ALL_2!H34)</f>
        <v>-0.39224046045619271</v>
      </c>
      <c r="R34" s="21">
        <f>IF(ALL_2!I34="","",100*UKShares_1!I34/ALL_2!I34)</f>
        <v>-6.624183893211312E-2</v>
      </c>
      <c r="S34" s="21">
        <f>IF(ALL_2!J34="","",100*UKShares_1!J34/ALL_2!J34)</f>
        <v>0.59851257505684863</v>
      </c>
    </row>
    <row r="35" spans="1:19" x14ac:dyDescent="0.55000000000000004">
      <c r="A35" s="69">
        <v>34334</v>
      </c>
      <c r="B35" s="68">
        <v>0</v>
      </c>
      <c r="C35" s="68">
        <v>958</v>
      </c>
      <c r="D35" s="95">
        <v>0</v>
      </c>
      <c r="E35" s="68">
        <v>627</v>
      </c>
      <c r="F35" s="68">
        <v>939</v>
      </c>
      <c r="G35" s="68">
        <v>2466</v>
      </c>
      <c r="H35" s="68">
        <v>-478</v>
      </c>
      <c r="I35" s="68">
        <v>-1824</v>
      </c>
      <c r="J35" s="68">
        <v>5978</v>
      </c>
      <c r="K35" s="21">
        <f>IF(ALL_2!B35="","",100*UKShares_1!B35/ALL_2!B35)</f>
        <v>0</v>
      </c>
      <c r="L35" s="21">
        <f>IF(ALL_2!C35="","",100*UKShares_1!C35/ALL_2!C35)</f>
        <v>0.19902895476558005</v>
      </c>
      <c r="M35" s="21">
        <v>0</v>
      </c>
      <c r="N35" s="21">
        <f>IF(ALL_2!E35="","",100*UKShares_1!E35/ALL_2!E35)</f>
        <v>3.7163417683029831E-2</v>
      </c>
      <c r="O35" s="21">
        <f>IF(ALL_2!F35="","",100*UKShares_1!F35/ALL_2!F35)</f>
        <v>0.19117033297026578</v>
      </c>
      <c r="P35" s="21">
        <f>IF(ALL_2!G35="","",100*UKShares_1!G35/ALL_2!G35)</f>
        <v>0.27766111607157939</v>
      </c>
      <c r="Q35" s="21">
        <f>IF(ALL_2!H35="","",100*UKShares_1!H35/ALL_2!H35)</f>
        <v>-0.50701117970258169</v>
      </c>
      <c r="R35" s="21">
        <f>IF(ALL_2!I35="","",100*UKShares_1!I35/ALL_2!I35)</f>
        <v>-0.10378785852758941</v>
      </c>
      <c r="S35" s="21">
        <f>IF(ALL_2!J35="","",100*UKShares_1!J35/ALL_2!J35)</f>
        <v>0.43667548101506232</v>
      </c>
    </row>
    <row r="36" spans="1:19" x14ac:dyDescent="0.55000000000000004">
      <c r="A36" s="69">
        <v>34424</v>
      </c>
      <c r="B36" s="68">
        <v>-2</v>
      </c>
      <c r="C36" s="68">
        <v>2333</v>
      </c>
      <c r="D36" s="95">
        <v>0</v>
      </c>
      <c r="E36" s="68">
        <v>64</v>
      </c>
      <c r="F36" s="68">
        <v>2061</v>
      </c>
      <c r="G36" s="68">
        <v>3464</v>
      </c>
      <c r="H36" s="68">
        <v>-668</v>
      </c>
      <c r="I36" s="68">
        <v>-507</v>
      </c>
      <c r="J36" s="68">
        <v>4507</v>
      </c>
      <c r="K36" s="21">
        <f>IF(ALL_2!B36="","",100*UKShares_1!B36/ALL_2!B36)</f>
        <v>-1.4698317042698611E-2</v>
      </c>
      <c r="L36" s="21">
        <f>IF(ALL_2!C36="","",100*UKShares_1!C36/ALL_2!C36)</f>
        <v>0.48132369173002137</v>
      </c>
      <c r="M36" s="21">
        <v>0</v>
      </c>
      <c r="N36" s="21">
        <f>IF(ALL_2!E36="","",100*UKShares_1!E36/ALL_2!E36)</f>
        <v>3.7246765642186619E-3</v>
      </c>
      <c r="O36" s="21">
        <f>IF(ALL_2!F36="","",100*UKShares_1!F36/ALL_2!F36)</f>
        <v>0.43531983651744133</v>
      </c>
      <c r="P36" s="21">
        <f>IF(ALL_2!G36="","",100*UKShares_1!G36/ALL_2!G36)</f>
        <v>0.40741437711704931</v>
      </c>
      <c r="Q36" s="21">
        <f>IF(ALL_2!H36="","",100*UKShares_1!H36/ALL_2!H36)</f>
        <v>-0.71036624271555571</v>
      </c>
      <c r="R36" s="21">
        <f>IF(ALL_2!I36="","",100*UKShares_1!I36/ALL_2!I36)</f>
        <v>-2.968106032221806E-2</v>
      </c>
      <c r="S36" s="21">
        <f>IF(ALL_2!J36="","",100*UKShares_1!J36/ALL_2!J36)</f>
        <v>0.32976496472239236</v>
      </c>
    </row>
    <row r="37" spans="1:19" x14ac:dyDescent="0.55000000000000004">
      <c r="A37" s="69">
        <v>34515</v>
      </c>
      <c r="B37" s="68">
        <v>0</v>
      </c>
      <c r="C37" s="68">
        <v>1057</v>
      </c>
      <c r="D37" s="95">
        <v>0</v>
      </c>
      <c r="E37" s="68">
        <v>882</v>
      </c>
      <c r="F37" s="68">
        <v>1481</v>
      </c>
      <c r="G37" s="68">
        <v>2989</v>
      </c>
      <c r="H37" s="68">
        <v>-324</v>
      </c>
      <c r="I37" s="68">
        <v>1132</v>
      </c>
      <c r="J37" s="68">
        <v>3104</v>
      </c>
      <c r="K37" s="21">
        <f>IF(ALL_2!B37="","",100*UKShares_1!B37/ALL_2!B37)</f>
        <v>0</v>
      </c>
      <c r="L37" s="21">
        <f>IF(ALL_2!C37="","",100*UKShares_1!C37/ALL_2!C37)</f>
        <v>0.21863823749035571</v>
      </c>
      <c r="M37" s="21">
        <v>0</v>
      </c>
      <c r="N37" s="21">
        <f>IF(ALL_2!E37="","",100*UKShares_1!E37/ALL_2!E37)</f>
        <v>5.1517217088996869E-2</v>
      </c>
      <c r="O37" s="21">
        <f>IF(ALL_2!F37="","",100*UKShares_1!F37/ALL_2!F37)</f>
        <v>0.32595657580526238</v>
      </c>
      <c r="P37" s="21">
        <f>IF(ALL_2!G37="","",100*UKShares_1!G37/ALL_2!G37)</f>
        <v>0.36994863543536111</v>
      </c>
      <c r="Q37" s="21">
        <f>IF(ALL_2!H37="","",100*UKShares_1!H37/ALL_2!H37)</f>
        <v>-0.35075943748579097</v>
      </c>
      <c r="R37" s="21">
        <f>IF(ALL_2!I37="","",100*UKShares_1!I37/ALL_2!I37)</f>
        <v>6.7499035515106484E-2</v>
      </c>
      <c r="S37" s="21">
        <f>IF(ALL_2!J37="","",100*UKShares_1!J37/ALL_2!J37)</f>
        <v>0.23265784605605974</v>
      </c>
    </row>
    <row r="38" spans="1:19" x14ac:dyDescent="0.55000000000000004">
      <c r="A38" s="69">
        <v>34607</v>
      </c>
      <c r="B38" s="68">
        <v>0</v>
      </c>
      <c r="C38" s="68">
        <v>1416</v>
      </c>
      <c r="D38" s="95">
        <v>0</v>
      </c>
      <c r="E38" s="68">
        <v>509</v>
      </c>
      <c r="F38" s="68">
        <v>258</v>
      </c>
      <c r="G38" s="68">
        <v>2318</v>
      </c>
      <c r="H38" s="68">
        <v>-379</v>
      </c>
      <c r="I38" s="68">
        <v>-71</v>
      </c>
      <c r="J38" s="68">
        <v>3288</v>
      </c>
      <c r="K38" s="21">
        <f>IF(ALL_2!B38="","",100*UKShares_1!B38/ALL_2!B38)</f>
        <v>0</v>
      </c>
      <c r="L38" s="21">
        <f>IF(ALL_2!C38="","",100*UKShares_1!C38/ALL_2!C38)</f>
        <v>0.28902972964697959</v>
      </c>
      <c r="M38" s="21">
        <v>0</v>
      </c>
      <c r="N38" s="21">
        <f>IF(ALL_2!E38="","",100*UKShares_1!E38/ALL_2!E38)</f>
        <v>2.9126541374852866E-2</v>
      </c>
      <c r="O38" s="21">
        <f>IF(ALL_2!F38="","",100*UKShares_1!F38/ALL_2!F38)</f>
        <v>5.7399406427843608E-2</v>
      </c>
      <c r="P38" s="21">
        <f>IF(ALL_2!G38="","",100*UKShares_1!G38/ALL_2!G38)</f>
        <v>0.28090670576900939</v>
      </c>
      <c r="Q38" s="21">
        <f>IF(ALL_2!H38="","",100*UKShares_1!H38/ALL_2!H38)</f>
        <v>-0.42386150129730699</v>
      </c>
      <c r="R38" s="21">
        <f>IF(ALL_2!I38="","",100*UKShares_1!I38/ALL_2!I38)</f>
        <v>-4.1891217358776449E-3</v>
      </c>
      <c r="S38" s="21">
        <f>IF(ALL_2!J38="","",100*UKShares_1!J38/ALL_2!J38)</f>
        <v>0.24225670074076913</v>
      </c>
    </row>
    <row r="39" spans="1:19" x14ac:dyDescent="0.55000000000000004">
      <c r="A39" s="69">
        <v>34699</v>
      </c>
      <c r="B39" s="68">
        <v>0</v>
      </c>
      <c r="C39" s="68">
        <v>1762</v>
      </c>
      <c r="D39" s="95">
        <v>0</v>
      </c>
      <c r="E39" s="68">
        <v>738</v>
      </c>
      <c r="F39" s="68">
        <v>1718</v>
      </c>
      <c r="G39" s="68">
        <v>2494</v>
      </c>
      <c r="H39" s="68">
        <v>-419</v>
      </c>
      <c r="I39" s="68">
        <v>-328</v>
      </c>
      <c r="J39" s="68">
        <v>1213</v>
      </c>
      <c r="K39" s="21">
        <f>IF(ALL_2!B39="","",100*UKShares_1!B39/ALL_2!B39)</f>
        <v>0</v>
      </c>
      <c r="L39" s="21">
        <f>IF(ALL_2!C39="","",100*UKShares_1!C39/ALL_2!C39)</f>
        <v>0.35348874533563374</v>
      </c>
      <c r="M39" s="21">
        <v>0</v>
      </c>
      <c r="N39" s="21">
        <f>IF(ALL_2!E39="","",100*UKShares_1!E39/ALL_2!E39)</f>
        <v>4.1026393646579298E-2</v>
      </c>
      <c r="O39" s="21">
        <f>IF(ALL_2!F39="","",100*UKShares_1!F39/ALL_2!F39)</f>
        <v>0.38732076832897466</v>
      </c>
      <c r="P39" s="21">
        <f>IF(ALL_2!G39="","",100*UKShares_1!G39/ALL_2!G39)</f>
        <v>0.30310101260530753</v>
      </c>
      <c r="Q39" s="21">
        <f>IF(ALL_2!H39="","",100*UKShares_1!H39/ALL_2!H39)</f>
        <v>-0.47966846780840738</v>
      </c>
      <c r="R39" s="21">
        <f>IF(ALL_2!I39="","",100*UKShares_1!I39/ALL_2!I39)</f>
        <v>-1.8977560770141816E-2</v>
      </c>
      <c r="S39" s="21">
        <f>IF(ALL_2!J39="","",100*UKShares_1!J39/ALL_2!J39)</f>
        <v>8.7912884347085579E-2</v>
      </c>
    </row>
    <row r="40" spans="1:19" x14ac:dyDescent="0.55000000000000004">
      <c r="A40" s="69">
        <v>34789</v>
      </c>
      <c r="B40" s="68">
        <v>-87</v>
      </c>
      <c r="C40" s="68">
        <v>10217</v>
      </c>
      <c r="D40" s="95">
        <v>0</v>
      </c>
      <c r="E40" s="68">
        <v>-62</v>
      </c>
      <c r="F40" s="68">
        <v>1337</v>
      </c>
      <c r="G40" s="68">
        <v>-2016</v>
      </c>
      <c r="H40" s="68">
        <v>-560</v>
      </c>
      <c r="I40" s="68">
        <v>-2124</v>
      </c>
      <c r="J40" s="68">
        <v>5082</v>
      </c>
      <c r="K40" s="21">
        <f>IF(ALL_2!B40="","",100*UKShares_1!B40/ALL_2!B40)</f>
        <v>-0.59584959934251081</v>
      </c>
      <c r="L40" s="21">
        <f>IF(ALL_2!C40="","",100*UKShares_1!C40/ALL_2!C40)</f>
        <v>2.0257235364211885</v>
      </c>
      <c r="M40" s="21">
        <v>0</v>
      </c>
      <c r="N40" s="21">
        <f>IF(ALL_2!E40="","",100*UKShares_1!E40/ALL_2!E40)</f>
        <v>-3.332364081200038E-3</v>
      </c>
      <c r="O40" s="21">
        <f>IF(ALL_2!F40="","",100*UKShares_1!F40/ALL_2!F40)</f>
        <v>0.28573504646133069</v>
      </c>
      <c r="P40" s="21">
        <f>IF(ALL_2!G40="","",100*UKShares_1!G40/ALL_2!G40)</f>
        <v>-0.24018871970834227</v>
      </c>
      <c r="Q40" s="21">
        <f>IF(ALL_2!H40="","",100*UKShares_1!H40/ALL_2!H40)</f>
        <v>-0.65252854812398042</v>
      </c>
      <c r="R40" s="21">
        <f>IF(ALL_2!I40="","",100*UKShares_1!I40/ALL_2!I40)</f>
        <v>-0.1193331501760501</v>
      </c>
      <c r="S40" s="21">
        <f>IF(ALL_2!J40="","",100*UKShares_1!J40/ALL_2!J40)</f>
        <v>0.34999542017012175</v>
      </c>
    </row>
    <row r="41" spans="1:19" x14ac:dyDescent="0.55000000000000004">
      <c r="A41" s="69">
        <v>34880</v>
      </c>
      <c r="B41" s="68">
        <v>-32</v>
      </c>
      <c r="C41" s="68">
        <v>1457</v>
      </c>
      <c r="D41" s="95">
        <v>0</v>
      </c>
      <c r="E41" s="68">
        <v>75</v>
      </c>
      <c r="F41" s="68">
        <v>23</v>
      </c>
      <c r="G41" s="68">
        <v>1084</v>
      </c>
      <c r="H41" s="68">
        <v>-227</v>
      </c>
      <c r="I41" s="68">
        <v>1127</v>
      </c>
      <c r="J41" s="68">
        <v>6115</v>
      </c>
      <c r="K41" s="21">
        <f>IF(ALL_2!B41="","",100*UKShares_1!B41/ALL_2!B41)</f>
        <v>-0.21397525911066534</v>
      </c>
      <c r="L41" s="21">
        <f>IF(ALL_2!C41="","",100*UKShares_1!C41/ALL_2!C41)</f>
        <v>0.28216420136105008</v>
      </c>
      <c r="M41" s="21">
        <v>0</v>
      </c>
      <c r="N41" s="21">
        <f>IF(ALL_2!E41="","",100*UKShares_1!E41/ALL_2!E41)</f>
        <v>3.9732783784786055E-3</v>
      </c>
      <c r="O41" s="21">
        <f>IF(ALL_2!F41="","",100*UKShares_1!F41/ALL_2!F41)</f>
        <v>4.9427288161089976E-3</v>
      </c>
      <c r="P41" s="21">
        <f>IF(ALL_2!G41="","",100*UKShares_1!G41/ALL_2!G41)</f>
        <v>0.1247861712977992</v>
      </c>
      <c r="Q41" s="21">
        <f>IF(ALL_2!H41="","",100*UKShares_1!H41/ALL_2!H41)</f>
        <v>-0.26271627799317171</v>
      </c>
      <c r="R41" s="21">
        <f>IF(ALL_2!I41="","",100*UKShares_1!I41/ALL_2!I41)</f>
        <v>6.1676337684242327E-2</v>
      </c>
      <c r="S41" s="21">
        <f>IF(ALL_2!J41="","",100*UKShares_1!J41/ALL_2!J41)</f>
        <v>0.41190905533053429</v>
      </c>
    </row>
    <row r="42" spans="1:19" x14ac:dyDescent="0.55000000000000004">
      <c r="A42" s="69">
        <v>34972</v>
      </c>
      <c r="B42" s="68">
        <v>-4</v>
      </c>
      <c r="C42" s="68">
        <v>4485</v>
      </c>
      <c r="D42" s="95">
        <v>0</v>
      </c>
      <c r="E42" s="68">
        <v>2212</v>
      </c>
      <c r="F42" s="68">
        <v>945</v>
      </c>
      <c r="G42" s="68">
        <v>64</v>
      </c>
      <c r="H42" s="68">
        <v>-229</v>
      </c>
      <c r="I42" s="68">
        <v>-3683</v>
      </c>
      <c r="J42" s="68">
        <v>5637</v>
      </c>
      <c r="K42" s="21">
        <f>IF(ALL_2!B42="","",100*UKShares_1!B42/ALL_2!B42)</f>
        <v>-2.5252525252525252E-2</v>
      </c>
      <c r="L42" s="21">
        <f>IF(ALL_2!C42="","",100*UKShares_1!C42/ALL_2!C42)</f>
        <v>0.86279202191510973</v>
      </c>
      <c r="M42" s="21">
        <v>0</v>
      </c>
      <c r="N42" s="21">
        <f>IF(ALL_2!E42="","",100*UKShares_1!E42/ALL_2!E42)</f>
        <v>0.11572124363716263</v>
      </c>
      <c r="O42" s="21">
        <f>IF(ALL_2!F42="","",100*UKShares_1!F42/ALL_2!F42)</f>
        <v>0.19090060643769369</v>
      </c>
      <c r="P42" s="21">
        <f>IF(ALL_2!G42="","",100*UKShares_1!G42/ALL_2!G42)</f>
        <v>6.9251028485977752E-3</v>
      </c>
      <c r="Q42" s="21">
        <f>IF(ALL_2!H42="","",100*UKShares_1!H42/ALL_2!H42)</f>
        <v>-0.26717067422678009</v>
      </c>
      <c r="R42" s="21">
        <f>IF(ALL_2!I42="","",100*UKShares_1!I42/ALL_2!I42)</f>
        <v>-0.19252301860202048</v>
      </c>
      <c r="S42" s="21">
        <f>IF(ALL_2!J42="","",100*UKShares_1!J42/ALL_2!J42)</f>
        <v>0.36892689200200268</v>
      </c>
    </row>
    <row r="43" spans="1:19" x14ac:dyDescent="0.55000000000000004">
      <c r="A43" s="69">
        <v>35064</v>
      </c>
      <c r="B43" s="68">
        <v>-277</v>
      </c>
      <c r="C43" s="68">
        <v>6743</v>
      </c>
      <c r="D43" s="95">
        <v>0</v>
      </c>
      <c r="E43" s="68">
        <v>937</v>
      </c>
      <c r="F43" s="68">
        <v>1664</v>
      </c>
      <c r="G43" s="68">
        <v>1694</v>
      </c>
      <c r="H43" s="68">
        <v>-237</v>
      </c>
      <c r="I43" s="68">
        <v>-5772</v>
      </c>
      <c r="J43" s="68">
        <v>6287</v>
      </c>
      <c r="K43" s="21">
        <f>IF(ALL_2!B43="","",100*UKShares_1!B43/ALL_2!B43)</f>
        <v>-1.6517590936195587</v>
      </c>
      <c r="L43" s="21">
        <f>IF(ALL_2!C43="","",100*UKShares_1!C43/ALL_2!C43)</f>
        <v>1.2393921960382828</v>
      </c>
      <c r="M43" s="21">
        <v>0</v>
      </c>
      <c r="N43" s="21">
        <f>IF(ALL_2!E43="","",100*UKShares_1!E43/ALL_2!E43)</f>
        <v>4.6558959941406269E-2</v>
      </c>
      <c r="O43" s="21">
        <f>IF(ALL_2!F43="","",100*UKShares_1!F43/ALL_2!F43)</f>
        <v>0.31523330864258342</v>
      </c>
      <c r="P43" s="21">
        <f>IF(ALL_2!G43="","",100*UKShares_1!G43/ALL_2!G43)</f>
        <v>0.17515688121488979</v>
      </c>
      <c r="Q43" s="21">
        <f>IF(ALL_2!H43="","",100*UKShares_1!H43/ALL_2!H43)</f>
        <v>-0.27909277185049108</v>
      </c>
      <c r="R43" s="21">
        <f>IF(ALL_2!I43="","",100*UKShares_1!I43/ALL_2!I43)</f>
        <v>-0.29281031958531728</v>
      </c>
      <c r="S43" s="21">
        <f>IF(ALL_2!J43="","",100*UKShares_1!J43/ALL_2!J43)</f>
        <v>0.38713078025294351</v>
      </c>
    </row>
    <row r="44" spans="1:19" x14ac:dyDescent="0.55000000000000004">
      <c r="A44" s="69">
        <v>35155</v>
      </c>
      <c r="B44" s="68">
        <v>-2160</v>
      </c>
      <c r="C44" s="68">
        <v>8610</v>
      </c>
      <c r="D44" s="95">
        <v>0</v>
      </c>
      <c r="E44" s="68">
        <v>520</v>
      </c>
      <c r="F44" s="68">
        <v>445</v>
      </c>
      <c r="G44" s="68">
        <v>-385</v>
      </c>
      <c r="H44" s="68">
        <v>-429</v>
      </c>
      <c r="I44" s="68">
        <v>-171</v>
      </c>
      <c r="J44" s="68">
        <v>5980</v>
      </c>
      <c r="K44" s="21">
        <f>IF(ALL_2!B44="","",100*UKShares_1!B44/ALL_2!B44)</f>
        <v>-11.759581881533101</v>
      </c>
      <c r="L44" s="21">
        <f>IF(ALL_2!C44="","",100*UKShares_1!C44/ALL_2!C44)</f>
        <v>1.5605572331193382</v>
      </c>
      <c r="M44" s="21">
        <v>0</v>
      </c>
      <c r="N44" s="21">
        <f>IF(ALL_2!E44="","",100*UKShares_1!E44/ALL_2!E44)</f>
        <v>2.4885848136026047E-2</v>
      </c>
      <c r="O44" s="21">
        <f>IF(ALL_2!F44="","",100*UKShares_1!F44/ALL_2!F44)</f>
        <v>7.799929187159739E-2</v>
      </c>
      <c r="P44" s="21">
        <f>IF(ALL_2!G44="","",100*UKShares_1!G44/ALL_2!G44)</f>
        <v>-3.9045148361422179E-2</v>
      </c>
      <c r="Q44" s="21">
        <f>IF(ALL_2!H44="","",100*UKShares_1!H44/ALL_2!H44)</f>
        <v>-0.49214743773589237</v>
      </c>
      <c r="R44" s="21">
        <f>IF(ALL_2!I44="","",100*UKShares_1!I44/ALL_2!I44)</f>
        <v>-8.5981971943730577E-3</v>
      </c>
      <c r="S44" s="21">
        <f>IF(ALL_2!J44="","",100*UKShares_1!J44/ALL_2!J44)</f>
        <v>0.35512945299968585</v>
      </c>
    </row>
    <row r="45" spans="1:19" x14ac:dyDescent="0.55000000000000004">
      <c r="A45" s="69">
        <v>35246</v>
      </c>
      <c r="B45" s="68">
        <v>-118</v>
      </c>
      <c r="C45" s="68">
        <v>7658</v>
      </c>
      <c r="D45" s="95">
        <v>0</v>
      </c>
      <c r="E45" s="68">
        <v>-133</v>
      </c>
      <c r="F45" s="68">
        <v>821</v>
      </c>
      <c r="G45" s="68">
        <v>-363</v>
      </c>
      <c r="H45" s="68">
        <v>-173</v>
      </c>
      <c r="I45" s="68">
        <v>-2202</v>
      </c>
      <c r="J45" s="68">
        <v>5853</v>
      </c>
      <c r="K45" s="21">
        <f>IF(ALL_2!B45="","",100*UKShares_1!B45/ALL_2!B45)</f>
        <v>-0.70017207618821575</v>
      </c>
      <c r="L45" s="21">
        <f>IF(ALL_2!C45="","",100*UKShares_1!C45/ALL_2!C45)</f>
        <v>1.3677295831800338</v>
      </c>
      <c r="M45" s="21">
        <v>0</v>
      </c>
      <c r="N45" s="21">
        <f>IF(ALL_2!E45="","",100*UKShares_1!E45/ALL_2!E45)</f>
        <v>-6.314156338510942E-3</v>
      </c>
      <c r="O45" s="21">
        <f>IF(ALL_2!F45="","",100*UKShares_1!F45/ALL_2!F45)</f>
        <v>0.13304143081926623</v>
      </c>
      <c r="P45" s="21">
        <f>IF(ALL_2!G45="","",100*UKShares_1!G45/ALL_2!G45)</f>
        <v>-3.6451382591904176E-2</v>
      </c>
      <c r="Q45" s="21">
        <f>IF(ALL_2!H45="","",100*UKShares_1!H45/ALL_2!H45)</f>
        <v>-0.19526620540198877</v>
      </c>
      <c r="R45" s="21">
        <f>IF(ALL_2!I45="","",100*UKShares_1!I45/ALL_2!I45)</f>
        <v>-0.10828333056314217</v>
      </c>
      <c r="S45" s="21">
        <f>IF(ALL_2!J45="","",100*UKShares_1!J45/ALL_2!J45)</f>
        <v>0.33874781952432931</v>
      </c>
    </row>
    <row r="46" spans="1:19" x14ac:dyDescent="0.55000000000000004">
      <c r="A46" s="69">
        <v>35338</v>
      </c>
      <c r="B46" s="68">
        <v>-14</v>
      </c>
      <c r="C46" s="68">
        <v>4789</v>
      </c>
      <c r="D46" s="95">
        <v>0</v>
      </c>
      <c r="E46" s="68">
        <v>1862</v>
      </c>
      <c r="F46" s="68">
        <v>1217</v>
      </c>
      <c r="G46" s="68">
        <v>-656</v>
      </c>
      <c r="H46" s="68">
        <v>-190</v>
      </c>
      <c r="I46" s="68">
        <v>-881</v>
      </c>
      <c r="J46" s="68">
        <v>6023</v>
      </c>
      <c r="K46" s="21">
        <f>IF(ALL_2!B46="","",100*UKShares_1!B46/ALL_2!B46)</f>
        <v>-8.0206244629046117E-2</v>
      </c>
      <c r="L46" s="21">
        <f>IF(ALL_2!C46="","",100*UKShares_1!C46/ALL_2!C46)</f>
        <v>0.85307178877878387</v>
      </c>
      <c r="M46" s="21">
        <v>0</v>
      </c>
      <c r="N46" s="21">
        <f>IF(ALL_2!E46="","",100*UKShares_1!E46/ALL_2!E46)</f>
        <v>8.6286074947473007E-2</v>
      </c>
      <c r="O46" s="21">
        <f>IF(ALL_2!F46="","",100*UKShares_1!F46/ALL_2!F46)</f>
        <v>0.19362300947750424</v>
      </c>
      <c r="P46" s="21">
        <f>IF(ALL_2!G46="","",100*UKShares_1!G46/ALL_2!G46)</f>
        <v>-6.2951564720638037E-2</v>
      </c>
      <c r="Q46" s="21">
        <f>IF(ALL_2!H46="","",100*UKShares_1!H46/ALL_2!H46)</f>
        <v>-0.20860323664390329</v>
      </c>
      <c r="R46" s="21">
        <f>IF(ALL_2!I46="","",100*UKShares_1!I46/ALL_2!I46)</f>
        <v>-4.2430185247973366E-2</v>
      </c>
      <c r="S46" s="21">
        <f>IF(ALL_2!J46="","",100*UKShares_1!J46/ALL_2!J46)</f>
        <v>0.33918616719631067</v>
      </c>
    </row>
    <row r="47" spans="1:19" x14ac:dyDescent="0.55000000000000004">
      <c r="A47" s="69">
        <v>35430</v>
      </c>
      <c r="B47" s="68">
        <v>-18</v>
      </c>
      <c r="C47" s="68">
        <v>2716</v>
      </c>
      <c r="D47" s="95">
        <v>0</v>
      </c>
      <c r="E47" s="68">
        <v>1566</v>
      </c>
      <c r="F47" s="68">
        <v>1531</v>
      </c>
      <c r="G47" s="68">
        <v>2155</v>
      </c>
      <c r="H47" s="68">
        <v>-285</v>
      </c>
      <c r="I47" s="68">
        <v>-4333</v>
      </c>
      <c r="J47" s="68">
        <v>4246</v>
      </c>
      <c r="K47" s="21">
        <f>IF(ALL_2!B47="","",100*UKShares_1!B47/ALL_2!B47)</f>
        <v>-0.10337104462183426</v>
      </c>
      <c r="L47" s="21">
        <f>IF(ALL_2!C47="","",100*UKShares_1!C47/ALL_2!C47)</f>
        <v>0.48280581997884614</v>
      </c>
      <c r="M47" s="21">
        <v>0</v>
      </c>
      <c r="N47" s="21">
        <f>IF(ALL_2!E47="","",100*UKShares_1!E47/ALL_2!E47)</f>
        <v>7.3522783612025064E-2</v>
      </c>
      <c r="O47" s="21">
        <f>IF(ALL_2!F47="","",100*UKShares_1!F47/ALL_2!F47)</f>
        <v>0.23399803447764639</v>
      </c>
      <c r="P47" s="21">
        <f>IF(ALL_2!G47="","",100*UKShares_1!G47/ALL_2!G47)</f>
        <v>0.20342490128464477</v>
      </c>
      <c r="Q47" s="21">
        <f>IF(ALL_2!H47="","",100*UKShares_1!H47/ALL_2!H47)</f>
        <v>-0.31047780900712463</v>
      </c>
      <c r="R47" s="21">
        <f>IF(ALL_2!I47="","",100*UKShares_1!I47/ALL_2!I47)</f>
        <v>-0.20646802914282175</v>
      </c>
      <c r="S47" s="21">
        <f>IF(ALL_2!J47="","",100*UKShares_1!J47/ALL_2!J47)</f>
        <v>0.24225383934679329</v>
      </c>
    </row>
    <row r="48" spans="1:19" x14ac:dyDescent="0.55000000000000004">
      <c r="A48" s="69">
        <v>35520</v>
      </c>
      <c r="B48" s="68">
        <v>-351</v>
      </c>
      <c r="C48" s="68">
        <v>4146</v>
      </c>
      <c r="D48" s="95">
        <v>0</v>
      </c>
      <c r="E48" s="68">
        <v>934</v>
      </c>
      <c r="F48" s="68">
        <v>1677</v>
      </c>
      <c r="G48" s="68">
        <v>209</v>
      </c>
      <c r="H48" s="68">
        <v>-442</v>
      </c>
      <c r="I48" s="68">
        <v>-2260</v>
      </c>
      <c r="J48" s="68">
        <v>8929</v>
      </c>
      <c r="K48" s="21">
        <f>IF(ALL_2!B48="","",100*UKShares_1!B48/ALL_2!B48)</f>
        <v>-2.0567209656627212</v>
      </c>
      <c r="L48" s="21">
        <f>IF(ALL_2!C48="","",100*UKShares_1!C48/ALL_2!C48)</f>
        <v>0.70422894065011232</v>
      </c>
      <c r="M48" s="21">
        <v>0</v>
      </c>
      <c r="N48" s="21">
        <f>IF(ALL_2!E48="","",100*UKShares_1!E48/ALL_2!E48)</f>
        <v>4.1261214855627719E-2</v>
      </c>
      <c r="O48" s="21">
        <f>IF(ALL_2!F48="","",100*UKShares_1!F48/ALL_2!F48)</f>
        <v>0.23695075324058767</v>
      </c>
      <c r="P48" s="21">
        <f>IF(ALL_2!G48="","",100*UKShares_1!G48/ALL_2!G48)</f>
        <v>1.9274575083231119E-2</v>
      </c>
      <c r="Q48" s="21">
        <f>IF(ALL_2!H48="","",100*UKShares_1!H48/ALL_2!H48)</f>
        <v>-0.4610746586274162</v>
      </c>
      <c r="R48" s="21">
        <f>IF(ALL_2!I48="","",100*UKShares_1!I48/ALL_2!I48)</f>
        <v>-0.10216374678760563</v>
      </c>
      <c r="S48" s="21">
        <f>IF(ALL_2!J48="","",100*UKShares_1!J48/ALL_2!J48)</f>
        <v>0.48298360430503967</v>
      </c>
    </row>
    <row r="49" spans="1:19" x14ac:dyDescent="0.55000000000000004">
      <c r="A49" s="69">
        <v>35611</v>
      </c>
      <c r="B49" s="68">
        <v>29</v>
      </c>
      <c r="C49" s="68">
        <v>5010</v>
      </c>
      <c r="D49" s="95">
        <v>0</v>
      </c>
      <c r="E49" s="68">
        <v>513</v>
      </c>
      <c r="F49" s="68">
        <v>1663</v>
      </c>
      <c r="G49" s="68">
        <v>2428</v>
      </c>
      <c r="H49" s="68">
        <v>-266</v>
      </c>
      <c r="I49" s="68">
        <v>-1504</v>
      </c>
      <c r="J49" s="68">
        <v>6111</v>
      </c>
      <c r="K49" s="21">
        <f>IF(ALL_2!B49="","",100*UKShares_1!B49/ALL_2!B49)</f>
        <v>0.13027267418354971</v>
      </c>
      <c r="L49" s="21">
        <f>IF(ALL_2!C49="","",100*UKShares_1!C49/ALL_2!C49)</f>
        <v>0.85192925416229504</v>
      </c>
      <c r="M49" s="21">
        <v>0</v>
      </c>
      <c r="N49" s="21">
        <f>IF(ALL_2!E49="","",100*UKShares_1!E49/ALL_2!E49)</f>
        <v>2.2385246159163028E-2</v>
      </c>
      <c r="O49" s="21">
        <f>IF(ALL_2!F49="","",100*UKShares_1!F49/ALL_2!F49)</f>
        <v>0.22014535153095671</v>
      </c>
      <c r="P49" s="21">
        <f>IF(ALL_2!G49="","",100*UKShares_1!G49/ALL_2!G49)</f>
        <v>0.20929969941184026</v>
      </c>
      <c r="Q49" s="21">
        <f>IF(ALL_2!H49="","",100*UKShares_1!H49/ALL_2!H49)</f>
        <v>-0.27606247729749367</v>
      </c>
      <c r="R49" s="21">
        <f>IF(ALL_2!I49="","",100*UKShares_1!I49/ALL_2!I49)</f>
        <v>-6.4819455835496489E-2</v>
      </c>
      <c r="S49" s="21">
        <f>IF(ALL_2!J49="","",100*UKShares_1!J49/ALL_2!J49)</f>
        <v>0.31843731745610737</v>
      </c>
    </row>
    <row r="50" spans="1:19" x14ac:dyDescent="0.55000000000000004">
      <c r="A50" s="69">
        <v>35703</v>
      </c>
      <c r="B50" s="68">
        <v>19</v>
      </c>
      <c r="C50" s="68">
        <v>3350</v>
      </c>
      <c r="D50" s="95">
        <v>0</v>
      </c>
      <c r="E50" s="68">
        <v>239</v>
      </c>
      <c r="F50" s="68">
        <v>5009</v>
      </c>
      <c r="G50" s="68">
        <v>-3271</v>
      </c>
      <c r="H50" s="68">
        <v>-384</v>
      </c>
      <c r="I50" s="68">
        <v>-1334</v>
      </c>
      <c r="J50" s="68">
        <v>3866</v>
      </c>
      <c r="K50" s="21">
        <f>IF(ALL_2!B50="","",100*UKShares_1!B50/ALL_2!B50)</f>
        <v>8.3792723263506064E-2</v>
      </c>
      <c r="L50" s="21">
        <f>IF(ALL_2!C50="","",100*UKShares_1!C50/ALL_2!C50)</f>
        <v>0.54375613754595553</v>
      </c>
      <c r="M50" s="21">
        <v>0</v>
      </c>
      <c r="N50" s="21">
        <f>IF(ALL_2!E50="","",100*UKShares_1!E50/ALL_2!E50)</f>
        <v>9.8649044672745202E-3</v>
      </c>
      <c r="O50" s="21">
        <f>IF(ALL_2!F50="","",100*UKShares_1!F50/ALL_2!F50)</f>
        <v>0.65195971880739134</v>
      </c>
      <c r="P50" s="21">
        <f>IF(ALL_2!G50="","",100*UKShares_1!G50/ALL_2!G50)</f>
        <v>-0.2618282995488645</v>
      </c>
      <c r="Q50" s="21">
        <f>IF(ALL_2!H50="","",100*UKShares_1!H50/ALL_2!H50)</f>
        <v>-0.39890716059129677</v>
      </c>
      <c r="R50" s="21">
        <f>IF(ALL_2!I50="","",100*UKShares_1!I50/ALL_2!I50)</f>
        <v>-5.3456949523656101E-2</v>
      </c>
      <c r="S50" s="21">
        <f>IF(ALL_2!J50="","",100*UKShares_1!J50/ALL_2!J50)</f>
        <v>0.18905394296791217</v>
      </c>
    </row>
    <row r="51" spans="1:19" x14ac:dyDescent="0.55000000000000004">
      <c r="A51" s="69">
        <v>35795</v>
      </c>
      <c r="B51" s="68">
        <v>19</v>
      </c>
      <c r="C51" s="68">
        <v>16018</v>
      </c>
      <c r="D51" s="95">
        <v>0</v>
      </c>
      <c r="E51" s="68">
        <v>3612</v>
      </c>
      <c r="F51" s="68">
        <v>1447</v>
      </c>
      <c r="G51" s="68">
        <v>-5750</v>
      </c>
      <c r="H51" s="68">
        <v>-326</v>
      </c>
      <c r="I51" s="68">
        <v>1458</v>
      </c>
      <c r="J51" s="68">
        <v>3872</v>
      </c>
      <c r="K51" s="21">
        <f>IF(ALL_2!B51="","",100*UKShares_1!B51/ALL_2!B51)</f>
        <v>8.2208376600899968E-2</v>
      </c>
      <c r="L51" s="21">
        <f>IF(ALL_2!C51="","",100*UKShares_1!C51/ALL_2!C51)</f>
        <v>2.5732016263636699</v>
      </c>
      <c r="M51" s="21">
        <v>0</v>
      </c>
      <c r="N51" s="21">
        <f>IF(ALL_2!E51="","",100*UKShares_1!E51/ALL_2!E51)</f>
        <v>0.1434568086579282</v>
      </c>
      <c r="O51" s="21">
        <f>IF(ALL_2!F51="","",100*UKShares_1!F51/ALL_2!F51)</f>
        <v>0.18917950742728945</v>
      </c>
      <c r="P51" s="21">
        <f>IF(ALL_2!G51="","",100*UKShares_1!G51/ALL_2!G51)</f>
        <v>-0.46023158853535101</v>
      </c>
      <c r="Q51" s="21">
        <f>IF(ALL_2!H51="","",100*UKShares_1!H51/ALL_2!H51)</f>
        <v>-0.33749158859154199</v>
      </c>
      <c r="R51" s="21">
        <f>IF(ALL_2!I51="","",100*UKShares_1!I51/ALL_2!I51)</f>
        <v>5.8347890291559366E-2</v>
      </c>
      <c r="S51" s="21">
        <f>IF(ALL_2!J51="","",100*UKShares_1!J51/ALL_2!J51)</f>
        <v>0.18480618260683629</v>
      </c>
    </row>
    <row r="52" spans="1:19" x14ac:dyDescent="0.55000000000000004">
      <c r="A52" s="69">
        <v>35885</v>
      </c>
      <c r="B52" s="68">
        <v>19</v>
      </c>
      <c r="C52" s="68">
        <v>6156</v>
      </c>
      <c r="D52" s="95">
        <v>0</v>
      </c>
      <c r="E52" s="68">
        <v>-287</v>
      </c>
      <c r="F52" s="68">
        <v>2085</v>
      </c>
      <c r="G52" s="68">
        <v>-6888</v>
      </c>
      <c r="H52" s="68">
        <v>-517</v>
      </c>
      <c r="I52" s="68">
        <v>-1484</v>
      </c>
      <c r="J52" s="68">
        <v>6653</v>
      </c>
      <c r="K52" s="21">
        <f>IF(ALL_2!B52="","",100*UKShares_1!B52/ALL_2!B52)</f>
        <v>8.8747722920267183E-2</v>
      </c>
      <c r="L52" s="21">
        <f>IF(ALL_2!C52="","",100*UKShares_1!C52/ALL_2!C52)</f>
        <v>0.96676167817012559</v>
      </c>
      <c r="M52" s="21">
        <v>0</v>
      </c>
      <c r="N52" s="21">
        <f>IF(ALL_2!E52="","",100*UKShares_1!E52/ALL_2!E52)</f>
        <v>-1.1301232582516717E-2</v>
      </c>
      <c r="O52" s="21">
        <f>IF(ALL_2!F52="","",100*UKShares_1!F52/ALL_2!F52)</f>
        <v>0.26250387145997478</v>
      </c>
      <c r="P52" s="21">
        <f>IF(ALL_2!G52="","",100*UKShares_1!G52/ALL_2!G52)</f>
        <v>-0.49413714314409823</v>
      </c>
      <c r="Q52" s="21">
        <f>IF(ALL_2!H52="","",100*UKShares_1!H52/ALL_2!H52)</f>
        <v>-0.5209330444858683</v>
      </c>
      <c r="R52" s="21">
        <f>IF(ALL_2!I52="","",100*UKShares_1!I52/ALL_2!I52)</f>
        <v>-5.4427018099917589E-2</v>
      </c>
      <c r="S52" s="21">
        <f>IF(ALL_2!J52="","",100*UKShares_1!J52/ALL_2!J52)</f>
        <v>0.31497457194610068</v>
      </c>
    </row>
    <row r="53" spans="1:19" x14ac:dyDescent="0.55000000000000004">
      <c r="A53" s="69">
        <v>35976</v>
      </c>
      <c r="B53" s="68">
        <v>-43</v>
      </c>
      <c r="C53" s="68">
        <v>16216</v>
      </c>
      <c r="D53" s="95">
        <v>0</v>
      </c>
      <c r="E53" s="68">
        <v>5749</v>
      </c>
      <c r="F53" s="68">
        <v>6888</v>
      </c>
      <c r="G53" s="68">
        <v>1547</v>
      </c>
      <c r="H53" s="68">
        <v>-391</v>
      </c>
      <c r="I53" s="68">
        <v>-13893</v>
      </c>
      <c r="J53" s="68">
        <v>8905</v>
      </c>
      <c r="K53" s="21">
        <f>IF(ALL_2!B53="","",100*UKShares_1!B53/ALL_2!B53)</f>
        <v>-0.19002165363029741</v>
      </c>
      <c r="L53" s="21">
        <f>IF(ALL_2!C53="","",100*UKShares_1!C53/ALL_2!C53)</f>
        <v>2.4652019775127849</v>
      </c>
      <c r="M53" s="21">
        <v>0</v>
      </c>
      <c r="N53" s="21">
        <f>IF(ALL_2!E53="","",100*UKShares_1!E53/ALL_2!E53)</f>
        <v>0.22096266541932363</v>
      </c>
      <c r="O53" s="21">
        <f>IF(ALL_2!F53="","",100*UKShares_1!F53/ALL_2!F53)</f>
        <v>0.87233379685564705</v>
      </c>
      <c r="P53" s="21">
        <f>IF(ALL_2!G53="","",100*UKShares_1!G53/ALL_2!G53)</f>
        <v>0.11064866438407603</v>
      </c>
      <c r="Q53" s="21">
        <f>IF(ALL_2!H53="","",100*UKShares_1!H53/ALL_2!H53)</f>
        <v>-0.38907795490278024</v>
      </c>
      <c r="R53" s="21">
        <f>IF(ALL_2!I53="","",100*UKShares_1!I53/ALL_2!I53)</f>
        <v>-0.5109540862167441</v>
      </c>
      <c r="S53" s="21">
        <f>IF(ALL_2!J53="","",100*UKShares_1!J53/ALL_2!J53)</f>
        <v>0.4034086559130286</v>
      </c>
    </row>
    <row r="54" spans="1:19" x14ac:dyDescent="0.55000000000000004">
      <c r="A54" s="69">
        <v>36068</v>
      </c>
      <c r="B54" s="68">
        <v>30</v>
      </c>
      <c r="C54" s="68">
        <v>7328</v>
      </c>
      <c r="D54" s="95">
        <v>0</v>
      </c>
      <c r="E54" s="68">
        <v>-1826</v>
      </c>
      <c r="F54" s="68">
        <v>-3460</v>
      </c>
      <c r="G54" s="68">
        <v>1163</v>
      </c>
      <c r="H54" s="68">
        <v>-306</v>
      </c>
      <c r="I54" s="68">
        <v>-7376</v>
      </c>
      <c r="J54" s="68">
        <v>12606</v>
      </c>
      <c r="K54" s="21">
        <f>IF(ALL_2!B54="","",100*UKShares_1!B54/ALL_2!B54)</f>
        <v>0.13252639484030571</v>
      </c>
      <c r="L54" s="21">
        <f>IF(ALL_2!C54="","",100*UKShares_1!C54/ALL_2!C54)</f>
        <v>1.0849336647750405</v>
      </c>
      <c r="M54" s="21">
        <v>0</v>
      </c>
      <c r="N54" s="21">
        <f>IF(ALL_2!E54="","",100*UKShares_1!E54/ALL_2!E54)</f>
        <v>-6.7794823015042957E-2</v>
      </c>
      <c r="O54" s="21">
        <f>IF(ALL_2!F54="","",100*UKShares_1!F54/ALL_2!F54)</f>
        <v>-0.48127010797976438</v>
      </c>
      <c r="P54" s="21">
        <f>IF(ALL_2!G54="","",100*UKShares_1!G54/ALL_2!G54)</f>
        <v>8.8961302216000793E-2</v>
      </c>
      <c r="Q54" s="21">
        <f>IF(ALL_2!H54="","",100*UKShares_1!H54/ALL_2!H54)</f>
        <v>-0.30459884531156678</v>
      </c>
      <c r="R54" s="21">
        <f>IF(ALL_2!I54="","",100*UKShares_1!I54/ALL_2!I54)</f>
        <v>-0.29642108511979015</v>
      </c>
      <c r="S54" s="21">
        <f>IF(ALL_2!J54="","",100*UKShares_1!J54/ALL_2!J54)</f>
        <v>0.55493827269189522</v>
      </c>
    </row>
    <row r="55" spans="1:19" x14ac:dyDescent="0.55000000000000004">
      <c r="A55" s="69">
        <v>36160</v>
      </c>
      <c r="B55" s="68">
        <v>20</v>
      </c>
      <c r="C55" s="68">
        <v>4848</v>
      </c>
      <c r="D55" s="95">
        <v>0</v>
      </c>
      <c r="E55" s="68">
        <v>239</v>
      </c>
      <c r="F55" s="68">
        <v>-1067</v>
      </c>
      <c r="G55" s="68">
        <v>-1038</v>
      </c>
      <c r="H55" s="68">
        <v>-311</v>
      </c>
      <c r="I55" s="68">
        <v>-7172</v>
      </c>
      <c r="J55" s="68">
        <v>43188</v>
      </c>
      <c r="K55" s="21">
        <f>IF(ALL_2!B55="","",100*UKShares_1!B55/ALL_2!B55)</f>
        <v>8.5984522785898534E-2</v>
      </c>
      <c r="L55" s="21">
        <f>IF(ALL_2!C55="","",100*UKShares_1!C55/ALL_2!C55)</f>
        <v>0.67029188391009131</v>
      </c>
      <c r="M55" s="21">
        <v>0</v>
      </c>
      <c r="N55" s="21">
        <f>IF(ALL_2!E55="","",100*UKShares_1!E55/ALL_2!E55)</f>
        <v>8.9093202673243416E-3</v>
      </c>
      <c r="O55" s="21">
        <f>IF(ALL_2!F55="","",100*UKShares_1!F55/ALL_2!F55)</f>
        <v>-0.14816563445996611</v>
      </c>
      <c r="P55" s="21">
        <f>IF(ALL_2!G55="","",100*UKShares_1!G55/ALL_2!G55)</f>
        <v>-7.4453113904656976E-2</v>
      </c>
      <c r="Q55" s="21">
        <f>IF(ALL_2!H55="","",100*UKShares_1!H55/ALL_2!H55)</f>
        <v>-0.31350490418443361</v>
      </c>
      <c r="R55" s="21">
        <f>IF(ALL_2!I55="","",100*UKShares_1!I55/ALL_2!I55)</f>
        <v>-0.2671029497148531</v>
      </c>
      <c r="S55" s="21">
        <f>IF(ALL_2!J55="","",100*UKShares_1!J55/ALL_2!J55)</f>
        <v>1.7994347704895697</v>
      </c>
    </row>
    <row r="56" spans="1:19" x14ac:dyDescent="0.55000000000000004">
      <c r="A56" s="69">
        <v>36250</v>
      </c>
      <c r="B56" s="68">
        <v>21</v>
      </c>
      <c r="C56" s="68">
        <v>7046</v>
      </c>
      <c r="D56" s="95">
        <v>0</v>
      </c>
      <c r="E56" s="68">
        <v>2156</v>
      </c>
      <c r="F56" s="68">
        <v>3194</v>
      </c>
      <c r="G56" s="68">
        <v>-881</v>
      </c>
      <c r="H56" s="68">
        <v>-560</v>
      </c>
      <c r="I56" s="68">
        <v>-4540</v>
      </c>
      <c r="J56" s="68">
        <v>7029</v>
      </c>
      <c r="K56" s="21">
        <f>IF(ALL_2!B56="","",100*UKShares_1!B56/ALL_2!B56)</f>
        <v>9.2883365031624573E-2</v>
      </c>
      <c r="L56" s="21">
        <f>IF(ALL_2!C56="","",100*UKShares_1!C56/ALL_2!C56)</f>
        <v>0.93133918008842831</v>
      </c>
      <c r="M56" s="21">
        <v>0</v>
      </c>
      <c r="N56" s="21">
        <f>IF(ALL_2!E56="","",100*UKShares_1!E56/ALL_2!E56)</f>
        <v>7.825714513869228E-2</v>
      </c>
      <c r="O56" s="21">
        <f>IF(ALL_2!F56="","",100*UKShares_1!F56/ALL_2!F56)</f>
        <v>0.40197438136973335</v>
      </c>
      <c r="P56" s="21">
        <f>IF(ALL_2!G56="","",100*UKShares_1!G56/ALL_2!G56)</f>
        <v>-5.9365416713554789E-2</v>
      </c>
      <c r="Q56" s="21">
        <f>IF(ALL_2!H56="","",100*UKShares_1!H56/ALL_2!H56)</f>
        <v>-0.55288437805443935</v>
      </c>
      <c r="R56" s="21">
        <f>IF(ALL_2!I56="","",100*UKShares_1!I56/ALL_2!I56)</f>
        <v>-0.16242890604847321</v>
      </c>
      <c r="S56" s="21">
        <f>IF(ALL_2!J56="","",100*UKShares_1!J56/ALL_2!J56)</f>
        <v>0.27888884083576981</v>
      </c>
    </row>
    <row r="57" spans="1:19" x14ac:dyDescent="0.55000000000000004">
      <c r="A57" s="69">
        <v>36341</v>
      </c>
      <c r="B57" s="68">
        <v>3</v>
      </c>
      <c r="C57" s="68">
        <v>4900</v>
      </c>
      <c r="D57" s="95">
        <v>0</v>
      </c>
      <c r="E57" s="68">
        <v>1748</v>
      </c>
      <c r="F57" s="68">
        <v>2676</v>
      </c>
      <c r="G57" s="68">
        <v>-3779</v>
      </c>
      <c r="H57" s="68">
        <v>-374</v>
      </c>
      <c r="I57" s="68">
        <v>2562</v>
      </c>
      <c r="J57" s="68">
        <v>69346</v>
      </c>
      <c r="K57" s="21">
        <f>IF(ALL_2!B57="","",100*UKShares_1!B57/ALL_2!B57)</f>
        <v>1.3085008941422777E-2</v>
      </c>
      <c r="L57" s="21">
        <f>IF(ALL_2!C57="","",100*UKShares_1!C57/ALL_2!C57)</f>
        <v>0.57744613252506583</v>
      </c>
      <c r="M57" s="21">
        <v>0</v>
      </c>
      <c r="N57" s="21">
        <f>IF(ALL_2!E57="","",100*UKShares_1!E57/ALL_2!E57)</f>
        <v>6.2437669488982682E-2</v>
      </c>
      <c r="O57" s="21">
        <f>IF(ALL_2!F57="","",100*UKShares_1!F57/ALL_2!F57)</f>
        <v>0.31652157456472368</v>
      </c>
      <c r="P57" s="21">
        <f>IF(ALL_2!G57="","",100*UKShares_1!G57/ALL_2!G57)</f>
        <v>-0.24768909807478914</v>
      </c>
      <c r="Q57" s="21">
        <f>IF(ALL_2!H57="","",100*UKShares_1!H57/ALL_2!H57)</f>
        <v>-0.37628404414797822</v>
      </c>
      <c r="R57" s="21">
        <f>IF(ALL_2!I57="","",100*UKShares_1!I57/ALL_2!I57)</f>
        <v>8.8342542865270726E-2</v>
      </c>
      <c r="S57" s="21">
        <f>IF(ALL_2!J57="","",100*UKShares_1!J57/ALL_2!J57)</f>
        <v>2.6006541200525186</v>
      </c>
    </row>
    <row r="58" spans="1:19" x14ac:dyDescent="0.55000000000000004">
      <c r="A58" s="69">
        <v>36433</v>
      </c>
      <c r="B58" s="68">
        <v>3</v>
      </c>
      <c r="C58" s="68">
        <v>10952</v>
      </c>
      <c r="D58" s="95">
        <v>0</v>
      </c>
      <c r="E58" s="68">
        <v>-2344</v>
      </c>
      <c r="F58" s="68">
        <v>-351</v>
      </c>
      <c r="G58" s="68">
        <v>-1090</v>
      </c>
      <c r="H58" s="68">
        <v>-720</v>
      </c>
      <c r="I58" s="68">
        <v>-5910</v>
      </c>
      <c r="J58" s="68">
        <v>12285</v>
      </c>
      <c r="K58" s="21">
        <f>IF(ALL_2!B58="","",100*UKShares_1!B58/ALL_2!B58)</f>
        <v>1.2929362582424686E-2</v>
      </c>
      <c r="L58" s="21">
        <f>IF(ALL_2!C58="","",100*UKShares_1!C58/ALL_2!C58)</f>
        <v>1.2366798893853526</v>
      </c>
      <c r="M58" s="21">
        <v>0</v>
      </c>
      <c r="N58" s="21">
        <f>IF(ALL_2!E58="","",100*UKShares_1!E58/ALL_2!E58)</f>
        <v>-8.4450756634104132E-2</v>
      </c>
      <c r="O58" s="21">
        <f>IF(ALL_2!F58="","",100*UKShares_1!F58/ALL_2!F58)</f>
        <v>-4.2464745792239716E-2</v>
      </c>
      <c r="P58" s="21">
        <f>IF(ALL_2!G58="","",100*UKShares_1!G58/ALL_2!G58)</f>
        <v>-7.2930334134674896E-2</v>
      </c>
      <c r="Q58" s="21">
        <f>IF(ALL_2!H58="","",100*UKShares_1!H58/ALL_2!H58)</f>
        <v>-0.73648247785438103</v>
      </c>
      <c r="R58" s="21">
        <f>IF(ALL_2!I58="","",100*UKShares_1!I58/ALL_2!I58)</f>
        <v>-0.20905442666558188</v>
      </c>
      <c r="S58" s="21">
        <f>IF(ALL_2!J58="","",100*UKShares_1!J58/ALL_2!J58)</f>
        <v>0.46888346576062934</v>
      </c>
    </row>
    <row r="59" spans="1:19" x14ac:dyDescent="0.55000000000000004">
      <c r="A59" s="69">
        <v>36525</v>
      </c>
      <c r="B59" s="68">
        <v>3</v>
      </c>
      <c r="C59" s="68">
        <v>4189</v>
      </c>
      <c r="D59" s="95">
        <v>0</v>
      </c>
      <c r="E59" s="68">
        <v>1863</v>
      </c>
      <c r="F59" s="68">
        <v>5452</v>
      </c>
      <c r="G59" s="68">
        <v>-174</v>
      </c>
      <c r="H59" s="68">
        <v>-673</v>
      </c>
      <c r="I59" s="68">
        <v>-8790</v>
      </c>
      <c r="J59" s="68">
        <v>26965</v>
      </c>
      <c r="K59" s="21">
        <f>IF(ALL_2!B59="","",100*UKShares_1!B59/ALL_2!B59)</f>
        <v>1.2669453946534905E-2</v>
      </c>
      <c r="L59" s="21">
        <f>IF(ALL_2!C59="","",100*UKShares_1!C59/ALL_2!C59)</f>
        <v>0.45668024315579242</v>
      </c>
      <c r="M59" s="21">
        <v>0</v>
      </c>
      <c r="N59" s="21">
        <f>IF(ALL_2!E59="","",100*UKShares_1!E59/ALL_2!E59)</f>
        <v>6.7061717658289777E-2</v>
      </c>
      <c r="O59" s="21">
        <f>IF(ALL_2!F59="","",100*UKShares_1!F59/ALL_2!F59)</f>
        <v>0.64315205851126578</v>
      </c>
      <c r="P59" s="21">
        <f>IF(ALL_2!G59="","",100*UKShares_1!G59/ALL_2!G59)</f>
        <v>-1.0434751320085997E-2</v>
      </c>
      <c r="Q59" s="21">
        <f>IF(ALL_2!H59="","",100*UKShares_1!H59/ALL_2!H59)</f>
        <v>-0.70445386507562668</v>
      </c>
      <c r="R59" s="21">
        <f>IF(ALL_2!I59="","",100*UKShares_1!I59/ALL_2!I59)</f>
        <v>-0.28260721391083371</v>
      </c>
      <c r="S59" s="21">
        <f>IF(ALL_2!J59="","",100*UKShares_1!J59/ALL_2!J59)</f>
        <v>0.99849956601465184</v>
      </c>
    </row>
    <row r="60" spans="1:19" x14ac:dyDescent="0.55000000000000004">
      <c r="A60" s="69">
        <v>36616</v>
      </c>
      <c r="B60" s="68">
        <v>4</v>
      </c>
      <c r="C60" s="68">
        <v>8446</v>
      </c>
      <c r="D60" s="95">
        <v>0</v>
      </c>
      <c r="E60" s="68">
        <v>2351</v>
      </c>
      <c r="F60" s="68">
        <v>1122</v>
      </c>
      <c r="G60" s="68">
        <v>26218</v>
      </c>
      <c r="H60" s="68">
        <v>-760</v>
      </c>
      <c r="I60" s="68">
        <v>-19440</v>
      </c>
      <c r="J60" s="68">
        <v>101971</v>
      </c>
      <c r="K60" s="21">
        <f>IF(ALL_2!B60="","",100*UKShares_1!B60/ALL_2!B60)</f>
        <v>1.701258931609391E-2</v>
      </c>
      <c r="L60" s="21">
        <f>IF(ALL_2!C60="","",100*UKShares_1!C60/ALL_2!C60)</f>
        <v>0.80721234578048529</v>
      </c>
      <c r="M60" s="21">
        <v>0</v>
      </c>
      <c r="N60" s="21">
        <f>IF(ALL_2!E60="","",100*UKShares_1!E60/ALL_2!E60)</f>
        <v>7.9407084760223373E-2</v>
      </c>
      <c r="O60" s="21">
        <f>IF(ALL_2!F60="","",100*UKShares_1!F60/ALL_2!F60)</f>
        <v>0.11767445080012334</v>
      </c>
      <c r="P60" s="21">
        <f>IF(ALL_2!G60="","",100*UKShares_1!G60/ALL_2!G60)</f>
        <v>1.595286062938897</v>
      </c>
      <c r="Q60" s="21">
        <f>IF(ALL_2!H60="","",100*UKShares_1!H60/ALL_2!H60)</f>
        <v>-0.79816003108623279</v>
      </c>
      <c r="R60" s="21">
        <f>IF(ALL_2!I60="","",100*UKShares_1!I60/ALL_2!I60)</f>
        <v>-0.6277532826265404</v>
      </c>
      <c r="S60" s="21">
        <f>IF(ALL_2!J60="","",100*UKShares_1!J60/ALL_2!J60)</f>
        <v>3.5207588771661844</v>
      </c>
    </row>
    <row r="61" spans="1:19" x14ac:dyDescent="0.55000000000000004">
      <c r="A61" s="69">
        <v>36707</v>
      </c>
      <c r="B61" s="68">
        <v>4</v>
      </c>
      <c r="C61" s="68">
        <v>12216</v>
      </c>
      <c r="D61" s="95">
        <v>0</v>
      </c>
      <c r="E61" s="68">
        <v>3308</v>
      </c>
      <c r="F61" s="68">
        <v>1905</v>
      </c>
      <c r="G61" s="68">
        <v>5511</v>
      </c>
      <c r="H61" s="68">
        <v>-290</v>
      </c>
      <c r="I61" s="68">
        <v>-1772</v>
      </c>
      <c r="J61" s="68">
        <v>29872</v>
      </c>
      <c r="K61" s="21">
        <f>IF(ALL_2!B61="","",100*UKShares_1!B61/ALL_2!B61)</f>
        <v>1.6778523489932886E-2</v>
      </c>
      <c r="L61" s="21">
        <f>IF(ALL_2!C61="","",100*UKShares_1!C61/ALL_2!C61)</f>
        <v>1.0964589474137714</v>
      </c>
      <c r="M61" s="21">
        <v>0</v>
      </c>
      <c r="N61" s="21">
        <f>IF(ALL_2!E61="","",100*UKShares_1!E61/ALL_2!E61)</f>
        <v>0.1057571466798554</v>
      </c>
      <c r="O61" s="21">
        <f>IF(ALL_2!F61="","",100*UKShares_1!F61/ALL_2!F61)</f>
        <v>0.19099103795859154</v>
      </c>
      <c r="P61" s="21">
        <f>IF(ALL_2!G61="","",100*UKShares_1!G61/ALL_2!G61)</f>
        <v>0.32954022232454122</v>
      </c>
      <c r="Q61" s="21">
        <f>IF(ALL_2!H61="","",100*UKShares_1!H61/ALL_2!H61)</f>
        <v>-0.29859044716493516</v>
      </c>
      <c r="R61" s="21">
        <f>IF(ALL_2!I61="","",100*UKShares_1!I61/ALL_2!I61)</f>
        <v>-5.7021055314285127E-2</v>
      </c>
      <c r="S61" s="21">
        <f>IF(ALL_2!J61="","",100*UKShares_1!J61/ALL_2!J61)</f>
        <v>0.9809159440544285</v>
      </c>
    </row>
    <row r="62" spans="1:19" x14ac:dyDescent="0.55000000000000004">
      <c r="A62" s="69">
        <v>36799</v>
      </c>
      <c r="B62" s="68">
        <v>4</v>
      </c>
      <c r="C62" s="68">
        <v>15052</v>
      </c>
      <c r="D62" s="95">
        <v>0</v>
      </c>
      <c r="E62" s="68">
        <v>8677</v>
      </c>
      <c r="F62" s="68">
        <v>1024</v>
      </c>
      <c r="G62" s="68">
        <v>-3920</v>
      </c>
      <c r="H62" s="68">
        <v>-472</v>
      </c>
      <c r="I62" s="68">
        <v>1257</v>
      </c>
      <c r="J62" s="68">
        <v>44186</v>
      </c>
      <c r="K62" s="21">
        <f>IF(ALL_2!B62="","",100*UKShares_1!B62/ALL_2!B62)</f>
        <v>1.6647937736712866E-2</v>
      </c>
      <c r="L62" s="21">
        <f>IF(ALL_2!C62="","",100*UKShares_1!C62/ALL_2!C62)</f>
        <v>1.2989411368755339</v>
      </c>
      <c r="M62" s="21">
        <v>0</v>
      </c>
      <c r="N62" s="21">
        <f>IF(ALL_2!E62="","",100*UKShares_1!E62/ALL_2!E62)</f>
        <v>0.27210274238295773</v>
      </c>
      <c r="O62" s="21">
        <f>IF(ALL_2!F62="","",100*UKShares_1!F62/ALL_2!F62)</f>
        <v>0.10091662650697399</v>
      </c>
      <c r="P62" s="21">
        <f>IF(ALL_2!G62="","",100*UKShares_1!G62/ALL_2!G62)</f>
        <v>-0.23390528745289077</v>
      </c>
      <c r="Q62" s="21">
        <f>IF(ALL_2!H62="","",100*UKShares_1!H62/ALL_2!H62)</f>
        <v>-0.49113460417880628</v>
      </c>
      <c r="R62" s="21">
        <f>IF(ALL_2!I62="","",100*UKShares_1!I62/ALL_2!I62)</f>
        <v>4.0065571116069988E-2</v>
      </c>
      <c r="S62" s="21">
        <f>IF(ALL_2!J62="","",100*UKShares_1!J62/ALL_2!J62)</f>
        <v>1.4192620839313039</v>
      </c>
    </row>
    <row r="63" spans="1:19" x14ac:dyDescent="0.55000000000000004">
      <c r="A63" s="69">
        <v>36891</v>
      </c>
      <c r="B63" s="68">
        <v>4</v>
      </c>
      <c r="C63" s="68">
        <v>57232</v>
      </c>
      <c r="D63" s="95">
        <v>0</v>
      </c>
      <c r="E63" s="68">
        <v>-1967</v>
      </c>
      <c r="F63" s="68">
        <v>12985</v>
      </c>
      <c r="G63" s="68">
        <v>-2997</v>
      </c>
      <c r="H63" s="68">
        <v>-616</v>
      </c>
      <c r="I63" s="68">
        <v>4256</v>
      </c>
      <c r="J63" s="68">
        <v>15872</v>
      </c>
      <c r="K63" s="21">
        <f>IF(ALL_2!B63="","",100*UKShares_1!B63/ALL_2!B63)</f>
        <v>1.6123831022250887E-2</v>
      </c>
      <c r="L63" s="21">
        <f>IF(ALL_2!C63="","",100*UKShares_1!C63/ALL_2!C63)</f>
        <v>4.9270481444367542</v>
      </c>
      <c r="M63" s="21">
        <v>0</v>
      </c>
      <c r="N63" s="21">
        <f>IF(ALL_2!E63="","",100*UKShares_1!E63/ALL_2!E63)</f>
        <v>-6.0407447774582866E-2</v>
      </c>
      <c r="O63" s="21">
        <f>IF(ALL_2!F63="","",100*UKShares_1!F63/ALL_2!F63)</f>
        <v>1.2562388682337484</v>
      </c>
      <c r="P63" s="21">
        <f>IF(ALL_2!G63="","",100*UKShares_1!G63/ALL_2!G63)</f>
        <v>-0.18083379039571645</v>
      </c>
      <c r="Q63" s="21">
        <f>IF(ALL_2!H63="","",100*UKShares_1!H63/ALL_2!H63)</f>
        <v>-0.65181046706029244</v>
      </c>
      <c r="R63" s="21">
        <f>IF(ALL_2!I63="","",100*UKShares_1!I63/ALL_2!I63)</f>
        <v>0.13718057811815065</v>
      </c>
      <c r="S63" s="21">
        <f>IF(ALL_2!J63="","",100*UKShares_1!J63/ALL_2!J63)</f>
        <v>0.50112209420539688</v>
      </c>
    </row>
    <row r="64" spans="1:19" x14ac:dyDescent="0.55000000000000004">
      <c r="A64" s="69">
        <v>36981</v>
      </c>
      <c r="B64" s="68">
        <v>245</v>
      </c>
      <c r="C64" s="68">
        <v>6080</v>
      </c>
      <c r="D64" s="95">
        <v>0</v>
      </c>
      <c r="E64" s="68">
        <v>-676</v>
      </c>
      <c r="F64" s="68">
        <v>19872</v>
      </c>
      <c r="G64" s="68">
        <v>-13346</v>
      </c>
      <c r="H64" s="68">
        <v>-899</v>
      </c>
      <c r="I64" s="68">
        <v>-5201</v>
      </c>
      <c r="J64" s="68">
        <v>13871</v>
      </c>
      <c r="K64" s="21">
        <f>IF(ALL_2!B64="","",100*UKShares_1!B64/ALL_2!B64)</f>
        <v>1.0472323145971361</v>
      </c>
      <c r="L64" s="21">
        <f>IF(ALL_2!C64="","",100*UKShares_1!C64/ALL_2!C64)</f>
        <v>0.50806681412860277</v>
      </c>
      <c r="M64" s="21">
        <v>0</v>
      </c>
      <c r="N64" s="21">
        <f>IF(ALL_2!E64="","",100*UKShares_1!E64/ALL_2!E64)</f>
        <v>-1.9122497986621606E-2</v>
      </c>
      <c r="O64" s="21">
        <f>IF(ALL_2!F64="","",100*UKShares_1!F64/ALL_2!F64)</f>
        <v>1.7682877454064294</v>
      </c>
      <c r="P64" s="21">
        <f>IF(ALL_2!G64="","",100*UKShares_1!G64/ALL_2!G64)</f>
        <v>-0.84446547980015285</v>
      </c>
      <c r="Q64" s="21">
        <f>IF(ALL_2!H64="","",100*UKShares_1!H64/ALL_2!H64)</f>
        <v>-0.92438357291216811</v>
      </c>
      <c r="R64" s="21">
        <f>IF(ALL_2!I64="","",100*UKShares_1!I64/ALL_2!I64)</f>
        <v>-0.17319601086396205</v>
      </c>
      <c r="S64" s="21">
        <f>IF(ALL_2!J64="","",100*UKShares_1!J64/ALL_2!J64)</f>
        <v>0.40834867106367895</v>
      </c>
    </row>
    <row r="65" spans="1:19" x14ac:dyDescent="0.55000000000000004">
      <c r="A65" s="69">
        <v>37072</v>
      </c>
      <c r="B65" s="68">
        <v>3</v>
      </c>
      <c r="C65" s="68">
        <v>8486</v>
      </c>
      <c r="D65" s="95">
        <v>0</v>
      </c>
      <c r="E65" s="68">
        <v>2506</v>
      </c>
      <c r="F65" s="68">
        <v>12088</v>
      </c>
      <c r="G65" s="68">
        <v>-8300</v>
      </c>
      <c r="H65" s="68">
        <v>-723</v>
      </c>
      <c r="I65" s="68">
        <v>-6267</v>
      </c>
      <c r="J65" s="68">
        <v>12931</v>
      </c>
      <c r="K65" s="21">
        <f>IF(ALL_2!B65="","",100*UKShares_1!B65/ALL_2!B65)</f>
        <v>1.2724804886325077E-2</v>
      </c>
      <c r="L65" s="21">
        <f>IF(ALL_2!C65="","",100*UKShares_1!C65/ALL_2!C65)</f>
        <v>0.71952144955676423</v>
      </c>
      <c r="M65" s="21">
        <v>0</v>
      </c>
      <c r="N65" s="21">
        <f>IF(ALL_2!E65="","",100*UKShares_1!E65/ALL_2!E65)</f>
        <v>7.1513366664383723E-2</v>
      </c>
      <c r="O65" s="21">
        <f>IF(ALL_2!F65="","",100*UKShares_1!F65/ALL_2!F65)</f>
        <v>1.0404884993656187</v>
      </c>
      <c r="P65" s="21">
        <f>IF(ALL_2!G65="","",100*UKShares_1!G65/ALL_2!G65)</f>
        <v>-0.52316947413273629</v>
      </c>
      <c r="Q65" s="21">
        <f>IF(ALL_2!H65="","",100*UKShares_1!H65/ALL_2!H65)</f>
        <v>-0.72456506053074643</v>
      </c>
      <c r="R65" s="21">
        <f>IF(ALL_2!I65="","",100*UKShares_1!I65/ALL_2!I65)</f>
        <v>-0.20664917716234771</v>
      </c>
      <c r="S65" s="21">
        <f>IF(ALL_2!J65="","",100*UKShares_1!J65/ALL_2!J65)</f>
        <v>0.3818352601284084</v>
      </c>
    </row>
    <row r="66" spans="1:19" x14ac:dyDescent="0.55000000000000004">
      <c r="A66" s="69">
        <v>37164</v>
      </c>
      <c r="B66" s="68">
        <v>31</v>
      </c>
      <c r="C66" s="68">
        <v>3967</v>
      </c>
      <c r="D66" s="95">
        <v>0</v>
      </c>
      <c r="E66" s="68">
        <v>-3434</v>
      </c>
      <c r="F66" s="68">
        <v>19833</v>
      </c>
      <c r="G66" s="68">
        <v>-4400</v>
      </c>
      <c r="H66" s="68">
        <v>-531</v>
      </c>
      <c r="I66" s="68">
        <v>-3965</v>
      </c>
      <c r="J66" s="68">
        <v>10166</v>
      </c>
      <c r="K66" s="21">
        <f>IF(ALL_2!B66="","",100*UKShares_1!B66/ALL_2!B66)</f>
        <v>0.13198790820453868</v>
      </c>
      <c r="L66" s="21">
        <f>IF(ALL_2!C66="","",100*UKShares_1!C66/ALL_2!C66)</f>
        <v>0.34491903054015866</v>
      </c>
      <c r="M66" s="21">
        <v>0</v>
      </c>
      <c r="N66" s="21">
        <f>IF(ALL_2!E66="","",100*UKShares_1!E66/ALL_2!E66)</f>
        <v>-9.7417555358362704E-2</v>
      </c>
      <c r="O66" s="21">
        <f>IF(ALL_2!F66="","",100*UKShares_1!F66/ALL_2!F66)</f>
        <v>1.7113184477764423</v>
      </c>
      <c r="P66" s="21">
        <f>IF(ALL_2!G66="","",100*UKShares_1!G66/ALL_2!G66)</f>
        <v>-0.30572795215079612</v>
      </c>
      <c r="Q66" s="21">
        <f>IF(ALL_2!H66="","",100*UKShares_1!H66/ALL_2!H66)</f>
        <v>-0.52395283437762097</v>
      </c>
      <c r="R66" s="21">
        <f>IF(ALL_2!I66="","",100*UKShares_1!I66/ALL_2!I66)</f>
        <v>-0.14113921594940773</v>
      </c>
      <c r="S66" s="21">
        <f>IF(ALL_2!J66="","",100*UKShares_1!J66/ALL_2!J66)</f>
        <v>0.30821508719825025</v>
      </c>
    </row>
    <row r="67" spans="1:19" x14ac:dyDescent="0.55000000000000004">
      <c r="A67" s="69">
        <v>37256</v>
      </c>
      <c r="B67" s="68">
        <v>3</v>
      </c>
      <c r="C67" s="68">
        <v>1108</v>
      </c>
      <c r="D67" s="95">
        <v>0</v>
      </c>
      <c r="E67" s="68">
        <v>4860</v>
      </c>
      <c r="F67" s="68">
        <v>16619</v>
      </c>
      <c r="G67" s="68">
        <v>-14935</v>
      </c>
      <c r="H67" s="68">
        <v>-599</v>
      </c>
      <c r="I67" s="68">
        <v>-3142</v>
      </c>
      <c r="J67" s="68">
        <v>-1276</v>
      </c>
      <c r="K67" s="21">
        <f>IF(ALL_2!B67="","",100*UKShares_1!B67/ALL_2!B67)</f>
        <v>1.2177795818956769E-2</v>
      </c>
      <c r="L67" s="21">
        <f>IF(ALL_2!C67="","",100*UKShares_1!C67/ALL_2!C67)</f>
        <v>9.5158510202486654E-2</v>
      </c>
      <c r="M67" s="21">
        <v>0</v>
      </c>
      <c r="N67" s="21">
        <f>IF(ALL_2!E67="","",100*UKShares_1!E67/ALL_2!E67)</f>
        <v>0.1374542066785209</v>
      </c>
      <c r="O67" s="21">
        <f>IF(ALL_2!F67="","",100*UKShares_1!F67/ALL_2!F67)</f>
        <v>1.3885836847474706</v>
      </c>
      <c r="P67" s="21">
        <f>IF(ALL_2!G67="","",100*UKShares_1!G67/ALL_2!G67)</f>
        <v>-0.97904316639669509</v>
      </c>
      <c r="Q67" s="21">
        <f>IF(ALL_2!H67="","",100*UKShares_1!H67/ALL_2!H67)</f>
        <v>-0.59036298946413968</v>
      </c>
      <c r="R67" s="21">
        <f>IF(ALL_2!I67="","",100*UKShares_1!I67/ALL_2!I67)</f>
        <v>-0.10655958705616422</v>
      </c>
      <c r="S67" s="21">
        <f>IF(ALL_2!J67="","",100*UKShares_1!J67/ALL_2!J67)</f>
        <v>-3.7616205627396156E-2</v>
      </c>
    </row>
    <row r="68" spans="1:19" x14ac:dyDescent="0.55000000000000004">
      <c r="A68" s="69">
        <v>37346</v>
      </c>
      <c r="B68" s="68">
        <v>5</v>
      </c>
      <c r="C68" s="68">
        <v>1756</v>
      </c>
      <c r="D68" s="95">
        <v>0</v>
      </c>
      <c r="E68" s="68">
        <v>-2918</v>
      </c>
      <c r="F68" s="68">
        <v>3856</v>
      </c>
      <c r="G68" s="68">
        <v>-3476</v>
      </c>
      <c r="H68" s="68">
        <v>-890</v>
      </c>
      <c r="I68" s="68">
        <v>1018</v>
      </c>
      <c r="J68" s="68">
        <v>6271</v>
      </c>
      <c r="K68" s="21">
        <f>IF(ALL_2!B68="","",100*UKShares_1!B68/ALL_2!B68)</f>
        <v>2.1463833440652502E-2</v>
      </c>
      <c r="L68" s="21">
        <f>IF(ALL_2!C68="","",100*UKShares_1!C68/ALL_2!C68)</f>
        <v>0.14984635628445891</v>
      </c>
      <c r="M68" s="21">
        <v>0</v>
      </c>
      <c r="N68" s="21">
        <f>IF(ALL_2!E68="","",100*UKShares_1!E68/ALL_2!E68)</f>
        <v>-8.079230728764332E-2</v>
      </c>
      <c r="O68" s="21">
        <f>IF(ALL_2!F68="","",100*UKShares_1!F68/ALL_2!F68)</f>
        <v>0.30792229114627584</v>
      </c>
      <c r="P68" s="21">
        <f>IF(ALL_2!G68="","",100*UKShares_1!G68/ALL_2!G68)</f>
        <v>-0.22328239248753673</v>
      </c>
      <c r="Q68" s="21">
        <f>IF(ALL_2!H68="","",100*UKShares_1!H68/ALL_2!H68)</f>
        <v>-0.83584556579231584</v>
      </c>
      <c r="R68" s="21">
        <f>IF(ALL_2!I68="","",100*UKShares_1!I68/ALL_2!I68)</f>
        <v>3.3974351700619881E-2</v>
      </c>
      <c r="S68" s="21">
        <f>IF(ALL_2!J68="","",100*UKShares_1!J68/ALL_2!J68)</f>
        <v>0.18216364866438983</v>
      </c>
    </row>
    <row r="69" spans="1:19" x14ac:dyDescent="0.55000000000000004">
      <c r="A69" s="69">
        <v>37437</v>
      </c>
      <c r="B69" s="68">
        <v>6</v>
      </c>
      <c r="C69" s="68">
        <v>1521</v>
      </c>
      <c r="D69" s="95">
        <v>0</v>
      </c>
      <c r="E69" s="68">
        <v>-4312</v>
      </c>
      <c r="F69" s="68">
        <v>-117</v>
      </c>
      <c r="G69" s="68">
        <v>413</v>
      </c>
      <c r="H69" s="68">
        <v>-549</v>
      </c>
      <c r="I69" s="68">
        <v>11054</v>
      </c>
      <c r="J69" s="68">
        <v>5309</v>
      </c>
      <c r="K69" s="21">
        <f>IF(ALL_2!B69="","",100*UKShares_1!B69/ALL_2!B69)</f>
        <v>2.4628519825958459E-2</v>
      </c>
      <c r="L69" s="21">
        <f>IF(ALL_2!C69="","",100*UKShares_1!C69/ALL_2!C69)</f>
        <v>0.12716530067779691</v>
      </c>
      <c r="M69" s="21">
        <v>0</v>
      </c>
      <c r="N69" s="21">
        <f>IF(ALL_2!E69="","",100*UKShares_1!E69/ALL_2!E69)</f>
        <v>-0.11806750438372159</v>
      </c>
      <c r="O69" s="21">
        <f>IF(ALL_2!F69="","",100*UKShares_1!F69/ALL_2!F69)</f>
        <v>-9.2845205616420741E-3</v>
      </c>
      <c r="P69" s="21">
        <f>IF(ALL_2!G69="","",100*UKShares_1!G69/ALL_2!G69)</f>
        <v>2.7947534425204479E-2</v>
      </c>
      <c r="Q69" s="21">
        <f>IF(ALL_2!H69="","",100*UKShares_1!H69/ALL_2!H69)</f>
        <v>-0.50574373808185868</v>
      </c>
      <c r="R69" s="21">
        <f>IF(ALL_2!I69="","",100*UKShares_1!I69/ALL_2!I69)</f>
        <v>0.3868546414857682</v>
      </c>
      <c r="S69" s="21">
        <f>IF(ALL_2!J69="","",100*UKShares_1!J69/ALL_2!J69)</f>
        <v>0.15612717556852318</v>
      </c>
    </row>
    <row r="70" spans="1:19" x14ac:dyDescent="0.55000000000000004">
      <c r="A70" s="69">
        <v>37529</v>
      </c>
      <c r="B70" s="68">
        <v>6</v>
      </c>
      <c r="C70" s="68">
        <v>10468</v>
      </c>
      <c r="D70" s="95">
        <v>0</v>
      </c>
      <c r="E70" s="68">
        <v>-5294</v>
      </c>
      <c r="F70" s="68">
        <v>3547</v>
      </c>
      <c r="G70" s="68">
        <v>-4610</v>
      </c>
      <c r="H70" s="68">
        <v>-768</v>
      </c>
      <c r="I70" s="68">
        <v>2202</v>
      </c>
      <c r="J70" s="68">
        <v>3800</v>
      </c>
      <c r="K70" s="21">
        <f>IF(ALL_2!B70="","",100*UKShares_1!B70/ALL_2!B70)</f>
        <v>2.4809791597750579E-2</v>
      </c>
      <c r="L70" s="21">
        <f>IF(ALL_2!C70="","",100*UKShares_1!C70/ALL_2!C70)</f>
        <v>0.87464238924092941</v>
      </c>
      <c r="M70" s="21">
        <v>0</v>
      </c>
      <c r="N70" s="21">
        <f>IF(ALL_2!E70="","",100*UKShares_1!E70/ALL_2!E70)</f>
        <v>-0.14469992122682793</v>
      </c>
      <c r="O70" s="21">
        <f>IF(ALL_2!F70="","",100*UKShares_1!F70/ALL_2!F70)</f>
        <v>0.30893660310835341</v>
      </c>
      <c r="P70" s="21">
        <f>IF(ALL_2!G70="","",100*UKShares_1!G70/ALL_2!G70)</f>
        <v>-0.34403883683529046</v>
      </c>
      <c r="Q70" s="21">
        <f>IF(ALL_2!H70="","",100*UKShares_1!H70/ALL_2!H70)</f>
        <v>-0.69154300533064395</v>
      </c>
      <c r="R70" s="21">
        <f>IF(ALL_2!I70="","",100*UKShares_1!I70/ALL_2!I70)</f>
        <v>8.4385469144119804E-2</v>
      </c>
      <c r="S70" s="21">
        <f>IF(ALL_2!J70="","",100*UKShares_1!J70/ALL_2!J70)</f>
        <v>0.11574913142460985</v>
      </c>
    </row>
    <row r="71" spans="1:19" x14ac:dyDescent="0.55000000000000004">
      <c r="A71" s="69">
        <v>37621</v>
      </c>
      <c r="B71" s="68">
        <v>516</v>
      </c>
      <c r="C71" s="68">
        <v>7281</v>
      </c>
      <c r="D71" s="95">
        <v>0</v>
      </c>
      <c r="E71" s="68">
        <v>2433</v>
      </c>
      <c r="F71" s="68">
        <v>2800</v>
      </c>
      <c r="G71" s="68">
        <v>-2923</v>
      </c>
      <c r="H71" s="68">
        <v>-871</v>
      </c>
      <c r="I71" s="68">
        <v>-485</v>
      </c>
      <c r="J71" s="68">
        <v>1979</v>
      </c>
      <c r="K71" s="21">
        <f>IF(ALL_2!B71="","",100*UKShares_1!B71/ALL_2!B71)</f>
        <v>1.9843101061375172</v>
      </c>
      <c r="L71" s="21">
        <f>IF(ALL_2!C71="","",100*UKShares_1!C71/ALL_2!C71)</f>
        <v>0.61211518963716982</v>
      </c>
      <c r="M71" s="21">
        <v>0</v>
      </c>
      <c r="N71" s="21">
        <f>IF(ALL_2!E71="","",100*UKShares_1!E71/ALL_2!E71)</f>
        <v>6.4639781335283059E-2</v>
      </c>
      <c r="O71" s="21">
        <f>IF(ALL_2!F71="","",100*UKShares_1!F71/ALL_2!F71)</f>
        <v>0.24056553520676607</v>
      </c>
      <c r="P71" s="21">
        <f>IF(ALL_2!G71="","",100*UKShares_1!G71/ALL_2!G71)</f>
        <v>-0.21120277923493003</v>
      </c>
      <c r="Q71" s="21">
        <f>IF(ALL_2!H71="","",100*UKShares_1!H71/ALL_2!H71)</f>
        <v>-0.788963568180583</v>
      </c>
      <c r="R71" s="21">
        <f>IF(ALL_2!I71="","",100*UKShares_1!I71/ALL_2!I71)</f>
        <v>-1.7979470780765006E-2</v>
      </c>
      <c r="S71" s="21">
        <f>IF(ALL_2!J71="","",100*UKShares_1!J71/ALL_2!J71)</f>
        <v>5.9005440784656082E-2</v>
      </c>
    </row>
    <row r="72" spans="1:19" x14ac:dyDescent="0.55000000000000004">
      <c r="A72" s="69">
        <v>37711</v>
      </c>
      <c r="B72" s="68">
        <v>6</v>
      </c>
      <c r="C72" s="68">
        <v>1595</v>
      </c>
      <c r="D72" s="95">
        <v>0</v>
      </c>
      <c r="E72" s="68">
        <v>1140</v>
      </c>
      <c r="F72" s="68">
        <v>1114</v>
      </c>
      <c r="G72" s="68">
        <v>-6686</v>
      </c>
      <c r="H72" s="68">
        <v>-2015</v>
      </c>
      <c r="I72" s="68">
        <v>3749</v>
      </c>
      <c r="J72" s="68">
        <v>15700</v>
      </c>
      <c r="K72" s="21">
        <f>IF(ALL_2!B72="","",100*UKShares_1!B72/ALL_2!B72)</f>
        <v>2.525996716204269E-2</v>
      </c>
      <c r="L72" s="21">
        <f>IF(ALL_2!C72="","",100*UKShares_1!C72/ALL_2!C72)</f>
        <v>0.12597223714056449</v>
      </c>
      <c r="M72" s="21">
        <v>0</v>
      </c>
      <c r="N72" s="21">
        <f>IF(ALL_2!E72="","",100*UKShares_1!E72/ALL_2!E72)</f>
        <v>2.8131019482951863E-2</v>
      </c>
      <c r="O72" s="21">
        <f>IF(ALL_2!F72="","",100*UKShares_1!F72/ALL_2!F72)</f>
        <v>9.0928086820814533E-2</v>
      </c>
      <c r="P72" s="21">
        <f>IF(ALL_2!G72="","",100*UKShares_1!G72/ALL_2!G72)</f>
        <v>-0.49506086820022493</v>
      </c>
      <c r="Q72" s="21">
        <f>IF(ALL_2!H72="","",100*UKShares_1!H72/ALL_2!H72)</f>
        <v>-1.7619643060134136</v>
      </c>
      <c r="R72" s="21">
        <f>IF(ALL_2!I72="","",100*UKShares_1!I72/ALL_2!I72)</f>
        <v>0.14259518675633415</v>
      </c>
      <c r="S72" s="21">
        <f>IF(ALL_2!J72="","",100*UKShares_1!J72/ALL_2!J72)</f>
        <v>0.44484351283571871</v>
      </c>
    </row>
    <row r="73" spans="1:19" x14ac:dyDescent="0.55000000000000004">
      <c r="A73" s="69">
        <v>37802</v>
      </c>
      <c r="B73" s="68">
        <v>6</v>
      </c>
      <c r="C73" s="68">
        <v>2713</v>
      </c>
      <c r="D73" s="95">
        <v>0</v>
      </c>
      <c r="E73" s="68">
        <v>1172</v>
      </c>
      <c r="F73" s="68">
        <v>2105</v>
      </c>
      <c r="G73" s="68">
        <v>-1420</v>
      </c>
      <c r="H73" s="68">
        <v>-1189</v>
      </c>
      <c r="I73" s="68">
        <v>3174</v>
      </c>
      <c r="J73" s="68">
        <v>3854</v>
      </c>
      <c r="K73" s="21">
        <f>IF(ALL_2!B73="","",100*UKShares_1!B73/ALL_2!B73)</f>
        <v>2.4980223989341771E-2</v>
      </c>
      <c r="L73" s="21">
        <f>IF(ALL_2!C73="","",100*UKShares_1!C73/ALL_2!C73)</f>
        <v>0.21066984936290425</v>
      </c>
      <c r="M73" s="21">
        <v>0</v>
      </c>
      <c r="N73" s="21">
        <f>IF(ALL_2!E73="","",100*UKShares_1!E73/ALL_2!E73)</f>
        <v>2.7945602406564643E-2</v>
      </c>
      <c r="O73" s="21">
        <f>IF(ALL_2!F73="","",100*UKShares_1!F73/ALL_2!F73)</f>
        <v>0.16006241293517207</v>
      </c>
      <c r="P73" s="21">
        <f>IF(ALL_2!G73="","",100*UKShares_1!G73/ALL_2!G73)</f>
        <v>-9.8329165884765146E-2</v>
      </c>
      <c r="Q73" s="21">
        <f>IF(ALL_2!H73="","",100*UKShares_1!H73/ALL_2!H73)</f>
        <v>-0.99542889673994939</v>
      </c>
      <c r="R73" s="21">
        <f>IF(ALL_2!I73="","",100*UKShares_1!I73/ALL_2!I73)</f>
        <v>0.11392608157093083</v>
      </c>
      <c r="S73" s="21">
        <f>IF(ALL_2!J73="","",100*UKShares_1!J73/ALL_2!J73)</f>
        <v>0.10449020492443303</v>
      </c>
    </row>
    <row r="74" spans="1:19" x14ac:dyDescent="0.55000000000000004">
      <c r="A74" s="69">
        <v>37894</v>
      </c>
      <c r="B74" s="68">
        <v>6</v>
      </c>
      <c r="C74" s="68">
        <v>4171</v>
      </c>
      <c r="D74" s="95">
        <v>0</v>
      </c>
      <c r="E74" s="68">
        <v>1568</v>
      </c>
      <c r="F74" s="68">
        <v>4521</v>
      </c>
      <c r="G74" s="68">
        <v>-5187</v>
      </c>
      <c r="H74" s="68">
        <v>-1030</v>
      </c>
      <c r="I74" s="68">
        <v>-1587</v>
      </c>
      <c r="J74" s="68">
        <v>6772</v>
      </c>
      <c r="K74" s="21">
        <f>IF(ALL_2!B74="","",100*UKShares_1!B74/ALL_2!B74)</f>
        <v>2.4942839326543339E-2</v>
      </c>
      <c r="L74" s="21">
        <f>IF(ALL_2!C74="","",100*UKShares_1!C74/ALL_2!C74)</f>
        <v>0.31318422230298154</v>
      </c>
      <c r="M74" s="21">
        <v>0</v>
      </c>
      <c r="N74" s="21">
        <f>IF(ALL_2!E74="","",100*UKShares_1!E74/ALL_2!E74)</f>
        <v>3.6750634522674179E-2</v>
      </c>
      <c r="O74" s="21">
        <f>IF(ALL_2!F74="","",100*UKShares_1!F74/ALL_2!F74)</f>
        <v>0.33441896830897622</v>
      </c>
      <c r="P74" s="21">
        <f>IF(ALL_2!G74="","",100*UKShares_1!G74/ALL_2!G74)</f>
        <v>-0.34839975900167047</v>
      </c>
      <c r="Q74" s="21">
        <f>IF(ALL_2!H74="","",100*UKShares_1!H74/ALL_2!H74)</f>
        <v>-0.85269841795468282</v>
      </c>
      <c r="R74" s="21">
        <f>IF(ALL_2!I74="","",100*UKShares_1!I74/ALL_2!I74)</f>
        <v>-5.6156079222887616E-2</v>
      </c>
      <c r="S74" s="21">
        <f>IF(ALL_2!J74="","",100*UKShares_1!J74/ALL_2!J74)</f>
        <v>0.18014447203597569</v>
      </c>
    </row>
    <row r="75" spans="1:19" x14ac:dyDescent="0.55000000000000004">
      <c r="A75" s="69">
        <v>37986</v>
      </c>
      <c r="B75" s="68">
        <v>4</v>
      </c>
      <c r="C75" s="68">
        <v>5869</v>
      </c>
      <c r="D75" s="95">
        <v>0</v>
      </c>
      <c r="E75" s="68">
        <v>4931</v>
      </c>
      <c r="F75" s="68">
        <v>3310</v>
      </c>
      <c r="G75" s="68">
        <v>-6646</v>
      </c>
      <c r="H75" s="68">
        <v>-1200</v>
      </c>
      <c r="I75" s="68">
        <v>-1736</v>
      </c>
      <c r="J75" s="68">
        <v>5655</v>
      </c>
      <c r="K75" s="21">
        <f>IF(ALL_2!B75="","",100*UKShares_1!B75/ALL_2!B75)</f>
        <v>1.6483969339817026E-2</v>
      </c>
      <c r="L75" s="21">
        <f>IF(ALL_2!C75="","",100*UKShares_1!C75/ALL_2!C75)</f>
        <v>0.44591809056794723</v>
      </c>
      <c r="M75" s="21">
        <v>0</v>
      </c>
      <c r="N75" s="21">
        <f>IF(ALL_2!E75="","",100*UKShares_1!E75/ALL_2!E75)</f>
        <v>0.11423218067171116</v>
      </c>
      <c r="O75" s="21">
        <f>IF(ALL_2!F75="","",100*UKShares_1!F75/ALL_2!F75)</f>
        <v>0.23761955458178599</v>
      </c>
      <c r="P75" s="21">
        <f>IF(ALL_2!G75="","",100*UKShares_1!G75/ALL_2!G75)</f>
        <v>-0.42487955566011681</v>
      </c>
      <c r="Q75" s="21">
        <f>IF(ALL_2!H75="","",100*UKShares_1!H75/ALL_2!H75)</f>
        <v>-0.9861446674227109</v>
      </c>
      <c r="R75" s="21">
        <f>IF(ALL_2!I75="","",100*UKShares_1!I75/ALL_2!I75)</f>
        <v>-5.8913440680681009E-2</v>
      </c>
      <c r="S75" s="21">
        <f>IF(ALL_2!J75="","",100*UKShares_1!J75/ALL_2!J75)</f>
        <v>0.15038557745136469</v>
      </c>
    </row>
    <row r="76" spans="1:19" x14ac:dyDescent="0.55000000000000004">
      <c r="A76" s="69">
        <v>38077</v>
      </c>
      <c r="B76" s="68">
        <v>6</v>
      </c>
      <c r="C76" s="68">
        <v>10834</v>
      </c>
      <c r="D76" s="95">
        <v>0</v>
      </c>
      <c r="E76" s="68">
        <v>1604</v>
      </c>
      <c r="F76" s="68">
        <v>4510</v>
      </c>
      <c r="G76" s="68">
        <v>-5813</v>
      </c>
      <c r="H76" s="68">
        <v>-1280</v>
      </c>
      <c r="I76" s="68">
        <v>842</v>
      </c>
      <c r="J76" s="68">
        <v>6232</v>
      </c>
      <c r="K76" s="21">
        <f>IF(ALL_2!B76="","",100*UKShares_1!B76/ALL_2!B76)</f>
        <v>2.1486123545210387E-2</v>
      </c>
      <c r="L76" s="21">
        <f>IF(ALL_2!C76="","",100*UKShares_1!C76/ALL_2!C76)</f>
        <v>0.81440031752140862</v>
      </c>
      <c r="M76" s="21">
        <v>0</v>
      </c>
      <c r="N76" s="21">
        <f>IF(ALL_2!E76="","",100*UKShares_1!E76/ALL_2!E76)</f>
        <v>2.8974982884166906E-2</v>
      </c>
      <c r="O76" s="21">
        <f>IF(ALL_2!F76="","",100*UKShares_1!F76/ALL_2!F76)</f>
        <v>0.28328576310023917</v>
      </c>
      <c r="P76" s="21">
        <f>IF(ALL_2!G76="","",100*UKShares_1!G76/ALL_2!G76)</f>
        <v>-0.35996282097407312</v>
      </c>
      <c r="Q76" s="21">
        <f>IF(ALL_2!H76="","",100*UKShares_1!H76/ALL_2!H76)</f>
        <v>-1.011282116107828</v>
      </c>
      <c r="R76" s="21">
        <f>IF(ALL_2!I76="","",100*UKShares_1!I76/ALL_2!I76)</f>
        <v>2.848087350365482E-2</v>
      </c>
      <c r="S76" s="21">
        <f>IF(ALL_2!J76="","",100*UKShares_1!J76/ALL_2!J76)</f>
        <v>0.13575626609273775</v>
      </c>
    </row>
    <row r="77" spans="1:19" x14ac:dyDescent="0.55000000000000004">
      <c r="A77" s="69">
        <v>38168</v>
      </c>
      <c r="B77" s="68">
        <v>4</v>
      </c>
      <c r="C77" s="68">
        <v>3607</v>
      </c>
      <c r="D77" s="95">
        <v>0</v>
      </c>
      <c r="E77" s="68">
        <v>-330</v>
      </c>
      <c r="F77" s="68">
        <v>8321</v>
      </c>
      <c r="G77" s="68">
        <v>-8902</v>
      </c>
      <c r="H77" s="68">
        <v>-792</v>
      </c>
      <c r="I77" s="68">
        <v>2540</v>
      </c>
      <c r="J77" s="68">
        <v>8250</v>
      </c>
      <c r="K77" s="21">
        <f>IF(ALL_2!B77="","",100*UKShares_1!B77/ALL_2!B77)</f>
        <v>1.4663294109021592E-2</v>
      </c>
      <c r="L77" s="21">
        <f>IF(ALL_2!C77="","",100*UKShares_1!C77/ALL_2!C77)</f>
        <v>0.2728018726294334</v>
      </c>
      <c r="M77" s="21">
        <v>0</v>
      </c>
      <c r="N77" s="21">
        <f>IF(ALL_2!E77="","",100*UKShares_1!E77/ALL_2!E77)</f>
        <v>-6.0531233107429545E-3</v>
      </c>
      <c r="O77" s="21">
        <f>IF(ALL_2!F77="","",100*UKShares_1!F77/ALL_2!F77)</f>
        <v>0.50420310641466815</v>
      </c>
      <c r="P77" s="21">
        <f>IF(ALL_2!G77="","",100*UKShares_1!G77/ALL_2!G77)</f>
        <v>-0.54799782573767641</v>
      </c>
      <c r="Q77" s="21">
        <f>IF(ALL_2!H77="","",100*UKShares_1!H77/ALL_2!H77)</f>
        <v>-0.59736615830203199</v>
      </c>
      <c r="R77" s="21">
        <f>IF(ALL_2!I77="","",100*UKShares_1!I77/ALL_2!I77)</f>
        <v>8.5223059615207819E-2</v>
      </c>
      <c r="S77" s="21">
        <f>IF(ALL_2!J77="","",100*UKShares_1!J77/ALL_2!J77)</f>
        <v>0.18024903206269782</v>
      </c>
    </row>
    <row r="78" spans="1:19" x14ac:dyDescent="0.55000000000000004">
      <c r="A78" s="69">
        <v>38260</v>
      </c>
      <c r="B78" s="68">
        <v>6</v>
      </c>
      <c r="C78" s="68">
        <v>3299</v>
      </c>
      <c r="D78" s="95">
        <v>0</v>
      </c>
      <c r="E78" s="68">
        <v>4954</v>
      </c>
      <c r="F78" s="68">
        <v>-138</v>
      </c>
      <c r="G78" s="68">
        <v>-171</v>
      </c>
      <c r="H78" s="68">
        <v>-909</v>
      </c>
      <c r="I78" s="68">
        <v>-5600</v>
      </c>
      <c r="J78" s="68">
        <v>7837</v>
      </c>
      <c r="K78" s="21">
        <f>IF(ALL_2!B78="","",100*UKShares_1!B78/ALL_2!B78)</f>
        <v>2.1775422806126151E-2</v>
      </c>
      <c r="L78" s="21">
        <f>IF(ALL_2!C78="","",100*UKShares_1!C78/ALL_2!C78)</f>
        <v>0.24058709376770765</v>
      </c>
      <c r="M78" s="21">
        <v>0</v>
      </c>
      <c r="N78" s="21">
        <f>IF(ALL_2!E78="","",100*UKShares_1!E78/ALL_2!E78)</f>
        <v>8.6631170153830664E-2</v>
      </c>
      <c r="O78" s="21">
        <f>IF(ALL_2!F78="","",100*UKShares_1!F78/ALL_2!F78)</f>
        <v>-8.1670142579498197E-3</v>
      </c>
      <c r="P78" s="21">
        <f>IF(ALL_2!G78="","",100*UKShares_1!G78/ALL_2!G78)</f>
        <v>-1.0295542271028043E-2</v>
      </c>
      <c r="Q78" s="21">
        <f>IF(ALL_2!H78="","",100*UKShares_1!H78/ALL_2!H78)</f>
        <v>-0.67834808435694993</v>
      </c>
      <c r="R78" s="21">
        <f>IF(ALL_2!I78="","",100*UKShares_1!I78/ALL_2!I78)</f>
        <v>-0.18537196705807737</v>
      </c>
      <c r="S78" s="21">
        <f>IF(ALL_2!J78="","",100*UKShares_1!J78/ALL_2!J78)</f>
        <v>0.16304515166923117</v>
      </c>
    </row>
    <row r="79" spans="1:19" x14ac:dyDescent="0.55000000000000004">
      <c r="A79" s="69">
        <v>38352</v>
      </c>
      <c r="B79" s="68">
        <v>6</v>
      </c>
      <c r="C79" s="68">
        <v>4145</v>
      </c>
      <c r="D79" s="95">
        <v>0</v>
      </c>
      <c r="E79" s="68">
        <v>3738</v>
      </c>
      <c r="F79" s="68">
        <v>2909</v>
      </c>
      <c r="G79" s="68">
        <v>-2243</v>
      </c>
      <c r="H79" s="68">
        <v>-822</v>
      </c>
      <c r="I79" s="68">
        <v>-9588</v>
      </c>
      <c r="J79" s="68">
        <v>11912</v>
      </c>
      <c r="K79" s="21">
        <f>IF(ALL_2!B79="","",100*UKShares_1!B79/ALL_2!B79)</f>
        <v>2.0044097013429546E-2</v>
      </c>
      <c r="L79" s="21">
        <f>IF(ALL_2!C79="","",100*UKShares_1!C79/ALL_2!C79)</f>
        <v>0.29379410455526167</v>
      </c>
      <c r="M79" s="21">
        <v>0</v>
      </c>
      <c r="N79" s="21">
        <f>IF(ALL_2!E79="","",100*UKShares_1!E79/ALL_2!E79)</f>
        <v>6.1845425812705641E-2</v>
      </c>
      <c r="O79" s="21">
        <f>IF(ALL_2!F79="","",100*UKShares_1!F79/ALL_2!F79)</f>
        <v>0.16512215861036278</v>
      </c>
      <c r="P79" s="21">
        <f>IF(ALL_2!G79="","",100*UKShares_1!G79/ALL_2!G79)</f>
        <v>-0.12773261230561067</v>
      </c>
      <c r="Q79" s="21">
        <f>IF(ALL_2!H79="","",100*UKShares_1!H79/ALL_2!H79)</f>
        <v>-0.60430068002205473</v>
      </c>
      <c r="R79" s="21">
        <f>IF(ALL_2!I79="","",100*UKShares_1!I79/ALL_2!I79)</f>
        <v>-0.30411391140351046</v>
      </c>
      <c r="S79" s="21">
        <f>IF(ALL_2!J79="","",100*UKShares_1!J79/ALL_2!J79)</f>
        <v>0.23596711753052249</v>
      </c>
    </row>
    <row r="80" spans="1:19" x14ac:dyDescent="0.55000000000000004">
      <c r="A80" s="69">
        <v>38442</v>
      </c>
      <c r="B80" s="68">
        <v>-243</v>
      </c>
      <c r="C80" s="68">
        <v>3906</v>
      </c>
      <c r="D80" s="95">
        <v>0</v>
      </c>
      <c r="E80" s="68">
        <v>2898</v>
      </c>
      <c r="F80" s="68">
        <v>-7434</v>
      </c>
      <c r="G80" s="68">
        <v>-1759</v>
      </c>
      <c r="H80" s="68">
        <v>-1071</v>
      </c>
      <c r="I80" s="68">
        <v>-6022</v>
      </c>
      <c r="J80" s="68">
        <v>21681</v>
      </c>
      <c r="K80" s="21">
        <f>IF(ALL_2!B80="","",100*UKShares_1!B80/ALL_2!B80)</f>
        <v>-0.82033623658091959</v>
      </c>
      <c r="L80" s="21">
        <f>IF(ALL_2!C80="","",100*UKShares_1!C80/ALL_2!C80)</f>
        <v>0.26749723668369169</v>
      </c>
      <c r="M80" s="21">
        <v>0</v>
      </c>
      <c r="N80" s="21">
        <f>IF(ALL_2!E80="","",100*UKShares_1!E80/ALL_2!E80)</f>
        <v>4.6797813582895836E-2</v>
      </c>
      <c r="O80" s="21">
        <f>IF(ALL_2!F80="","",100*UKShares_1!F80/ALL_2!F80)</f>
        <v>-0.39640198808874416</v>
      </c>
      <c r="P80" s="21">
        <f>IF(ALL_2!G80="","",100*UKShares_1!G80/ALL_2!G80)</f>
        <v>-9.8564455494422054E-2</v>
      </c>
      <c r="Q80" s="21">
        <f>IF(ALL_2!H80="","",100*UKShares_1!H80/ALL_2!H80)</f>
        <v>-0.76671964262703496</v>
      </c>
      <c r="R80" s="21">
        <f>IF(ALL_2!I80="","",100*UKShares_1!I80/ALL_2!I80)</f>
        <v>-0.1879641750645015</v>
      </c>
      <c r="S80" s="21">
        <f>IF(ALL_2!J80="","",100*UKShares_1!J80/ALL_2!J80)</f>
        <v>0.41497580121279121</v>
      </c>
    </row>
    <row r="81" spans="1:19" x14ac:dyDescent="0.55000000000000004">
      <c r="A81" s="69">
        <v>38533</v>
      </c>
      <c r="B81" s="68">
        <v>0</v>
      </c>
      <c r="C81" s="68">
        <v>9760</v>
      </c>
      <c r="D81" s="95">
        <v>0</v>
      </c>
      <c r="E81" s="68">
        <v>3938</v>
      </c>
      <c r="F81" s="68">
        <v>13494</v>
      </c>
      <c r="G81" s="68">
        <v>-8169</v>
      </c>
      <c r="H81" s="68">
        <v>-563</v>
      </c>
      <c r="I81" s="68">
        <v>-10743</v>
      </c>
      <c r="J81" s="68">
        <v>8759</v>
      </c>
      <c r="K81" s="21">
        <f>IF(ALL_2!B81="","",100*UKShares_1!B81/ALL_2!B81)</f>
        <v>0</v>
      </c>
      <c r="L81" s="21">
        <f>IF(ALL_2!C81="","",100*UKShares_1!C81/ALL_2!C81)</f>
        <v>0.65672473342426096</v>
      </c>
      <c r="M81" s="21">
        <v>0</v>
      </c>
      <c r="N81" s="21">
        <f>IF(ALL_2!E81="","",100*UKShares_1!E81/ALL_2!E81)</f>
        <v>5.8756720915423145E-2</v>
      </c>
      <c r="O81" s="21">
        <f>IF(ALL_2!F81="","",100*UKShares_1!F81/ALL_2!F81)</f>
        <v>0.65722536342458537</v>
      </c>
      <c r="P81" s="21">
        <f>IF(ALL_2!G81="","",100*UKShares_1!G81/ALL_2!G81)</f>
        <v>-0.44177388791305777</v>
      </c>
      <c r="Q81" s="21">
        <f>IF(ALL_2!H81="","",100*UKShares_1!H81/ALL_2!H81)</f>
        <v>-0.38163799297731865</v>
      </c>
      <c r="R81" s="21">
        <f>IF(ALL_2!I81="","",100*UKShares_1!I81/ALL_2!I81)</f>
        <v>-0.3247475596322732</v>
      </c>
      <c r="S81" s="21">
        <f>IF(ALL_2!J81="","",100*UKShares_1!J81/ALL_2!J81)</f>
        <v>0.15447732028144889</v>
      </c>
    </row>
    <row r="82" spans="1:19" x14ac:dyDescent="0.55000000000000004">
      <c r="A82" s="69">
        <v>38625</v>
      </c>
      <c r="B82" s="68">
        <v>0</v>
      </c>
      <c r="C82" s="68">
        <v>6854</v>
      </c>
      <c r="D82" s="95">
        <v>0</v>
      </c>
      <c r="E82" s="68">
        <v>5172</v>
      </c>
      <c r="F82" s="68">
        <v>-1563</v>
      </c>
      <c r="G82" s="68">
        <v>-28285</v>
      </c>
      <c r="H82" s="68">
        <v>-496</v>
      </c>
      <c r="I82" s="68">
        <v>-13576</v>
      </c>
      <c r="J82" s="68">
        <v>53483</v>
      </c>
      <c r="K82" s="21">
        <f>IF(ALL_2!B82="","",100*UKShares_1!B82/ALL_2!B82)</f>
        <v>0</v>
      </c>
      <c r="L82" s="21">
        <f>IF(ALL_2!C82="","",100*UKShares_1!C82/ALL_2!C82)</f>
        <v>0.44601140602265066</v>
      </c>
      <c r="M82" s="21">
        <v>0</v>
      </c>
      <c r="N82" s="21">
        <f>IF(ALL_2!E82="","",100*UKShares_1!E82/ALL_2!E82)</f>
        <v>7.6157940849487932E-2</v>
      </c>
      <c r="O82" s="21">
        <f>IF(ALL_2!F82="","",100*UKShares_1!F82/ALL_2!F82)</f>
        <v>-7.2184559708823287E-2</v>
      </c>
      <c r="P82" s="21">
        <f>IF(ALL_2!G82="","",100*UKShares_1!G82/ALL_2!G82)</f>
        <v>-1.4713945501439403</v>
      </c>
      <c r="Q82" s="21">
        <f>IF(ALL_2!H82="","",100*UKShares_1!H82/ALL_2!H82)</f>
        <v>-0.33649475583777694</v>
      </c>
      <c r="R82" s="21">
        <f>IF(ALL_2!I82="","",100*UKShares_1!I82/ALL_2!I82)</f>
        <v>-0.39333155828077954</v>
      </c>
      <c r="S82" s="21">
        <f>IF(ALL_2!J82="","",100*UKShares_1!J82/ALL_2!J82)</f>
        <v>0.90730640960415121</v>
      </c>
    </row>
    <row r="83" spans="1:19" x14ac:dyDescent="0.55000000000000004">
      <c r="A83" s="69">
        <v>38717</v>
      </c>
      <c r="B83" s="68">
        <v>0</v>
      </c>
      <c r="C83" s="68">
        <v>7382</v>
      </c>
      <c r="D83" s="95">
        <v>0</v>
      </c>
      <c r="E83" s="68">
        <v>446</v>
      </c>
      <c r="F83" s="68">
        <v>-559</v>
      </c>
      <c r="G83" s="68">
        <v>-3419</v>
      </c>
      <c r="H83" s="68">
        <v>-619</v>
      </c>
      <c r="I83" s="68">
        <v>-8107</v>
      </c>
      <c r="J83" s="68">
        <v>15906</v>
      </c>
      <c r="K83" s="21">
        <f>IF(ALL_2!B83="","",100*UKShares_1!B83/ALL_2!B83)</f>
        <v>0</v>
      </c>
      <c r="L83" s="21">
        <f>IF(ALL_2!C83="","",100*UKShares_1!C83/ALL_2!C83)</f>
        <v>0.46815832147928388</v>
      </c>
      <c r="M83" s="21">
        <v>0</v>
      </c>
      <c r="N83" s="21">
        <f>IF(ALL_2!E83="","",100*UKShares_1!E83/ALL_2!E83)</f>
        <v>6.2694003501305466E-3</v>
      </c>
      <c r="O83" s="21">
        <f>IF(ALL_2!F83="","",100*UKShares_1!F83/ALL_2!F83)</f>
        <v>-2.4714468309552474E-2</v>
      </c>
      <c r="P83" s="21">
        <f>IF(ALL_2!G83="","",100*UKShares_1!G83/ALL_2!G83)</f>
        <v>-0.17031387766691408</v>
      </c>
      <c r="Q83" s="21">
        <f>IF(ALL_2!H83="","",100*UKShares_1!H83/ALL_2!H83)</f>
        <v>-0.41911545649053433</v>
      </c>
      <c r="R83" s="21">
        <f>IF(ALL_2!I83="","",100*UKShares_1!I83/ALL_2!I83)</f>
        <v>-0.22660677114560945</v>
      </c>
      <c r="S83" s="21">
        <f>IF(ALL_2!J83="","",100*UKShares_1!J83/ALL_2!J83)</f>
        <v>0.25832033963294349</v>
      </c>
    </row>
    <row r="84" spans="1:19" x14ac:dyDescent="0.55000000000000004">
      <c r="A84" s="69">
        <v>38807</v>
      </c>
      <c r="B84" s="68">
        <v>0</v>
      </c>
      <c r="C84" s="68">
        <v>5152</v>
      </c>
      <c r="D84" s="95">
        <v>0</v>
      </c>
      <c r="E84" s="68">
        <v>11004</v>
      </c>
      <c r="F84" s="68">
        <v>-2595</v>
      </c>
      <c r="G84" s="68">
        <v>-3273</v>
      </c>
      <c r="H84" s="68">
        <v>-955</v>
      </c>
      <c r="I84" s="68">
        <v>-4395</v>
      </c>
      <c r="J84" s="68">
        <v>20140</v>
      </c>
      <c r="K84" s="21">
        <f>IF(ALL_2!B84="","",100*UKShares_1!B84/ALL_2!B84)</f>
        <v>0</v>
      </c>
      <c r="L84" s="21">
        <f>IF(ALL_2!C84="","",100*UKShares_1!C84/ALL_2!C84)</f>
        <v>0.31330385974300812</v>
      </c>
      <c r="M84" s="21">
        <v>0</v>
      </c>
      <c r="N84" s="21">
        <f>IF(ALL_2!E84="","",100*UKShares_1!E84/ALL_2!E84)</f>
        <v>0.1458924590675133</v>
      </c>
      <c r="O84" s="21">
        <f>IF(ALL_2!F84="","",100*UKShares_1!F84/ALL_2!F84)</f>
        <v>-0.10568581541595616</v>
      </c>
      <c r="P84" s="21">
        <f>IF(ALL_2!G84="","",100*UKShares_1!G84/ALL_2!G84)</f>
        <v>-0.15484167639650823</v>
      </c>
      <c r="Q84" s="21">
        <f>IF(ALL_2!H84="","",100*UKShares_1!H84/ALL_2!H84)</f>
        <v>-0.62148583923365264</v>
      </c>
      <c r="R84" s="21">
        <f>IF(ALL_2!I84="","",100*UKShares_1!I84/ALL_2!I84)</f>
        <v>-0.11943850045030624</v>
      </c>
      <c r="S84" s="21">
        <f>IF(ALL_2!J84="","",100*UKShares_1!J84/ALL_2!J84)</f>
        <v>0.30723901807386156</v>
      </c>
    </row>
    <row r="85" spans="1:19" x14ac:dyDescent="0.55000000000000004">
      <c r="A85" s="69">
        <v>38898</v>
      </c>
      <c r="B85" s="68">
        <v>0</v>
      </c>
      <c r="C85" s="68">
        <v>6837</v>
      </c>
      <c r="D85" s="95">
        <v>0</v>
      </c>
      <c r="E85" s="68">
        <v>7496</v>
      </c>
      <c r="F85" s="68">
        <v>6772</v>
      </c>
      <c r="G85" s="68">
        <v>-5215</v>
      </c>
      <c r="H85" s="68">
        <v>-295</v>
      </c>
      <c r="I85" s="68">
        <v>-8321</v>
      </c>
      <c r="J85" s="68">
        <v>13399</v>
      </c>
      <c r="K85" s="21">
        <f>IF(ALL_2!B85="","",100*UKShares_1!B85/ALL_2!B85)</f>
        <v>0</v>
      </c>
      <c r="L85" s="21">
        <f>IF(ALL_2!C85="","",100*UKShares_1!C85/ALL_2!C85)</f>
        <v>0.41669282297350585</v>
      </c>
      <c r="M85" s="21">
        <v>0</v>
      </c>
      <c r="N85" s="21">
        <f>IF(ALL_2!E85="","",100*UKShares_1!E85/ALL_2!E85)</f>
        <v>9.7726694054303245E-2</v>
      </c>
      <c r="O85" s="21">
        <f>IF(ALL_2!F85="","",100*UKShares_1!F85/ALL_2!F85)</f>
        <v>0.28060533183279368</v>
      </c>
      <c r="P85" s="21">
        <f>IF(ALL_2!G85="","",100*UKShares_1!G85/ALL_2!G85)</f>
        <v>-0.25029865453074163</v>
      </c>
      <c r="Q85" s="21">
        <f>IF(ALL_2!H85="","",100*UKShares_1!H85/ALL_2!H85)</f>
        <v>-0.19028329635172095</v>
      </c>
      <c r="R85" s="21">
        <f>IF(ALL_2!I85="","",100*UKShares_1!I85/ALL_2!I85)</f>
        <v>-0.2287105545756816</v>
      </c>
      <c r="S85" s="21">
        <f>IF(ALL_2!J85="","",100*UKShares_1!J85/ALL_2!J85)</f>
        <v>0.20615714254722467</v>
      </c>
    </row>
    <row r="86" spans="1:19" x14ac:dyDescent="0.55000000000000004">
      <c r="A86" s="69">
        <v>38990</v>
      </c>
      <c r="B86" s="68">
        <v>0</v>
      </c>
      <c r="C86" s="68">
        <v>8393</v>
      </c>
      <c r="D86" s="95">
        <v>0</v>
      </c>
      <c r="E86" s="68">
        <v>-1233</v>
      </c>
      <c r="F86" s="68">
        <v>-7385</v>
      </c>
      <c r="G86" s="68">
        <v>790</v>
      </c>
      <c r="H86" s="68">
        <v>-223</v>
      </c>
      <c r="I86" s="68">
        <v>-3457</v>
      </c>
      <c r="J86" s="68">
        <v>32607</v>
      </c>
      <c r="K86" s="21">
        <f>IF(ALL_2!B86="","",100*UKShares_1!B86/ALL_2!B86)</f>
        <v>0</v>
      </c>
      <c r="L86" s="21">
        <f>IF(ALL_2!C86="","",100*UKShares_1!C86/ALL_2!C86)</f>
        <v>0.50412495908076627</v>
      </c>
      <c r="M86" s="21">
        <v>0</v>
      </c>
      <c r="N86" s="21">
        <f>IF(ALL_2!E86="","",100*UKShares_1!E86/ALL_2!E86)</f>
        <v>-1.522956249530638E-2</v>
      </c>
      <c r="O86" s="21">
        <f>IF(ALL_2!F86="","",100*UKShares_1!F86/ALL_2!F86)</f>
        <v>-0.30360411174933521</v>
      </c>
      <c r="P86" s="21">
        <f>IF(ALL_2!G86="","",100*UKShares_1!G86/ALL_2!G86)</f>
        <v>3.6850125873499583E-2</v>
      </c>
      <c r="Q86" s="21">
        <f>IF(ALL_2!H86="","",100*UKShares_1!H86/ALL_2!H86)</f>
        <v>-0.14666131758423159</v>
      </c>
      <c r="R86" s="21">
        <f>IF(ALL_2!I86="","",100*UKShares_1!I86/ALL_2!I86)</f>
        <v>-9.2566882049120697E-2</v>
      </c>
      <c r="S86" s="21">
        <f>IF(ALL_2!J86="","",100*UKShares_1!J86/ALL_2!J86)</f>
        <v>0.48691160927370475</v>
      </c>
    </row>
    <row r="87" spans="1:19" x14ac:dyDescent="0.55000000000000004">
      <c r="A87" s="69">
        <v>39082</v>
      </c>
      <c r="B87" s="68">
        <v>-1248</v>
      </c>
      <c r="C87" s="68">
        <v>8586</v>
      </c>
      <c r="D87" s="95">
        <v>0</v>
      </c>
      <c r="E87" s="68">
        <v>9961</v>
      </c>
      <c r="F87" s="68">
        <v>9660</v>
      </c>
      <c r="G87" s="68">
        <v>-7647</v>
      </c>
      <c r="H87" s="68">
        <v>-540</v>
      </c>
      <c r="I87" s="68">
        <v>-534</v>
      </c>
      <c r="J87" s="68">
        <v>878</v>
      </c>
      <c r="K87" s="21">
        <f>IF(ALL_2!B87="","",100*UKShares_1!B87/ALL_2!B87)</f>
        <v>-3.7802144544738594</v>
      </c>
      <c r="L87" s="21">
        <f>IF(ALL_2!C87="","",100*UKShares_1!C87/ALL_2!C87)</f>
        <v>0.50718392417169111</v>
      </c>
      <c r="M87" s="21">
        <v>0</v>
      </c>
      <c r="N87" s="21">
        <f>IF(ALL_2!E87="","",100*UKShares_1!E87/ALL_2!E87)</f>
        <v>0.12439244574080441</v>
      </c>
      <c r="O87" s="21">
        <f>IF(ALL_2!F87="","",100*UKShares_1!F87/ALL_2!F87)</f>
        <v>0.38294780215314977</v>
      </c>
      <c r="P87" s="21">
        <f>IF(ALL_2!G87="","",100*UKShares_1!G87/ALL_2!G87)</f>
        <v>-0.34553981615492402</v>
      </c>
      <c r="Q87" s="21">
        <f>IF(ALL_2!H87="","",100*UKShares_1!H87/ALL_2!H87)</f>
        <v>-0.36633515596380067</v>
      </c>
      <c r="R87" s="21">
        <f>IF(ALL_2!I87="","",100*UKShares_1!I87/ALL_2!I87)</f>
        <v>-1.3785700511077741E-2</v>
      </c>
      <c r="S87" s="21">
        <f>IF(ALL_2!J87="","",100*UKShares_1!J87/ALL_2!J87)</f>
        <v>1.3080271300916409E-2</v>
      </c>
    </row>
    <row r="88" spans="1:19" x14ac:dyDescent="0.55000000000000004">
      <c r="A88" s="69">
        <v>39172</v>
      </c>
      <c r="B88" s="68">
        <v>0</v>
      </c>
      <c r="C88" s="68">
        <v>6874</v>
      </c>
      <c r="D88" s="95">
        <v>0</v>
      </c>
      <c r="E88" s="68">
        <v>4602</v>
      </c>
      <c r="F88" s="68">
        <v>11713</v>
      </c>
      <c r="G88" s="68">
        <v>-17112</v>
      </c>
      <c r="H88" s="68">
        <v>-1235</v>
      </c>
      <c r="I88" s="68">
        <v>-12713</v>
      </c>
      <c r="J88" s="68">
        <v>18575</v>
      </c>
      <c r="K88" s="21">
        <f>IF(ALL_2!B88="","",100*UKShares_1!B88/ALL_2!B88)</f>
        <v>0</v>
      </c>
      <c r="L88" s="21">
        <f>IF(ALL_2!C88="","",100*UKShares_1!C88/ALL_2!C88)</f>
        <v>0.39550457327334981</v>
      </c>
      <c r="M88" s="21">
        <v>0</v>
      </c>
      <c r="N88" s="21">
        <f>IF(ALL_2!E88="","",100*UKShares_1!E88/ALL_2!E88)</f>
        <v>5.4464728998917689E-2</v>
      </c>
      <c r="O88" s="21">
        <f>IF(ALL_2!F88="","",100*UKShares_1!F88/ALL_2!F88)</f>
        <v>0.43453259829199342</v>
      </c>
      <c r="P88" s="21">
        <f>IF(ALL_2!G88="","",100*UKShares_1!G88/ALL_2!G88)</f>
        <v>-0.76159923377206584</v>
      </c>
      <c r="Q88" s="21">
        <f>IF(ALL_2!H88="","",100*UKShares_1!H88/ALL_2!H88)</f>
        <v>-0.85147750306807679</v>
      </c>
      <c r="R88" s="21">
        <f>IF(ALL_2!I88="","",100*UKShares_1!I88/ALL_2!I88)</f>
        <v>-0.32128061396363944</v>
      </c>
      <c r="S88" s="21">
        <f>IF(ALL_2!J88="","",100*UKShares_1!J88/ALL_2!J88)</f>
        <v>0.26422283422979437</v>
      </c>
    </row>
    <row r="89" spans="1:19" x14ac:dyDescent="0.55000000000000004">
      <c r="A89" s="69">
        <v>39263</v>
      </c>
      <c r="B89" s="68">
        <v>-91</v>
      </c>
      <c r="C89" s="68">
        <v>5350</v>
      </c>
      <c r="D89" s="95">
        <v>0</v>
      </c>
      <c r="E89" s="68">
        <v>7123</v>
      </c>
      <c r="F89" s="68">
        <v>11819</v>
      </c>
      <c r="G89" s="68">
        <v>-6375</v>
      </c>
      <c r="H89" s="68">
        <v>-588</v>
      </c>
      <c r="I89" s="68">
        <v>-14693</v>
      </c>
      <c r="J89" s="68">
        <v>35147</v>
      </c>
      <c r="K89" s="21">
        <f>IF(ALL_2!B89="","",100*UKShares_1!B89/ALL_2!B89)</f>
        <v>-0.28360395175616293</v>
      </c>
      <c r="L89" s="21">
        <f>IF(ALL_2!C89="","",100*UKShares_1!C89/ALL_2!C89)</f>
        <v>0.29581267482667312</v>
      </c>
      <c r="M89" s="21">
        <v>0</v>
      </c>
      <c r="N89" s="21">
        <f>IF(ALL_2!E89="","",100*UKShares_1!E89/ALL_2!E89)</f>
        <v>8.0563015931865156E-2</v>
      </c>
      <c r="O89" s="21">
        <f>IF(ALL_2!F89="","",100*UKShares_1!F89/ALL_2!F89)</f>
        <v>0.41535539260907078</v>
      </c>
      <c r="P89" s="21">
        <f>IF(ALL_2!G89="","",100*UKShares_1!G89/ALL_2!G89)</f>
        <v>-0.27942474006924473</v>
      </c>
      <c r="Q89" s="21">
        <f>IF(ALL_2!H89="","",100*UKShares_1!H89/ALL_2!H89)</f>
        <v>-0.39377724797921287</v>
      </c>
      <c r="R89" s="21">
        <f>IF(ALL_2!I89="","",100*UKShares_1!I89/ALL_2!I89)</f>
        <v>-0.36647870904114671</v>
      </c>
      <c r="S89" s="21">
        <f>IF(ALL_2!J89="","",100*UKShares_1!J89/ALL_2!J89)</f>
        <v>0.47879062558278834</v>
      </c>
    </row>
    <row r="90" spans="1:19" x14ac:dyDescent="0.55000000000000004">
      <c r="A90" s="69">
        <v>39355</v>
      </c>
      <c r="B90" s="68">
        <v>0</v>
      </c>
      <c r="C90" s="68">
        <v>8721</v>
      </c>
      <c r="D90" s="95">
        <v>0</v>
      </c>
      <c r="E90" s="68">
        <v>-26</v>
      </c>
      <c r="F90" s="68">
        <v>15059</v>
      </c>
      <c r="G90" s="68">
        <v>6355</v>
      </c>
      <c r="H90" s="68">
        <v>-402</v>
      </c>
      <c r="I90" s="68">
        <v>-21073</v>
      </c>
      <c r="J90" s="68">
        <v>9729</v>
      </c>
      <c r="K90" s="21">
        <f>IF(ALL_2!B90="","",100*UKShares_1!B90/ALL_2!B90)</f>
        <v>0</v>
      </c>
      <c r="L90" s="21">
        <f>IF(ALL_2!C90="","",100*UKShares_1!C90/ALL_2!C90)</f>
        <v>0.47608103585974909</v>
      </c>
      <c r="M90" s="21">
        <v>0</v>
      </c>
      <c r="N90" s="21">
        <f>IF(ALL_2!E90="","",100*UKShares_1!E90/ALL_2!E90)</f>
        <v>-2.8381633415399917E-4</v>
      </c>
      <c r="O90" s="21">
        <f>IF(ALL_2!F90="","",100*UKShares_1!F90/ALL_2!F90)</f>
        <v>0.51976874622486846</v>
      </c>
      <c r="P90" s="21">
        <f>IF(ALL_2!G90="","",100*UKShares_1!G90/ALL_2!G90)</f>
        <v>0.27452281412019219</v>
      </c>
      <c r="Q90" s="21">
        <f>IF(ALL_2!H90="","",100*UKShares_1!H90/ALL_2!H90)</f>
        <v>-0.26427200294512082</v>
      </c>
      <c r="R90" s="21">
        <f>IF(ALL_2!I90="","",100*UKShares_1!I90/ALL_2!I90)</f>
        <v>-0.52302600064432003</v>
      </c>
      <c r="S90" s="21">
        <f>IF(ALL_2!J90="","",100*UKShares_1!J90/ALL_2!J90)</f>
        <v>0.12542021056002334</v>
      </c>
    </row>
    <row r="91" spans="1:19" x14ac:dyDescent="0.55000000000000004">
      <c r="A91" s="69">
        <v>39447</v>
      </c>
      <c r="B91" s="68">
        <v>35</v>
      </c>
      <c r="C91" s="68">
        <v>2167</v>
      </c>
      <c r="D91" s="95">
        <v>0</v>
      </c>
      <c r="E91" s="68">
        <v>2265</v>
      </c>
      <c r="F91" s="68">
        <v>6237</v>
      </c>
      <c r="G91" s="68">
        <v>-5800</v>
      </c>
      <c r="H91" s="68">
        <v>-498</v>
      </c>
      <c r="I91" s="68">
        <v>-19305</v>
      </c>
      <c r="J91" s="68">
        <v>59135</v>
      </c>
      <c r="K91" s="21">
        <f>IF(ALL_2!B91="","",100*UKShares_1!B91/ALL_2!B91)</f>
        <v>0.10733233156490539</v>
      </c>
      <c r="L91" s="21">
        <f>IF(ALL_2!C91="","",100*UKShares_1!C91/ALL_2!C91)</f>
        <v>0.11502764219874249</v>
      </c>
      <c r="M91" s="21">
        <v>0</v>
      </c>
      <c r="N91" s="21">
        <f>IF(ALL_2!E91="","",100*UKShares_1!E91/ALL_2!E91)</f>
        <v>2.3667419774761399E-2</v>
      </c>
      <c r="O91" s="21">
        <f>IF(ALL_2!F91="","",100*UKShares_1!F91/ALL_2!F91)</f>
        <v>0.20449354650236362</v>
      </c>
      <c r="P91" s="21">
        <f>IF(ALL_2!G91="","",100*UKShares_1!G91/ALL_2!G91)</f>
        <v>-0.24635730984613713</v>
      </c>
      <c r="Q91" s="21">
        <f>IF(ALL_2!H91="","",100*UKShares_1!H91/ALL_2!H91)</f>
        <v>-0.32925402146101512</v>
      </c>
      <c r="R91" s="21">
        <f>IF(ALL_2!I91="","",100*UKShares_1!I91/ALL_2!I91)</f>
        <v>-0.4799342486350277</v>
      </c>
      <c r="S91" s="21">
        <f>IF(ALL_2!J91="","",100*UKShares_1!J91/ALL_2!J91)</f>
        <v>0.71068187242650482</v>
      </c>
    </row>
    <row r="92" spans="1:19" x14ac:dyDescent="0.55000000000000004">
      <c r="A92" s="69">
        <v>39538</v>
      </c>
      <c r="B92" s="68">
        <v>-68</v>
      </c>
      <c r="C92" s="68">
        <v>4760</v>
      </c>
      <c r="D92" s="95">
        <v>0</v>
      </c>
      <c r="E92" s="68">
        <v>-11822</v>
      </c>
      <c r="F92" s="68">
        <v>19028</v>
      </c>
      <c r="G92" s="68">
        <v>-3798</v>
      </c>
      <c r="H92" s="68">
        <v>-794</v>
      </c>
      <c r="I92" s="68">
        <v>-23132</v>
      </c>
      <c r="J92" s="68">
        <v>36094</v>
      </c>
      <c r="K92" s="21">
        <f>IF(ALL_2!B92="","",100*UKShares_1!B92/ALL_2!B92)</f>
        <v>-0.20823125918667321</v>
      </c>
      <c r="L92" s="21">
        <f>IF(ALL_2!C92="","",100*UKShares_1!C92/ALL_2!C92)</f>
        <v>0.24038777173666023</v>
      </c>
      <c r="M92" s="21">
        <v>0</v>
      </c>
      <c r="N92" s="21">
        <f>IF(ALL_2!E92="","",100*UKShares_1!E92/ALL_2!E92)</f>
        <v>-0.10250886590700967</v>
      </c>
      <c r="O92" s="21">
        <f>IF(ALL_2!F92="","",100*UKShares_1!F92/ALL_2!F92)</f>
        <v>0.56192234852120337</v>
      </c>
      <c r="P92" s="21">
        <f>IF(ALL_2!G92="","",100*UKShares_1!G92/ALL_2!G92)</f>
        <v>-0.16746799676881127</v>
      </c>
      <c r="Q92" s="21">
        <f>IF(ALL_2!H92="","",100*UKShares_1!H92/ALL_2!H92)</f>
        <v>-0.51189148416295427</v>
      </c>
      <c r="R92" s="21">
        <f>IF(ALL_2!I92="","",100*UKShares_1!I92/ALL_2!I92)</f>
        <v>-0.59663888954803801</v>
      </c>
      <c r="S92" s="21">
        <f>IF(ALL_2!J92="","",100*UKShares_1!J92/ALL_2!J92)</f>
        <v>0.38476241075705903</v>
      </c>
    </row>
    <row r="93" spans="1:19" x14ac:dyDescent="0.55000000000000004">
      <c r="A93" s="69">
        <v>39629</v>
      </c>
      <c r="B93" s="68">
        <v>-19</v>
      </c>
      <c r="C93" s="68">
        <v>21392</v>
      </c>
      <c r="D93" s="95">
        <v>0</v>
      </c>
      <c r="E93" s="68">
        <v>26175</v>
      </c>
      <c r="F93" s="68">
        <v>-4783</v>
      </c>
      <c r="G93" s="68">
        <v>2374</v>
      </c>
      <c r="H93" s="68">
        <v>-203</v>
      </c>
      <c r="I93" s="68">
        <v>-23641</v>
      </c>
      <c r="J93" s="68">
        <v>41645</v>
      </c>
      <c r="K93" s="21">
        <f>IF(ALL_2!B93="","",100*UKShares_1!B93/ALL_2!B93)</f>
        <v>-5.9649012651869525E-2</v>
      </c>
      <c r="L93" s="21">
        <f>IF(ALL_2!C93="","",100*UKShares_1!C93/ALL_2!C93)</f>
        <v>1.0742536668849456</v>
      </c>
      <c r="M93" s="21">
        <v>0</v>
      </c>
      <c r="N93" s="21">
        <f>IF(ALL_2!E93="","",100*UKShares_1!E93/ALL_2!E93)</f>
        <v>0.24137609549474631</v>
      </c>
      <c r="O93" s="21">
        <f>IF(ALL_2!F93="","",100*UKShares_1!F93/ALL_2!F93)</f>
        <v>-0.14755418829617331</v>
      </c>
      <c r="P93" s="21">
        <f>IF(ALL_2!G93="","",100*UKShares_1!G93/ALL_2!G93)</f>
        <v>0.1073831089174118</v>
      </c>
      <c r="Q93" s="21">
        <f>IF(ALL_2!H93="","",100*UKShares_1!H93/ALL_2!H93)</f>
        <v>-0.12881282798093824</v>
      </c>
      <c r="R93" s="21">
        <f>IF(ALL_2!I93="","",100*UKShares_1!I93/ALL_2!I93)</f>
        <v>-0.61676282089746148</v>
      </c>
      <c r="S93" s="21">
        <f>IF(ALL_2!J93="","",100*UKShares_1!J93/ALL_2!J93)</f>
        <v>0.46582508310075638</v>
      </c>
    </row>
    <row r="94" spans="1:19" x14ac:dyDescent="0.55000000000000004">
      <c r="A94" s="69">
        <v>39721</v>
      </c>
      <c r="B94" s="68">
        <v>0</v>
      </c>
      <c r="C94" s="68">
        <v>5878</v>
      </c>
      <c r="D94" s="95">
        <v>0</v>
      </c>
      <c r="E94" s="68">
        <v>16056</v>
      </c>
      <c r="F94" s="68">
        <v>26177</v>
      </c>
      <c r="G94" s="68">
        <v>-11519</v>
      </c>
      <c r="H94" s="68">
        <v>-135</v>
      </c>
      <c r="I94" s="68">
        <v>-21282</v>
      </c>
      <c r="J94" s="68">
        <v>-879</v>
      </c>
      <c r="K94" s="21">
        <f>IF(ALL_2!B94="","",100*UKShares_1!B94/ALL_2!B94)</f>
        <v>0</v>
      </c>
      <c r="L94" s="21">
        <f>IF(ALL_2!C94="","",100*UKShares_1!C94/ALL_2!C94)</f>
        <v>0.29332815675839952</v>
      </c>
      <c r="M94" s="21">
        <v>0</v>
      </c>
      <c r="N94" s="21">
        <f>IF(ALL_2!E94="","",100*UKShares_1!E94/ALL_2!E94)</f>
        <v>0.13848559071918837</v>
      </c>
      <c r="O94" s="21">
        <f>IF(ALL_2!F94="","",100*UKShares_1!F94/ALL_2!F94)</f>
        <v>0.7832666921801098</v>
      </c>
      <c r="P94" s="21">
        <f>IF(ALL_2!G94="","",100*UKShares_1!G94/ALL_2!G94)</f>
        <v>-0.54734961427984252</v>
      </c>
      <c r="Q94" s="21">
        <f>IF(ALL_2!H94="","",100*UKShares_1!H94/ALL_2!H94)</f>
        <v>-8.54068211581165E-2</v>
      </c>
      <c r="R94" s="21">
        <f>IF(ALL_2!I94="","",100*UKShares_1!I94/ALL_2!I94)</f>
        <v>-0.57706136340711867</v>
      </c>
      <c r="S94" s="21">
        <f>IF(ALL_2!J94="","",100*UKShares_1!J94/ALL_2!J94)</f>
        <v>-9.5004616208371178E-3</v>
      </c>
    </row>
    <row r="95" spans="1:19" x14ac:dyDescent="0.55000000000000004">
      <c r="A95" s="69">
        <v>39813</v>
      </c>
      <c r="B95" s="68">
        <v>0</v>
      </c>
      <c r="C95" s="68">
        <v>24748</v>
      </c>
      <c r="D95" s="95">
        <v>0</v>
      </c>
      <c r="E95" s="68">
        <v>12710</v>
      </c>
      <c r="F95" s="68">
        <v>2790</v>
      </c>
      <c r="G95" s="68">
        <v>-1275</v>
      </c>
      <c r="H95" s="68">
        <v>33</v>
      </c>
      <c r="I95" s="68">
        <v>-18706</v>
      </c>
      <c r="J95" s="68">
        <v>16025</v>
      </c>
      <c r="K95" s="21">
        <f>IF(ALL_2!B95="","",100*UKShares_1!B95/ALL_2!B95)</f>
        <v>0</v>
      </c>
      <c r="L95" s="21">
        <f>IF(ALL_2!C95="","",100*UKShares_1!C95/ALL_2!C95)</f>
        <v>1.1122556659961134</v>
      </c>
      <c r="M95" s="21">
        <v>0</v>
      </c>
      <c r="N95" s="21">
        <f>IF(ALL_2!E95="","",100*UKShares_1!E95/ALL_2!E95)</f>
        <v>8.0998503152759985E-2</v>
      </c>
      <c r="O95" s="21">
        <f>IF(ALL_2!F95="","",100*UKShares_1!F95/ALL_2!F95)</f>
        <v>6.0271181431809963E-2</v>
      </c>
      <c r="P95" s="21">
        <f>IF(ALL_2!G95="","",100*UKShares_1!G95/ALL_2!G95)</f>
        <v>-5.884494978795049E-2</v>
      </c>
      <c r="Q95" s="21">
        <f>IF(ALL_2!H95="","",100*UKShares_1!H95/ALL_2!H95)</f>
        <v>2.1542860500186053E-2</v>
      </c>
      <c r="R95" s="21">
        <f>IF(ALL_2!I95="","",100*UKShares_1!I95/ALL_2!I95)</f>
        <v>-0.51753622214051276</v>
      </c>
      <c r="S95" s="21">
        <f>IF(ALL_2!J95="","",100*UKShares_1!J95/ALL_2!J95)</f>
        <v>0.1402624961192584</v>
      </c>
    </row>
    <row r="96" spans="1:19" x14ac:dyDescent="0.55000000000000004">
      <c r="A96" s="69">
        <v>39903</v>
      </c>
      <c r="B96" s="68">
        <v>0</v>
      </c>
      <c r="C96" s="68">
        <v>7374</v>
      </c>
      <c r="D96" s="95">
        <v>0</v>
      </c>
      <c r="E96" s="68">
        <v>217</v>
      </c>
      <c r="F96" s="68">
        <v>6859</v>
      </c>
      <c r="G96" s="68">
        <v>-2142</v>
      </c>
      <c r="H96" s="68">
        <v>-238</v>
      </c>
      <c r="I96" s="68">
        <v>-2889</v>
      </c>
      <c r="J96" s="68">
        <v>41480</v>
      </c>
      <c r="K96" s="21">
        <f>IF(ALL_2!B96="","",100*UKShares_1!B96/ALL_2!B96)</f>
        <v>0</v>
      </c>
      <c r="L96" s="21">
        <f>IF(ALL_2!C96="","",100*UKShares_1!C96/ALL_2!C96)</f>
        <v>0.35902796610705889</v>
      </c>
      <c r="M96" s="21">
        <v>0</v>
      </c>
      <c r="N96" s="21">
        <f>IF(ALL_2!E96="","",100*UKShares_1!E96/ALL_2!E96)</f>
        <v>1.4170763181797373E-3</v>
      </c>
      <c r="O96" s="21">
        <f>IF(ALL_2!F96="","",100*UKShares_1!F96/ALL_2!F96)</f>
        <v>0.14372606093574278</v>
      </c>
      <c r="P96" s="21">
        <f>IF(ALL_2!G96="","",100*UKShares_1!G96/ALL_2!G96)</f>
        <v>-0.10357217631639898</v>
      </c>
      <c r="Q96" s="21">
        <f>IF(ALL_2!H96="","",100*UKShares_1!H96/ALL_2!H96)</f>
        <v>-0.15652128163308254</v>
      </c>
      <c r="R96" s="21">
        <f>IF(ALL_2!I96="","",100*UKShares_1!I96/ALL_2!I96)</f>
        <v>-8.2934259456486359E-2</v>
      </c>
      <c r="S96" s="21">
        <f>IF(ALL_2!J96="","",100*UKShares_1!J96/ALL_2!J96)</f>
        <v>0.3767905727507383</v>
      </c>
    </row>
    <row r="97" spans="1:19" x14ac:dyDescent="0.55000000000000004">
      <c r="A97" s="69">
        <v>39994</v>
      </c>
      <c r="B97" s="68">
        <v>0</v>
      </c>
      <c r="C97" s="68">
        <v>652</v>
      </c>
      <c r="D97" s="95">
        <v>0</v>
      </c>
      <c r="E97" s="68">
        <v>-11566</v>
      </c>
      <c r="F97" s="68">
        <v>16038</v>
      </c>
      <c r="G97" s="68">
        <v>-4222</v>
      </c>
      <c r="H97" s="68">
        <v>-11</v>
      </c>
      <c r="I97" s="68">
        <v>3144</v>
      </c>
      <c r="J97" s="68">
        <v>15070</v>
      </c>
      <c r="K97" s="21">
        <f>IF(ALL_2!B97="","",100*UKShares_1!B97/ALL_2!B97)</f>
        <v>0</v>
      </c>
      <c r="L97" s="21">
        <f>IF(ALL_2!C97="","",100*UKShares_1!C97/ALL_2!C97)</f>
        <v>3.4194937366098237E-2</v>
      </c>
      <c r="M97" s="21">
        <v>0</v>
      </c>
      <c r="N97" s="21">
        <f>IF(ALL_2!E97="","",100*UKShares_1!E97/ALL_2!E97)</f>
        <v>-9.3791202424136855E-2</v>
      </c>
      <c r="O97" s="21">
        <f>IF(ALL_2!F97="","",100*UKShares_1!F97/ALL_2!F97)</f>
        <v>0.40134422036044903</v>
      </c>
      <c r="P97" s="21">
        <f>IF(ALL_2!G97="","",100*UKShares_1!G97/ALL_2!G97)</f>
        <v>-0.19975142255468917</v>
      </c>
      <c r="Q97" s="21">
        <f>IF(ALL_2!H97="","",100*UKShares_1!H97/ALL_2!H97)</f>
        <v>-7.1109961859202276E-3</v>
      </c>
      <c r="R97" s="21">
        <f>IF(ALL_2!I97="","",100*UKShares_1!I97/ALL_2!I97)</f>
        <v>8.6015810056079903E-2</v>
      </c>
      <c r="S97" s="21">
        <f>IF(ALL_2!J97="","",100*UKShares_1!J97/ALL_2!J97)</f>
        <v>0.16167571135167333</v>
      </c>
    </row>
    <row r="98" spans="1:19" x14ac:dyDescent="0.55000000000000004">
      <c r="A98" s="69">
        <v>40086</v>
      </c>
      <c r="B98" s="68">
        <v>0</v>
      </c>
      <c r="C98" s="68">
        <v>3027</v>
      </c>
      <c r="D98" s="95">
        <v>0</v>
      </c>
      <c r="E98" s="68">
        <v>28502</v>
      </c>
      <c r="F98" s="68">
        <v>15340</v>
      </c>
      <c r="G98" s="68">
        <v>-1501</v>
      </c>
      <c r="H98" s="68">
        <v>-256</v>
      </c>
      <c r="I98" s="68">
        <v>-1459</v>
      </c>
      <c r="J98" s="68">
        <v>6123</v>
      </c>
      <c r="K98" s="21">
        <f>IF(ALL_2!B98="","",100*UKShares_1!B98/ALL_2!B98)</f>
        <v>0</v>
      </c>
      <c r="L98" s="21">
        <f>IF(ALL_2!C98="","",100*UKShares_1!C98/ALL_2!C98)</f>
        <v>0.15265604882572853</v>
      </c>
      <c r="M98" s="21">
        <v>0</v>
      </c>
      <c r="N98" s="21">
        <f>IF(ALL_2!E98="","",100*UKShares_1!E98/ALL_2!E98)</f>
        <v>0.22724407913247646</v>
      </c>
      <c r="O98" s="21">
        <f>IF(ALL_2!F98="","",100*UKShares_1!F98/ALL_2!F98)</f>
        <v>0.36544300435124932</v>
      </c>
      <c r="P98" s="21">
        <f>IF(ALL_2!G98="","",100*UKShares_1!G98/ALL_2!G98)</f>
        <v>-6.4262564594366647E-2</v>
      </c>
      <c r="Q98" s="21">
        <f>IF(ALL_2!H98="","",100*UKShares_1!H98/ALL_2!H98)</f>
        <v>-0.16664496810311158</v>
      </c>
      <c r="R98" s="21">
        <f>IF(ALL_2!I98="","",100*UKShares_1!I98/ALL_2!I98)</f>
        <v>-3.6718517206110926E-2</v>
      </c>
      <c r="S98" s="21">
        <f>IF(ALL_2!J98="","",100*UKShares_1!J98/ALL_2!J98)</f>
        <v>6.279792605823685E-2</v>
      </c>
    </row>
    <row r="99" spans="1:19" x14ac:dyDescent="0.55000000000000004">
      <c r="A99" s="69">
        <v>40178</v>
      </c>
      <c r="B99" s="68">
        <v>0</v>
      </c>
      <c r="C99" s="68">
        <v>4185</v>
      </c>
      <c r="D99" s="95">
        <v>0</v>
      </c>
      <c r="E99" s="68">
        <v>19744</v>
      </c>
      <c r="F99" s="68">
        <v>6094</v>
      </c>
      <c r="G99" s="68">
        <v>-7417</v>
      </c>
      <c r="H99" s="68">
        <v>-113</v>
      </c>
      <c r="I99" s="68">
        <v>12492</v>
      </c>
      <c r="J99" s="68">
        <v>27976</v>
      </c>
      <c r="K99" s="21">
        <f>IF(ALL_2!B99="","",100*UKShares_1!B99/ALL_2!B99)</f>
        <v>0</v>
      </c>
      <c r="L99" s="21">
        <f>IF(ALL_2!C99="","",100*UKShares_1!C99/ALL_2!C99)</f>
        <v>0.21545876757584947</v>
      </c>
      <c r="M99" s="21">
        <v>0</v>
      </c>
      <c r="N99" s="21">
        <f>IF(ALL_2!E99="","",100*UKShares_1!E99/ALL_2!E99)</f>
        <v>0.16551719512736959</v>
      </c>
      <c r="O99" s="21">
        <f>IF(ALL_2!F99="","",100*UKShares_1!F99/ALL_2!F99)</f>
        <v>0.14807737540992211</v>
      </c>
      <c r="P99" s="21">
        <f>IF(ALL_2!G99="","",100*UKShares_1!G99/ALL_2!G99)</f>
        <v>-0.31797149874453345</v>
      </c>
      <c r="Q99" s="21">
        <f>IF(ALL_2!H99="","",100*UKShares_1!H99/ALL_2!H99)</f>
        <v>-7.5435422605259123E-2</v>
      </c>
      <c r="R99" s="21">
        <f>IF(ALL_2!I99="","",100*UKShares_1!I99/ALL_2!I99)</f>
        <v>0.30816253279407357</v>
      </c>
      <c r="S99" s="21">
        <f>IF(ALL_2!J99="","",100*UKShares_1!J99/ALL_2!J99)</f>
        <v>0.30263788029728522</v>
      </c>
    </row>
    <row r="100" spans="1:19" x14ac:dyDescent="0.55000000000000004">
      <c r="A100" s="69">
        <v>40268</v>
      </c>
      <c r="B100" s="68">
        <v>0</v>
      </c>
      <c r="C100" s="68">
        <v>-259</v>
      </c>
      <c r="D100" s="95">
        <v>0</v>
      </c>
      <c r="E100" s="68">
        <v>13341</v>
      </c>
      <c r="F100" s="68">
        <v>4390</v>
      </c>
      <c r="G100" s="68">
        <v>-9242</v>
      </c>
      <c r="H100" s="68">
        <v>-267</v>
      </c>
      <c r="I100" s="68">
        <v>939</v>
      </c>
      <c r="J100" s="68">
        <v>16494</v>
      </c>
      <c r="K100" s="21">
        <f>IF(ALL_2!B100="","",100*UKShares_1!B100/ALL_2!B100)</f>
        <v>0</v>
      </c>
      <c r="L100" s="21">
        <f>IF(ALL_2!C100="","",100*UKShares_1!C100/ALL_2!C100)</f>
        <v>-1.2607001315216894E-2</v>
      </c>
      <c r="M100" s="21">
        <v>0</v>
      </c>
      <c r="N100" s="21">
        <f>IF(ALL_2!E100="","",100*UKShares_1!E100/ALL_2!E100)</f>
        <v>0.1049735394447851</v>
      </c>
      <c r="O100" s="21">
        <f>IF(ALL_2!F100="","",100*UKShares_1!F100/ALL_2!F100)</f>
        <v>8.6397050140990542E-2</v>
      </c>
      <c r="P100" s="21">
        <f>IF(ALL_2!G100="","",100*UKShares_1!G100/ALL_2!G100)</f>
        <v>-0.37572756052315653</v>
      </c>
      <c r="Q100" s="21">
        <f>IF(ALL_2!H100="","",100*UKShares_1!H100/ALL_2!H100)</f>
        <v>-0.17646359034010548</v>
      </c>
      <c r="R100" s="21">
        <f>IF(ALL_2!I100="","",100*UKShares_1!I100/ALL_2!I100)</f>
        <v>2.277153601649445E-2</v>
      </c>
      <c r="S100" s="21">
        <f>IF(ALL_2!J100="","",100*UKShares_1!J100/ALL_2!J100)</f>
        <v>0.15905263490834079</v>
      </c>
    </row>
    <row r="101" spans="1:19" x14ac:dyDescent="0.55000000000000004">
      <c r="A101" s="69">
        <v>40359</v>
      </c>
      <c r="B101" s="68">
        <v>0</v>
      </c>
      <c r="C101" s="68">
        <v>-690</v>
      </c>
      <c r="D101" s="95">
        <v>0</v>
      </c>
      <c r="E101" s="68">
        <v>-16470</v>
      </c>
      <c r="F101" s="68">
        <v>20412</v>
      </c>
      <c r="G101" s="68">
        <v>3536</v>
      </c>
      <c r="H101" s="68">
        <v>-120</v>
      </c>
      <c r="I101" s="68">
        <v>-6210</v>
      </c>
      <c r="J101" s="68">
        <v>7130</v>
      </c>
      <c r="K101" s="21">
        <f>IF(ALL_2!B101="","",100*UKShares_1!B101/ALL_2!B101)</f>
        <v>0</v>
      </c>
      <c r="L101" s="21">
        <f>IF(ALL_2!C101="","",100*UKShares_1!C101/ALL_2!C101)</f>
        <v>-3.4176570029525587E-2</v>
      </c>
      <c r="M101" s="21">
        <v>0</v>
      </c>
      <c r="N101" s="21">
        <f>IF(ALL_2!E101="","",100*UKShares_1!E101/ALL_2!E101)</f>
        <v>-0.12694067199940806</v>
      </c>
      <c r="O101" s="21">
        <f>IF(ALL_2!F101="","",100*UKShares_1!F101/ALL_2!F101)</f>
        <v>0.37994015737772047</v>
      </c>
      <c r="P101" s="21">
        <f>IF(ALL_2!G101="","",100*UKShares_1!G101/ALL_2!G101)</f>
        <v>0.15495464859563585</v>
      </c>
      <c r="Q101" s="21">
        <f>IF(ALL_2!H101="","",100*UKShares_1!H101/ALL_2!H101)</f>
        <v>-7.701737383591449E-2</v>
      </c>
      <c r="R101" s="21">
        <f>IF(ALL_2!I101="","",100*UKShares_1!I101/ALL_2!I101)</f>
        <v>-0.15782579590201889</v>
      </c>
      <c r="S101" s="21">
        <f>IF(ALL_2!J101="","",100*UKShares_1!J101/ALL_2!J101)</f>
        <v>6.7100665868234627E-2</v>
      </c>
    </row>
    <row r="102" spans="1:19" x14ac:dyDescent="0.55000000000000004">
      <c r="A102" s="69">
        <v>40451</v>
      </c>
      <c r="B102" s="68">
        <v>0</v>
      </c>
      <c r="C102" s="68">
        <v>924</v>
      </c>
      <c r="D102" s="95">
        <v>0</v>
      </c>
      <c r="E102" s="68">
        <v>-9058</v>
      </c>
      <c r="F102" s="68">
        <v>11454</v>
      </c>
      <c r="G102" s="68">
        <v>7180</v>
      </c>
      <c r="H102" s="68">
        <v>-42</v>
      </c>
      <c r="I102" s="68">
        <v>8665</v>
      </c>
      <c r="J102" s="68">
        <v>3268</v>
      </c>
      <c r="K102" s="21">
        <f>IF(ALL_2!B102="","",100*UKShares_1!B102/ALL_2!B102)</f>
        <v>0</v>
      </c>
      <c r="L102" s="21">
        <f>IF(ALL_2!C102="","",100*UKShares_1!C102/ALL_2!C102)</f>
        <v>4.4360886372758188E-2</v>
      </c>
      <c r="M102" s="21">
        <v>0</v>
      </c>
      <c r="N102" s="21">
        <f>IF(ALL_2!E102="","",100*UKShares_1!E102/ALL_2!E102)</f>
        <v>-6.8017311149087073E-2</v>
      </c>
      <c r="O102" s="21">
        <f>IF(ALL_2!F102="","",100*UKShares_1!F102/ALL_2!F102)</f>
        <v>0.18507279788576869</v>
      </c>
      <c r="P102" s="21">
        <f>IF(ALL_2!G102="","",100*UKShares_1!G102/ALL_2!G102)</f>
        <v>0.29629250590418527</v>
      </c>
      <c r="Q102" s="21">
        <f>IF(ALL_2!H102="","",100*UKShares_1!H102/ALL_2!H102)</f>
        <v>-2.711426726920594E-2</v>
      </c>
      <c r="R102" s="21">
        <f>IF(ALL_2!I102="","",100*UKShares_1!I102/ALL_2!I102)</f>
        <v>0.20977627656671891</v>
      </c>
      <c r="S102" s="21">
        <f>IF(ALL_2!J102="","",100*UKShares_1!J102/ALL_2!J102)</f>
        <v>2.8193911650737136E-2</v>
      </c>
    </row>
    <row r="103" spans="1:19" x14ac:dyDescent="0.55000000000000004">
      <c r="A103" s="69">
        <v>40543</v>
      </c>
      <c r="B103" s="68">
        <v>0</v>
      </c>
      <c r="C103" s="68">
        <v>3527</v>
      </c>
      <c r="D103" s="95">
        <v>0</v>
      </c>
      <c r="E103" s="68">
        <v>-2588</v>
      </c>
      <c r="F103" s="68">
        <v>5695</v>
      </c>
      <c r="G103" s="68">
        <v>-1563</v>
      </c>
      <c r="H103" s="68">
        <v>67</v>
      </c>
      <c r="I103" s="68">
        <v>1272</v>
      </c>
      <c r="J103" s="68">
        <v>9014</v>
      </c>
      <c r="K103" s="21">
        <f>IF(ALL_2!B103="","",100*UKShares_1!B103/ALL_2!B103)</f>
        <v>0</v>
      </c>
      <c r="L103" s="21">
        <f>IF(ALL_2!C103="","",100*UKShares_1!C103/ALL_2!C103)</f>
        <v>0.16871594109723242</v>
      </c>
      <c r="M103" s="21">
        <v>0</v>
      </c>
      <c r="N103" s="21">
        <f>IF(ALL_2!E103="","",100*UKShares_1!E103/ALL_2!E103)</f>
        <v>-2.1349865895123651E-2</v>
      </c>
      <c r="O103" s="21">
        <f>IF(ALL_2!F103="","",100*UKShares_1!F103/ALL_2!F103)</f>
        <v>0.10630515571605342</v>
      </c>
      <c r="P103" s="21">
        <f>IF(ALL_2!G103="","",100*UKShares_1!G103/ALL_2!G103)</f>
        <v>-6.2410282722973012E-2</v>
      </c>
      <c r="Q103" s="21">
        <f>IF(ALL_2!H103="","",100*UKShares_1!H103/ALL_2!H103)</f>
        <v>4.42063314023304E-2</v>
      </c>
      <c r="R103" s="21">
        <f>IF(ALL_2!I103="","",100*UKShares_1!I103/ALL_2!I103)</f>
        <v>2.9562138709180369E-2</v>
      </c>
      <c r="S103" s="21">
        <f>IF(ALL_2!J103="","",100*UKShares_1!J103/ALL_2!J103)</f>
        <v>8.5927613564056066E-2</v>
      </c>
    </row>
    <row r="104" spans="1:19" x14ac:dyDescent="0.55000000000000004">
      <c r="A104" s="69">
        <v>40633</v>
      </c>
      <c r="B104" s="68">
        <v>0</v>
      </c>
      <c r="C104" s="68">
        <v>879</v>
      </c>
      <c r="D104" s="95">
        <v>0</v>
      </c>
      <c r="E104" s="68">
        <v>4834</v>
      </c>
      <c r="F104" s="68">
        <v>18282</v>
      </c>
      <c r="G104" s="68">
        <v>-3109</v>
      </c>
      <c r="H104" s="68">
        <v>-337</v>
      </c>
      <c r="I104" s="68">
        <v>-2062</v>
      </c>
      <c r="J104" s="68">
        <v>5485</v>
      </c>
      <c r="K104" s="21">
        <f>IF(ALL_2!B104="","",100*UKShares_1!B104/ALL_2!B104)</f>
        <v>0</v>
      </c>
      <c r="L104" s="21">
        <f>IF(ALL_2!C104="","",100*UKShares_1!C104/ALL_2!C104)</f>
        <v>4.144996602423149E-2</v>
      </c>
      <c r="M104" s="21">
        <v>0</v>
      </c>
      <c r="N104" s="21">
        <f>IF(ALL_2!E104="","",100*UKShares_1!E104/ALL_2!E104)</f>
        <v>4.1756004995517751E-2</v>
      </c>
      <c r="O104" s="21">
        <f>IF(ALL_2!F104="","",100*UKShares_1!F104/ALL_2!F104)</f>
        <v>0.35116248381477477</v>
      </c>
      <c r="P104" s="21">
        <f>IF(ALL_2!G104="","",100*UKShares_1!G104/ALL_2!G104)</f>
        <v>-0.12460951809904153</v>
      </c>
      <c r="Q104" s="21">
        <f>IF(ALL_2!H104="","",100*UKShares_1!H104/ALL_2!H104)</f>
        <v>-0.21584162220670838</v>
      </c>
      <c r="R104" s="21">
        <f>IF(ALL_2!I104="","",100*UKShares_1!I104/ALL_2!I104)</f>
        <v>-4.7714052598379575E-2</v>
      </c>
      <c r="S104" s="21">
        <f>IF(ALL_2!J104="","",100*UKShares_1!J104/ALL_2!J104)</f>
        <v>5.3299750117944522E-2</v>
      </c>
    </row>
    <row r="105" spans="1:19" x14ac:dyDescent="0.55000000000000004">
      <c r="A105" s="69">
        <v>40724</v>
      </c>
      <c r="B105" s="68">
        <v>0</v>
      </c>
      <c r="C105" s="68">
        <v>3647</v>
      </c>
      <c r="D105" s="95">
        <v>0</v>
      </c>
      <c r="E105" s="68">
        <v>908</v>
      </c>
      <c r="F105" s="68">
        <v>13017</v>
      </c>
      <c r="G105" s="68">
        <v>-2914</v>
      </c>
      <c r="H105" s="68">
        <v>155</v>
      </c>
      <c r="I105" s="68">
        <v>-1633</v>
      </c>
      <c r="J105" s="68">
        <v>-2074</v>
      </c>
      <c r="K105" s="21">
        <f>IF(ALL_2!B105="","",100*UKShares_1!B105/ALL_2!B105)</f>
        <v>0</v>
      </c>
      <c r="L105" s="21">
        <f>IF(ALL_2!C105="","",100*UKShares_1!C105/ALL_2!C105)</f>
        <v>0.16973171963317099</v>
      </c>
      <c r="M105" s="21">
        <v>0</v>
      </c>
      <c r="N105" s="21">
        <f>IF(ALL_2!E105="","",100*UKShares_1!E105/ALL_2!E105)</f>
        <v>7.7172396589626005E-3</v>
      </c>
      <c r="O105" s="21">
        <f>IF(ALL_2!F105="","",100*UKShares_1!F105/ALL_2!F105)</f>
        <v>0.24748051639907767</v>
      </c>
      <c r="P105" s="21">
        <f>IF(ALL_2!G105="","",100*UKShares_1!G105/ALL_2!G105)</f>
        <v>-0.11434549369275122</v>
      </c>
      <c r="Q105" s="21">
        <f>IF(ALL_2!H105="","",100*UKShares_1!H105/ALL_2!H105)</f>
        <v>9.7475693964053478E-2</v>
      </c>
      <c r="R105" s="21">
        <f>IF(ALL_2!I105="","",100*UKShares_1!I105/ALL_2!I105)</f>
        <v>-3.730236087624228E-2</v>
      </c>
      <c r="S105" s="21">
        <f>IF(ALL_2!J105="","",100*UKShares_1!J105/ALL_2!J105)</f>
        <v>-1.9927951902341121E-2</v>
      </c>
    </row>
    <row r="106" spans="1:19" x14ac:dyDescent="0.55000000000000004">
      <c r="A106" s="69">
        <v>40816</v>
      </c>
      <c r="B106" s="68">
        <v>0</v>
      </c>
      <c r="C106" s="68">
        <v>4175</v>
      </c>
      <c r="D106" s="95">
        <v>0</v>
      </c>
      <c r="E106" s="68">
        <v>-2259</v>
      </c>
      <c r="F106" s="68">
        <v>17509</v>
      </c>
      <c r="G106" s="68">
        <v>-2101</v>
      </c>
      <c r="H106" s="68">
        <v>-106</v>
      </c>
      <c r="I106" s="68">
        <v>-4606</v>
      </c>
      <c r="J106" s="68">
        <v>-3868</v>
      </c>
      <c r="K106" s="21">
        <f>IF(ALL_2!B106="","",100*UKShares_1!B106/ALL_2!B106)</f>
        <v>0</v>
      </c>
      <c r="L106" s="21">
        <f>IF(ALL_2!C106="","",100*UKShares_1!C106/ALL_2!C106)</f>
        <v>0.19318632971885952</v>
      </c>
      <c r="M106" s="21">
        <v>0</v>
      </c>
      <c r="N106" s="21">
        <f>IF(ALL_2!E106="","",100*UKShares_1!E106/ALL_2!E106)</f>
        <v>-1.6048933118930766E-2</v>
      </c>
      <c r="O106" s="21">
        <f>IF(ALL_2!F106="","",100*UKShares_1!F106/ALL_2!F106)</f>
        <v>0.28843358112142992</v>
      </c>
      <c r="P106" s="21">
        <f>IF(ALL_2!G106="","",100*UKShares_1!G106/ALL_2!G106)</f>
        <v>-8.532437068707846E-2</v>
      </c>
      <c r="Q106" s="21">
        <f>IF(ALL_2!H106="","",100*UKShares_1!H106/ALL_2!H106)</f>
        <v>-6.652107337399904E-2</v>
      </c>
      <c r="R106" s="21">
        <f>IF(ALL_2!I106="","",100*UKShares_1!I106/ALL_2!I106)</f>
        <v>-0.11012468045671857</v>
      </c>
      <c r="S106" s="21">
        <f>IF(ALL_2!J106="","",100*UKShares_1!J106/ALL_2!J106)</f>
        <v>-3.2890325814050443E-2</v>
      </c>
    </row>
    <row r="107" spans="1:19" x14ac:dyDescent="0.55000000000000004">
      <c r="A107" s="69">
        <v>40908</v>
      </c>
      <c r="B107" s="68">
        <v>0</v>
      </c>
      <c r="C107" s="68">
        <v>8188</v>
      </c>
      <c r="D107" s="95">
        <v>0</v>
      </c>
      <c r="E107" s="68">
        <v>-11312</v>
      </c>
      <c r="F107" s="68">
        <v>3494</v>
      </c>
      <c r="G107" s="68">
        <v>-11636</v>
      </c>
      <c r="H107" s="68">
        <v>190</v>
      </c>
      <c r="I107" s="68">
        <v>641</v>
      </c>
      <c r="J107" s="68">
        <v>18067</v>
      </c>
      <c r="K107" s="21">
        <f>IF(ALL_2!B107="","",100*UKShares_1!B107/ALL_2!B107)</f>
        <v>0</v>
      </c>
      <c r="L107" s="21">
        <f>IF(ALL_2!C107="","",100*UKShares_1!C107/ALL_2!C107)</f>
        <v>0.38489797242253976</v>
      </c>
      <c r="M107" s="21">
        <v>0</v>
      </c>
      <c r="N107" s="21">
        <f>IF(ALL_2!E107="","",100*UKShares_1!E107/ALL_2!E107)</f>
        <v>-8.3236100685954648E-2</v>
      </c>
      <c r="O107" s="21">
        <f>IF(ALL_2!F107="","",100*UKShares_1!F107/ALL_2!F107)</f>
        <v>6.0034560250282601E-2</v>
      </c>
      <c r="P107" s="21">
        <f>IF(ALL_2!G107="","",100*UKShares_1!G107/ALL_2!G107)</f>
        <v>-0.45186875457266634</v>
      </c>
      <c r="Q107" s="21">
        <f>IF(ALL_2!H107="","",100*UKShares_1!H107/ALL_2!H107)</f>
        <v>0.12094207511139402</v>
      </c>
      <c r="R107" s="21">
        <f>IF(ALL_2!I107="","",100*UKShares_1!I107/ALL_2!I107)</f>
        <v>1.4866181177234566E-2</v>
      </c>
      <c r="S107" s="21">
        <f>IF(ALL_2!J107="","",100*UKShares_1!J107/ALL_2!J107)</f>
        <v>0.15786163065900569</v>
      </c>
    </row>
    <row r="108" spans="1:19" x14ac:dyDescent="0.55000000000000004">
      <c r="A108" s="69">
        <v>40999</v>
      </c>
      <c r="B108" s="68">
        <v>0</v>
      </c>
      <c r="C108" s="68">
        <v>7572</v>
      </c>
      <c r="D108" s="95">
        <v>0</v>
      </c>
      <c r="E108" s="68">
        <v>-18771</v>
      </c>
      <c r="F108" s="68">
        <v>1611</v>
      </c>
      <c r="G108" s="68">
        <v>-12912</v>
      </c>
      <c r="H108" s="68">
        <v>-1069</v>
      </c>
      <c r="I108" s="68">
        <v>512</v>
      </c>
      <c r="J108" s="68">
        <v>4969</v>
      </c>
      <c r="K108" s="21">
        <f>IF(ALL_2!B108="","",100*UKShares_1!B108/ALL_2!B108)</f>
        <v>0</v>
      </c>
      <c r="L108" s="21">
        <f>IF(ALL_2!C108="","",100*UKShares_1!C108/ALL_2!C108)</f>
        <v>0.35670088426205737</v>
      </c>
      <c r="M108" s="21">
        <v>0</v>
      </c>
      <c r="N108" s="21">
        <f>IF(ALL_2!E108="","",100*UKShares_1!E108/ALL_2!E108)</f>
        <v>-0.14483710243388215</v>
      </c>
      <c r="O108" s="21">
        <f>IF(ALL_2!F108="","",100*UKShares_1!F108/ALL_2!F108)</f>
        <v>2.9597099153589101E-2</v>
      </c>
      <c r="P108" s="21">
        <f>IF(ALL_2!G108="","",100*UKShares_1!G108/ALL_2!G108)</f>
        <v>-0.4915426643196063</v>
      </c>
      <c r="Q108" s="21">
        <f>IF(ALL_2!H108="","",100*UKShares_1!H108/ALL_2!H108)</f>
        <v>-0.6650243240889353</v>
      </c>
      <c r="R108" s="21">
        <f>IF(ALL_2!I108="","",100*UKShares_1!I108/ALL_2!I108)</f>
        <v>1.1580186572185612E-2</v>
      </c>
      <c r="S108" s="21">
        <f>IF(ALL_2!J108="","",100*UKShares_1!J108/ALL_2!J108)</f>
        <v>4.4730811256140923E-2</v>
      </c>
    </row>
    <row r="109" spans="1:19" x14ac:dyDescent="0.55000000000000004">
      <c r="A109" s="69">
        <v>41090</v>
      </c>
      <c r="B109" s="68">
        <v>0</v>
      </c>
      <c r="C109" s="68">
        <v>8663</v>
      </c>
      <c r="D109" s="95">
        <v>0</v>
      </c>
      <c r="E109" s="68">
        <v>-24638</v>
      </c>
      <c r="F109" s="68">
        <v>7278</v>
      </c>
      <c r="G109" s="68">
        <v>-10465</v>
      </c>
      <c r="H109" s="68">
        <v>504</v>
      </c>
      <c r="I109" s="68">
        <v>-2798</v>
      </c>
      <c r="J109" s="68">
        <v>12192</v>
      </c>
      <c r="K109" s="21">
        <f>IF(ALL_2!B109="","",100*UKShares_1!B109/ALL_2!B109)</f>
        <v>0</v>
      </c>
      <c r="L109" s="21">
        <f>IF(ALL_2!C109="","",100*UKShares_1!C109/ALL_2!C109)</f>
        <v>0.41270913557850025</v>
      </c>
      <c r="M109" s="21">
        <v>0</v>
      </c>
      <c r="N109" s="21">
        <f>IF(ALL_2!E109="","",100*UKShares_1!E109/ALL_2!E109)</f>
        <v>-0.18556827440786186</v>
      </c>
      <c r="O109" s="21">
        <f>IF(ALL_2!F109="","",100*UKShares_1!F109/ALL_2!F109)</f>
        <v>0.12895562246868333</v>
      </c>
      <c r="P109" s="21">
        <f>IF(ALL_2!G109="","",100*UKShares_1!G109/ALL_2!G109)</f>
        <v>-0.40236536235951814</v>
      </c>
      <c r="Q109" s="21">
        <f>IF(ALL_2!H109="","",100*UKShares_1!H109/ALL_2!H109)</f>
        <v>0.30311049099088261</v>
      </c>
      <c r="R109" s="21">
        <f>IF(ALL_2!I109="","",100*UKShares_1!I109/ALL_2!I109)</f>
        <v>-6.4406559617041087E-2</v>
      </c>
      <c r="S109" s="21">
        <f>IF(ALL_2!J109="","",100*UKShares_1!J109/ALL_2!J109)</f>
        <v>0.10832438034225245</v>
      </c>
    </row>
    <row r="110" spans="1:19" x14ac:dyDescent="0.55000000000000004">
      <c r="A110" s="69">
        <v>41182</v>
      </c>
      <c r="B110" s="68">
        <v>0</v>
      </c>
      <c r="C110" s="68">
        <v>3003</v>
      </c>
      <c r="D110" s="95">
        <v>0</v>
      </c>
      <c r="E110" s="68">
        <v>-3927</v>
      </c>
      <c r="F110" s="68">
        <v>6447</v>
      </c>
      <c r="G110" s="68">
        <v>240</v>
      </c>
      <c r="H110" s="68">
        <v>596</v>
      </c>
      <c r="I110" s="68">
        <v>-2064</v>
      </c>
      <c r="J110" s="68">
        <v>108</v>
      </c>
      <c r="K110" s="21">
        <f>IF(ALL_2!B110="","",100*UKShares_1!B110/ALL_2!B110)</f>
        <v>0</v>
      </c>
      <c r="L110" s="21">
        <f>IF(ALL_2!C110="","",100*UKShares_1!C110/ALL_2!C110)</f>
        <v>0.14213399785592071</v>
      </c>
      <c r="M110" s="21">
        <v>0</v>
      </c>
      <c r="N110" s="21">
        <f>IF(ALL_2!E110="","",100*UKShares_1!E110/ALL_2!E110)</f>
        <v>-2.9971766092613598E-2</v>
      </c>
      <c r="O110" s="21">
        <f>IF(ALL_2!F110="","",100*UKShares_1!F110/ALL_2!F110)</f>
        <v>0.11606287089891387</v>
      </c>
      <c r="P110" s="21">
        <f>IF(ALL_2!G110="","",100*UKShares_1!G110/ALL_2!G110)</f>
        <v>9.0768983481936023E-3</v>
      </c>
      <c r="Q110" s="21">
        <f>IF(ALL_2!H110="","",100*UKShares_1!H110/ALL_2!H110)</f>
        <v>0.35552798291556809</v>
      </c>
      <c r="R110" s="21">
        <f>IF(ALL_2!I110="","",100*UKShares_1!I110/ALL_2!I110)</f>
        <v>-4.6611813475059743E-2</v>
      </c>
      <c r="S110" s="21">
        <f>IF(ALL_2!J110="","",100*UKShares_1!J110/ALL_2!J110)</f>
        <v>9.7031936804177694E-4</v>
      </c>
    </row>
    <row r="111" spans="1:19" x14ac:dyDescent="0.55000000000000004">
      <c r="A111" s="69">
        <v>41274</v>
      </c>
      <c r="B111" s="68">
        <v>0</v>
      </c>
      <c r="C111" s="68">
        <v>424</v>
      </c>
      <c r="D111" s="95">
        <v>0</v>
      </c>
      <c r="E111" s="68">
        <v>6925</v>
      </c>
      <c r="F111" s="68">
        <v>8786</v>
      </c>
      <c r="G111" s="68">
        <v>4415</v>
      </c>
      <c r="H111" s="68">
        <v>-530</v>
      </c>
      <c r="I111" s="68">
        <v>2191</v>
      </c>
      <c r="J111" s="68">
        <v>-9522</v>
      </c>
      <c r="K111" s="21">
        <f>IF(ALL_2!B111="","",100*UKShares_1!B111/ALL_2!B111)</f>
        <v>0</v>
      </c>
      <c r="L111" s="21">
        <f>IF(ALL_2!C111="","",100*UKShares_1!C111/ALL_2!C111)</f>
        <v>1.9897835875704227E-2</v>
      </c>
      <c r="M111" s="21">
        <v>0</v>
      </c>
      <c r="N111" s="21">
        <f>IF(ALL_2!E111="","",100*UKShares_1!E111/ALL_2!E111)</f>
        <v>5.4385356336388781E-2</v>
      </c>
      <c r="O111" s="21">
        <f>IF(ALL_2!F111="","",100*UKShares_1!F111/ALL_2!F111)</f>
        <v>0.16102318818215158</v>
      </c>
      <c r="P111" s="21">
        <f>IF(ALL_2!G111="","",100*UKShares_1!G111/ALL_2!G111)</f>
        <v>0.16330815342310906</v>
      </c>
      <c r="Q111" s="21">
        <f>IF(ALL_2!H111="","",100*UKShares_1!H111/ALL_2!H111)</f>
        <v>-0.32047987325928029</v>
      </c>
      <c r="R111" s="21">
        <f>IF(ALL_2!I111="","",100*UKShares_1!I111/ALL_2!I111)</f>
        <v>4.8006576747638779E-2</v>
      </c>
      <c r="S111" s="21">
        <f>IF(ALL_2!J111="","",100*UKShares_1!J111/ALL_2!J111)</f>
        <v>-8.6389373290550547E-2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S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D111" sqref="D111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7166</v>
      </c>
      <c r="K1" s="20"/>
    </row>
    <row r="2" spans="1:19" x14ac:dyDescent="0.55000000000000004">
      <c r="A2" s="8" t="s">
        <v>7143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9" x14ac:dyDescent="0.55000000000000004">
      <c r="B5" t="s">
        <v>5237</v>
      </c>
      <c r="C5" t="s">
        <v>5280</v>
      </c>
      <c r="E5" t="s">
        <v>5674</v>
      </c>
      <c r="F5" t="s">
        <v>5509</v>
      </c>
      <c r="G5" t="s">
        <v>5123</v>
      </c>
      <c r="I5" t="s">
        <v>5628</v>
      </c>
    </row>
    <row r="6" spans="1:19" ht="102" customHeight="1" x14ac:dyDescent="0.55000000000000004">
      <c r="A6" s="6" t="s">
        <v>7134</v>
      </c>
      <c r="B6" s="1" t="str">
        <f>VLOOKUP(B5,referenceBook!$A$2:$I$3564,2,FALSE)</f>
        <v>PC:AS:FLOW:Rest of the World shares and other equity (inc F5191): CP NSA</v>
      </c>
      <c r="C6" s="1" t="str">
        <f>VLOOKUP(C5,referenceBook!$A$2:$I$3564,2,FALSE)</f>
        <v>PR:AS:FLOW:Rest of the World shares and other equity (inc F5191): CP NSA</v>
      </c>
      <c r="D6" s="1" t="e">
        <f>VLOOKUP(D5,referenceBook!$A$2:$I$3564,2,FALSE)</f>
        <v>#N/A</v>
      </c>
      <c r="E6" s="1" t="str">
        <f>VLOOKUP(E5,referenceBook!$A$2:$I$3564,2,FALSE)</f>
        <v>ESA:MF:AS:FLOW:Rest of the World shares and other equity (inc F5191)</v>
      </c>
      <c r="F6" s="1" t="str">
        <f>VLOOKUP(F5,referenceBook!$A$2:$I$3564,2,FALSE)</f>
        <v>Other Intermediaries:Rest of the World shares and other equity (inc F5191)</v>
      </c>
      <c r="G6" s="1" t="str">
        <f>VLOOKUP(G5,referenceBook!$A$2:$I$3564,2,FALSE)</f>
        <v>IP:AS:FLOW:Rest of the World shares and other equity (inc F5191): CP NSA</v>
      </c>
      <c r="H6" s="1" t="e">
        <f>VLOOKUP(H5,referenceBook!$A$2:$I$3564,2,FALSE)</f>
        <v>#N/A</v>
      </c>
      <c r="I6" s="1" t="str">
        <f>VLOOKUP(I5,referenceBook!$A$2:$I$3564,2,FALSE)</f>
        <v>HN:Rest of the World shares and other equity (inc F5191):F.519: CP NSA</v>
      </c>
      <c r="J6" s="1" t="e">
        <f>VLOOKUP(J5,referenceBook!$A$2:$I$3564,2,FALSE)</f>
        <v>#N/A</v>
      </c>
    </row>
    <row r="7" spans="1:19" s="5" customFormat="1" x14ac:dyDescent="0.55000000000000004">
      <c r="A7" s="6" t="s">
        <v>7134</v>
      </c>
      <c r="B7" s="5" t="s">
        <v>7256</v>
      </c>
      <c r="C7" s="5" t="s">
        <v>7257</v>
      </c>
      <c r="D7" s="5" t="s">
        <v>7258</v>
      </c>
      <c r="E7" s="5" t="s">
        <v>7575</v>
      </c>
      <c r="F7" s="5" t="s">
        <v>7259</v>
      </c>
      <c r="G7" s="5" t="s">
        <v>7260</v>
      </c>
      <c r="H7" s="5" t="s">
        <v>7261</v>
      </c>
      <c r="I7" s="5" t="s">
        <v>7262</v>
      </c>
      <c r="J7" s="5" t="s">
        <v>7263</v>
      </c>
      <c r="K7" s="21" t="s">
        <v>7376</v>
      </c>
      <c r="L7" s="5" t="s">
        <v>7377</v>
      </c>
      <c r="M7" s="19" t="s">
        <v>7378</v>
      </c>
      <c r="N7" s="5" t="s">
        <v>7574</v>
      </c>
      <c r="O7" s="5" t="s">
        <v>7379</v>
      </c>
      <c r="P7" s="5" t="s">
        <v>7380</v>
      </c>
      <c r="Q7" s="5" t="s">
        <v>7381</v>
      </c>
      <c r="R7" s="5" t="s">
        <v>7382</v>
      </c>
      <c r="S7" s="5" t="s">
        <v>7383</v>
      </c>
    </row>
    <row r="8" spans="1:19" x14ac:dyDescent="0.55000000000000004">
      <c r="A8" s="71">
        <v>31867</v>
      </c>
      <c r="B8" s="70">
        <v>19</v>
      </c>
      <c r="C8" s="70">
        <v>2408</v>
      </c>
      <c r="D8" s="70"/>
      <c r="E8" s="70">
        <v>-23</v>
      </c>
      <c r="F8" s="70">
        <v>419</v>
      </c>
      <c r="G8" s="70">
        <v>1398</v>
      </c>
      <c r="H8" s="70"/>
      <c r="I8" s="70">
        <v>404</v>
      </c>
      <c r="J8" s="70"/>
      <c r="K8" s="21">
        <f>IF(ALL_2!B8="","",100*OVShares_1!B8/ALL_2!B8)</f>
        <v>0.13886858646396727</v>
      </c>
      <c r="L8" s="21">
        <f>IF(ALL_2!C8="","",100*OVShares_1!C8/ALL_2!C8)</f>
        <v>0.79623047036455319</v>
      </c>
      <c r="M8" s="21">
        <f>IF(ALL_2!D8="","",100*OVShares_1!D8/ALL_2!D8)</f>
        <v>0</v>
      </c>
      <c r="N8" s="21">
        <f>IF(ALL_2!E8="","",100*OVShares_1!E8/ALL_2!E8)</f>
        <v>-2.2003631555886356E-3</v>
      </c>
      <c r="O8" s="21">
        <f>IF(ALL_2!F8="","",100*OVShares_1!F8/ALL_2!F8)</f>
        <v>0.30389184641494654</v>
      </c>
      <c r="P8" s="21">
        <f>IF(ALL_2!G8="","",100*OVShares_1!G8/ALL_2!G8)</f>
        <v>0.33826618015698651</v>
      </c>
      <c r="Q8" s="21">
        <f>IF(ALL_2!H8="","",100*OVShares_1!H8/ALL_2!H8)</f>
        <v>0</v>
      </c>
      <c r="R8" s="21">
        <f>IF(ALL_2!I8="","",100*OVShares_1!I8/ALL_2!I8)</f>
        <v>4.8235350303261856E-2</v>
      </c>
      <c r="S8" s="21">
        <f>IF(ALL_2!J8="","",100*OVShares_1!J8/ALL_2!J8)</f>
        <v>0</v>
      </c>
    </row>
    <row r="9" spans="1:19" x14ac:dyDescent="0.55000000000000004">
      <c r="A9" s="71">
        <v>31958</v>
      </c>
      <c r="B9" s="70">
        <v>-4</v>
      </c>
      <c r="C9" s="70">
        <v>3437</v>
      </c>
      <c r="D9" s="70"/>
      <c r="E9" s="70">
        <v>22</v>
      </c>
      <c r="F9" s="70">
        <v>-794</v>
      </c>
      <c r="G9" s="70">
        <v>1349</v>
      </c>
      <c r="H9" s="70"/>
      <c r="I9" s="70">
        <v>-418</v>
      </c>
      <c r="J9" s="70"/>
      <c r="K9" s="21">
        <f>IF(ALL_2!B9="","",100*OVShares_1!B9/ALL_2!B9)</f>
        <v>-3.0871343675233465E-2</v>
      </c>
      <c r="L9" s="21">
        <f>IF(ALL_2!C9="","",100*OVShares_1!C9/ALL_2!C9)</f>
        <v>1.0705330862313311</v>
      </c>
      <c r="M9" s="21">
        <f>IF(ALL_2!D9="","",100*OVShares_1!D9/ALL_2!D9)</f>
        <v>0</v>
      </c>
      <c r="N9" s="21">
        <f>IF(ALL_2!E9="","",100*OVShares_1!E9/ALL_2!E9)</f>
        <v>2.0626134437394055E-3</v>
      </c>
      <c r="O9" s="21">
        <f>IF(ALL_2!F9="","",100*OVShares_1!F9/ALL_2!F9)</f>
        <v>-0.56174210801862101</v>
      </c>
      <c r="P9" s="21">
        <f>IF(ALL_2!G9="","",100*OVShares_1!G9/ALL_2!G9)</f>
        <v>0.29542129836456171</v>
      </c>
      <c r="Q9" s="21">
        <f>IF(ALL_2!H9="","",100*OVShares_1!H9/ALL_2!H9)</f>
        <v>0</v>
      </c>
      <c r="R9" s="21">
        <f>IF(ALL_2!I9="","",100*OVShares_1!I9/ALL_2!I9)</f>
        <v>-4.5656314989252197E-2</v>
      </c>
      <c r="S9" s="21">
        <f>IF(ALL_2!J9="","",100*OVShares_1!J9/ALL_2!J9)</f>
        <v>0</v>
      </c>
    </row>
    <row r="10" spans="1:19" x14ac:dyDescent="0.55000000000000004">
      <c r="A10" s="71">
        <v>32050</v>
      </c>
      <c r="B10" s="70">
        <v>33</v>
      </c>
      <c r="C10" s="70">
        <v>4595</v>
      </c>
      <c r="D10" s="70"/>
      <c r="E10" s="70">
        <v>18</v>
      </c>
      <c r="F10" s="70">
        <v>289</v>
      </c>
      <c r="G10" s="70">
        <v>1435</v>
      </c>
      <c r="H10" s="70"/>
      <c r="I10" s="70">
        <v>381</v>
      </c>
      <c r="J10" s="70"/>
      <c r="K10" s="21">
        <f>IF(ALL_2!B10="","",100*OVShares_1!B10/ALL_2!B10)</f>
        <v>0.25888444339844668</v>
      </c>
      <c r="L10" s="21">
        <f>IF(ALL_2!C10="","",100*OVShares_1!C10/ALL_2!C10)</f>
        <v>1.3437794271610137</v>
      </c>
      <c r="M10" s="21">
        <f>IF(ALL_2!D10="","",100*OVShares_1!D10/ALL_2!D10)</f>
        <v>0</v>
      </c>
      <c r="N10" s="21">
        <f>IF(ALL_2!E10="","",100*OVShares_1!E10/ALL_2!E10)</f>
        <v>1.6456932208410589E-3</v>
      </c>
      <c r="O10" s="21">
        <f>IF(ALL_2!F10="","",100*OVShares_1!F10/ALL_2!F10)</f>
        <v>0.19719155556162066</v>
      </c>
      <c r="P10" s="21">
        <f>IF(ALL_2!G10="","",100*OVShares_1!G10/ALL_2!G10)</f>
        <v>0.30171589086084694</v>
      </c>
      <c r="Q10" s="21">
        <f>IF(ALL_2!H10="","",100*OVShares_1!H10/ALL_2!H10)</f>
        <v>0</v>
      </c>
      <c r="R10" s="21">
        <f>IF(ALL_2!I10="","",100*OVShares_1!I10/ALL_2!I10)</f>
        <v>3.9933507042342095E-2</v>
      </c>
      <c r="S10" s="21">
        <f>IF(ALL_2!J10="","",100*OVShares_1!J10/ALL_2!J10)</f>
        <v>0</v>
      </c>
    </row>
    <row r="11" spans="1:19" x14ac:dyDescent="0.55000000000000004">
      <c r="A11" s="71">
        <v>32142</v>
      </c>
      <c r="B11" s="70">
        <v>-29</v>
      </c>
      <c r="C11" s="70">
        <v>4049</v>
      </c>
      <c r="D11" s="70"/>
      <c r="E11" s="70">
        <v>-436</v>
      </c>
      <c r="F11" s="70">
        <v>-2382</v>
      </c>
      <c r="G11" s="70">
        <v>-3052</v>
      </c>
      <c r="H11" s="70"/>
      <c r="I11" s="70">
        <v>-781</v>
      </c>
      <c r="J11" s="70"/>
      <c r="K11" s="21">
        <f>IF(ALL_2!B11="","",100*OVShares_1!B11/ALL_2!B11)</f>
        <v>-0.21110868457450679</v>
      </c>
      <c r="L11" s="21">
        <f>IF(ALL_2!C11="","",100*OVShares_1!C11/ALL_2!C11)</f>
        <v>1.2423789608692051</v>
      </c>
      <c r="M11" s="21">
        <f>IF(ALL_2!D11="","",100*OVShares_1!D11/ALL_2!D11)</f>
        <v>0</v>
      </c>
      <c r="N11" s="21">
        <f>IF(ALL_2!E11="","",100*OVShares_1!E11/ALL_2!E11)</f>
        <v>-4.0587740268251453E-2</v>
      </c>
      <c r="O11" s="21">
        <f>IF(ALL_2!F11="","",100*OVShares_1!F11/ALL_2!F11)</f>
        <v>-1.895395192284739</v>
      </c>
      <c r="P11" s="21">
        <f>IF(ALL_2!G11="","",100*OVShares_1!G11/ALL_2!G11)</f>
        <v>-0.78581414928923987</v>
      </c>
      <c r="Q11" s="21">
        <f>IF(ALL_2!H11="","",100*OVShares_1!H11/ALL_2!H11)</f>
        <v>0</v>
      </c>
      <c r="R11" s="21">
        <f>IF(ALL_2!I11="","",100*OVShares_1!I11/ALL_2!I11)</f>
        <v>-9.2975637049779472E-2</v>
      </c>
      <c r="S11" s="21">
        <f>IF(ALL_2!J11="","",100*OVShares_1!J11/ALL_2!J11)</f>
        <v>0</v>
      </c>
    </row>
    <row r="12" spans="1:19" x14ac:dyDescent="0.55000000000000004">
      <c r="A12" s="71">
        <v>32233</v>
      </c>
      <c r="B12" s="70">
        <v>-6</v>
      </c>
      <c r="C12" s="70">
        <v>3753</v>
      </c>
      <c r="D12" s="70"/>
      <c r="E12" s="70">
        <v>344</v>
      </c>
      <c r="F12" s="70">
        <v>-537</v>
      </c>
      <c r="G12" s="70">
        <v>-618</v>
      </c>
      <c r="H12" s="70"/>
      <c r="I12" s="70">
        <v>-160</v>
      </c>
      <c r="J12" s="70"/>
      <c r="K12" s="21">
        <f>IF(ALL_2!B12="","",100*OVShares_1!B12/ALL_2!B12)</f>
        <v>-4.4257579110422662E-2</v>
      </c>
      <c r="L12" s="21">
        <f>IF(ALL_2!C12="","",100*OVShares_1!C12/ALL_2!C12)</f>
        <v>1.125941659841414</v>
      </c>
      <c r="M12" s="21">
        <f>IF(ALL_2!D12="","",100*OVShares_1!D12/ALL_2!D12)</f>
        <v>0</v>
      </c>
      <c r="N12" s="21">
        <f>IF(ALL_2!E12="","",100*OVShares_1!E12/ALL_2!E12)</f>
        <v>3.1504456873237607E-2</v>
      </c>
      <c r="O12" s="21">
        <f>IF(ALL_2!F12="","",100*OVShares_1!F12/ALL_2!F12)</f>
        <v>-0.40235267673172742</v>
      </c>
      <c r="P12" s="21">
        <f>IF(ALL_2!G12="","",100*OVShares_1!G12/ALL_2!G12)</f>
        <v>-0.15191703068576529</v>
      </c>
      <c r="Q12" s="21">
        <f>IF(ALL_2!H12="","",100*OVShares_1!H12/ALL_2!H12)</f>
        <v>0</v>
      </c>
      <c r="R12" s="21">
        <f>IF(ALL_2!I12="","",100*OVShares_1!I12/ALL_2!I12)</f>
        <v>-1.7559455217901865E-2</v>
      </c>
      <c r="S12" s="21">
        <f>IF(ALL_2!J12="","",100*OVShares_1!J12/ALL_2!J12)</f>
        <v>0</v>
      </c>
    </row>
    <row r="13" spans="1:19" x14ac:dyDescent="0.55000000000000004">
      <c r="A13" s="71">
        <v>32324</v>
      </c>
      <c r="B13" s="70">
        <v>-2</v>
      </c>
      <c r="C13" s="70">
        <v>2984</v>
      </c>
      <c r="D13" s="70"/>
      <c r="E13" s="70">
        <v>74</v>
      </c>
      <c r="F13" s="70">
        <v>-249</v>
      </c>
      <c r="G13" s="70">
        <v>937</v>
      </c>
      <c r="H13" s="70"/>
      <c r="I13" s="70">
        <v>61</v>
      </c>
      <c r="J13" s="70"/>
      <c r="K13" s="21">
        <f>IF(ALL_2!B13="","",100*OVShares_1!B13/ALL_2!B13)</f>
        <v>-1.4811523365178108E-2</v>
      </c>
      <c r="L13" s="21">
        <f>IF(ALL_2!C13="","",100*OVShares_1!C13/ALL_2!C13)</f>
        <v>0.83388991200002238</v>
      </c>
      <c r="M13" s="21">
        <f>IF(ALL_2!D13="","",100*OVShares_1!D13/ALL_2!D13)</f>
        <v>0</v>
      </c>
      <c r="N13" s="21">
        <f>IF(ALL_2!E13="","",100*OVShares_1!E13/ALL_2!E13)</f>
        <v>6.3751005801341524E-3</v>
      </c>
      <c r="O13" s="21">
        <f>IF(ALL_2!F13="","",100*OVShares_1!F13/ALL_2!F13)</f>
        <v>-0.17395435270118276</v>
      </c>
      <c r="P13" s="21">
        <f>IF(ALL_2!G13="","",100*OVShares_1!G13/ALL_2!G13)</f>
        <v>0.21246828281637253</v>
      </c>
      <c r="Q13" s="21">
        <f>IF(ALL_2!H13="","",100*OVShares_1!H13/ALL_2!H13)</f>
        <v>0</v>
      </c>
      <c r="R13" s="21">
        <f>IF(ALL_2!I13="","",100*OVShares_1!I13/ALL_2!I13)</f>
        <v>6.4098926710758324E-3</v>
      </c>
      <c r="S13" s="21">
        <f>IF(ALL_2!J13="","",100*OVShares_1!J13/ALL_2!J13)</f>
        <v>0</v>
      </c>
    </row>
    <row r="14" spans="1:19" x14ac:dyDescent="0.55000000000000004">
      <c r="A14" s="71">
        <v>32416</v>
      </c>
      <c r="B14" s="70">
        <v>0</v>
      </c>
      <c r="C14" s="70">
        <v>2806</v>
      </c>
      <c r="D14" s="70"/>
      <c r="E14" s="70">
        <v>149</v>
      </c>
      <c r="F14" s="70">
        <v>-257</v>
      </c>
      <c r="G14" s="70">
        <v>946</v>
      </c>
      <c r="H14" s="70"/>
      <c r="I14" s="70">
        <v>3</v>
      </c>
      <c r="J14" s="70"/>
      <c r="K14" s="21">
        <f>IF(ALL_2!B14="","",100*OVShares_1!B14/ALL_2!B14)</f>
        <v>0</v>
      </c>
      <c r="L14" s="21">
        <f>IF(ALL_2!C14="","",100*OVShares_1!C14/ALL_2!C14)</f>
        <v>0.75675850611663686</v>
      </c>
      <c r="M14" s="21">
        <f>IF(ALL_2!D14="","",100*OVShares_1!D14/ALL_2!D14)</f>
        <v>0</v>
      </c>
      <c r="N14" s="21">
        <f>IF(ALL_2!E14="","",100*OVShares_1!E14/ALL_2!E14)</f>
        <v>1.2373452384214797E-2</v>
      </c>
      <c r="O14" s="21">
        <f>IF(ALL_2!F14="","",100*OVShares_1!F14/ALL_2!F14)</f>
        <v>-0.17776117751217352</v>
      </c>
      <c r="P14" s="21">
        <f>IF(ALL_2!G14="","",100*OVShares_1!G14/ALL_2!G14)</f>
        <v>0.21652948554791573</v>
      </c>
      <c r="Q14" s="21">
        <f>IF(ALL_2!H14="","",100*OVShares_1!H14/ALL_2!H14)</f>
        <v>0</v>
      </c>
      <c r="R14" s="21">
        <f>IF(ALL_2!I14="","",100*OVShares_1!I14/ALL_2!I14)</f>
        <v>3.1254460271934643E-4</v>
      </c>
      <c r="S14" s="21">
        <f>IF(ALL_2!J14="","",100*OVShares_1!J14/ALL_2!J14)</f>
        <v>0</v>
      </c>
    </row>
    <row r="15" spans="1:19" x14ac:dyDescent="0.55000000000000004">
      <c r="A15" s="71">
        <v>32508</v>
      </c>
      <c r="B15" s="70">
        <v>-8</v>
      </c>
      <c r="C15" s="70">
        <v>5173</v>
      </c>
      <c r="D15" s="70"/>
      <c r="E15" s="70">
        <v>944</v>
      </c>
      <c r="F15" s="70">
        <v>518</v>
      </c>
      <c r="G15" s="70">
        <v>5109</v>
      </c>
      <c r="H15" s="70"/>
      <c r="I15" s="70">
        <v>-300</v>
      </c>
      <c r="J15" s="70"/>
      <c r="K15" s="21">
        <f>IF(ALL_2!B15="","",100*OVShares_1!B15/ALL_2!B15)</f>
        <v>-5.5440055440055439E-2</v>
      </c>
      <c r="L15" s="21">
        <f>IF(ALL_2!C15="","",100*OVShares_1!C15/ALL_2!C15)</f>
        <v>1.3780371827624145</v>
      </c>
      <c r="M15" s="21">
        <f>IF(ALL_2!D15="","",100*OVShares_1!D15/ALL_2!D15)</f>
        <v>0</v>
      </c>
      <c r="N15" s="21">
        <f>IF(ALL_2!E15="","",100*OVShares_1!E15/ALL_2!E15)</f>
        <v>7.8689289837494944E-2</v>
      </c>
      <c r="O15" s="21">
        <f>IF(ALL_2!F15="","",100*OVShares_1!F15/ALL_2!F15)</f>
        <v>0.3401360544217687</v>
      </c>
      <c r="P15" s="21">
        <f>IF(ALL_2!G15="","",100*OVShares_1!G15/ALL_2!G15)</f>
        <v>1.1559529654526408</v>
      </c>
      <c r="Q15" s="21">
        <f>IF(ALL_2!H15="","",100*OVShares_1!H15/ALL_2!H15)</f>
        <v>0</v>
      </c>
      <c r="R15" s="21">
        <f>IF(ALL_2!I15="","",100*OVShares_1!I15/ALL_2!I15)</f>
        <v>-3.1572400249632447E-2</v>
      </c>
      <c r="S15" s="21">
        <f>IF(ALL_2!J15="","",100*OVShares_1!J15/ALL_2!J15)</f>
        <v>0</v>
      </c>
    </row>
    <row r="16" spans="1:19" x14ac:dyDescent="0.55000000000000004">
      <c r="A16" s="71">
        <v>32598</v>
      </c>
      <c r="B16" s="70">
        <v>-1</v>
      </c>
      <c r="C16" s="70">
        <v>3737</v>
      </c>
      <c r="D16" s="70"/>
      <c r="E16" s="70">
        <v>339</v>
      </c>
      <c r="F16" s="70">
        <v>1938</v>
      </c>
      <c r="G16" s="70">
        <v>2944</v>
      </c>
      <c r="H16" s="70"/>
      <c r="I16" s="70">
        <v>-330</v>
      </c>
      <c r="K16" s="21">
        <f>IF(ALL_2!B16="","",100*OVShares_1!B16/ALL_2!B16)</f>
        <v>-7.2311808518331043E-3</v>
      </c>
      <c r="L16" s="21">
        <f>IF(ALL_2!C16="","",100*OVShares_1!C16/ALL_2!C16)</f>
        <v>0.96656967345619138</v>
      </c>
      <c r="M16" s="21">
        <f>IF(ALL_2!D16="","",100*OVShares_1!D16/ALL_2!D16)</f>
        <v>0</v>
      </c>
      <c r="N16" s="21">
        <f>IF(ALL_2!E16="","",100*OVShares_1!E16/ALL_2!E16)</f>
        <v>2.659538997549929E-2</v>
      </c>
      <c r="O16" s="21">
        <f>IF(ALL_2!F16="","",100*OVShares_1!F16/ALL_2!F16)</f>
        <v>1.1038332289115453</v>
      </c>
      <c r="P16" s="21">
        <f>IF(ALL_2!G16="","",100*OVShares_1!G16/ALL_2!G16)</f>
        <v>0.59916800312609397</v>
      </c>
      <c r="Q16" s="21">
        <f>IF(ALL_2!H16="","",100*OVShares_1!H16/ALL_2!H16)</f>
        <v>0</v>
      </c>
      <c r="R16" s="21">
        <f>IF(ALL_2!I16="","",100*OVShares_1!I16/ALL_2!I16)</f>
        <v>-3.0161142760000474E-2</v>
      </c>
      <c r="S16" s="21">
        <f>IF(ALL_2!J16="","",100*OVShares_1!J16/ALL_2!J16)</f>
        <v>0</v>
      </c>
    </row>
    <row r="17" spans="1:19" x14ac:dyDescent="0.55000000000000004">
      <c r="A17" s="71">
        <v>32689</v>
      </c>
      <c r="B17" s="70">
        <v>2</v>
      </c>
      <c r="C17" s="70">
        <v>5149</v>
      </c>
      <c r="D17" s="70"/>
      <c r="E17" s="70">
        <v>509</v>
      </c>
      <c r="F17" s="70">
        <v>-44</v>
      </c>
      <c r="G17" s="70">
        <v>2662</v>
      </c>
      <c r="H17" s="70"/>
      <c r="I17" s="70">
        <v>-39</v>
      </c>
      <c r="K17" s="21">
        <f>IF(ALL_2!B17="","",100*OVShares_1!B17/ALL_2!B17)</f>
        <v>1.4708045300779526E-2</v>
      </c>
      <c r="L17" s="21">
        <f>IF(ALL_2!C17="","",100*OVShares_1!C17/ALL_2!C17)</f>
        <v>1.2582935203626544</v>
      </c>
      <c r="M17" s="21">
        <f>IF(ALL_2!D17="","",100*OVShares_1!D17/ALL_2!D17)</f>
        <v>0</v>
      </c>
      <c r="N17" s="21">
        <f>IF(ALL_2!E17="","",100*OVShares_1!E17/ALL_2!E17)</f>
        <v>3.7841221505708893E-2</v>
      </c>
      <c r="O17" s="21">
        <f>IF(ALL_2!F17="","",100*OVShares_1!F17/ALL_2!F17)</f>
        <v>-2.2692811536200192E-2</v>
      </c>
      <c r="P17" s="21">
        <f>IF(ALL_2!G17="","",100*OVShares_1!G17/ALL_2!G17)</f>
        <v>0.52488884068972996</v>
      </c>
      <c r="Q17" s="21">
        <f>IF(ALL_2!H17="","",100*OVShares_1!H17/ALL_2!H17)</f>
        <v>0</v>
      </c>
      <c r="R17" s="21">
        <f>IF(ALL_2!I17="","",100*OVShares_1!I17/ALL_2!I17)</f>
        <v>-3.4840777646157062E-3</v>
      </c>
      <c r="S17" s="21">
        <f>IF(ALL_2!J17="","",100*OVShares_1!J17/ALL_2!J17)</f>
        <v>0</v>
      </c>
    </row>
    <row r="18" spans="1:19" x14ac:dyDescent="0.55000000000000004">
      <c r="A18" s="71">
        <v>32781</v>
      </c>
      <c r="B18" s="70">
        <v>-3</v>
      </c>
      <c r="C18" s="70">
        <v>3555</v>
      </c>
      <c r="D18" s="70"/>
      <c r="E18" s="70">
        <v>196</v>
      </c>
      <c r="F18" s="70">
        <v>377</v>
      </c>
      <c r="G18" s="70">
        <v>4493</v>
      </c>
      <c r="H18" s="70"/>
      <c r="I18" s="70">
        <v>-16</v>
      </c>
      <c r="K18" s="21">
        <f>IF(ALL_2!B18="","",100*OVShares_1!B18/ALL_2!B18)</f>
        <v>-2.2735884804850323E-2</v>
      </c>
      <c r="L18" s="21">
        <f>IF(ALL_2!C18="","",100*OVShares_1!C18/ALL_2!C18)</f>
        <v>0.85506266851709767</v>
      </c>
      <c r="M18" s="21">
        <f>IF(ALL_2!D18="","",100*OVShares_1!D18/ALL_2!D18)</f>
        <v>0</v>
      </c>
      <c r="N18" s="21">
        <f>IF(ALL_2!E18="","",100*OVShares_1!E18/ALL_2!E18)</f>
        <v>1.4326637092394384E-2</v>
      </c>
      <c r="O18" s="21">
        <f>IF(ALL_2!F18="","",100*OVShares_1!F18/ALL_2!F18)</f>
        <v>0.18283929541398308</v>
      </c>
      <c r="P18" s="21">
        <f>IF(ALL_2!G18="","",100*OVShares_1!G18/ALL_2!G18)</f>
        <v>0.83791329191944242</v>
      </c>
      <c r="Q18" s="21">
        <f>IF(ALL_2!H18="","",100*OVShares_1!H18/ALL_2!H18)</f>
        <v>0</v>
      </c>
      <c r="R18" s="21">
        <f>IF(ALL_2!I18="","",100*OVShares_1!I18/ALL_2!I18)</f>
        <v>-1.4018916775824378E-3</v>
      </c>
      <c r="S18" s="21">
        <f>IF(ALL_2!J18="","",100*OVShares_1!J18/ALL_2!J18)</f>
        <v>0</v>
      </c>
    </row>
    <row r="19" spans="1:19" x14ac:dyDescent="0.55000000000000004">
      <c r="A19" s="71">
        <v>32873</v>
      </c>
      <c r="B19" s="70">
        <v>-1</v>
      </c>
      <c r="C19" s="70">
        <v>5733</v>
      </c>
      <c r="D19" s="70"/>
      <c r="E19" s="70">
        <v>266</v>
      </c>
      <c r="F19" s="70">
        <v>114</v>
      </c>
      <c r="G19" s="70">
        <v>3152</v>
      </c>
      <c r="H19" s="70"/>
      <c r="I19" s="70">
        <v>-41</v>
      </c>
      <c r="K19" s="21">
        <f>IF(ALL_2!B19="","",100*OVShares_1!B19/ALL_2!B19)</f>
        <v>-7.5941676792223569E-3</v>
      </c>
      <c r="L19" s="21">
        <f>IF(ALL_2!C19="","",100*OVShares_1!C19/ALL_2!C19)</f>
        <v>1.3326979403970431</v>
      </c>
      <c r="M19" s="21">
        <f>IF(ALL_2!D19="","",100*OVShares_1!D19/ALL_2!D19)</f>
        <v>0</v>
      </c>
      <c r="N19" s="21">
        <f>IF(ALL_2!E19="","",100*OVShares_1!E19/ALL_2!E19)</f>
        <v>1.8867656863996822E-2</v>
      </c>
      <c r="O19" s="21">
        <f>IF(ALL_2!F19="","",100*OVShares_1!F19/ALL_2!F19)</f>
        <v>5.0495878384663427E-2</v>
      </c>
      <c r="P19" s="21">
        <f>IF(ALL_2!G19="","",100*OVShares_1!G19/ALL_2!G19)</f>
        <v>0.56881240559644997</v>
      </c>
      <c r="Q19" s="21">
        <f>IF(ALL_2!H19="","",100*OVShares_1!H19/ALL_2!H19)</f>
        <v>0</v>
      </c>
      <c r="R19" s="21">
        <f>IF(ALL_2!I19="","",100*OVShares_1!I19/ALL_2!I19)</f>
        <v>-3.5840601982247539E-3</v>
      </c>
      <c r="S19" s="21">
        <f>IF(ALL_2!J19="","",100*OVShares_1!J19/ALL_2!J19)</f>
        <v>0</v>
      </c>
    </row>
    <row r="20" spans="1:19" x14ac:dyDescent="0.55000000000000004">
      <c r="A20" s="71">
        <v>32963</v>
      </c>
      <c r="B20" s="70">
        <v>10</v>
      </c>
      <c r="C20" s="70">
        <v>1896</v>
      </c>
      <c r="D20" s="70"/>
      <c r="E20" s="70">
        <v>-100</v>
      </c>
      <c r="F20" s="70">
        <v>-851</v>
      </c>
      <c r="G20" s="70">
        <v>-146</v>
      </c>
      <c r="H20" s="70"/>
      <c r="I20" s="70">
        <v>-80</v>
      </c>
      <c r="K20" s="21">
        <f>IF(ALL_2!B20="","",100*OVShares_1!B20/ALL_2!B20)</f>
        <v>7.9226746949770249E-2</v>
      </c>
      <c r="L20" s="21">
        <f>IF(ALL_2!C20="","",100*OVShares_1!C20/ALL_2!C20)</f>
        <v>0.47502367602182705</v>
      </c>
      <c r="M20" s="21">
        <f>IF(ALL_2!D20="","",100*OVShares_1!D20/ALL_2!D20)</f>
        <v>0</v>
      </c>
      <c r="N20" s="21">
        <f>IF(ALL_2!E20="","",100*OVShares_1!E20/ALL_2!E20)</f>
        <v>-6.974327500470767E-3</v>
      </c>
      <c r="O20" s="21">
        <f>IF(ALL_2!F20="","",100*OVShares_1!F20/ALL_2!F20)</f>
        <v>-0.35713836068876087</v>
      </c>
      <c r="P20" s="21">
        <f>IF(ALL_2!G20="","",100*OVShares_1!G20/ALL_2!G20)</f>
        <v>-2.8248642227076518E-2</v>
      </c>
      <c r="Q20" s="21">
        <f>IF(ALL_2!H20="","",100*OVShares_1!H20/ALL_2!H20)</f>
        <v>0</v>
      </c>
      <c r="R20" s="21">
        <f>IF(ALL_2!I20="","",100*OVShares_1!I20/ALL_2!I20)</f>
        <v>-6.8150298668683915E-3</v>
      </c>
      <c r="S20" s="21">
        <f>IF(ALL_2!J20="","",100*OVShares_1!J20/ALL_2!J20)</f>
        <v>0</v>
      </c>
    </row>
    <row r="21" spans="1:19" x14ac:dyDescent="0.55000000000000004">
      <c r="A21" s="71">
        <v>33054</v>
      </c>
      <c r="B21" s="70">
        <v>10</v>
      </c>
      <c r="C21" s="70">
        <v>4111</v>
      </c>
      <c r="D21" s="70"/>
      <c r="E21" s="70">
        <v>-451</v>
      </c>
      <c r="F21" s="70">
        <v>-956</v>
      </c>
      <c r="G21" s="70">
        <v>2505</v>
      </c>
      <c r="H21" s="70"/>
      <c r="I21" s="70">
        <v>-106</v>
      </c>
      <c r="K21" s="21">
        <f>IF(ALL_2!B21="","",100*OVShares_1!B21/ALL_2!B21)</f>
        <v>7.7363453504564444E-2</v>
      </c>
      <c r="L21" s="21">
        <f>IF(ALL_2!C21="","",100*OVShares_1!C21/ALL_2!C21)</f>
        <v>1.0235610762952616</v>
      </c>
      <c r="M21" s="21">
        <f>IF(ALL_2!D21="","",100*OVShares_1!D21/ALL_2!D21)</f>
        <v>0</v>
      </c>
      <c r="N21" s="21">
        <f>IF(ALL_2!E21="","",100*OVShares_1!E21/ALL_2!E21)</f>
        <v>-3.1845469681841869E-2</v>
      </c>
      <c r="O21" s="21">
        <f>IF(ALL_2!F21="","",100*OVShares_1!F21/ALL_2!F21)</f>
        <v>-0.3871260346307725</v>
      </c>
      <c r="P21" s="21">
        <f>IF(ALL_2!G21="","",100*OVShares_1!G21/ALL_2!G21)</f>
        <v>0.46480990110032844</v>
      </c>
      <c r="Q21" s="21">
        <f>IF(ALL_2!H21="","",100*OVShares_1!H21/ALL_2!H21)</f>
        <v>0</v>
      </c>
      <c r="R21" s="21">
        <f>IF(ALL_2!I21="","",100*OVShares_1!I21/ALL_2!I21)</f>
        <v>-8.5690010727419268E-3</v>
      </c>
      <c r="S21" s="21">
        <f>IF(ALL_2!J21="","",100*OVShares_1!J21/ALL_2!J21)</f>
        <v>0</v>
      </c>
    </row>
    <row r="22" spans="1:19" x14ac:dyDescent="0.55000000000000004">
      <c r="A22" s="71">
        <v>33146</v>
      </c>
      <c r="B22" s="70">
        <v>9</v>
      </c>
      <c r="C22" s="70">
        <v>4342</v>
      </c>
      <c r="D22" s="70"/>
      <c r="E22" s="70">
        <v>-482</v>
      </c>
      <c r="F22" s="70">
        <v>-1709</v>
      </c>
      <c r="G22" s="70">
        <v>1004</v>
      </c>
      <c r="H22" s="70"/>
      <c r="I22" s="70">
        <v>-133</v>
      </c>
      <c r="K22" s="21">
        <f>IF(ALL_2!B22="","",100*OVShares_1!B22/ALL_2!B22)</f>
        <v>7.1485305798252588E-2</v>
      </c>
      <c r="L22" s="21">
        <f>IF(ALL_2!C22="","",100*OVShares_1!C22/ALL_2!C22)</f>
        <v>1.0857280028806049</v>
      </c>
      <c r="M22" s="21">
        <f>IF(ALL_2!D22="","",100*OVShares_1!D22/ALL_2!D22)</f>
        <v>0</v>
      </c>
      <c r="N22" s="21">
        <f>IF(ALL_2!E22="","",100*OVShares_1!E22/ALL_2!E22)</f>
        <v>-3.3452383100577854E-2</v>
      </c>
      <c r="O22" s="21">
        <f>IF(ALL_2!F22="","",100*OVShares_1!F22/ALL_2!F22)</f>
        <v>-0.73968914877317204</v>
      </c>
      <c r="P22" s="21">
        <f>IF(ALL_2!G22="","",100*OVShares_1!G22/ALL_2!G22)</f>
        <v>0.21292930492579287</v>
      </c>
      <c r="Q22" s="21">
        <f>IF(ALL_2!H22="","",100*OVShares_1!H22/ALL_2!H22)</f>
        <v>0</v>
      </c>
      <c r="R22" s="21">
        <f>IF(ALL_2!I22="","",100*OVShares_1!I22/ALL_2!I22)</f>
        <v>-1.1565197277917778E-2</v>
      </c>
      <c r="S22" s="21">
        <f>IF(ALL_2!J22="","",100*OVShares_1!J22/ALL_2!J22)</f>
        <v>0</v>
      </c>
    </row>
    <row r="23" spans="1:19" x14ac:dyDescent="0.55000000000000004">
      <c r="A23" s="71">
        <v>33238</v>
      </c>
      <c r="B23" s="70">
        <v>10</v>
      </c>
      <c r="C23" s="70">
        <v>4241</v>
      </c>
      <c r="D23" s="70"/>
      <c r="E23" s="70">
        <v>500</v>
      </c>
      <c r="F23" s="70">
        <v>-879</v>
      </c>
      <c r="G23" s="70">
        <v>3670</v>
      </c>
      <c r="H23" s="70"/>
      <c r="I23" s="70">
        <v>211</v>
      </c>
      <c r="K23" s="21">
        <f>IF(ALL_2!B23="","",100*OVShares_1!B23/ALL_2!B23)</f>
        <v>7.7279752704791344E-2</v>
      </c>
      <c r="L23" s="21">
        <f>IF(ALL_2!C23="","",100*OVShares_1!C23/ALL_2!C23)</f>
        <v>1.0410836500034368</v>
      </c>
      <c r="M23" s="21">
        <f>IF(ALL_2!D23="","",100*OVShares_1!D23/ALL_2!D23)</f>
        <v>0</v>
      </c>
      <c r="N23" s="21">
        <f>IF(ALL_2!E23="","",100*OVShares_1!E23/ALL_2!E23)</f>
        <v>3.4076426609600009E-2</v>
      </c>
      <c r="O23" s="21">
        <f>IF(ALL_2!F23="","",100*OVShares_1!F23/ALL_2!F23)</f>
        <v>-0.36252505505926602</v>
      </c>
      <c r="P23" s="21">
        <f>IF(ALL_2!G23="","",100*OVShares_1!G23/ALL_2!G23)</f>
        <v>0.7306186966718029</v>
      </c>
      <c r="Q23" s="21">
        <f>IF(ALL_2!H23="","",100*OVShares_1!H23/ALL_2!H23)</f>
        <v>0</v>
      </c>
      <c r="R23" s="21">
        <f>IF(ALL_2!I23="","",100*OVShares_1!I23/ALL_2!I23)</f>
        <v>1.7688446929210164E-2</v>
      </c>
      <c r="S23" s="21">
        <f>IF(ALL_2!J23="","",100*OVShares_1!J23/ALL_2!J23)</f>
        <v>0</v>
      </c>
    </row>
    <row r="24" spans="1:19" x14ac:dyDescent="0.55000000000000004">
      <c r="A24" s="71">
        <v>33328</v>
      </c>
      <c r="B24" s="70">
        <v>9</v>
      </c>
      <c r="C24" s="70">
        <v>2167</v>
      </c>
      <c r="D24" s="70"/>
      <c r="E24" s="70">
        <v>-24</v>
      </c>
      <c r="F24" s="70">
        <v>1406</v>
      </c>
      <c r="G24" s="70">
        <v>2106</v>
      </c>
      <c r="H24" s="70"/>
      <c r="I24" s="70">
        <v>8</v>
      </c>
      <c r="K24" s="21">
        <f>IF(ALL_2!B24="","",100*OVShares_1!B24/ALL_2!B24)</f>
        <v>8.0986232340502118E-2</v>
      </c>
      <c r="L24" s="21">
        <f>IF(ALL_2!C24="","",100*OVShares_1!C24/ALL_2!C24)</f>
        <v>0.51630395936280415</v>
      </c>
      <c r="M24" s="21">
        <f>IF(ALL_2!D24="","",100*OVShares_1!D24/ALL_2!D24)</f>
        <v>0</v>
      </c>
      <c r="N24" s="21">
        <f>IF(ALL_2!E24="","",100*OVShares_1!E24/ALL_2!E24)</f>
        <v>-1.5873603784267141E-3</v>
      </c>
      <c r="O24" s="21">
        <f>IF(ALL_2!F24="","",100*OVShares_1!F24/ALL_2!F24)</f>
        <v>0.52212921769743248</v>
      </c>
      <c r="P24" s="21">
        <f>IF(ALL_2!G24="","",100*OVShares_1!G24/ALL_2!G24)</f>
        <v>0.37121906507791019</v>
      </c>
      <c r="Q24" s="21">
        <f>IF(ALL_2!H24="","",100*OVShares_1!H24/ALL_2!H24)</f>
        <v>0</v>
      </c>
      <c r="R24" s="21">
        <f>IF(ALL_2!I24="","",100*OVShares_1!I24/ALL_2!I24)</f>
        <v>6.0792906683648155E-4</v>
      </c>
      <c r="S24" s="21">
        <f>IF(ALL_2!J24="","",100*OVShares_1!J24/ALL_2!J24)</f>
        <v>0</v>
      </c>
    </row>
    <row r="25" spans="1:19" x14ac:dyDescent="0.55000000000000004">
      <c r="A25" s="71">
        <v>33419</v>
      </c>
      <c r="B25" s="70">
        <v>9</v>
      </c>
      <c r="C25" s="70">
        <v>3374</v>
      </c>
      <c r="D25" s="70"/>
      <c r="E25" s="70">
        <v>-136</v>
      </c>
      <c r="F25" s="70">
        <v>637</v>
      </c>
      <c r="G25" s="70">
        <v>3664</v>
      </c>
      <c r="H25" s="70"/>
      <c r="I25" s="70">
        <v>8</v>
      </c>
      <c r="K25" s="21">
        <f>IF(ALL_2!B25="","",100*OVShares_1!B25/ALL_2!B25)</f>
        <v>8.3689789845638837E-2</v>
      </c>
      <c r="L25" s="21">
        <f>IF(ALL_2!C25="","",100*OVShares_1!C25/ALL_2!C25)</f>
        <v>0.77780287976098816</v>
      </c>
      <c r="M25" s="21">
        <f>IF(ALL_2!D25="","",100*OVShares_1!D25/ALL_2!D25)</f>
        <v>0</v>
      </c>
      <c r="N25" s="21">
        <f>IF(ALL_2!E25="","",100*OVShares_1!E25/ALL_2!E25)</f>
        <v>-8.9489580385989625E-3</v>
      </c>
      <c r="O25" s="21">
        <f>IF(ALL_2!F25="","",100*OVShares_1!F25/ALL_2!F25)</f>
        <v>0.22584648112036873</v>
      </c>
      <c r="P25" s="21">
        <f>IF(ALL_2!G25="","",100*OVShares_1!G25/ALL_2!G25)</f>
        <v>0.64147567417097495</v>
      </c>
      <c r="Q25" s="21">
        <f>IF(ALL_2!H25="","",100*OVShares_1!H25/ALL_2!H25)</f>
        <v>0</v>
      </c>
      <c r="R25" s="21">
        <f>IF(ALL_2!I25="","",100*OVShares_1!I25/ALL_2!I25)</f>
        <v>6.0659367322798822E-4</v>
      </c>
      <c r="S25" s="21">
        <f>IF(ALL_2!J25="","",100*OVShares_1!J25/ALL_2!J25)</f>
        <v>0</v>
      </c>
    </row>
    <row r="26" spans="1:19" x14ac:dyDescent="0.55000000000000004">
      <c r="A26" s="71">
        <v>33511</v>
      </c>
      <c r="B26" s="70">
        <v>9</v>
      </c>
      <c r="C26" s="70">
        <v>3632</v>
      </c>
      <c r="D26" s="70"/>
      <c r="E26" s="70">
        <v>53</v>
      </c>
      <c r="F26" s="70">
        <v>988</v>
      </c>
      <c r="G26" s="70">
        <v>4983</v>
      </c>
      <c r="H26" s="70"/>
      <c r="I26" s="70">
        <v>12</v>
      </c>
      <c r="K26" s="21">
        <f>IF(ALL_2!B26="","",100*OVShares_1!B26/ALL_2!B26)</f>
        <v>8.0666845926324282E-2</v>
      </c>
      <c r="L26" s="21">
        <f>IF(ALL_2!C26="","",100*OVShares_1!C26/ALL_2!C26)</f>
        <v>0.84043919427057423</v>
      </c>
      <c r="M26" s="21">
        <f>IF(ALL_2!D26="","",100*OVShares_1!D26/ALL_2!D26)</f>
        <v>0</v>
      </c>
      <c r="N26" s="21">
        <f>IF(ALL_2!E26="","",100*OVShares_1!E26/ALL_2!E26)</f>
        <v>3.5271185504474451E-3</v>
      </c>
      <c r="O26" s="21">
        <f>IF(ALL_2!F26="","",100*OVShares_1!F26/ALL_2!F26)</f>
        <v>0.3346498032069477</v>
      </c>
      <c r="P26" s="21">
        <f>IF(ALL_2!G26="","",100*OVShares_1!G26/ALL_2!G26)</f>
        <v>0.82418809285554795</v>
      </c>
      <c r="Q26" s="21">
        <f>IF(ALL_2!H26="","",100*OVShares_1!H26/ALL_2!H26)</f>
        <v>0</v>
      </c>
      <c r="R26" s="21">
        <f>IF(ALL_2!I26="","",100*OVShares_1!I26/ALL_2!I26)</f>
        <v>8.8386916673970865E-4</v>
      </c>
      <c r="S26" s="21">
        <f>IF(ALL_2!J26="","",100*OVShares_1!J26/ALL_2!J26)</f>
        <v>0</v>
      </c>
    </row>
    <row r="27" spans="1:19" x14ac:dyDescent="0.55000000000000004">
      <c r="A27" s="71">
        <v>33603</v>
      </c>
      <c r="B27" s="70">
        <v>10</v>
      </c>
      <c r="C27" s="70">
        <v>1335</v>
      </c>
      <c r="D27" s="70"/>
      <c r="E27" s="70">
        <v>-75</v>
      </c>
      <c r="F27" s="70">
        <v>324</v>
      </c>
      <c r="G27" s="70">
        <v>341</v>
      </c>
      <c r="H27" s="70"/>
      <c r="I27" s="70">
        <v>8</v>
      </c>
      <c r="K27" s="21">
        <f>IF(ALL_2!B27="","",100*OVShares_1!B27/ALL_2!B27)</f>
        <v>8.7039777178170422E-2</v>
      </c>
      <c r="L27" s="21">
        <f>IF(ALL_2!C27="","",100*OVShares_1!C27/ALL_2!C27)</f>
        <v>0.3162802598473326</v>
      </c>
      <c r="M27" s="21">
        <f>IF(ALL_2!D27="","",100*OVShares_1!D27/ALL_2!D27)</f>
        <v>0</v>
      </c>
      <c r="N27" s="21">
        <f>IF(ALL_2!E27="","",100*OVShares_1!E27/ALL_2!E27)</f>
        <v>-5.1720392661221085E-3</v>
      </c>
      <c r="O27" s="21">
        <f>IF(ALL_2!F27="","",100*OVShares_1!F27/ALL_2!F27)</f>
        <v>0.11723032502469435</v>
      </c>
      <c r="P27" s="21">
        <f>IF(ALL_2!G27="","",100*OVShares_1!G27/ALL_2!G27)</f>
        <v>5.7645169470036346E-2</v>
      </c>
      <c r="Q27" s="21">
        <f>IF(ALL_2!H27="","",100*OVShares_1!H27/ALL_2!H27)</f>
        <v>0</v>
      </c>
      <c r="R27" s="21">
        <f>IF(ALL_2!I27="","",100*OVShares_1!I27/ALL_2!I27)</f>
        <v>6.0436289574437863E-4</v>
      </c>
      <c r="S27" s="21">
        <f>IF(ALL_2!J27="","",100*OVShares_1!J27/ALL_2!J27)</f>
        <v>0</v>
      </c>
    </row>
    <row r="28" spans="1:19" x14ac:dyDescent="0.55000000000000004">
      <c r="A28" s="71">
        <v>33694</v>
      </c>
      <c r="B28" s="70">
        <v>21</v>
      </c>
      <c r="C28" s="70">
        <v>1895</v>
      </c>
      <c r="D28" s="70"/>
      <c r="E28" s="70">
        <v>236</v>
      </c>
      <c r="F28" s="70">
        <v>65</v>
      </c>
      <c r="G28" s="70">
        <v>935</v>
      </c>
      <c r="H28" s="70"/>
      <c r="I28" s="70">
        <v>8</v>
      </c>
      <c r="K28" s="21">
        <f>IF(ALL_2!B28="","",100*OVShares_1!B28/ALL_2!B28)</f>
        <v>0.1954215522054718</v>
      </c>
      <c r="L28" s="21">
        <f>IF(ALL_2!C28="","",100*OVShares_1!C28/ALL_2!C28)</f>
        <v>0.44609227871939738</v>
      </c>
      <c r="M28" s="21">
        <f>IF(ALL_2!D28="","",100*OVShares_1!D28/ALL_2!D28)</f>
        <v>0</v>
      </c>
      <c r="N28" s="21">
        <f>IF(ALL_2!E28="","",100*OVShares_1!E28/ALL_2!E28)</f>
        <v>1.6184525536232421E-2</v>
      </c>
      <c r="O28" s="21">
        <f>IF(ALL_2!F28="","",100*OVShares_1!F28/ALL_2!F28)</f>
        <v>2.2519791432085507E-2</v>
      </c>
      <c r="P28" s="21">
        <f>IF(ALL_2!G28="","",100*OVShares_1!G28/ALL_2!G28)</f>
        <v>0.15755143169597796</v>
      </c>
      <c r="Q28" s="21">
        <f>IF(ALL_2!H28="","",100*OVShares_1!H28/ALL_2!H28)</f>
        <v>0</v>
      </c>
      <c r="R28" s="21">
        <f>IF(ALL_2!I28="","",100*OVShares_1!I28/ALL_2!I28)</f>
        <v>6.0741947705738675E-4</v>
      </c>
      <c r="S28" s="21">
        <f>IF(ALL_2!J28="","",100*OVShares_1!J28/ALL_2!J28)</f>
        <v>0</v>
      </c>
    </row>
    <row r="29" spans="1:19" x14ac:dyDescent="0.55000000000000004">
      <c r="A29" s="71">
        <v>33785</v>
      </c>
      <c r="B29" s="70">
        <v>21</v>
      </c>
      <c r="C29" s="70">
        <v>2559</v>
      </c>
      <c r="D29" s="70"/>
      <c r="E29" s="70">
        <v>-235</v>
      </c>
      <c r="F29" s="70">
        <v>734</v>
      </c>
      <c r="G29" s="70">
        <v>556</v>
      </c>
      <c r="H29" s="70"/>
      <c r="I29" s="70">
        <v>12</v>
      </c>
      <c r="K29" s="21">
        <f>IF(ALL_2!B29="","",100*OVShares_1!B29/ALL_2!B29)</f>
        <v>0.1790586630286494</v>
      </c>
      <c r="L29" s="21">
        <f>IF(ALL_2!C29="","",100*OVShares_1!C29/ALL_2!C29)</f>
        <v>0.61937114103218838</v>
      </c>
      <c r="M29" s="21">
        <f>IF(ALL_2!D29="","",100*OVShares_1!D29/ALL_2!D29)</f>
        <v>0</v>
      </c>
      <c r="N29" s="21">
        <f>IF(ALL_2!E29="","",100*OVShares_1!E29/ALL_2!E29)</f>
        <v>-1.6287943110026789E-2</v>
      </c>
      <c r="O29" s="21">
        <f>IF(ALL_2!F29="","",100*OVShares_1!F29/ALL_2!F29)</f>
        <v>0.24931303051197484</v>
      </c>
      <c r="P29" s="21">
        <f>IF(ALL_2!G29="","",100*OVShares_1!G29/ALL_2!G29)</f>
        <v>9.1804166522190686E-2</v>
      </c>
      <c r="Q29" s="21">
        <f>IF(ALL_2!H29="","",100*OVShares_1!H29/ALL_2!H29)</f>
        <v>0</v>
      </c>
      <c r="R29" s="21">
        <f>IF(ALL_2!I29="","",100*OVShares_1!I29/ALL_2!I29)</f>
        <v>8.9564470371700016E-4</v>
      </c>
      <c r="S29" s="21">
        <f>IF(ALL_2!J29="","",100*OVShares_1!J29/ALL_2!J29)</f>
        <v>0</v>
      </c>
    </row>
    <row r="30" spans="1:19" x14ac:dyDescent="0.55000000000000004">
      <c r="A30" s="71">
        <v>33877</v>
      </c>
      <c r="B30" s="70">
        <v>21</v>
      </c>
      <c r="C30" s="70">
        <v>1911</v>
      </c>
      <c r="D30" s="70"/>
      <c r="E30" s="70">
        <v>198</v>
      </c>
      <c r="F30" s="70">
        <v>-2141</v>
      </c>
      <c r="G30" s="70">
        <v>-2227</v>
      </c>
      <c r="H30" s="70"/>
      <c r="I30" s="70">
        <v>8</v>
      </c>
      <c r="K30" s="21">
        <f>IF(ALL_2!B30="","",100*OVShares_1!B30/ALL_2!B30)</f>
        <v>0.16949152542372881</v>
      </c>
      <c r="L30" s="21">
        <f>IF(ALL_2!C30="","",100*OVShares_1!C30/ALL_2!C30)</f>
        <v>0.45255190966959685</v>
      </c>
      <c r="M30" s="21">
        <f>IF(ALL_2!D30="","",100*OVShares_1!D30/ALL_2!D30)</f>
        <v>0</v>
      </c>
      <c r="N30" s="21">
        <f>IF(ALL_2!E30="","",100*OVShares_1!E30/ALL_2!E30)</f>
        <v>1.280425463394382E-2</v>
      </c>
      <c r="O30" s="21">
        <f>IF(ALL_2!F30="","",100*OVShares_1!F30/ALL_2!F30)</f>
        <v>-0.68710766505346665</v>
      </c>
      <c r="P30" s="21">
        <f>IF(ALL_2!G30="","",100*OVShares_1!G30/ALL_2!G30)</f>
        <v>-0.35743290308705183</v>
      </c>
      <c r="Q30" s="21">
        <f>IF(ALL_2!H30="","",100*OVShares_1!H30/ALL_2!H30)</f>
        <v>0</v>
      </c>
      <c r="R30" s="21">
        <f>IF(ALL_2!I30="","",100*OVShares_1!I30/ALL_2!I30)</f>
        <v>5.7745972579324918E-4</v>
      </c>
      <c r="S30" s="21">
        <f>IF(ALL_2!J30="","",100*OVShares_1!J30/ALL_2!J30)</f>
        <v>0</v>
      </c>
    </row>
    <row r="31" spans="1:19" x14ac:dyDescent="0.55000000000000004">
      <c r="A31" s="71">
        <v>33969</v>
      </c>
      <c r="B31" s="70">
        <v>21</v>
      </c>
      <c r="C31" s="70">
        <v>1841</v>
      </c>
      <c r="D31" s="70"/>
      <c r="E31" s="70">
        <v>19</v>
      </c>
      <c r="F31" s="70">
        <v>1096</v>
      </c>
      <c r="G31" s="70">
        <v>-901</v>
      </c>
      <c r="H31" s="70"/>
      <c r="I31" s="70">
        <v>8</v>
      </c>
      <c r="K31" s="21">
        <f>IF(ALL_2!B31="","",100*OVShares_1!B31/ALL_2!B31)</f>
        <v>0.1686069851465275</v>
      </c>
      <c r="L31" s="21">
        <f>IF(ALL_2!C31="","",100*OVShares_1!C31/ALL_2!C31)</f>
        <v>0.41447067749408462</v>
      </c>
      <c r="M31" s="21">
        <f>IF(ALL_2!D31="","",100*OVShares_1!D31/ALL_2!D31)</f>
        <v>0</v>
      </c>
      <c r="N31" s="21">
        <f>IF(ALL_2!E31="","",100*OVShares_1!E31/ALL_2!E31)</f>
        <v>1.1730415299918936E-3</v>
      </c>
      <c r="O31" s="21">
        <f>IF(ALL_2!F31="","",100*OVShares_1!F31/ALL_2!F31)</f>
        <v>0.32628078605090099</v>
      </c>
      <c r="P31" s="21">
        <f>IF(ALL_2!G31="","",100*OVShares_1!G31/ALL_2!G31)</f>
        <v>-0.13050689108251193</v>
      </c>
      <c r="Q31" s="21">
        <f>IF(ALL_2!H31="","",100*OVShares_1!H31/ALL_2!H31)</f>
        <v>0</v>
      </c>
      <c r="R31" s="21">
        <f>IF(ALL_2!I31="","",100*OVShares_1!I31/ALL_2!I31)</f>
        <v>5.430606354352495E-4</v>
      </c>
      <c r="S31" s="21">
        <f>IF(ALL_2!J31="","",100*OVShares_1!J31/ALL_2!J31)</f>
        <v>0</v>
      </c>
    </row>
    <row r="32" spans="1:19" x14ac:dyDescent="0.55000000000000004">
      <c r="A32" s="71">
        <v>34059</v>
      </c>
      <c r="B32" s="70">
        <v>52</v>
      </c>
      <c r="C32" s="70">
        <v>2833</v>
      </c>
      <c r="D32" s="70"/>
      <c r="E32" s="70">
        <v>522</v>
      </c>
      <c r="F32" s="70">
        <v>0</v>
      </c>
      <c r="G32" s="70">
        <v>2340</v>
      </c>
      <c r="H32" s="70"/>
      <c r="I32" s="70">
        <v>8</v>
      </c>
      <c r="K32" s="21">
        <f>IF(ALL_2!B32="","",100*OVShares_1!B32/ALL_2!B32)</f>
        <v>0.40793912293088569</v>
      </c>
      <c r="L32" s="21">
        <f>IF(ALL_2!C32="","",100*OVShares_1!C32/ALL_2!C32)</f>
        <v>0.62525932923114957</v>
      </c>
      <c r="M32" s="21">
        <f>IF(ALL_2!D32="","",100*OVShares_1!D32/ALL_2!D32)</f>
        <v>0</v>
      </c>
      <c r="N32" s="21">
        <f>IF(ALL_2!E32="","",100*OVShares_1!E32/ALL_2!E32)</f>
        <v>3.2309997716017405E-2</v>
      </c>
      <c r="O32" s="21">
        <f>IF(ALL_2!F32="","",100*OVShares_1!F32/ALL_2!F32)</f>
        <v>0</v>
      </c>
      <c r="P32" s="21">
        <f>IF(ALL_2!G32="","",100*OVShares_1!G32/ALL_2!G32)</f>
        <v>0.31882324248687577</v>
      </c>
      <c r="Q32" s="21">
        <f>IF(ALL_2!H32="","",100*OVShares_1!H32/ALL_2!H32)</f>
        <v>0</v>
      </c>
      <c r="R32" s="21">
        <f>IF(ALL_2!I32="","",100*OVShares_1!I32/ALL_2!I32)</f>
        <v>5.2864181345287683E-4</v>
      </c>
      <c r="S32" s="21">
        <f>IF(ALL_2!J32="","",100*OVShares_1!J32/ALL_2!J32)</f>
        <v>0</v>
      </c>
    </row>
    <row r="33" spans="1:19" x14ac:dyDescent="0.55000000000000004">
      <c r="A33" s="71">
        <v>34150</v>
      </c>
      <c r="B33" s="70">
        <v>52</v>
      </c>
      <c r="C33" s="70">
        <v>2142</v>
      </c>
      <c r="D33" s="70"/>
      <c r="E33" s="70">
        <v>-113</v>
      </c>
      <c r="F33" s="70">
        <v>1886</v>
      </c>
      <c r="G33" s="70">
        <v>767</v>
      </c>
      <c r="H33" s="70"/>
      <c r="I33" s="70">
        <v>8</v>
      </c>
      <c r="K33" s="21">
        <f>IF(ALL_2!B33="","",100*OVShares_1!B33/ALL_2!B33)</f>
        <v>0.40523690773067333</v>
      </c>
      <c r="L33" s="21">
        <f>IF(ALL_2!C33="","",100*OVShares_1!C33/ALL_2!C33)</f>
        <v>0.47227323939314431</v>
      </c>
      <c r="M33" s="21">
        <f>IF(ALL_2!D33="","",100*OVShares_1!D33/ALL_2!D33)</f>
        <v>0</v>
      </c>
      <c r="N33" s="21">
        <f>IF(ALL_2!E33="","",100*OVShares_1!E33/ALL_2!E33)</f>
        <v>-6.984500589664917E-3</v>
      </c>
      <c r="O33" s="21">
        <f>IF(ALL_2!F33="","",100*OVShares_1!F33/ALL_2!F33)</f>
        <v>0.4304972859953709</v>
      </c>
      <c r="P33" s="21">
        <f>IF(ALL_2!G33="","",100*OVShares_1!G33/ALL_2!G33)</f>
        <v>0.10041409358279318</v>
      </c>
      <c r="Q33" s="21">
        <f>IF(ALL_2!H33="","",100*OVShares_1!H33/ALL_2!H33)</f>
        <v>0</v>
      </c>
      <c r="R33" s="21">
        <f>IF(ALL_2!I33="","",100*OVShares_1!I33/ALL_2!I33)</f>
        <v>5.1204915671904507E-4</v>
      </c>
      <c r="S33" s="21">
        <f>IF(ALL_2!J33="","",100*OVShares_1!J33/ALL_2!J33)</f>
        <v>0</v>
      </c>
    </row>
    <row r="34" spans="1:19" x14ac:dyDescent="0.55000000000000004">
      <c r="A34" s="71">
        <v>34242</v>
      </c>
      <c r="B34" s="70">
        <v>52</v>
      </c>
      <c r="C34" s="70">
        <v>3179</v>
      </c>
      <c r="D34" s="70"/>
      <c r="E34" s="70">
        <v>480</v>
      </c>
      <c r="F34" s="70">
        <v>680</v>
      </c>
      <c r="G34" s="70">
        <v>1890</v>
      </c>
      <c r="H34" s="70"/>
      <c r="I34" s="70">
        <v>8</v>
      </c>
      <c r="K34" s="21">
        <f>IF(ALL_2!B34="","",100*OVShares_1!B34/ALL_2!B34)</f>
        <v>0.42054185200161748</v>
      </c>
      <c r="L34" s="21">
        <f>IF(ALL_2!C34="","",100*OVShares_1!C34/ALL_2!C34)</f>
        <v>0.68818759227428794</v>
      </c>
      <c r="M34" s="21">
        <f>IF(ALL_2!D34="","",100*OVShares_1!D34/ALL_2!D34)</f>
        <v>0</v>
      </c>
      <c r="N34" s="21">
        <f>IF(ALL_2!E34="","",100*OVShares_1!E34/ALL_2!E34)</f>
        <v>2.9371019614945933E-2</v>
      </c>
      <c r="O34" s="21">
        <f>IF(ALL_2!F34="","",100*OVShares_1!F34/ALL_2!F34)</f>
        <v>0.14885219633604696</v>
      </c>
      <c r="P34" s="21">
        <f>IF(ALL_2!G34="","",100*OVShares_1!G34/ALL_2!G34)</f>
        <v>0.23160232043467713</v>
      </c>
      <c r="Q34" s="21">
        <f>IF(ALL_2!H34="","",100*OVShares_1!H34/ALL_2!H34)</f>
        <v>0</v>
      </c>
      <c r="R34" s="21">
        <f>IF(ALL_2!I34="","",100*OVShares_1!I34/ALL_2!I34)</f>
        <v>4.8886966001559498E-4</v>
      </c>
      <c r="S34" s="21">
        <f>IF(ALL_2!J34="","",100*OVShares_1!J34/ALL_2!J34)</f>
        <v>0</v>
      </c>
    </row>
    <row r="35" spans="1:19" x14ac:dyDescent="0.55000000000000004">
      <c r="A35" s="71">
        <v>34334</v>
      </c>
      <c r="B35" s="70">
        <v>54</v>
      </c>
      <c r="C35" s="70">
        <v>3199</v>
      </c>
      <c r="D35" s="70"/>
      <c r="E35" s="70">
        <v>292</v>
      </c>
      <c r="F35" s="70">
        <v>586</v>
      </c>
      <c r="G35" s="70">
        <v>1720</v>
      </c>
      <c r="H35" s="70"/>
      <c r="I35" s="70">
        <v>8</v>
      </c>
      <c r="K35" s="21">
        <f>IF(ALL_2!B35="","",100*OVShares_1!B35/ALL_2!B35)</f>
        <v>0.4017558217394539</v>
      </c>
      <c r="L35" s="21">
        <f>IF(ALL_2!C35="","",100*OVShares_1!C35/ALL_2!C35)</f>
        <v>0.66460712556898804</v>
      </c>
      <c r="M35" s="21">
        <f>IF(ALL_2!D35="","",100*OVShares_1!D35/ALL_2!D35)</f>
        <v>0</v>
      </c>
      <c r="N35" s="21">
        <f>IF(ALL_2!E35="","",100*OVShares_1!E35/ALL_2!E35)</f>
        <v>1.7307365172958073E-2</v>
      </c>
      <c r="O35" s="21">
        <f>IF(ALL_2!F35="","",100*OVShares_1!F35/ALL_2!F35)</f>
        <v>0.11930331748730112</v>
      </c>
      <c r="P35" s="21">
        <f>IF(ALL_2!G35="","",100*OVShares_1!G35/ALL_2!G35)</f>
        <v>0.19366468760872527</v>
      </c>
      <c r="Q35" s="21">
        <f>IF(ALL_2!H35="","",100*OVShares_1!H35/ALL_2!H35)</f>
        <v>0</v>
      </c>
      <c r="R35" s="21">
        <f>IF(ALL_2!I35="","",100*OVShares_1!I35/ALL_2!I35)</f>
        <v>4.5520990582276059E-4</v>
      </c>
      <c r="S35" s="21">
        <f>IF(ALL_2!J35="","",100*OVShares_1!J35/ALL_2!J35)</f>
        <v>0</v>
      </c>
    </row>
    <row r="36" spans="1:19" x14ac:dyDescent="0.55000000000000004">
      <c r="A36" s="71">
        <v>34424</v>
      </c>
      <c r="B36" s="70">
        <v>25</v>
      </c>
      <c r="C36" s="70">
        <v>1472</v>
      </c>
      <c r="D36" s="70"/>
      <c r="E36" s="70">
        <v>1043</v>
      </c>
      <c r="F36" s="70">
        <v>729</v>
      </c>
      <c r="G36" s="70">
        <v>2546</v>
      </c>
      <c r="H36" s="70"/>
      <c r="I36" s="70">
        <v>10</v>
      </c>
      <c r="K36" s="21">
        <f>IF(ALL_2!B36="","",100*OVShares_1!B36/ALL_2!B36)</f>
        <v>0.18372896303373265</v>
      </c>
      <c r="L36" s="21">
        <f>IF(ALL_2!C36="","",100*OVShares_1!C36/ALL_2!C36)</f>
        <v>0.30368987322185659</v>
      </c>
      <c r="M36" s="21">
        <f>IF(ALL_2!D36="","",100*OVShares_1!D36/ALL_2!D36)</f>
        <v>0</v>
      </c>
      <c r="N36" s="21">
        <f>IF(ALL_2!E36="","",100*OVShares_1!E36/ALL_2!E36)</f>
        <v>6.0700588382501003E-2</v>
      </c>
      <c r="O36" s="21">
        <f>IF(ALL_2!F36="","",100*OVShares_1!F36/ALL_2!F36)</f>
        <v>0.15397775876817793</v>
      </c>
      <c r="P36" s="21">
        <f>IF(ALL_2!G36="","",100*OVShares_1!G36/ALL_2!G36)</f>
        <v>0.29944486262702297</v>
      </c>
      <c r="Q36" s="21">
        <f>IF(ALL_2!H36="","",100*OVShares_1!H36/ALL_2!H36)</f>
        <v>0</v>
      </c>
      <c r="R36" s="21">
        <f>IF(ALL_2!I36="","",100*OVShares_1!I36/ALL_2!I36)</f>
        <v>5.8542525290370925E-4</v>
      </c>
      <c r="S36" s="21">
        <f>IF(ALL_2!J36="","",100*OVShares_1!J36/ALL_2!J36)</f>
        <v>0</v>
      </c>
    </row>
    <row r="37" spans="1:19" x14ac:dyDescent="0.55000000000000004">
      <c r="A37" s="71">
        <v>34515</v>
      </c>
      <c r="B37" s="70">
        <v>25</v>
      </c>
      <c r="C37" s="70">
        <v>5428</v>
      </c>
      <c r="D37" s="70"/>
      <c r="E37" s="70">
        <v>967</v>
      </c>
      <c r="F37" s="70">
        <v>3418</v>
      </c>
      <c r="G37" s="70">
        <v>-158</v>
      </c>
      <c r="H37" s="70"/>
      <c r="I37" s="70">
        <v>8</v>
      </c>
      <c r="K37" s="21">
        <f>IF(ALL_2!B37="","",100*OVShares_1!B37/ALL_2!B37)</f>
        <v>0.171609006040637</v>
      </c>
      <c r="L37" s="21">
        <f>IF(ALL_2!C37="","",100*OVShares_1!C37/ALL_2!C37)</f>
        <v>1.1227704381245514</v>
      </c>
      <c r="M37" s="21">
        <f>IF(ALL_2!D37="","",100*OVShares_1!D37/ALL_2!D37)</f>
        <v>0</v>
      </c>
      <c r="N37" s="21">
        <f>IF(ALL_2!E37="","",100*OVShares_1!E37/ALL_2!E37)</f>
        <v>5.6482028259705185E-2</v>
      </c>
      <c r="O37" s="21">
        <f>IF(ALL_2!F37="","",100*OVShares_1!F37/ALL_2!F37)</f>
        <v>0.75227520331018694</v>
      </c>
      <c r="P37" s="21">
        <f>IF(ALL_2!G37="","",100*OVShares_1!G37/ALL_2!G37)</f>
        <v>-1.9555665573364689E-2</v>
      </c>
      <c r="Q37" s="21">
        <f>IF(ALL_2!H37="","",100*OVShares_1!H37/ALL_2!H37)</f>
        <v>0</v>
      </c>
      <c r="R37" s="21">
        <f>IF(ALL_2!I37="","",100*OVShares_1!I37/ALL_2!I37)</f>
        <v>4.7702498597248399E-4</v>
      </c>
      <c r="S37" s="21">
        <f>IF(ALL_2!J37="","",100*OVShares_1!J37/ALL_2!J37)</f>
        <v>0</v>
      </c>
    </row>
    <row r="38" spans="1:19" x14ac:dyDescent="0.55000000000000004">
      <c r="A38" s="71">
        <v>34607</v>
      </c>
      <c r="B38" s="70">
        <v>25</v>
      </c>
      <c r="C38" s="70">
        <v>5982</v>
      </c>
      <c r="D38" s="70"/>
      <c r="E38" s="70">
        <v>1196</v>
      </c>
      <c r="F38" s="70">
        <v>-894</v>
      </c>
      <c r="G38" s="70">
        <v>-1213</v>
      </c>
      <c r="H38" s="70"/>
      <c r="I38" s="70">
        <v>8</v>
      </c>
      <c r="K38" s="21">
        <f>IF(ALL_2!B38="","",100*OVShares_1!B38/ALL_2!B38)</f>
        <v>0.17286682339925322</v>
      </c>
      <c r="L38" s="21">
        <f>IF(ALL_2!C38="","",100*OVShares_1!C38/ALL_2!C38)</f>
        <v>1.2210281375340621</v>
      </c>
      <c r="M38" s="21">
        <f>IF(ALL_2!D38="","",100*OVShares_1!D38/ALL_2!D38)</f>
        <v>0</v>
      </c>
      <c r="N38" s="21">
        <f>IF(ALL_2!E38="","",100*OVShares_1!E38/ALL_2!E38)</f>
        <v>6.8438788770774125E-2</v>
      </c>
      <c r="O38" s="21">
        <f>IF(ALL_2!F38="","",100*OVShares_1!F38/ALL_2!F38)</f>
        <v>-0.19889561762206273</v>
      </c>
      <c r="P38" s="21">
        <f>IF(ALL_2!G38="","",100*OVShares_1!G38/ALL_2!G38)</f>
        <v>-0.14699733999042638</v>
      </c>
      <c r="Q38" s="21">
        <f>IF(ALL_2!H38="","",100*OVShares_1!H38/ALL_2!H38)</f>
        <v>0</v>
      </c>
      <c r="R38" s="21">
        <f>IF(ALL_2!I38="","",100*OVShares_1!I38/ALL_2!I38)</f>
        <v>4.7201371671860782E-4</v>
      </c>
      <c r="S38" s="21">
        <f>IF(ALL_2!J38="","",100*OVShares_1!J38/ALL_2!J38)</f>
        <v>0</v>
      </c>
    </row>
    <row r="39" spans="1:19" x14ac:dyDescent="0.55000000000000004">
      <c r="A39" s="71">
        <v>34699</v>
      </c>
      <c r="B39" s="70">
        <v>26</v>
      </c>
      <c r="C39" s="70">
        <v>5137</v>
      </c>
      <c r="D39" s="70"/>
      <c r="E39" s="70">
        <v>1107</v>
      </c>
      <c r="F39" s="70">
        <v>-1736</v>
      </c>
      <c r="G39" s="70">
        <v>-3099</v>
      </c>
      <c r="H39" s="70"/>
      <c r="I39" s="70">
        <v>92</v>
      </c>
      <c r="K39" s="21">
        <f>IF(ALL_2!B39="","",100*OVShares_1!B39/ALL_2!B39)</f>
        <v>0.16800206771775653</v>
      </c>
      <c r="L39" s="21">
        <f>IF(ALL_2!C39="","",100*OVShares_1!C39/ALL_2!C39)</f>
        <v>1.0305741684387915</v>
      </c>
      <c r="M39" s="21">
        <f>IF(ALL_2!D39="","",100*OVShares_1!D39/ALL_2!D39)</f>
        <v>0</v>
      </c>
      <c r="N39" s="21">
        <f>IF(ALL_2!E39="","",100*OVShares_1!E39/ALL_2!E39)</f>
        <v>6.1539590469868947E-2</v>
      </c>
      <c r="O39" s="21">
        <f>IF(ALL_2!F39="","",100*OVShares_1!F39/ALL_2!F39)</f>
        <v>-0.39137884389935973</v>
      </c>
      <c r="P39" s="21">
        <f>IF(ALL_2!G39="","",100*OVShares_1!G39/ALL_2!G39)</f>
        <v>-0.37662792223891262</v>
      </c>
      <c r="Q39" s="21">
        <f>IF(ALL_2!H39="","",100*OVShares_1!H39/ALL_2!H39)</f>
        <v>0</v>
      </c>
      <c r="R39" s="21">
        <f>IF(ALL_2!I39="","",100*OVShares_1!I39/ALL_2!I39)</f>
        <v>5.3229743623568514E-3</v>
      </c>
      <c r="S39" s="21">
        <f>IF(ALL_2!J39="","",100*OVShares_1!J39/ALL_2!J39)</f>
        <v>0</v>
      </c>
    </row>
    <row r="40" spans="1:19" x14ac:dyDescent="0.55000000000000004">
      <c r="A40" s="71">
        <v>34789</v>
      </c>
      <c r="B40" s="70">
        <v>16</v>
      </c>
      <c r="C40" s="70">
        <v>3018</v>
      </c>
      <c r="D40" s="70"/>
      <c r="E40" s="70">
        <v>-982</v>
      </c>
      <c r="F40" s="70">
        <v>-1173</v>
      </c>
      <c r="G40" s="70">
        <v>535</v>
      </c>
      <c r="H40" s="70"/>
      <c r="I40" s="70">
        <v>609</v>
      </c>
      <c r="K40" s="21">
        <f>IF(ALL_2!B40="","",100*OVShares_1!B40/ALL_2!B40)</f>
        <v>0.10958153551126636</v>
      </c>
      <c r="L40" s="21">
        <f>IF(ALL_2!C40="","",100*OVShares_1!C40/ALL_2!C40)</f>
        <v>0.59837854878331675</v>
      </c>
      <c r="M40" s="21">
        <f>IF(ALL_2!D40="","",100*OVShares_1!D40/ALL_2!D40)</f>
        <v>0</v>
      </c>
      <c r="N40" s="21">
        <f>IF(ALL_2!E40="","",100*OVShares_1!E40/ALL_2!E40)</f>
        <v>-5.2780347221587698E-2</v>
      </c>
      <c r="O40" s="21">
        <f>IF(ALL_2!F40="","",100*OVShares_1!F40/ALL_2!F40)</f>
        <v>-0.25068602056779421</v>
      </c>
      <c r="P40" s="21">
        <f>IF(ALL_2!G40="","",100*OVShares_1!G40/ALL_2!G40)</f>
        <v>6.3740558057521379E-2</v>
      </c>
      <c r="Q40" s="21">
        <f>IF(ALL_2!H40="","",100*OVShares_1!H40/ALL_2!H40)</f>
        <v>0</v>
      </c>
      <c r="R40" s="21">
        <f>IF(ALL_2!I40="","",100*OVShares_1!I40/ALL_2!I40)</f>
        <v>3.4215578369686681E-2</v>
      </c>
      <c r="S40" s="21">
        <f>IF(ALL_2!J40="","",100*OVShares_1!J40/ALL_2!J40)</f>
        <v>0</v>
      </c>
    </row>
    <row r="41" spans="1:19" x14ac:dyDescent="0.55000000000000004">
      <c r="A41" s="71">
        <v>34880</v>
      </c>
      <c r="B41" s="70">
        <v>16</v>
      </c>
      <c r="C41" s="70">
        <v>3696</v>
      </c>
      <c r="D41" s="70"/>
      <c r="E41" s="70">
        <v>-588</v>
      </c>
      <c r="F41" s="70">
        <v>2287</v>
      </c>
      <c r="G41" s="70">
        <v>-583</v>
      </c>
      <c r="H41" s="70"/>
      <c r="I41" s="70">
        <v>604</v>
      </c>
      <c r="K41" s="21">
        <f>IF(ALL_2!B41="","",100*OVShares_1!B41/ALL_2!B41)</f>
        <v>0.10698762955533267</v>
      </c>
      <c r="L41" s="21">
        <f>IF(ALL_2!C41="","",100*OVShares_1!C41/ALL_2!C41)</f>
        <v>0.71577137146907421</v>
      </c>
      <c r="M41" s="21">
        <f>IF(ALL_2!D41="","",100*OVShares_1!D41/ALL_2!D41)</f>
        <v>0</v>
      </c>
      <c r="N41" s="21">
        <f>IF(ALL_2!E41="","",100*OVShares_1!E41/ALL_2!E41)</f>
        <v>-3.1150502487272264E-2</v>
      </c>
      <c r="O41" s="21">
        <f>IF(ALL_2!F41="","",100*OVShares_1!F41/ALL_2!F41)</f>
        <v>0.49147916532353386</v>
      </c>
      <c r="P41" s="21">
        <f>IF(ALL_2!G41="","",100*OVShares_1!G41/ALL_2!G41)</f>
        <v>-6.7112857810532223E-2</v>
      </c>
      <c r="Q41" s="21">
        <f>IF(ALL_2!H41="","",100*OVShares_1!H41/ALL_2!H41)</f>
        <v>0</v>
      </c>
      <c r="R41" s="21">
        <f>IF(ALL_2!I41="","",100*OVShares_1!I41/ALL_2!I41)</f>
        <v>3.3054576718085503E-2</v>
      </c>
      <c r="S41" s="21">
        <f>IF(ALL_2!J41="","",100*OVShares_1!J41/ALL_2!J41)</f>
        <v>0</v>
      </c>
    </row>
    <row r="42" spans="1:19" x14ac:dyDescent="0.55000000000000004">
      <c r="A42" s="71">
        <v>34972</v>
      </c>
      <c r="B42" s="70">
        <v>16</v>
      </c>
      <c r="C42" s="70">
        <v>7265</v>
      </c>
      <c r="D42" s="70"/>
      <c r="E42" s="70">
        <v>2140</v>
      </c>
      <c r="F42" s="70">
        <v>3272</v>
      </c>
      <c r="G42" s="70">
        <v>2183</v>
      </c>
      <c r="H42" s="70"/>
      <c r="I42" s="70">
        <v>648</v>
      </c>
      <c r="K42" s="21">
        <f>IF(ALL_2!B42="","",100*OVShares_1!B42/ALL_2!B42)</f>
        <v>0.10101010101010101</v>
      </c>
      <c r="L42" s="21">
        <f>IF(ALL_2!C42="","",100*OVShares_1!C42/ALL_2!C42)</f>
        <v>1.3975884145403059</v>
      </c>
      <c r="M42" s="21">
        <f>IF(ALL_2!D42="","",100*OVShares_1!D42/ALL_2!D42)</f>
        <v>0</v>
      </c>
      <c r="N42" s="21">
        <f>IF(ALL_2!E42="","",100*OVShares_1!E42/ALL_2!E42)</f>
        <v>0.11195454854589874</v>
      </c>
      <c r="O42" s="21">
        <f>IF(ALL_2!F42="","",100*OVShares_1!F42/ALL_2!F42)</f>
        <v>0.66098072408903041</v>
      </c>
      <c r="P42" s="21">
        <f>IF(ALL_2!G42="","",100*OVShares_1!G42/ALL_2!G42)</f>
        <v>0.23621092997638973</v>
      </c>
      <c r="Q42" s="21">
        <f>IF(ALL_2!H42="","",100*OVShares_1!H42/ALL_2!H42)</f>
        <v>0</v>
      </c>
      <c r="R42" s="21">
        <f>IF(ALL_2!I42="","",100*OVShares_1!I42/ALL_2!I42)</f>
        <v>3.3873178401875988E-2</v>
      </c>
      <c r="S42" s="21">
        <f>IF(ALL_2!J42="","",100*OVShares_1!J42/ALL_2!J42)</f>
        <v>0</v>
      </c>
    </row>
    <row r="43" spans="1:19" x14ac:dyDescent="0.55000000000000004">
      <c r="A43" s="71">
        <v>35064</v>
      </c>
      <c r="B43" s="70">
        <v>16</v>
      </c>
      <c r="C43" s="70">
        <v>4279</v>
      </c>
      <c r="D43" s="70"/>
      <c r="E43" s="70">
        <v>419</v>
      </c>
      <c r="F43" s="70">
        <v>3567</v>
      </c>
      <c r="G43" s="70">
        <v>1257</v>
      </c>
      <c r="H43" s="70"/>
      <c r="I43" s="70">
        <v>633</v>
      </c>
      <c r="K43" s="21">
        <f>IF(ALL_2!B43="","",100*OVShares_1!B43/ALL_2!B43)</f>
        <v>9.5408467501490762E-2</v>
      </c>
      <c r="L43" s="21">
        <f>IF(ALL_2!C43="","",100*OVShares_1!C43/ALL_2!C43)</f>
        <v>0.78649847350553348</v>
      </c>
      <c r="M43" s="21">
        <f>IF(ALL_2!D43="","",100*OVShares_1!D43/ALL_2!D43)</f>
        <v>0</v>
      </c>
      <c r="N43" s="21">
        <f>IF(ALL_2!E43="","",100*OVShares_1!E43/ALL_2!E43)</f>
        <v>2.0819855085858301E-2</v>
      </c>
      <c r="O43" s="21">
        <f>IF(ALL_2!F43="","",100*OVShares_1!F43/ALL_2!F43)</f>
        <v>0.67574351678371092</v>
      </c>
      <c r="P43" s="21">
        <f>IF(ALL_2!G43="","",100*OVShares_1!G43/ALL_2!G43)</f>
        <v>0.12997178257799083</v>
      </c>
      <c r="Q43" s="21">
        <f>IF(ALL_2!H43="","",100*OVShares_1!H43/ALL_2!H43)</f>
        <v>0</v>
      </c>
      <c r="R43" s="21">
        <f>IF(ALL_2!I43="","",100*OVShares_1!I43/ALL_2!I43)</f>
        <v>3.2111734632277518E-2</v>
      </c>
      <c r="S43" s="21">
        <f>IF(ALL_2!J43="","",100*OVShares_1!J43/ALL_2!J43)</f>
        <v>0</v>
      </c>
    </row>
    <row r="44" spans="1:19" x14ac:dyDescent="0.55000000000000004">
      <c r="A44" s="71">
        <v>35155</v>
      </c>
      <c r="B44" s="70">
        <v>-2</v>
      </c>
      <c r="C44" s="70">
        <v>5242</v>
      </c>
      <c r="D44" s="70"/>
      <c r="E44" s="70">
        <v>3447</v>
      </c>
      <c r="F44" s="70">
        <v>-3257</v>
      </c>
      <c r="G44" s="70">
        <v>1714</v>
      </c>
      <c r="H44" s="70"/>
      <c r="I44" s="70">
        <v>474</v>
      </c>
      <c r="K44" s="21">
        <f>IF(ALL_2!B44="","",100*OVShares_1!B44/ALL_2!B44)</f>
        <v>-1.0888501742160279E-2</v>
      </c>
      <c r="L44" s="21">
        <f>IF(ALL_2!C44="","",100*OVShares_1!C44/ALL_2!C44)</f>
        <v>0.95010929338113481</v>
      </c>
      <c r="M44" s="21">
        <f>IF(ALL_2!D44="","",100*OVShares_1!D44/ALL_2!D44)</f>
        <v>0</v>
      </c>
      <c r="N44" s="21">
        <f>IF(ALL_2!E44="","",100*OVShares_1!E44/ALL_2!E44)</f>
        <v>0.16496445870169574</v>
      </c>
      <c r="O44" s="21">
        <f>IF(ALL_2!F44="","",100*OVShares_1!F44/ALL_2!F44)</f>
        <v>-0.57088470477706221</v>
      </c>
      <c r="P44" s="21">
        <f>IF(ALL_2!G44="","",100*OVShares_1!G44/ALL_2!G44)</f>
        <v>0.17382697218565613</v>
      </c>
      <c r="Q44" s="21">
        <f>IF(ALL_2!H44="","",100*OVShares_1!H44/ALL_2!H44)</f>
        <v>0</v>
      </c>
      <c r="R44" s="21">
        <f>IF(ALL_2!I44="","",100*OVShares_1!I44/ALL_2!I44)</f>
        <v>2.3833599240542864E-2</v>
      </c>
      <c r="S44" s="21">
        <f>IF(ALL_2!J44="","",100*OVShares_1!J44/ALL_2!J44)</f>
        <v>0</v>
      </c>
    </row>
    <row r="45" spans="1:19" x14ac:dyDescent="0.55000000000000004">
      <c r="A45" s="71">
        <v>35246</v>
      </c>
      <c r="B45" s="70">
        <v>-2</v>
      </c>
      <c r="C45" s="70">
        <v>3964</v>
      </c>
      <c r="D45" s="70"/>
      <c r="E45" s="70">
        <v>-380</v>
      </c>
      <c r="F45" s="70">
        <v>5683</v>
      </c>
      <c r="G45" s="70">
        <v>1305</v>
      </c>
      <c r="H45" s="70"/>
      <c r="I45" s="70">
        <v>531</v>
      </c>
      <c r="K45" s="21">
        <f>IF(ALL_2!B45="","",100*OVShares_1!B45/ALL_2!B45)</f>
        <v>-1.1867323325223996E-2</v>
      </c>
      <c r="L45" s="21">
        <f>IF(ALL_2!C45="","",100*OVShares_1!C45/ALL_2!C45)</f>
        <v>0.70797598168263953</v>
      </c>
      <c r="M45" s="21">
        <f>IF(ALL_2!D45="","",100*OVShares_1!D45/ALL_2!D45)</f>
        <v>0</v>
      </c>
      <c r="N45" s="21">
        <f>IF(ALL_2!E45="","",100*OVShares_1!E45/ALL_2!E45)</f>
        <v>-1.8040446681459835E-2</v>
      </c>
      <c r="O45" s="21">
        <f>IF(ALL_2!F45="","",100*OVShares_1!F45/ALL_2!F45)</f>
        <v>0.92091894195601698</v>
      </c>
      <c r="P45" s="21">
        <f>IF(ALL_2!G45="","",100*OVShares_1!G45/ALL_2!G45)</f>
        <v>0.13104422667337454</v>
      </c>
      <c r="Q45" s="21">
        <f>IF(ALL_2!H45="","",100*OVShares_1!H45/ALL_2!H45)</f>
        <v>0</v>
      </c>
      <c r="R45" s="21">
        <f>IF(ALL_2!I45="","",100*OVShares_1!I45/ALL_2!I45)</f>
        <v>2.6111920312910302E-2</v>
      </c>
      <c r="S45" s="21">
        <f>IF(ALL_2!J45="","",100*OVShares_1!J45/ALL_2!J45)</f>
        <v>0</v>
      </c>
    </row>
    <row r="46" spans="1:19" x14ac:dyDescent="0.55000000000000004">
      <c r="A46" s="71">
        <v>35338</v>
      </c>
      <c r="B46" s="70">
        <v>-2</v>
      </c>
      <c r="C46" s="70">
        <v>4131</v>
      </c>
      <c r="D46" s="70"/>
      <c r="E46" s="70">
        <v>-197</v>
      </c>
      <c r="F46" s="70">
        <v>-4115</v>
      </c>
      <c r="G46" s="70">
        <v>972</v>
      </c>
      <c r="H46" s="70"/>
      <c r="I46" s="70">
        <v>477</v>
      </c>
      <c r="K46" s="21">
        <f>IF(ALL_2!B46="","",100*OVShares_1!B46/ALL_2!B46)</f>
        <v>-1.1458034947006588E-2</v>
      </c>
      <c r="L46" s="21">
        <f>IF(ALL_2!C46="","",100*OVShares_1!C46/ALL_2!C46)</f>
        <v>0.73586125693154225</v>
      </c>
      <c r="M46" s="21">
        <f>IF(ALL_2!D46="","",100*OVShares_1!D46/ALL_2!D46)</f>
        <v>0</v>
      </c>
      <c r="N46" s="21">
        <f>IF(ALL_2!E46="","",100*OVShares_1!E46/ALL_2!E46)</f>
        <v>-9.1290852656563809E-3</v>
      </c>
      <c r="O46" s="21">
        <f>IF(ALL_2!F46="","",100*OVShares_1!F46/ALL_2!F46)</f>
        <v>-0.65469078389476576</v>
      </c>
      <c r="P46" s="21">
        <f>IF(ALL_2!G46="","",100*OVShares_1!G46/ALL_2!G46)</f>
        <v>9.3275794067774656E-2</v>
      </c>
      <c r="Q46" s="21">
        <f>IF(ALL_2!H46="","",100*OVShares_1!H46/ALL_2!H46)</f>
        <v>0</v>
      </c>
      <c r="R46" s="21">
        <f>IF(ALL_2!I46="","",100*OVShares_1!I46/ALL_2!I46)</f>
        <v>2.2972983386246648E-2</v>
      </c>
      <c r="S46" s="21">
        <f>IF(ALL_2!J46="","",100*OVShares_1!J46/ALL_2!J46)</f>
        <v>0</v>
      </c>
    </row>
    <row r="47" spans="1:19" x14ac:dyDescent="0.55000000000000004">
      <c r="A47" s="71">
        <v>35430</v>
      </c>
      <c r="B47" s="70">
        <v>-3</v>
      </c>
      <c r="C47" s="70">
        <v>5044</v>
      </c>
      <c r="D47" s="70"/>
      <c r="E47" s="70">
        <v>2451</v>
      </c>
      <c r="F47" s="70">
        <v>3135</v>
      </c>
      <c r="G47" s="70">
        <v>2894</v>
      </c>
      <c r="H47" s="70"/>
      <c r="I47" s="70">
        <v>-117</v>
      </c>
      <c r="K47" s="21">
        <f>IF(ALL_2!B47="","",100*OVShares_1!B47/ALL_2!B47)</f>
        <v>-1.7228507436972375E-2</v>
      </c>
      <c r="L47" s="21">
        <f>IF(ALL_2!C47="","",100*OVShares_1!C47/ALL_2!C47)</f>
        <v>0.8966393799607143</v>
      </c>
      <c r="M47" s="21">
        <f>IF(ALL_2!D47="","",100*OVShares_1!D47/ALL_2!D47)</f>
        <v>0</v>
      </c>
      <c r="N47" s="21">
        <f>IF(ALL_2!E47="","",100*OVShares_1!E47/ALL_2!E47)</f>
        <v>0.11507301572993195</v>
      </c>
      <c r="O47" s="21">
        <f>IF(ALL_2!F47="","",100*OVShares_1!F47/ALL_2!F47)</f>
        <v>0.47915338869198004</v>
      </c>
      <c r="P47" s="21">
        <f>IF(ALL_2!G47="","",100*OVShares_1!G47/ALL_2!G47)</f>
        <v>0.27318406696879904</v>
      </c>
      <c r="Q47" s="21">
        <f>IF(ALL_2!H47="","",100*OVShares_1!H47/ALL_2!H47)</f>
        <v>0</v>
      </c>
      <c r="R47" s="21">
        <f>IF(ALL_2!I47="","",100*OVShares_1!I47/ALL_2!I47)</f>
        <v>-5.5750656380591148E-3</v>
      </c>
      <c r="S47" s="21">
        <f>IF(ALL_2!J47="","",100*OVShares_1!J47/ALL_2!J47)</f>
        <v>0</v>
      </c>
    </row>
    <row r="48" spans="1:19" x14ac:dyDescent="0.55000000000000004">
      <c r="A48" s="71">
        <v>35520</v>
      </c>
      <c r="B48" s="70">
        <v>17</v>
      </c>
      <c r="C48" s="70">
        <v>6396</v>
      </c>
      <c r="D48" s="70"/>
      <c r="E48" s="70">
        <v>2458</v>
      </c>
      <c r="F48" s="70">
        <v>1504</v>
      </c>
      <c r="G48" s="70">
        <v>1938</v>
      </c>
      <c r="H48" s="70"/>
      <c r="I48" s="70">
        <v>-231</v>
      </c>
      <c r="K48" s="21">
        <f>IF(ALL_2!B48="","",100*OVShares_1!B48/ALL_2!B48)</f>
        <v>9.9613266143208715E-2</v>
      </c>
      <c r="L48" s="21">
        <f>IF(ALL_2!C48="","",100*OVShares_1!C48/ALL_2!C48)</f>
        <v>1.0864081776165264</v>
      </c>
      <c r="M48" s="21">
        <f>IF(ALL_2!D48="","",100*OVShares_1!D48/ALL_2!D48)</f>
        <v>0</v>
      </c>
      <c r="N48" s="21">
        <f>IF(ALL_2!E48="","",100*OVShares_1!E48/ALL_2!E48)</f>
        <v>0.10858679455581684</v>
      </c>
      <c r="O48" s="21">
        <f>IF(ALL_2!F48="","",100*OVShares_1!F48/ALL_2!F48)</f>
        <v>0.21250681745607863</v>
      </c>
      <c r="P48" s="21">
        <f>IF(ALL_2!G48="","",100*OVShares_1!G48/ALL_2!G48)</f>
        <v>0.17872787804450674</v>
      </c>
      <c r="Q48" s="21">
        <f>IF(ALL_2!H48="","",100*OVShares_1!H48/ALL_2!H48)</f>
        <v>0</v>
      </c>
      <c r="R48" s="21">
        <f>IF(ALL_2!I48="","",100*OVShares_1!I48/ALL_2!I48)</f>
        <v>-1.0442400667228718E-2</v>
      </c>
      <c r="S48" s="21">
        <f>IF(ALL_2!J48="","",100*OVShares_1!J48/ALL_2!J48)</f>
        <v>0</v>
      </c>
    </row>
    <row r="49" spans="1:19" x14ac:dyDescent="0.55000000000000004">
      <c r="A49" s="71">
        <v>35611</v>
      </c>
      <c r="B49" s="70">
        <v>27</v>
      </c>
      <c r="C49" s="70">
        <v>6036</v>
      </c>
      <c r="D49" s="70"/>
      <c r="E49" s="70">
        <v>2980</v>
      </c>
      <c r="F49" s="70">
        <v>9202</v>
      </c>
      <c r="G49" s="70">
        <v>-977</v>
      </c>
      <c r="H49" s="70"/>
      <c r="I49" s="70">
        <v>-349</v>
      </c>
      <c r="K49" s="21">
        <f>IF(ALL_2!B49="","",100*OVShares_1!B49/ALL_2!B49)</f>
        <v>0.12128835182606353</v>
      </c>
      <c r="L49" s="21">
        <f>IF(ALL_2!C49="","",100*OVShares_1!C49/ALL_2!C49)</f>
        <v>1.0263962032182861</v>
      </c>
      <c r="M49" s="21">
        <f>IF(ALL_2!D49="","",100*OVShares_1!D49/ALL_2!D49)</f>
        <v>0</v>
      </c>
      <c r="N49" s="21">
        <f>IF(ALL_2!E49="","",100*OVShares_1!E49/ALL_2!E49)</f>
        <v>0.13003515312730179</v>
      </c>
      <c r="O49" s="21">
        <f>IF(ALL_2!F49="","",100*OVShares_1!F49/ALL_2!F49)</f>
        <v>1.2181464370341935</v>
      </c>
      <c r="P49" s="21">
        <f>IF(ALL_2!G49="","",100*OVShares_1!G49/ALL_2!G49)</f>
        <v>-8.4219854334995028E-2</v>
      </c>
      <c r="Q49" s="21">
        <f>IF(ALL_2!H49="","",100*OVShares_1!H49/ALL_2!H49)</f>
        <v>0</v>
      </c>
      <c r="R49" s="21">
        <f>IF(ALL_2!I49="","",100*OVShares_1!I49/ALL_2!I49)</f>
        <v>-1.5041216812891141E-2</v>
      </c>
      <c r="S49" s="21">
        <f>IF(ALL_2!J49="","",100*OVShares_1!J49/ALL_2!J49)</f>
        <v>0</v>
      </c>
    </row>
    <row r="50" spans="1:19" x14ac:dyDescent="0.55000000000000004">
      <c r="A50" s="71">
        <v>35703</v>
      </c>
      <c r="B50" s="70">
        <v>27</v>
      </c>
      <c r="C50" s="70">
        <v>11723</v>
      </c>
      <c r="D50" s="70"/>
      <c r="E50" s="70">
        <v>-3647</v>
      </c>
      <c r="F50" s="70">
        <v>-1521</v>
      </c>
      <c r="G50" s="70">
        <v>-585</v>
      </c>
      <c r="H50" s="70"/>
      <c r="I50" s="70">
        <v>-75</v>
      </c>
      <c r="K50" s="21">
        <f>IF(ALL_2!B50="","",100*OVShares_1!B50/ALL_2!B50)</f>
        <v>0.11907386990077178</v>
      </c>
      <c r="L50" s="21">
        <f>IF(ALL_2!C50="","",100*OVShares_1!C50/ALL_2!C50)</f>
        <v>1.902821850880966</v>
      </c>
      <c r="M50" s="21">
        <f>IF(ALL_2!D50="","",100*OVShares_1!D50/ALL_2!D50)</f>
        <v>0</v>
      </c>
      <c r="N50" s="21">
        <f>IF(ALL_2!E50="","",100*OVShares_1!E50/ALL_2!E50)</f>
        <v>-0.15053266356548192</v>
      </c>
      <c r="O50" s="21">
        <f>IF(ALL_2!F50="","",100*OVShares_1!F50/ALL_2!F50)</f>
        <v>-0.19796980081973295</v>
      </c>
      <c r="P50" s="21">
        <f>IF(ALL_2!G50="","",100*OVShares_1!G50/ALL_2!G50)</f>
        <v>-4.6826522542368E-2</v>
      </c>
      <c r="Q50" s="21">
        <f>IF(ALL_2!H50="","",100*OVShares_1!H50/ALL_2!H50)</f>
        <v>0</v>
      </c>
      <c r="R50" s="21">
        <f>IF(ALL_2!I50="","",100*OVShares_1!I50/ALL_2!I50)</f>
        <v>-3.0054506853629745E-3</v>
      </c>
      <c r="S50" s="21">
        <f>IF(ALL_2!J50="","",100*OVShares_1!J50/ALL_2!J50)</f>
        <v>0</v>
      </c>
    </row>
    <row r="51" spans="1:19" x14ac:dyDescent="0.55000000000000004">
      <c r="A51" s="71">
        <v>35795</v>
      </c>
      <c r="B51" s="70">
        <v>27</v>
      </c>
      <c r="C51" s="70">
        <v>4541</v>
      </c>
      <c r="D51" s="70"/>
      <c r="E51" s="70">
        <v>-4613</v>
      </c>
      <c r="F51" s="70">
        <v>-3502</v>
      </c>
      <c r="G51" s="70">
        <v>1061</v>
      </c>
      <c r="H51" s="70"/>
      <c r="I51" s="70">
        <v>-185</v>
      </c>
      <c r="K51" s="21">
        <f>IF(ALL_2!B51="","",100*OVShares_1!B51/ALL_2!B51)</f>
        <v>0.11682242990654206</v>
      </c>
      <c r="L51" s="21">
        <f>IF(ALL_2!C51="","",100*OVShares_1!C51/ALL_2!C51)</f>
        <v>0.72948611470329783</v>
      </c>
      <c r="M51" s="21">
        <f>IF(ALL_2!D51="","",100*OVShares_1!D51/ALL_2!D51)</f>
        <v>0</v>
      </c>
      <c r="N51" s="21">
        <f>IF(ALL_2!E51="","",100*OVShares_1!E51/ALL_2!E51)</f>
        <v>-0.18321324981700518</v>
      </c>
      <c r="O51" s="21">
        <f>IF(ALL_2!F51="","",100*OVShares_1!F51/ALL_2!F51)</f>
        <v>-0.45784840014538192</v>
      </c>
      <c r="P51" s="21">
        <f>IF(ALL_2!G51="","",100*OVShares_1!G51/ALL_2!G51)</f>
        <v>8.4922733119305635E-2</v>
      </c>
      <c r="Q51" s="21">
        <f>IF(ALL_2!H51="","",100*OVShares_1!H51/ALL_2!H51)</f>
        <v>0</v>
      </c>
      <c r="R51" s="21">
        <f>IF(ALL_2!I51="","",100*OVShares_1!I51/ALL_2!I51)</f>
        <v>-7.4035388915901805E-3</v>
      </c>
      <c r="S51" s="21">
        <f>IF(ALL_2!J51="","",100*OVShares_1!J51/ALL_2!J51)</f>
        <v>0</v>
      </c>
    </row>
    <row r="52" spans="1:19" x14ac:dyDescent="0.55000000000000004">
      <c r="A52" s="71">
        <v>35885</v>
      </c>
      <c r="B52" s="70">
        <v>30</v>
      </c>
      <c r="C52" s="70">
        <v>6632</v>
      </c>
      <c r="D52" s="70"/>
      <c r="E52" s="70">
        <v>1441</v>
      </c>
      <c r="F52" s="70">
        <v>2392</v>
      </c>
      <c r="G52" s="70">
        <v>3115</v>
      </c>
      <c r="H52" s="70"/>
      <c r="I52" s="70">
        <v>118</v>
      </c>
      <c r="K52" s="21">
        <f>IF(ALL_2!B52="","",100*OVShares_1!B52/ALL_2!B52)</f>
        <v>0.1401279835583166</v>
      </c>
      <c r="L52" s="21">
        <f>IF(ALL_2!C52="","",100*OVShares_1!C52/ALL_2!C52)</f>
        <v>1.0415145304782769</v>
      </c>
      <c r="M52" s="21">
        <f>IF(ALL_2!D52="","",100*OVShares_1!D52/ALL_2!D52)</f>
        <v>0</v>
      </c>
      <c r="N52" s="21">
        <f>IF(ALL_2!E52="","",100*OVShares_1!E52/ALL_2!E52)</f>
        <v>5.6742425614657109E-2</v>
      </c>
      <c r="O52" s="21">
        <f>IF(ALL_2!F52="","",100*OVShares_1!F52/ALL_2!F52)</f>
        <v>0.30115552063897344</v>
      </c>
      <c r="P52" s="21">
        <f>IF(ALL_2!G52="","",100*OVShares_1!G52/ALL_2!G52)</f>
        <v>0.22346649258041026</v>
      </c>
      <c r="Q52" s="21">
        <f>IF(ALL_2!H52="","",100*OVShares_1!H52/ALL_2!H52)</f>
        <v>0</v>
      </c>
      <c r="R52" s="21">
        <f>IF(ALL_2!I52="","",100*OVShares_1!I52/ALL_2!I52)</f>
        <v>4.3277548084840129E-3</v>
      </c>
      <c r="S52" s="21">
        <f>IF(ALL_2!J52="","",100*OVShares_1!J52/ALL_2!J52)</f>
        <v>0</v>
      </c>
    </row>
    <row r="53" spans="1:19" x14ac:dyDescent="0.55000000000000004">
      <c r="A53" s="71">
        <v>35976</v>
      </c>
      <c r="B53" s="70">
        <v>15</v>
      </c>
      <c r="C53" s="70">
        <v>-368</v>
      </c>
      <c r="D53" s="70"/>
      <c r="E53" s="70">
        <v>1040</v>
      </c>
      <c r="F53" s="70">
        <v>-10232</v>
      </c>
      <c r="G53" s="70">
        <v>-143</v>
      </c>
      <c r="H53" s="70"/>
      <c r="I53" s="70">
        <v>21</v>
      </c>
      <c r="K53" s="21">
        <f>IF(ALL_2!B53="","",100*OVShares_1!B53/ALL_2!B53)</f>
        <v>6.6286623359406077E-2</v>
      </c>
      <c r="L53" s="21">
        <f>IF(ALL_2!C53="","",100*OVShares_1!C53/ALL_2!C53)</f>
        <v>-5.5944396134971937E-2</v>
      </c>
      <c r="M53" s="21">
        <f>IF(ALL_2!D53="","",100*OVShares_1!D53/ALL_2!D53)</f>
        <v>0</v>
      </c>
      <c r="N53" s="21">
        <f>IF(ALL_2!E53="","",100*OVShares_1!E53/ALL_2!E53)</f>
        <v>3.997237294070214E-2</v>
      </c>
      <c r="O53" s="21">
        <f>IF(ALL_2!F53="","",100*OVShares_1!F53/ALL_2!F53)</f>
        <v>-1.2958361511943932</v>
      </c>
      <c r="P53" s="21">
        <f>IF(ALL_2!G53="","",100*OVShares_1!G53/ALL_2!G53)</f>
        <v>-1.0228027800208709E-2</v>
      </c>
      <c r="Q53" s="21">
        <f>IF(ALL_2!H53="","",100*OVShares_1!H53/ALL_2!H53)</f>
        <v>0</v>
      </c>
      <c r="R53" s="21">
        <f>IF(ALL_2!I53="","",100*OVShares_1!I53/ALL_2!I53)</f>
        <v>7.7233396750533555E-4</v>
      </c>
      <c r="S53" s="21">
        <f>IF(ALL_2!J53="","",100*OVShares_1!J53/ALL_2!J53)</f>
        <v>0</v>
      </c>
    </row>
    <row r="54" spans="1:19" x14ac:dyDescent="0.55000000000000004">
      <c r="A54" s="71">
        <v>36068</v>
      </c>
      <c r="B54" s="70">
        <v>15</v>
      </c>
      <c r="C54" s="70">
        <v>6010</v>
      </c>
      <c r="D54" s="70"/>
      <c r="E54" s="70">
        <v>-933</v>
      </c>
      <c r="F54" s="70">
        <v>-3961</v>
      </c>
      <c r="G54" s="70">
        <v>-27</v>
      </c>
      <c r="H54" s="70"/>
      <c r="I54" s="70">
        <v>123</v>
      </c>
      <c r="K54" s="21">
        <f>IF(ALL_2!B54="","",100*OVShares_1!B54/ALL_2!B54)</f>
        <v>6.6263197420152853E-2</v>
      </c>
      <c r="L54" s="21">
        <f>IF(ALL_2!C54="","",100*OVShares_1!C54/ALL_2!C54)</f>
        <v>0.88979958041730267</v>
      </c>
      <c r="M54" s="21">
        <f>IF(ALL_2!D54="","",100*OVShares_1!D54/ALL_2!D54)</f>
        <v>0</v>
      </c>
      <c r="N54" s="21">
        <f>IF(ALL_2!E54="","",100*OVShares_1!E54/ALL_2!E54)</f>
        <v>-3.4639961595309458E-2</v>
      </c>
      <c r="O54" s="21">
        <f>IF(ALL_2!F54="","",100*OVShares_1!F54/ALL_2!F54)</f>
        <v>-0.55095690685197884</v>
      </c>
      <c r="P54" s="21">
        <f>IF(ALL_2!G54="","",100*OVShares_1!G54/ALL_2!G54)</f>
        <v>-2.0653096817128303E-3</v>
      </c>
      <c r="Q54" s="21">
        <f>IF(ALL_2!H54="","",100*OVShares_1!H54/ALL_2!H54)</f>
        <v>0</v>
      </c>
      <c r="R54" s="21">
        <f>IF(ALL_2!I54="","",100*OVShares_1!I54/ALL_2!I54)</f>
        <v>4.9430305680225302E-3</v>
      </c>
      <c r="S54" s="21">
        <f>IF(ALL_2!J54="","",100*OVShares_1!J54/ALL_2!J54)</f>
        <v>0</v>
      </c>
    </row>
    <row r="55" spans="1:19" x14ac:dyDescent="0.55000000000000004">
      <c r="A55" s="71">
        <v>36160</v>
      </c>
      <c r="B55" s="70">
        <v>15</v>
      </c>
      <c r="C55" s="70">
        <v>36148</v>
      </c>
      <c r="D55" s="70"/>
      <c r="E55" s="70">
        <v>3939</v>
      </c>
      <c r="F55" s="70">
        <v>18115</v>
      </c>
      <c r="G55" s="70">
        <v>802</v>
      </c>
      <c r="H55" s="70"/>
      <c r="I55" s="70">
        <v>125</v>
      </c>
      <c r="K55" s="21">
        <f>IF(ALL_2!B55="","",100*OVShares_1!B55/ALL_2!B55)</f>
        <v>6.4488392089423904E-2</v>
      </c>
      <c r="L55" s="21">
        <f>IF(ALL_2!C55="","",100*OVShares_1!C55/ALL_2!C55)</f>
        <v>4.9978776855573388</v>
      </c>
      <c r="M55" s="21">
        <f>IF(ALL_2!D55="","",100*OVShares_1!D55/ALL_2!D55)</f>
        <v>0</v>
      </c>
      <c r="N55" s="21">
        <f>IF(ALL_2!E55="","",100*OVShares_1!E55/ALL_2!E55)</f>
        <v>0.14683603570288944</v>
      </c>
      <c r="O55" s="21">
        <f>IF(ALL_2!F55="","",100*OVShares_1!F55/ALL_2!F55)</f>
        <v>2.5154831005082343</v>
      </c>
      <c r="P55" s="21">
        <f>IF(ALL_2!G55="","",100*OVShares_1!G55/ALL_2!G55)</f>
        <v>5.7525430974503751E-2</v>
      </c>
      <c r="Q55" s="21">
        <f>IF(ALL_2!H55="","",100*OVShares_1!H55/ALL_2!H55)</f>
        <v>0</v>
      </c>
      <c r="R55" s="21">
        <f>IF(ALL_2!I55="","",100*OVShares_1!I55/ALL_2!I55)</f>
        <v>4.6553079635187726E-3</v>
      </c>
      <c r="S55" s="21">
        <f>IF(ALL_2!J55="","",100*OVShares_1!J55/ALL_2!J55)</f>
        <v>0</v>
      </c>
    </row>
    <row r="56" spans="1:19" x14ac:dyDescent="0.55000000000000004">
      <c r="A56" s="71">
        <v>36250</v>
      </c>
      <c r="B56" s="70">
        <v>296</v>
      </c>
      <c r="C56" s="70">
        <v>7853</v>
      </c>
      <c r="D56" s="70"/>
      <c r="E56" s="70">
        <v>-4294</v>
      </c>
      <c r="F56" s="70">
        <v>15915</v>
      </c>
      <c r="G56" s="70">
        <v>457</v>
      </c>
      <c r="H56" s="70"/>
      <c r="I56" s="70">
        <v>159</v>
      </c>
      <c r="K56" s="21">
        <f>IF(ALL_2!B56="","",100*OVShares_1!B56/ALL_2!B56)</f>
        <v>1.3092131452076607</v>
      </c>
      <c r="L56" s="21">
        <f>IF(ALL_2!C56="","",100*OVShares_1!C56/ALL_2!C56)</f>
        <v>1.038008314112181</v>
      </c>
      <c r="M56" s="21">
        <f>IF(ALL_2!D56="","",100*OVShares_1!D56/ALL_2!D56)</f>
        <v>0</v>
      </c>
      <c r="N56" s="21">
        <f>IF(ALL_2!E56="","",100*OVShares_1!E56/ALL_2!E56)</f>
        <v>-0.15586093748865706</v>
      </c>
      <c r="O56" s="21">
        <f>IF(ALL_2!F56="","",100*OVShares_1!F56/ALL_2!F56)</f>
        <v>2.0029499935814985</v>
      </c>
      <c r="P56" s="21">
        <f>IF(ALL_2!G56="","",100*OVShares_1!G56/ALL_2!G56)</f>
        <v>3.0794546467757707E-2</v>
      </c>
      <c r="Q56" s="21">
        <f>IF(ALL_2!H56="","",100*OVShares_1!H56/ALL_2!H56)</f>
        <v>0</v>
      </c>
      <c r="R56" s="21">
        <f>IF(ALL_2!I56="","",100*OVShares_1!I56/ALL_2!I56)</f>
        <v>5.6885894409046791E-3</v>
      </c>
      <c r="S56" s="21">
        <f>IF(ALL_2!J56="","",100*OVShares_1!J56/ALL_2!J56)</f>
        <v>0</v>
      </c>
    </row>
    <row r="57" spans="1:19" x14ac:dyDescent="0.55000000000000004">
      <c r="A57" s="71">
        <v>36341</v>
      </c>
      <c r="B57" s="70">
        <v>-2</v>
      </c>
      <c r="C57" s="70">
        <v>81727</v>
      </c>
      <c r="D57" s="70"/>
      <c r="E57" s="70">
        <v>2986</v>
      </c>
      <c r="F57" s="70">
        <v>12918</v>
      </c>
      <c r="G57" s="70">
        <v>-258</v>
      </c>
      <c r="H57" s="70"/>
      <c r="I57" s="70">
        <v>157</v>
      </c>
      <c r="K57" s="21">
        <f>IF(ALL_2!B57="","",100*OVShares_1!B57/ALL_2!B57)</f>
        <v>-8.7233392942818507E-3</v>
      </c>
      <c r="L57" s="21">
        <f>IF(ALL_2!C57="","",100*OVShares_1!C57/ALL_2!C57)</f>
        <v>9.6312122597706242</v>
      </c>
      <c r="M57" s="21">
        <f>IF(ALL_2!D57="","",100*OVShares_1!D57/ALL_2!D57)</f>
        <v>0</v>
      </c>
      <c r="N57" s="21">
        <f>IF(ALL_2!E57="","",100*OVShares_1!E57/ALL_2!E57)</f>
        <v>0.10665839879525302</v>
      </c>
      <c r="O57" s="21">
        <f>IF(ALL_2!F57="","",100*OVShares_1!F57/ALL_2!F57)</f>
        <v>1.5279617713853142</v>
      </c>
      <c r="P57" s="21">
        <f>IF(ALL_2!G57="","",100*OVShares_1!G57/ALL_2!G57)</f>
        <v>-1.6910237444640274E-2</v>
      </c>
      <c r="Q57" s="21">
        <f>IF(ALL_2!H57="","",100*OVShares_1!H57/ALL_2!H57)</f>
        <v>0</v>
      </c>
      <c r="R57" s="21">
        <f>IF(ALL_2!I57="","",100*OVShares_1!I57/ALL_2!I57)</f>
        <v>5.4136530951785734E-3</v>
      </c>
      <c r="S57" s="21">
        <f>IF(ALL_2!J57="","",100*OVShares_1!J57/ALL_2!J57)</f>
        <v>0</v>
      </c>
    </row>
    <row r="58" spans="1:19" x14ac:dyDescent="0.55000000000000004">
      <c r="A58" s="71">
        <v>36433</v>
      </c>
      <c r="B58" s="70">
        <v>-2</v>
      </c>
      <c r="C58" s="70">
        <v>9645</v>
      </c>
      <c r="D58" s="70"/>
      <c r="E58" s="70">
        <v>5138</v>
      </c>
      <c r="F58" s="70">
        <v>-25734</v>
      </c>
      <c r="G58" s="70">
        <v>488</v>
      </c>
      <c r="H58" s="70"/>
      <c r="I58" s="70">
        <v>154</v>
      </c>
      <c r="K58" s="21">
        <f>IF(ALL_2!B58="","",100*OVShares_1!B58/ALL_2!B58)</f>
        <v>-8.6195750549497904E-3</v>
      </c>
      <c r="L58" s="21">
        <f>IF(ALL_2!C58="","",100*OVShares_1!C58/ALL_2!C58)</f>
        <v>1.0890958302704277</v>
      </c>
      <c r="M58" s="21">
        <f>IF(ALL_2!D58="","",100*OVShares_1!D58/ALL_2!D58)</f>
        <v>0</v>
      </c>
      <c r="N58" s="21">
        <f>IF(ALL_2!E58="","",100*OVShares_1!E58/ALL_2!E58)</f>
        <v>0.18511432917492621</v>
      </c>
      <c r="O58" s="21">
        <f>IF(ALL_2!F58="","",100*OVShares_1!F58/ALL_2!F58)</f>
        <v>-3.1133554650071136</v>
      </c>
      <c r="P58" s="21">
        <f>IF(ALL_2!G58="","",100*OVShares_1!G58/ALL_2!G58)</f>
        <v>3.2651378952037936E-2</v>
      </c>
      <c r="Q58" s="21">
        <f>IF(ALL_2!H58="","",100*OVShares_1!H58/ALL_2!H58)</f>
        <v>0</v>
      </c>
      <c r="R58" s="21">
        <f>IF(ALL_2!I58="","",100*OVShares_1!I58/ALL_2!I58)</f>
        <v>5.4474419131133019E-3</v>
      </c>
      <c r="S58" s="21">
        <f>IF(ALL_2!J58="","",100*OVShares_1!J58/ALL_2!J58)</f>
        <v>0</v>
      </c>
    </row>
    <row r="59" spans="1:19" x14ac:dyDescent="0.55000000000000004">
      <c r="A59" s="71">
        <v>36525</v>
      </c>
      <c r="B59" s="70">
        <v>-2</v>
      </c>
      <c r="C59" s="70">
        <v>12578</v>
      </c>
      <c r="D59" s="70"/>
      <c r="E59" s="70">
        <v>-2425</v>
      </c>
      <c r="F59" s="70">
        <v>17450</v>
      </c>
      <c r="G59" s="70">
        <v>1810</v>
      </c>
      <c r="H59" s="70"/>
      <c r="I59" s="70">
        <v>652</v>
      </c>
      <c r="K59" s="21">
        <f>IF(ALL_2!B59="","",100*OVShares_1!B59/ALL_2!B59)</f>
        <v>-8.4463026310232694E-3</v>
      </c>
      <c r="L59" s="21">
        <f>IF(ALL_2!C59="","",100*OVShares_1!C59/ALL_2!C59)</f>
        <v>1.3712399375539643</v>
      </c>
      <c r="M59" s="21">
        <f>IF(ALL_2!D59="","",100*OVShares_1!D59/ALL_2!D59)</f>
        <v>0</v>
      </c>
      <c r="N59" s="21">
        <f>IF(ALL_2!E59="","",100*OVShares_1!E59/ALL_2!E59)</f>
        <v>-8.7291822502068003E-2</v>
      </c>
      <c r="O59" s="21">
        <f>IF(ALL_2!F59="","",100*OVShares_1!F59/ALL_2!F59)</f>
        <v>2.0585112657779874</v>
      </c>
      <c r="P59" s="21">
        <f>IF(ALL_2!G59="","",100*OVShares_1!G59/ALL_2!G59)</f>
        <v>0.10854540166296353</v>
      </c>
      <c r="Q59" s="21">
        <f>IF(ALL_2!H59="","",100*OVShares_1!H59/ALL_2!H59)</f>
        <v>0</v>
      </c>
      <c r="R59" s="21">
        <f>IF(ALL_2!I59="","",100*OVShares_1!I59/ALL_2!I59)</f>
        <v>2.0962446356070943E-2</v>
      </c>
      <c r="S59" s="21">
        <f>IF(ALL_2!J59="","",100*OVShares_1!J59/ALL_2!J59)</f>
        <v>0</v>
      </c>
    </row>
    <row r="60" spans="1:19" x14ac:dyDescent="0.55000000000000004">
      <c r="A60" s="71">
        <v>36616</v>
      </c>
      <c r="B60" s="70">
        <v>111</v>
      </c>
      <c r="C60" s="70">
        <v>119240</v>
      </c>
      <c r="D60" s="70"/>
      <c r="E60" s="70">
        <v>-2872</v>
      </c>
      <c r="F60" s="70">
        <v>-3047</v>
      </c>
      <c r="G60" s="70">
        <v>-25092</v>
      </c>
      <c r="H60" s="70"/>
      <c r="I60" s="70">
        <v>-838</v>
      </c>
      <c r="K60" s="21">
        <f>IF(ALL_2!B60="","",100*OVShares_1!B60/ALL_2!B60)</f>
        <v>0.47209935352160598</v>
      </c>
      <c r="L60" s="21">
        <f>IF(ALL_2!C60="","",100*OVShares_1!C60/ALL_2!C60)</f>
        <v>11.396163877677607</v>
      </c>
      <c r="M60" s="21">
        <f>IF(ALL_2!D60="","",100*OVShares_1!D60/ALL_2!D60)</f>
        <v>0</v>
      </c>
      <c r="N60" s="21">
        <f>IF(ALL_2!E60="","",100*OVShares_1!E60/ALL_2!E60)</f>
        <v>-9.7004316219209491E-2</v>
      </c>
      <c r="O60" s="21">
        <f>IF(ALL_2!F60="","",100*OVShares_1!F60/ALL_2!F60)</f>
        <v>-0.31956689089837415</v>
      </c>
      <c r="P60" s="21">
        <f>IF(ALL_2!G60="","",100*OVShares_1!G60/ALL_2!G60)</f>
        <v>-1.5267723659799679</v>
      </c>
      <c r="Q60" s="21">
        <f>IF(ALL_2!H60="","",100*OVShares_1!H60/ALL_2!H60)</f>
        <v>0</v>
      </c>
      <c r="R60" s="21">
        <f>IF(ALL_2!I60="","",100*OVShares_1!I60/ALL_2!I60)</f>
        <v>-2.7060558170835435E-2</v>
      </c>
      <c r="S60" s="21">
        <f>IF(ALL_2!J60="","",100*OVShares_1!J60/ALL_2!J60)</f>
        <v>0</v>
      </c>
    </row>
    <row r="61" spans="1:19" x14ac:dyDescent="0.55000000000000004">
      <c r="A61" s="71">
        <v>36707</v>
      </c>
      <c r="B61" s="70">
        <v>384</v>
      </c>
      <c r="C61" s="70">
        <v>27004</v>
      </c>
      <c r="D61" s="70"/>
      <c r="E61" s="70">
        <v>10177</v>
      </c>
      <c r="F61" s="70">
        <v>30912</v>
      </c>
      <c r="G61" s="70">
        <v>3123</v>
      </c>
      <c r="H61" s="70"/>
      <c r="I61" s="70">
        <v>164</v>
      </c>
      <c r="K61" s="21">
        <f>IF(ALL_2!B61="","",100*OVShares_1!B61/ALL_2!B61)</f>
        <v>1.6107382550335569</v>
      </c>
      <c r="L61" s="21">
        <f>IF(ALL_2!C61="","",100*OVShares_1!C61/ALL_2!C61)</f>
        <v>2.4237702534349612</v>
      </c>
      <c r="M61" s="21">
        <f>IF(ALL_2!D61="","",100*OVShares_1!D61/ALL_2!D61)</f>
        <v>0</v>
      </c>
      <c r="N61" s="21">
        <f>IF(ALL_2!E61="","",100*OVShares_1!E61/ALL_2!E61)</f>
        <v>0.32535987961332785</v>
      </c>
      <c r="O61" s="21">
        <f>IF(ALL_2!F61="","",100*OVShares_1!F61/ALL_2!F61)</f>
        <v>3.0991679608272871</v>
      </c>
      <c r="P61" s="21">
        <f>IF(ALL_2!G61="","",100*OVShares_1!G61/ALL_2!G61)</f>
        <v>0.18674543899828383</v>
      </c>
      <c r="Q61" s="21">
        <f>IF(ALL_2!H61="","",100*OVShares_1!H61/ALL_2!H61)</f>
        <v>0</v>
      </c>
      <c r="R61" s="21">
        <f>IF(ALL_2!I61="","",100*OVShares_1!I61/ALL_2!I61)</f>
        <v>5.2773437198322575E-3</v>
      </c>
      <c r="S61" s="21">
        <f>IF(ALL_2!J61="","",100*OVShares_1!J61/ALL_2!J61)</f>
        <v>0</v>
      </c>
    </row>
    <row r="62" spans="1:19" x14ac:dyDescent="0.55000000000000004">
      <c r="A62" s="71">
        <v>36799</v>
      </c>
      <c r="B62" s="70">
        <v>47</v>
      </c>
      <c r="C62" s="70">
        <v>3889</v>
      </c>
      <c r="D62" s="70"/>
      <c r="E62" s="70">
        <v>-3611</v>
      </c>
      <c r="F62" s="70">
        <v>16007</v>
      </c>
      <c r="G62" s="70">
        <v>3187</v>
      </c>
      <c r="H62" s="70"/>
      <c r="I62" s="70">
        <v>234</v>
      </c>
      <c r="K62" s="21">
        <f>IF(ALL_2!B62="","",100*OVShares_1!B62/ALL_2!B62)</f>
        <v>0.19561326840637616</v>
      </c>
      <c r="L62" s="21">
        <f>IF(ALL_2!C62="","",100*OVShares_1!C62/ALL_2!C62)</f>
        <v>0.33560869527696996</v>
      </c>
      <c r="M62" s="21">
        <f>IF(ALL_2!D62="","",100*OVShares_1!D62/ALL_2!D62)</f>
        <v>0</v>
      </c>
      <c r="N62" s="21">
        <f>IF(ALL_2!E62="","",100*OVShares_1!E62/ALL_2!E62)</f>
        <v>-0.11323764005357385</v>
      </c>
      <c r="O62" s="21">
        <f>IF(ALL_2!F62="","",100*OVShares_1!F62/ALL_2!F62)</f>
        <v>1.5775121489229811</v>
      </c>
      <c r="P62" s="21">
        <f>IF(ALL_2!G62="","",100*OVShares_1!G62/ALL_2!G62)</f>
        <v>0.19016738548784767</v>
      </c>
      <c r="Q62" s="21">
        <f>IF(ALL_2!H62="","",100*OVShares_1!H62/ALL_2!H62)</f>
        <v>0</v>
      </c>
      <c r="R62" s="21">
        <f>IF(ALL_2!I62="","",100*OVShares_1!I62/ALL_2!I62)</f>
        <v>7.4585072722039604E-3</v>
      </c>
      <c r="S62" s="21">
        <f>IF(ALL_2!J62="","",100*OVShares_1!J62/ALL_2!J62)</f>
        <v>0</v>
      </c>
    </row>
    <row r="63" spans="1:19" x14ac:dyDescent="0.55000000000000004">
      <c r="A63" s="71">
        <v>36891</v>
      </c>
      <c r="B63" s="70">
        <v>28</v>
      </c>
      <c r="C63" s="70">
        <v>15977</v>
      </c>
      <c r="D63" s="70"/>
      <c r="E63" s="70">
        <v>6819</v>
      </c>
      <c r="F63" s="70">
        <v>-11745</v>
      </c>
      <c r="G63" s="70">
        <v>3014</v>
      </c>
      <c r="H63" s="70"/>
      <c r="I63" s="70">
        <v>216</v>
      </c>
      <c r="K63" s="21">
        <f>IF(ALL_2!B63="","",100*OVShares_1!B63/ALL_2!B63)</f>
        <v>0.11286681715575621</v>
      </c>
      <c r="L63" s="21">
        <f>IF(ALL_2!C63="","",100*OVShares_1!C63/ALL_2!C63)</f>
        <v>1.3754446499102952</v>
      </c>
      <c r="M63" s="21">
        <f>IF(ALL_2!D63="","",100*OVShares_1!D63/ALL_2!D63)</f>
        <v>0</v>
      </c>
      <c r="N63" s="21">
        <f>IF(ALL_2!E63="","",100*OVShares_1!E63/ALL_2!E63)</f>
        <v>0.20941453298163731</v>
      </c>
      <c r="O63" s="21">
        <f>IF(ALL_2!F63="","",100*OVShares_1!F63/ALL_2!F63)</f>
        <v>-1.1362745866311417</v>
      </c>
      <c r="P63" s="21">
        <f>IF(ALL_2!G63="","",100*OVShares_1!G63/ALL_2!G63)</f>
        <v>0.18185954095852166</v>
      </c>
      <c r="Q63" s="21">
        <f>IF(ALL_2!H63="","",100*OVShares_1!H63/ALL_2!H63)</f>
        <v>0</v>
      </c>
      <c r="R63" s="21">
        <f>IF(ALL_2!I63="","",100*OVShares_1!I63/ALL_2!I63)</f>
        <v>6.9621721977256908E-3</v>
      </c>
      <c r="S63" s="21">
        <f>IF(ALL_2!J63="","",100*OVShares_1!J63/ALL_2!J63)</f>
        <v>0</v>
      </c>
    </row>
    <row r="64" spans="1:19" x14ac:dyDescent="0.55000000000000004">
      <c r="A64" s="71">
        <v>36981</v>
      </c>
      <c r="B64" s="70">
        <v>12</v>
      </c>
      <c r="C64" s="70">
        <v>8589</v>
      </c>
      <c r="D64" s="70"/>
      <c r="E64" s="70">
        <v>-1978</v>
      </c>
      <c r="F64" s="70">
        <v>3271</v>
      </c>
      <c r="G64" s="70">
        <v>11049</v>
      </c>
      <c r="H64" s="70"/>
      <c r="I64" s="70">
        <v>380</v>
      </c>
      <c r="K64" s="21">
        <f>IF(ALL_2!B64="","",100*OVShares_1!B64/ALL_2!B64)</f>
        <v>5.1293011327206671E-2</v>
      </c>
      <c r="L64" s="21">
        <f>IF(ALL_2!C64="","",100*OVShares_1!C64/ALL_2!C64)</f>
        <v>0.71772793857739625</v>
      </c>
      <c r="M64" s="21">
        <f>IF(ALL_2!D64="","",100*OVShares_1!D64/ALL_2!D64)</f>
        <v>0</v>
      </c>
      <c r="N64" s="21">
        <f>IF(ALL_2!E64="","",100*OVShares_1!E64/ALL_2!E64)</f>
        <v>-5.5953108014108785E-2</v>
      </c>
      <c r="O64" s="21">
        <f>IF(ALL_2!F64="","",100*OVShares_1!F64/ALL_2!F64)</f>
        <v>0.29106628498512632</v>
      </c>
      <c r="P64" s="21">
        <f>IF(ALL_2!G64="","",100*OVShares_1!G64/ALL_2!G64)</f>
        <v>0.69912326437223804</v>
      </c>
      <c r="Q64" s="21">
        <f>IF(ALL_2!H64="","",100*OVShares_1!H64/ALL_2!H64)</f>
        <v>0</v>
      </c>
      <c r="R64" s="21">
        <f>IF(ALL_2!I64="","",100*OVShares_1!I64/ALL_2!I64)</f>
        <v>1.265419806350809E-2</v>
      </c>
      <c r="S64" s="21">
        <f>IF(ALL_2!J64="","",100*OVShares_1!J64/ALL_2!J64)</f>
        <v>0</v>
      </c>
    </row>
    <row r="65" spans="1:19" x14ac:dyDescent="0.55000000000000004">
      <c r="A65" s="71">
        <v>37072</v>
      </c>
      <c r="B65" s="70">
        <v>18</v>
      </c>
      <c r="C65" s="70">
        <v>14385</v>
      </c>
      <c r="D65" s="70"/>
      <c r="E65" s="70">
        <v>5511</v>
      </c>
      <c r="F65" s="70">
        <v>20908</v>
      </c>
      <c r="G65" s="70">
        <v>6416</v>
      </c>
      <c r="H65" s="70"/>
      <c r="I65" s="70">
        <v>387</v>
      </c>
      <c r="K65" s="21">
        <f>IF(ALL_2!B65="","",100*OVShares_1!B65/ALL_2!B65)</f>
        <v>7.6348829317950465E-2</v>
      </c>
      <c r="L65" s="21">
        <f>IF(ALL_2!C65="","",100*OVShares_1!C65/ALL_2!C65)</f>
        <v>1.2196931477579607</v>
      </c>
      <c r="M65" s="21">
        <f>IF(ALL_2!D65="","",100*OVShares_1!D65/ALL_2!D65)</f>
        <v>0</v>
      </c>
      <c r="N65" s="21">
        <f>IF(ALL_2!E65="","",100*OVShares_1!E65/ALL_2!E65)</f>
        <v>0.15726662557359086</v>
      </c>
      <c r="O65" s="21">
        <f>IF(ALL_2!F65="","",100*OVShares_1!F65/ALL_2!F65)</f>
        <v>1.7996801410271639</v>
      </c>
      <c r="P65" s="21">
        <f>IF(ALL_2!G65="","",100*OVShares_1!G65/ALL_2!G65)</f>
        <v>0.40441630675128143</v>
      </c>
      <c r="Q65" s="21">
        <f>IF(ALL_2!H65="","",100*OVShares_1!H65/ALL_2!H65)</f>
        <v>0</v>
      </c>
      <c r="R65" s="21">
        <f>IF(ALL_2!I65="","",100*OVShares_1!I65/ALL_2!I65)</f>
        <v>1.2761007110551869E-2</v>
      </c>
      <c r="S65" s="21">
        <f>IF(ALL_2!J65="","",100*OVShares_1!J65/ALL_2!J65)</f>
        <v>0</v>
      </c>
    </row>
    <row r="66" spans="1:19" x14ac:dyDescent="0.55000000000000004">
      <c r="A66" s="71">
        <v>37164</v>
      </c>
      <c r="B66" s="70">
        <v>51</v>
      </c>
      <c r="C66" s="70">
        <v>7802</v>
      </c>
      <c r="D66" s="70"/>
      <c r="E66" s="70">
        <v>-4084</v>
      </c>
      <c r="F66" s="70">
        <v>3617</v>
      </c>
      <c r="G66" s="70">
        <v>-2628</v>
      </c>
      <c r="H66" s="70"/>
      <c r="I66" s="70">
        <v>462</v>
      </c>
      <c r="K66" s="21">
        <f>IF(ALL_2!B66="","",100*OVShares_1!B66/ALL_2!B66)</f>
        <v>0.21714139736875718</v>
      </c>
      <c r="L66" s="21">
        <f>IF(ALL_2!C66="","",100*OVShares_1!C66/ALL_2!C66)</f>
        <v>0.67836104771220518</v>
      </c>
      <c r="M66" s="21">
        <f>IF(ALL_2!D66="","",100*OVShares_1!D66/ALL_2!D66)</f>
        <v>0</v>
      </c>
      <c r="N66" s="21">
        <f>IF(ALL_2!E66="","",100*OVShares_1!E66/ALL_2!E66)</f>
        <v>-0.11585710427593282</v>
      </c>
      <c r="O66" s="21">
        <f>IF(ALL_2!F66="","",100*OVShares_1!F66/ALL_2!F66)</f>
        <v>0.31209795924002376</v>
      </c>
      <c r="P66" s="21">
        <f>IF(ALL_2!G66="","",100*OVShares_1!G66/ALL_2!G66)</f>
        <v>-0.18260296778461188</v>
      </c>
      <c r="Q66" s="21">
        <f>IF(ALL_2!H66="","",100*OVShares_1!H66/ALL_2!H66)</f>
        <v>0</v>
      </c>
      <c r="R66" s="21">
        <f>IF(ALL_2!I66="","",100*OVShares_1!I66/ALL_2!I66)</f>
        <v>1.6445477369136537E-2</v>
      </c>
      <c r="S66" s="21">
        <f>IF(ALL_2!J66="","",100*OVShares_1!J66/ALL_2!J66)</f>
        <v>0</v>
      </c>
    </row>
    <row r="67" spans="1:19" x14ac:dyDescent="0.55000000000000004">
      <c r="A67" s="71">
        <v>37256</v>
      </c>
      <c r="B67" s="70">
        <v>16</v>
      </c>
      <c r="C67" s="70">
        <v>5129</v>
      </c>
      <c r="D67" s="70"/>
      <c r="E67" s="70">
        <v>2788</v>
      </c>
      <c r="F67" s="70">
        <v>3110</v>
      </c>
      <c r="G67" s="70">
        <v>2933</v>
      </c>
      <c r="H67" s="70"/>
      <c r="I67" s="70">
        <v>397</v>
      </c>
      <c r="K67" s="21">
        <f>IF(ALL_2!B67="","",100*OVShares_1!B67/ALL_2!B67)</f>
        <v>6.4948244367769428E-2</v>
      </c>
      <c r="L67" s="21">
        <f>IF(ALL_2!C67="","",100*OVShares_1!C67/ALL_2!C67)</f>
        <v>0.44049458378028344</v>
      </c>
      <c r="M67" s="21">
        <f>IF(ALL_2!D67="","",100*OVShares_1!D67/ALL_2!D67)</f>
        <v>0</v>
      </c>
      <c r="N67" s="21">
        <f>IF(ALL_2!E67="","",100*OVShares_1!E67/ALL_2!E67)</f>
        <v>7.8852330909406645E-2</v>
      </c>
      <c r="O67" s="21">
        <f>IF(ALL_2!F67="","",100*OVShares_1!F67/ALL_2!F67)</f>
        <v>0.25985289485315805</v>
      </c>
      <c r="P67" s="21">
        <f>IF(ALL_2!G67="","",100*OVShares_1!G67/ALL_2!G67)</f>
        <v>0.1922687383355545</v>
      </c>
      <c r="Q67" s="21">
        <f>IF(ALL_2!H67="","",100*OVShares_1!H67/ALL_2!H67)</f>
        <v>0</v>
      </c>
      <c r="R67" s="21">
        <f>IF(ALL_2!I67="","",100*OVShares_1!I67/ALL_2!I67)</f>
        <v>1.3464085315498791E-2</v>
      </c>
      <c r="S67" s="21">
        <f>IF(ALL_2!J67="","",100*OVShares_1!J67/ALL_2!J67)</f>
        <v>0</v>
      </c>
    </row>
    <row r="68" spans="1:19" x14ac:dyDescent="0.55000000000000004">
      <c r="A68" s="71">
        <v>37346</v>
      </c>
      <c r="B68" s="70">
        <v>16</v>
      </c>
      <c r="C68" s="70">
        <v>8262</v>
      </c>
      <c r="D68" s="70"/>
      <c r="E68" s="70">
        <v>-283</v>
      </c>
      <c r="F68" s="70">
        <v>1417</v>
      </c>
      <c r="G68" s="70">
        <v>7384</v>
      </c>
      <c r="H68" s="70"/>
      <c r="I68" s="70">
        <v>154</v>
      </c>
      <c r="K68" s="21">
        <f>IF(ALL_2!B68="","",100*OVShares_1!B68/ALL_2!B68)</f>
        <v>6.8684267010088007E-2</v>
      </c>
      <c r="L68" s="21">
        <f>IF(ALL_2!C68="","",100*OVShares_1!C68/ALL_2!C68)</f>
        <v>0.70502881299669673</v>
      </c>
      <c r="M68" s="21">
        <f>IF(ALL_2!D68="","",100*OVShares_1!D68/ALL_2!D68)</f>
        <v>0</v>
      </c>
      <c r="N68" s="21">
        <f>IF(ALL_2!E68="","",100*OVShares_1!E68/ALL_2!E68)</f>
        <v>-7.8355801790277787E-3</v>
      </c>
      <c r="O68" s="21">
        <f>IF(ALL_2!F68="","",100*OVShares_1!F68/ALL_2!F68)</f>
        <v>0.11315505356697948</v>
      </c>
      <c r="P68" s="21">
        <f>IF(ALL_2!G68="","",100*OVShares_1!G68/ALL_2!G68)</f>
        <v>0.4743144954338237</v>
      </c>
      <c r="Q68" s="21">
        <f>IF(ALL_2!H68="","",100*OVShares_1!H68/ALL_2!H68)</f>
        <v>0</v>
      </c>
      <c r="R68" s="21">
        <f>IF(ALL_2!I68="","",100*OVShares_1!I68/ALL_2!I68)</f>
        <v>5.1395384694454434E-3</v>
      </c>
      <c r="S68" s="21">
        <f>IF(ALL_2!J68="","",100*OVShares_1!J68/ALL_2!J68)</f>
        <v>0</v>
      </c>
    </row>
    <row r="69" spans="1:19" x14ac:dyDescent="0.55000000000000004">
      <c r="A69" s="71">
        <v>37437</v>
      </c>
      <c r="B69" s="70">
        <v>15</v>
      </c>
      <c r="C69" s="70">
        <v>16872</v>
      </c>
      <c r="D69" s="70"/>
      <c r="E69" s="70">
        <v>-1876</v>
      </c>
      <c r="F69" s="70">
        <v>11862</v>
      </c>
      <c r="G69" s="70">
        <v>4881</v>
      </c>
      <c r="H69" s="70"/>
      <c r="I69" s="70">
        <v>158</v>
      </c>
      <c r="K69" s="21">
        <f>IF(ALL_2!B69="","",100*OVShares_1!B69/ALL_2!B69)</f>
        <v>6.1571299564896147E-2</v>
      </c>
      <c r="L69" s="21">
        <f>IF(ALL_2!C69="","",100*OVShares_1!C69/ALL_2!C69)</f>
        <v>1.4106068067296447</v>
      </c>
      <c r="M69" s="21">
        <f>IF(ALL_2!D69="","",100*OVShares_1!D69/ALL_2!D69)</f>
        <v>0</v>
      </c>
      <c r="N69" s="21">
        <f>IF(ALL_2!E69="","",100*OVShares_1!E69/ALL_2!E69)</f>
        <v>-5.1367031127982764E-2</v>
      </c>
      <c r="O69" s="21">
        <f>IF(ALL_2!F69="","",100*OVShares_1!F69/ALL_2!F69)</f>
        <v>0.9413075461726349</v>
      </c>
      <c r="P69" s="21">
        <f>IF(ALL_2!G69="","",100*OVShares_1!G69/ALL_2!G69)</f>
        <v>0.33029519498649651</v>
      </c>
      <c r="Q69" s="21">
        <f>IF(ALL_2!H69="","",100*OVShares_1!H69/ALL_2!H69)</f>
        <v>0</v>
      </c>
      <c r="R69" s="21">
        <f>IF(ALL_2!I69="","",100*OVShares_1!I69/ALL_2!I69)</f>
        <v>5.5294946041931766E-3</v>
      </c>
      <c r="S69" s="21">
        <f>IF(ALL_2!J69="","",100*OVShares_1!J69/ALL_2!J69)</f>
        <v>0</v>
      </c>
    </row>
    <row r="70" spans="1:19" x14ac:dyDescent="0.55000000000000004">
      <c r="A70" s="71">
        <v>37529</v>
      </c>
      <c r="B70" s="70">
        <v>14</v>
      </c>
      <c r="C70" s="70">
        <v>19531</v>
      </c>
      <c r="D70" s="70"/>
      <c r="E70" s="70">
        <v>-2698</v>
      </c>
      <c r="F70" s="70">
        <v>-2228</v>
      </c>
      <c r="G70" s="70">
        <v>3894</v>
      </c>
      <c r="H70" s="70"/>
      <c r="I70" s="70">
        <v>162</v>
      </c>
      <c r="K70" s="21">
        <f>IF(ALL_2!B70="","",100*OVShares_1!B70/ALL_2!B70)</f>
        <v>5.7889513728084686E-2</v>
      </c>
      <c r="L70" s="21">
        <f>IF(ALL_2!C70="","",100*OVShares_1!C70/ALL_2!C70)</f>
        <v>1.6318915269645196</v>
      </c>
      <c r="M70" s="21">
        <f>IF(ALL_2!D70="","",100*OVShares_1!D70/ALL_2!D70)</f>
        <v>0</v>
      </c>
      <c r="N70" s="21">
        <f>IF(ALL_2!E70="","",100*OVShares_1!E70/ALL_2!E70)</f>
        <v>-7.3743934165089106E-2</v>
      </c>
      <c r="O70" s="21">
        <f>IF(ALL_2!F70="","",100*OVShares_1!F70/ALL_2!F70)</f>
        <v>-0.19405434218365136</v>
      </c>
      <c r="P70" s="21">
        <f>IF(ALL_2!G70="","",100*OVShares_1!G70/ALL_2!G70)</f>
        <v>0.29060460534416943</v>
      </c>
      <c r="Q70" s="21">
        <f>IF(ALL_2!H70="","",100*OVShares_1!H70/ALL_2!H70)</f>
        <v>0</v>
      </c>
      <c r="R70" s="21">
        <f>IF(ALL_2!I70="","",100*OVShares_1!I70/ALL_2!I70)</f>
        <v>6.2081952776327923E-3</v>
      </c>
      <c r="S70" s="21">
        <f>IF(ALL_2!J70="","",100*OVShares_1!J70/ALL_2!J70)</f>
        <v>0</v>
      </c>
    </row>
    <row r="71" spans="1:19" x14ac:dyDescent="0.55000000000000004">
      <c r="A71" s="71">
        <v>37621</v>
      </c>
      <c r="B71" s="70">
        <v>113</v>
      </c>
      <c r="C71" s="70">
        <v>4646</v>
      </c>
      <c r="D71" s="70"/>
      <c r="E71" s="70">
        <v>-4411</v>
      </c>
      <c r="F71" s="70">
        <v>-16228</v>
      </c>
      <c r="G71" s="70">
        <v>3360</v>
      </c>
      <c r="H71" s="70"/>
      <c r="I71" s="70">
        <v>166</v>
      </c>
      <c r="K71" s="21">
        <f>IF(ALL_2!B71="","",100*OVShares_1!B71/ALL_2!B71)</f>
        <v>0.4345485309952315</v>
      </c>
      <c r="L71" s="21">
        <f>IF(ALL_2!C71="","",100*OVShares_1!C71/ALL_2!C71)</f>
        <v>0.39059018967920489</v>
      </c>
      <c r="M71" s="21">
        <f>IF(ALL_2!D71="","",100*OVShares_1!D71/ALL_2!D71)</f>
        <v>0</v>
      </c>
      <c r="N71" s="21">
        <f>IF(ALL_2!E71="","",100*OVShares_1!E71/ALL_2!E71)</f>
        <v>-0.11719115309080708</v>
      </c>
      <c r="O71" s="21">
        <f>IF(ALL_2!F71="","",100*OVShares_1!F71/ALL_2!F71)</f>
        <v>-1.3942491090483571</v>
      </c>
      <c r="P71" s="21">
        <f>IF(ALL_2!G71="","",100*OVShares_1!G71/ALL_2!G71)</f>
        <v>0.24277842566861613</v>
      </c>
      <c r="Q71" s="21">
        <f>IF(ALL_2!H71="","",100*OVShares_1!H71/ALL_2!H71)</f>
        <v>0</v>
      </c>
      <c r="R71" s="21">
        <f>IF(ALL_2!I71="","",100*OVShares_1!I71/ALL_2!I71)</f>
        <v>6.1537982466123523E-3</v>
      </c>
      <c r="S71" s="21">
        <f>IF(ALL_2!J71="","",100*OVShares_1!J71/ALL_2!J71)</f>
        <v>0</v>
      </c>
    </row>
    <row r="72" spans="1:19" x14ac:dyDescent="0.55000000000000004">
      <c r="A72" s="71">
        <v>37711</v>
      </c>
      <c r="B72" s="70">
        <v>-231</v>
      </c>
      <c r="C72" s="70">
        <v>10250</v>
      </c>
      <c r="D72" s="70"/>
      <c r="E72" s="70">
        <v>2214</v>
      </c>
      <c r="F72" s="70">
        <v>9980</v>
      </c>
      <c r="G72" s="70">
        <v>-467</v>
      </c>
      <c r="H72" s="70"/>
      <c r="I72" s="70">
        <v>855</v>
      </c>
      <c r="K72" s="21">
        <f>IF(ALL_2!B72="","",100*OVShares_1!B72/ALL_2!B72)</f>
        <v>-0.97250873573864349</v>
      </c>
      <c r="L72" s="21">
        <f>IF(ALL_2!C72="","",100*OVShares_1!C72/ALL_2!C72)</f>
        <v>0.80953945497854918</v>
      </c>
      <c r="M72" s="21">
        <f>IF(ALL_2!D72="","",100*OVShares_1!D72/ALL_2!D72)</f>
        <v>0</v>
      </c>
      <c r="N72" s="21">
        <f>IF(ALL_2!E72="","",100*OVShares_1!E72/ALL_2!E72)</f>
        <v>5.4633400995838091E-2</v>
      </c>
      <c r="O72" s="21">
        <f>IF(ALL_2!F72="","",100*OVShares_1!F72/ALL_2!F72)</f>
        <v>0.81459812071070825</v>
      </c>
      <c r="P72" s="21">
        <f>IF(ALL_2!G72="","",100*OVShares_1!G72/ALL_2!G72)</f>
        <v>-3.4578735484520645E-2</v>
      </c>
      <c r="Q72" s="21">
        <f>IF(ALL_2!H72="","",100*OVShares_1!H72/ALL_2!H72)</f>
        <v>0</v>
      </c>
      <c r="R72" s="21">
        <f>IF(ALL_2!I72="","",100*OVShares_1!I72/ALL_2!I72)</f>
        <v>3.2520374680358947E-2</v>
      </c>
      <c r="S72" s="21">
        <f>IF(ALL_2!J72="","",100*OVShares_1!J72/ALL_2!J72)</f>
        <v>0</v>
      </c>
    </row>
    <row r="73" spans="1:19" x14ac:dyDescent="0.55000000000000004">
      <c r="A73" s="71">
        <v>37802</v>
      </c>
      <c r="B73" s="70">
        <v>23</v>
      </c>
      <c r="C73" s="70">
        <v>-2450</v>
      </c>
      <c r="D73" s="70"/>
      <c r="E73" s="70">
        <v>9787</v>
      </c>
      <c r="F73" s="70">
        <v>15836</v>
      </c>
      <c r="G73" s="70">
        <v>2450</v>
      </c>
      <c r="H73" s="70"/>
      <c r="I73" s="70">
        <v>895</v>
      </c>
      <c r="K73" s="21">
        <f>IF(ALL_2!B73="","",100*OVShares_1!B73/ALL_2!B73)</f>
        <v>9.5757525292476789E-2</v>
      </c>
      <c r="L73" s="21">
        <f>IF(ALL_2!C73="","",100*OVShares_1!C73/ALL_2!C73)</f>
        <v>-0.19024737594512178</v>
      </c>
      <c r="M73" s="21">
        <f>IF(ALL_2!D73="","",100*OVShares_1!D73/ALL_2!D73)</f>
        <v>0</v>
      </c>
      <c r="N73" s="21">
        <f>IF(ALL_2!E73="","",100*OVShares_1!E73/ALL_2!E73)</f>
        <v>0.23336485559133802</v>
      </c>
      <c r="O73" s="21">
        <f>IF(ALL_2!F73="","",100*OVShares_1!F73/ALL_2!F73)</f>
        <v>1.2041559958391377</v>
      </c>
      <c r="P73" s="21">
        <f>IF(ALL_2!G73="","",100*OVShares_1!G73/ALL_2!G73)</f>
        <v>0.16965243409695394</v>
      </c>
      <c r="Q73" s="21">
        <f>IF(ALL_2!H73="","",100*OVShares_1!H73/ALL_2!H73)</f>
        <v>0</v>
      </c>
      <c r="R73" s="21">
        <f>IF(ALL_2!I73="","",100*OVShares_1!I73/ALL_2!I73)</f>
        <v>3.2124714242590766E-2</v>
      </c>
      <c r="S73" s="21">
        <f>IF(ALL_2!J73="","",100*OVShares_1!J73/ALL_2!J73)</f>
        <v>0</v>
      </c>
    </row>
    <row r="74" spans="1:19" x14ac:dyDescent="0.55000000000000004">
      <c r="A74" s="71">
        <v>37894</v>
      </c>
      <c r="B74" s="70">
        <v>195</v>
      </c>
      <c r="C74" s="70">
        <v>8331</v>
      </c>
      <c r="D74" s="70"/>
      <c r="E74" s="70">
        <v>6945</v>
      </c>
      <c r="F74" s="70">
        <v>11647</v>
      </c>
      <c r="G74" s="70">
        <v>1136</v>
      </c>
      <c r="H74" s="70"/>
      <c r="I74" s="70">
        <v>927</v>
      </c>
      <c r="K74" s="21">
        <f>IF(ALL_2!B74="","",100*OVShares_1!B74/ALL_2!B74)</f>
        <v>0.81064227811265854</v>
      </c>
      <c r="L74" s="21">
        <f>IF(ALL_2!C74="","",100*OVShares_1!C74/ALL_2!C74)</f>
        <v>0.6255424972443393</v>
      </c>
      <c r="M74" s="21">
        <f>IF(ALL_2!D74="","",100*OVShares_1!D74/ALL_2!D74)</f>
        <v>0</v>
      </c>
      <c r="N74" s="21">
        <f>IF(ALL_2!E74="","",100*OVShares_1!E74/ALL_2!E74)</f>
        <v>0.16277624793365572</v>
      </c>
      <c r="O74" s="21">
        <f>IF(ALL_2!F74="","",100*OVShares_1!F74/ALL_2!F74)</f>
        <v>0.86153013136355805</v>
      </c>
      <c r="P74" s="21">
        <f>IF(ALL_2!G74="","",100*OVShares_1!G74/ALL_2!G74)</f>
        <v>7.6302704111412697E-2</v>
      </c>
      <c r="Q74" s="21">
        <f>IF(ALL_2!H74="","",100*OVShares_1!H74/ALL_2!H74)</f>
        <v>0</v>
      </c>
      <c r="R74" s="21">
        <f>IF(ALL_2!I74="","",100*OVShares_1!I74/ALL_2!I74)</f>
        <v>3.2801944196355903E-2</v>
      </c>
      <c r="S74" s="21">
        <f>IF(ALL_2!J74="","",100*OVShares_1!J74/ALL_2!J74)</f>
        <v>0</v>
      </c>
    </row>
    <row r="75" spans="1:19" x14ac:dyDescent="0.55000000000000004">
      <c r="A75" s="71">
        <v>37986</v>
      </c>
      <c r="B75" s="70">
        <v>-138</v>
      </c>
      <c r="C75" s="70">
        <v>3414</v>
      </c>
      <c r="D75" s="70"/>
      <c r="E75" s="70">
        <v>3598</v>
      </c>
      <c r="F75" s="70">
        <v>-23812</v>
      </c>
      <c r="G75" s="70">
        <v>-608</v>
      </c>
      <c r="H75" s="70"/>
      <c r="I75" s="70">
        <v>961</v>
      </c>
      <c r="K75" s="21">
        <f>IF(ALL_2!B75="","",100*OVShares_1!B75/ALL_2!B75)</f>
        <v>-0.5686969422236875</v>
      </c>
      <c r="L75" s="21">
        <f>IF(ALL_2!C75="","",100*OVShares_1!C75/ALL_2!C75)</f>
        <v>0.25939075842545101</v>
      </c>
      <c r="M75" s="21">
        <f>IF(ALL_2!D75="","",100*OVShares_1!D75/ALL_2!D75)</f>
        <v>0</v>
      </c>
      <c r="N75" s="21">
        <f>IF(ALL_2!E75="","",100*OVShares_1!E75/ALL_2!E75)</f>
        <v>8.3351731100550955E-2</v>
      </c>
      <c r="O75" s="21">
        <f>IF(ALL_2!F75="","",100*OVShares_1!F75/ALL_2!F75)</f>
        <v>-1.7094250252874585</v>
      </c>
      <c r="P75" s="21">
        <f>IF(ALL_2!G75="","",100*OVShares_1!G75/ALL_2!G75)</f>
        <v>-3.886951096017921E-2</v>
      </c>
      <c r="Q75" s="21">
        <f>IF(ALL_2!H75="","",100*OVShares_1!H75/ALL_2!H75)</f>
        <v>0</v>
      </c>
      <c r="R75" s="21">
        <f>IF(ALL_2!I75="","",100*OVShares_1!I75/ALL_2!I75)</f>
        <v>3.2612797519662701E-2</v>
      </c>
      <c r="S75" s="21">
        <f>IF(ALL_2!J75="","",100*OVShares_1!J75/ALL_2!J75)</f>
        <v>0</v>
      </c>
    </row>
    <row r="76" spans="1:19" x14ac:dyDescent="0.55000000000000004">
      <c r="A76" s="71">
        <v>38077</v>
      </c>
      <c r="B76" s="70">
        <v>-222</v>
      </c>
      <c r="C76" s="70">
        <v>2332</v>
      </c>
      <c r="D76" s="70"/>
      <c r="E76" s="70">
        <v>1237</v>
      </c>
      <c r="F76" s="70">
        <v>1756</v>
      </c>
      <c r="G76" s="70">
        <v>6999</v>
      </c>
      <c r="H76" s="70"/>
      <c r="I76" s="70">
        <v>315</v>
      </c>
      <c r="K76" s="21">
        <f>IF(ALL_2!B76="","",100*OVShares_1!B76/ALL_2!B76)</f>
        <v>-0.79498657117278426</v>
      </c>
      <c r="L76" s="21">
        <f>IF(ALL_2!C76="","",100*OVShares_1!C76/ALL_2!C76)</f>
        <v>0.17529827768690465</v>
      </c>
      <c r="M76" s="21">
        <f>IF(ALL_2!D76="","",100*OVShares_1!D76/ALL_2!D76)</f>
        <v>0</v>
      </c>
      <c r="N76" s="21">
        <f>IF(ALL_2!E76="","",100*OVShares_1!E76/ALL_2!E76)</f>
        <v>2.2345420092091312E-2</v>
      </c>
      <c r="O76" s="21">
        <f>IF(ALL_2!F76="","",100*OVShares_1!F76/ALL_2!F76)</f>
        <v>0.11029929046652329</v>
      </c>
      <c r="P76" s="21">
        <f>IF(ALL_2!G76="","",100*OVShares_1!G76/ALL_2!G76)</f>
        <v>0.43340440116936829</v>
      </c>
      <c r="Q76" s="21">
        <f>IF(ALL_2!H76="","",100*OVShares_1!H76/ALL_2!H76)</f>
        <v>0</v>
      </c>
      <c r="R76" s="21">
        <f>IF(ALL_2!I76="","",100*OVShares_1!I76/ALL_2!I76)</f>
        <v>1.065495861478773E-2</v>
      </c>
      <c r="S76" s="21">
        <f>IF(ALL_2!J76="","",100*OVShares_1!J76/ALL_2!J76)</f>
        <v>0</v>
      </c>
    </row>
    <row r="77" spans="1:19" x14ac:dyDescent="0.55000000000000004">
      <c r="A77" s="71">
        <v>38168</v>
      </c>
      <c r="B77" s="70">
        <v>49</v>
      </c>
      <c r="C77" s="70">
        <v>6633</v>
      </c>
      <c r="D77" s="70"/>
      <c r="E77" s="70">
        <v>11894</v>
      </c>
      <c r="F77" s="70">
        <v>19783</v>
      </c>
      <c r="G77" s="70">
        <v>2506</v>
      </c>
      <c r="H77" s="70"/>
      <c r="I77" s="70">
        <v>330</v>
      </c>
      <c r="K77" s="21">
        <f>IF(ALL_2!B77="","",100*OVShares_1!B77/ALL_2!B77)</f>
        <v>0.17962535283551451</v>
      </c>
      <c r="L77" s="21">
        <f>IF(ALL_2!C77="","",100*OVShares_1!C77/ALL_2!C77)</f>
        <v>0.50166199643776876</v>
      </c>
      <c r="M77" s="21">
        <f>IF(ALL_2!D77="","",100*OVShares_1!D77/ALL_2!D77)</f>
        <v>0</v>
      </c>
      <c r="N77" s="21">
        <f>IF(ALL_2!E77="","",100*OVShares_1!E77/ALL_2!E77)</f>
        <v>0.21816923835750518</v>
      </c>
      <c r="O77" s="21">
        <f>IF(ALL_2!F77="","",100*OVShares_1!F77/ALL_2!F77)</f>
        <v>1.1987321300566494</v>
      </c>
      <c r="P77" s="21">
        <f>IF(ALL_2!G77="","",100*OVShares_1!G77/ALL_2!G77)</f>
        <v>0.1542667435743223</v>
      </c>
      <c r="Q77" s="21">
        <f>IF(ALL_2!H77="","",100*OVShares_1!H77/ALL_2!H77)</f>
        <v>0</v>
      </c>
      <c r="R77" s="21">
        <f>IF(ALL_2!I77="","",100*OVShares_1!I77/ALL_2!I77)</f>
        <v>1.1072287272841961E-2</v>
      </c>
      <c r="S77" s="21">
        <f>IF(ALL_2!J77="","",100*OVShares_1!J77/ALL_2!J77)</f>
        <v>0</v>
      </c>
    </row>
    <row r="78" spans="1:19" x14ac:dyDescent="0.55000000000000004">
      <c r="A78" s="71">
        <v>38260</v>
      </c>
      <c r="B78" s="70">
        <v>221</v>
      </c>
      <c r="C78" s="70">
        <v>9449</v>
      </c>
      <c r="D78" s="70"/>
      <c r="E78" s="70">
        <v>11993</v>
      </c>
      <c r="F78" s="70">
        <v>12345</v>
      </c>
      <c r="G78" s="70">
        <v>2269</v>
      </c>
      <c r="H78" s="70"/>
      <c r="I78" s="70">
        <v>336</v>
      </c>
      <c r="K78" s="21">
        <f>IF(ALL_2!B78="","",100*OVShares_1!B78/ALL_2!B78)</f>
        <v>0.80206140669231329</v>
      </c>
      <c r="L78" s="21">
        <f>IF(ALL_2!C78="","",100*OVShares_1!C78/ALL_2!C78)</f>
        <v>0.68908986026404051</v>
      </c>
      <c r="M78" s="21">
        <f>IF(ALL_2!D78="","",100*OVShares_1!D78/ALL_2!D78)</f>
        <v>0</v>
      </c>
      <c r="N78" s="21">
        <f>IF(ALL_2!E78="","",100*OVShares_1!E78/ALL_2!E78)</f>
        <v>0.20972297611120128</v>
      </c>
      <c r="O78" s="21">
        <f>IF(ALL_2!F78="","",100*OVShares_1!F78/ALL_2!F78)</f>
        <v>0.73059268851007619</v>
      </c>
      <c r="P78" s="21">
        <f>IF(ALL_2!G78="","",100*OVShares_1!G78/ALL_2!G78)</f>
        <v>0.13661161060212065</v>
      </c>
      <c r="Q78" s="21">
        <f>IF(ALL_2!H78="","",100*OVShares_1!H78/ALL_2!H78)</f>
        <v>0</v>
      </c>
      <c r="R78" s="21">
        <f>IF(ALL_2!I78="","",100*OVShares_1!I78/ALL_2!I78)</f>
        <v>1.1122318023484642E-2</v>
      </c>
      <c r="S78" s="21">
        <f>IF(ALL_2!J78="","",100*OVShares_1!J78/ALL_2!J78)</f>
        <v>0</v>
      </c>
    </row>
    <row r="79" spans="1:19" x14ac:dyDescent="0.55000000000000004">
      <c r="A79" s="71">
        <v>38352</v>
      </c>
      <c r="B79" s="70">
        <v>-112</v>
      </c>
      <c r="C79" s="70">
        <v>8111</v>
      </c>
      <c r="D79" s="70"/>
      <c r="E79" s="70">
        <v>21857</v>
      </c>
      <c r="F79" s="70">
        <v>-20665</v>
      </c>
      <c r="G79" s="70">
        <v>4315</v>
      </c>
      <c r="H79" s="70"/>
      <c r="I79" s="70">
        <v>3352</v>
      </c>
      <c r="K79" s="21">
        <f>IF(ALL_2!B79="","",100*OVShares_1!B79/ALL_2!B79)</f>
        <v>-0.37415647758401815</v>
      </c>
      <c r="L79" s="21">
        <f>IF(ALL_2!C79="","",100*OVShares_1!C79/ALL_2!C79)</f>
        <v>0.57490084005976527</v>
      </c>
      <c r="M79" s="21">
        <f>IF(ALL_2!D79="","",100*OVShares_1!D79/ALL_2!D79)</f>
        <v>0</v>
      </c>
      <c r="N79" s="21">
        <f>IF(ALL_2!E79="","",100*OVShares_1!E79/ALL_2!E79)</f>
        <v>0.36162532690965954</v>
      </c>
      <c r="O79" s="21">
        <f>IF(ALL_2!F79="","",100*OVShares_1!F79/ALL_2!F79)</f>
        <v>-1.1729973900595212</v>
      </c>
      <c r="P79" s="21">
        <f>IF(ALL_2!G79="","",100*OVShares_1!G79/ALL_2!G79)</f>
        <v>0.2457272501554659</v>
      </c>
      <c r="Q79" s="21">
        <f>IF(ALL_2!H79="","",100*OVShares_1!H79/ALL_2!H79)</f>
        <v>0</v>
      </c>
      <c r="R79" s="21">
        <f>IF(ALL_2!I79="","",100*OVShares_1!I79/ALL_2!I79)</f>
        <v>0.106319339906609</v>
      </c>
      <c r="S79" s="21">
        <f>IF(ALL_2!J79="","",100*OVShares_1!J79/ALL_2!J79)</f>
        <v>0</v>
      </c>
    </row>
    <row r="80" spans="1:19" x14ac:dyDescent="0.55000000000000004">
      <c r="A80" s="71">
        <v>38442</v>
      </c>
      <c r="B80" s="70">
        <v>-115</v>
      </c>
      <c r="C80" s="70">
        <v>8965</v>
      </c>
      <c r="D80" s="70"/>
      <c r="E80" s="70">
        <v>1891</v>
      </c>
      <c r="F80" s="70">
        <v>-4124</v>
      </c>
      <c r="G80" s="70">
        <v>1773</v>
      </c>
      <c r="H80" s="70"/>
      <c r="I80" s="70">
        <v>376</v>
      </c>
      <c r="K80" s="21">
        <f>IF(ALL_2!B80="","",100*OVShares_1!B80/ALL_2!B80)</f>
        <v>-0.38822496792924177</v>
      </c>
      <c r="L80" s="21">
        <f>IF(ALL_2!C80="","",100*OVShares_1!C80/ALL_2!C80)</f>
        <v>0.61395615127222125</v>
      </c>
      <c r="M80" s="21">
        <f>IF(ALL_2!D80="","",100*OVShares_1!D80/ALL_2!D80)</f>
        <v>0</v>
      </c>
      <c r="N80" s="21">
        <f>IF(ALL_2!E80="","",100*OVShares_1!E80/ALL_2!E80)</f>
        <v>3.0536461520102146E-2</v>
      </c>
      <c r="O80" s="21">
        <f>IF(ALL_2!F80="","",100*OVShares_1!F80/ALL_2!F80)</f>
        <v>-0.21990338967957773</v>
      </c>
      <c r="P80" s="21">
        <f>IF(ALL_2!G80="","",100*OVShares_1!G80/ALL_2!G80)</f>
        <v>9.9348936663792103E-2</v>
      </c>
      <c r="Q80" s="21">
        <f>IF(ALL_2!H80="","",100*OVShares_1!H80/ALL_2!H80)</f>
        <v>0</v>
      </c>
      <c r="R80" s="21">
        <f>IF(ALL_2!I80="","",100*OVShares_1!I80/ALL_2!I80)</f>
        <v>1.1736056098348151E-2</v>
      </c>
      <c r="S80" s="21">
        <f>IF(ALL_2!J80="","",100*OVShares_1!J80/ALL_2!J80)</f>
        <v>0</v>
      </c>
    </row>
    <row r="81" spans="1:19" x14ac:dyDescent="0.55000000000000004">
      <c r="A81" s="71">
        <v>38533</v>
      </c>
      <c r="B81" s="70">
        <v>43</v>
      </c>
      <c r="C81" s="70">
        <v>11423</v>
      </c>
      <c r="D81" s="70"/>
      <c r="E81" s="70">
        <v>-4084</v>
      </c>
      <c r="F81" s="70">
        <v>-632</v>
      </c>
      <c r="G81" s="70">
        <v>4451</v>
      </c>
      <c r="H81" s="70"/>
      <c r="I81" s="70">
        <v>391</v>
      </c>
      <c r="K81" s="21">
        <f>IF(ALL_2!B81="","",100*OVShares_1!B81/ALL_2!B81)</f>
        <v>0.15554912458399653</v>
      </c>
      <c r="L81" s="21">
        <f>IF(ALL_2!C81="","",100*OVShares_1!C81/ALL_2!C81)</f>
        <v>0.76862363011325141</v>
      </c>
      <c r="M81" s="21">
        <f>IF(ALL_2!D81="","",100*OVShares_1!D81/ALL_2!D81)</f>
        <v>0</v>
      </c>
      <c r="N81" s="21">
        <f>IF(ALL_2!E81="","",100*OVShares_1!E81/ALL_2!E81)</f>
        <v>-6.0935106200758794E-2</v>
      </c>
      <c r="O81" s="21">
        <f>IF(ALL_2!F81="","",100*OVShares_1!F81/ALL_2!F81)</f>
        <v>-3.0781564375599375E-2</v>
      </c>
      <c r="P81" s="21">
        <f>IF(ALL_2!G81="","",100*OVShares_1!G81/ALL_2!G81)</f>
        <v>0.24070701127445465</v>
      </c>
      <c r="Q81" s="21">
        <f>IF(ALL_2!H81="","",100*OVShares_1!H81/ALL_2!H81)</f>
        <v>0</v>
      </c>
      <c r="R81" s="21">
        <f>IF(ALL_2!I81="","",100*OVShares_1!I81/ALL_2!I81)</f>
        <v>1.1819444830700812E-2</v>
      </c>
      <c r="S81" s="21">
        <f>IF(ALL_2!J81="","",100*OVShares_1!J81/ALL_2!J81)</f>
        <v>0</v>
      </c>
    </row>
    <row r="82" spans="1:19" x14ac:dyDescent="0.55000000000000004">
      <c r="A82" s="71">
        <v>38625</v>
      </c>
      <c r="B82" s="70">
        <v>43</v>
      </c>
      <c r="C82" s="70">
        <v>8670</v>
      </c>
      <c r="D82" s="70"/>
      <c r="E82" s="70">
        <v>27905</v>
      </c>
      <c r="F82" s="70">
        <v>6723</v>
      </c>
      <c r="G82" s="70">
        <v>21582</v>
      </c>
      <c r="H82" s="70"/>
      <c r="I82" s="70">
        <v>7905</v>
      </c>
      <c r="K82" s="21">
        <f>IF(ALL_2!B82="","",100*OVShares_1!B82/ALL_2!B82)</f>
        <v>0.15264465743698971</v>
      </c>
      <c r="L82" s="21">
        <f>IF(ALL_2!C82="","",100*OVShares_1!C82/ALL_2!C82)</f>
        <v>0.56418425594052835</v>
      </c>
      <c r="M82" s="21">
        <f>IF(ALL_2!D82="","",100*OVShares_1!D82/ALL_2!D82)</f>
        <v>0</v>
      </c>
      <c r="N82" s="21">
        <f>IF(ALL_2!E82="","",100*OVShares_1!E82/ALL_2!E82)</f>
        <v>0.41090242447891739</v>
      </c>
      <c r="O82" s="21">
        <f>IF(ALL_2!F82="","",100*OVShares_1!F82/ALL_2!F82)</f>
        <v>0.31049059176098459</v>
      </c>
      <c r="P82" s="21">
        <f>IF(ALL_2!G82="","",100*OVShares_1!G82/ALL_2!G82)</f>
        <v>1.1227023928303523</v>
      </c>
      <c r="Q82" s="21">
        <f>IF(ALL_2!H82="","",100*OVShares_1!H82/ALL_2!H82)</f>
        <v>0</v>
      </c>
      <c r="R82" s="21">
        <f>IF(ALL_2!I82="","",100*OVShares_1!I82/ALL_2!I82)</f>
        <v>0.22902813554873025</v>
      </c>
      <c r="S82" s="21">
        <f>IF(ALL_2!J82="","",100*OVShares_1!J82/ALL_2!J82)</f>
        <v>0</v>
      </c>
    </row>
    <row r="83" spans="1:19" x14ac:dyDescent="0.55000000000000004">
      <c r="A83" s="71">
        <v>38717</v>
      </c>
      <c r="B83" s="70">
        <v>43</v>
      </c>
      <c r="C83" s="70">
        <v>11985</v>
      </c>
      <c r="D83" s="70"/>
      <c r="E83" s="70">
        <v>20629</v>
      </c>
      <c r="F83" s="70">
        <v>-11377</v>
      </c>
      <c r="G83" s="70">
        <v>3613</v>
      </c>
      <c r="H83" s="70"/>
      <c r="I83" s="70">
        <v>417</v>
      </c>
      <c r="K83" s="21">
        <f>IF(ALL_2!B83="","",100*OVShares_1!B83/ALL_2!B83)</f>
        <v>0.14651765026577621</v>
      </c>
      <c r="L83" s="21">
        <f>IF(ALL_2!C83="","",100*OVShares_1!C83/ALL_2!C83)</f>
        <v>0.76007551922639094</v>
      </c>
      <c r="M83" s="21">
        <f>IF(ALL_2!D83="","",100*OVShares_1!D83/ALL_2!D83)</f>
        <v>0</v>
      </c>
      <c r="N83" s="21">
        <f>IF(ALL_2!E83="","",100*OVShares_1!E83/ALL_2!E83)</f>
        <v>0.28998085162072434</v>
      </c>
      <c r="O83" s="21">
        <f>IF(ALL_2!F83="","",100*OVShares_1!F83/ALL_2!F83)</f>
        <v>-0.50299911620353932</v>
      </c>
      <c r="P83" s="21">
        <f>IF(ALL_2!G83="","",100*OVShares_1!G83/ALL_2!G83)</f>
        <v>0.17997778298056757</v>
      </c>
      <c r="Q83" s="21">
        <f>IF(ALL_2!H83="","",100*OVShares_1!H83/ALL_2!H83)</f>
        <v>0</v>
      </c>
      <c r="R83" s="21">
        <f>IF(ALL_2!I83="","",100*OVShares_1!I83/ALL_2!I83)</f>
        <v>1.1655979223845953E-2</v>
      </c>
      <c r="S83" s="21">
        <f>IF(ALL_2!J83="","",100*OVShares_1!J83/ALL_2!J83)</f>
        <v>0</v>
      </c>
    </row>
    <row r="84" spans="1:19" x14ac:dyDescent="0.55000000000000004">
      <c r="A84" s="71">
        <v>38807</v>
      </c>
      <c r="B84" s="70">
        <v>54</v>
      </c>
      <c r="C84" s="70">
        <v>13826</v>
      </c>
      <c r="D84" s="70"/>
      <c r="E84" s="70">
        <v>9823</v>
      </c>
      <c r="F84" s="70">
        <v>1155</v>
      </c>
      <c r="G84" s="70">
        <v>1513</v>
      </c>
      <c r="H84" s="70"/>
      <c r="I84" s="70">
        <v>434</v>
      </c>
      <c r="K84" s="21">
        <f>IF(ALL_2!B84="","",100*OVShares_1!B84/ALL_2!B84)</f>
        <v>0.1822354211663067</v>
      </c>
      <c r="L84" s="21">
        <f>IF(ALL_2!C84="","",100*OVShares_1!C84/ALL_2!C84)</f>
        <v>0.84078788136778537</v>
      </c>
      <c r="M84" s="21">
        <f>IF(ALL_2!D84="","",100*OVShares_1!D84/ALL_2!D84)</f>
        <v>0</v>
      </c>
      <c r="N84" s="21">
        <f>IF(ALL_2!E84="","",100*OVShares_1!E84/ALL_2!E84)</f>
        <v>0.13023460790805011</v>
      </c>
      <c r="O84" s="21">
        <f>IF(ALL_2!F84="","",100*OVShares_1!F84/ALL_2!F84)</f>
        <v>4.7039351370107653E-2</v>
      </c>
      <c r="P84" s="21">
        <f>IF(ALL_2!G84="","",100*OVShares_1!G84/ALL_2!G84)</f>
        <v>7.1578202379442998E-2</v>
      </c>
      <c r="Q84" s="21">
        <f>IF(ALL_2!H84="","",100*OVShares_1!H84/ALL_2!H84)</f>
        <v>0</v>
      </c>
      <c r="R84" s="21">
        <f>IF(ALL_2!I84="","",100*OVShares_1!I84/ALL_2!I84)</f>
        <v>1.1794382069495542E-2</v>
      </c>
      <c r="S84" s="21">
        <f>IF(ALL_2!J84="","",100*OVShares_1!J84/ALL_2!J84)</f>
        <v>0</v>
      </c>
    </row>
    <row r="85" spans="1:19" x14ac:dyDescent="0.55000000000000004">
      <c r="A85" s="71">
        <v>38898</v>
      </c>
      <c r="B85" s="70">
        <v>54</v>
      </c>
      <c r="C85" s="70">
        <v>8102</v>
      </c>
      <c r="D85" s="70"/>
      <c r="E85" s="70">
        <v>165</v>
      </c>
      <c r="F85" s="70">
        <v>8688</v>
      </c>
      <c r="G85" s="70">
        <v>-414</v>
      </c>
      <c r="H85" s="70"/>
      <c r="I85" s="70">
        <v>443</v>
      </c>
      <c r="K85" s="21">
        <f>IF(ALL_2!B85="","",100*OVShares_1!B85/ALL_2!B85)</f>
        <v>0.18107437462276171</v>
      </c>
      <c r="L85" s="21">
        <f>IF(ALL_2!C85="","",100*OVShares_1!C85/ALL_2!C85)</f>
        <v>0.49379044196743371</v>
      </c>
      <c r="M85" s="21">
        <f>IF(ALL_2!D85="","",100*OVShares_1!D85/ALL_2!D85)</f>
        <v>0</v>
      </c>
      <c r="N85" s="21">
        <f>IF(ALL_2!E85="","",100*OVShares_1!E85/ALL_2!E85)</f>
        <v>2.1511345409498447E-3</v>
      </c>
      <c r="O85" s="21">
        <f>IF(ALL_2!F85="","",100*OVShares_1!F85/ALL_2!F85)</f>
        <v>0.35999691715347187</v>
      </c>
      <c r="P85" s="21">
        <f>IF(ALL_2!G85="","",100*OVShares_1!G85/ALL_2!G85)</f>
        <v>-1.9870305460350342E-2</v>
      </c>
      <c r="Q85" s="21">
        <f>IF(ALL_2!H85="","",100*OVShares_1!H85/ALL_2!H85)</f>
        <v>0</v>
      </c>
      <c r="R85" s="21">
        <f>IF(ALL_2!I85="","",100*OVShares_1!I85/ALL_2!I85)</f>
        <v>1.2176273966713971E-2</v>
      </c>
      <c r="S85" s="21">
        <f>IF(ALL_2!J85="","",100*OVShares_1!J85/ALL_2!J85)</f>
        <v>0</v>
      </c>
    </row>
    <row r="86" spans="1:19" x14ac:dyDescent="0.55000000000000004">
      <c r="A86" s="71">
        <v>38990</v>
      </c>
      <c r="B86" s="70">
        <v>54</v>
      </c>
      <c r="C86" s="70">
        <v>16101</v>
      </c>
      <c r="D86" s="70"/>
      <c r="E86" s="70">
        <v>12088</v>
      </c>
      <c r="F86" s="70">
        <v>2889</v>
      </c>
      <c r="G86" s="70">
        <v>1467</v>
      </c>
      <c r="H86" s="70"/>
      <c r="I86" s="70">
        <v>453</v>
      </c>
      <c r="K86" s="21">
        <f>IF(ALL_2!B86="","",100*OVShares_1!B86/ALL_2!B86)</f>
        <v>0.18011407224575565</v>
      </c>
      <c r="L86" s="21">
        <f>IF(ALL_2!C86="","",100*OVShares_1!C86/ALL_2!C86)</f>
        <v>0.96710544098170126</v>
      </c>
      <c r="M86" s="21">
        <f>IF(ALL_2!D86="","",100*OVShares_1!D86/ALL_2!D86)</f>
        <v>0</v>
      </c>
      <c r="N86" s="21">
        <f>IF(ALL_2!E86="","",100*OVShares_1!E86/ALL_2!E86)</f>
        <v>0.14930652996209531</v>
      </c>
      <c r="O86" s="21">
        <f>IF(ALL_2!F86="","",100*OVShares_1!F86/ALL_2!F86)</f>
        <v>0.11876943518535267</v>
      </c>
      <c r="P86" s="21">
        <f>IF(ALL_2!G86="","",100*OVShares_1!G86/ALL_2!G86)</f>
        <v>6.8429284375220112E-2</v>
      </c>
      <c r="Q86" s="21">
        <f>IF(ALL_2!H86="","",100*OVShares_1!H86/ALL_2!H86)</f>
        <v>0</v>
      </c>
      <c r="R86" s="21">
        <f>IF(ALL_2!I86="","",100*OVShares_1!I86/ALL_2!I86)</f>
        <v>1.2129822843000196E-2</v>
      </c>
      <c r="S86" s="21">
        <f>IF(ALL_2!J86="","",100*OVShares_1!J86/ALL_2!J86)</f>
        <v>0</v>
      </c>
    </row>
    <row r="87" spans="1:19" x14ac:dyDescent="0.55000000000000004">
      <c r="A87" s="71">
        <v>39082</v>
      </c>
      <c r="B87" s="70">
        <v>-1925</v>
      </c>
      <c r="C87" s="70">
        <v>13714</v>
      </c>
      <c r="D87" s="70"/>
      <c r="E87" s="70">
        <v>12030</v>
      </c>
      <c r="F87" s="70">
        <v>-15494</v>
      </c>
      <c r="G87" s="70">
        <v>7816</v>
      </c>
      <c r="H87" s="70"/>
      <c r="I87" s="70">
        <v>463</v>
      </c>
      <c r="K87" s="21">
        <f>IF(ALL_2!B87="","",100*OVShares_1!B87/ALL_2!B87)</f>
        <v>-5.8308596353062336</v>
      </c>
      <c r="L87" s="21">
        <f>IF(ALL_2!C87="","",100*OVShares_1!C87/ALL_2!C87)</f>
        <v>0.81010020220015988</v>
      </c>
      <c r="M87" s="21">
        <f>IF(ALL_2!D87="","",100*OVShares_1!D87/ALL_2!D87)</f>
        <v>0</v>
      </c>
      <c r="N87" s="21">
        <f>IF(ALL_2!E87="","",100*OVShares_1!E87/ALL_2!E87)</f>
        <v>0.1502300092623107</v>
      </c>
      <c r="O87" s="21">
        <f>IF(ALL_2!F87="","",100*OVShares_1!F87/ALL_2!F87)</f>
        <v>-0.61422290337069385</v>
      </c>
      <c r="P87" s="21">
        <f>IF(ALL_2!G87="","",100*OVShares_1!G87/ALL_2!G87)</f>
        <v>0.35317630483416845</v>
      </c>
      <c r="Q87" s="21">
        <f>IF(ALL_2!H87="","",100*OVShares_1!H87/ALL_2!H87)</f>
        <v>0</v>
      </c>
      <c r="R87" s="21">
        <f>IF(ALL_2!I87="","",100*OVShares_1!I87/ALL_2!I87)</f>
        <v>1.1952770293312721E-2</v>
      </c>
      <c r="S87" s="21">
        <f>IF(ALL_2!J87="","",100*OVShares_1!J87/ALL_2!J87)</f>
        <v>0</v>
      </c>
    </row>
    <row r="88" spans="1:19" x14ac:dyDescent="0.55000000000000004">
      <c r="A88" s="71">
        <v>39172</v>
      </c>
      <c r="B88" s="70">
        <v>37</v>
      </c>
      <c r="C88" s="70">
        <v>13748</v>
      </c>
      <c r="D88" s="70"/>
      <c r="E88" s="70">
        <v>9673</v>
      </c>
      <c r="F88" s="70">
        <v>13727</v>
      </c>
      <c r="G88" s="70">
        <v>237</v>
      </c>
      <c r="H88" s="70"/>
      <c r="I88" s="70">
        <v>474</v>
      </c>
      <c r="K88" s="21">
        <f>IF(ALL_2!B88="","",100*OVShares_1!B88/ALL_2!B88)</f>
        <v>0.11691471545486144</v>
      </c>
      <c r="L88" s="21">
        <f>IF(ALL_2!C88="","",100*OVShares_1!C88/ALL_2!C88)</f>
        <v>0.79100914654669963</v>
      </c>
      <c r="M88" s="21">
        <f>IF(ALL_2!D88="","",100*OVShares_1!D88/ALL_2!D88)</f>
        <v>0</v>
      </c>
      <c r="N88" s="21">
        <f>IF(ALL_2!E88="","",100*OVShares_1!E88/ALL_2!E88)</f>
        <v>0.11448007901054559</v>
      </c>
      <c r="O88" s="21">
        <f>IF(ALL_2!F88="","",100*OVShares_1!F88/ALL_2!F88)</f>
        <v>0.50924861066799232</v>
      </c>
      <c r="P88" s="21">
        <f>IF(ALL_2!G88="","",100*OVShares_1!G88/ALL_2!G88)</f>
        <v>1.0548095979662202E-2</v>
      </c>
      <c r="Q88" s="21">
        <f>IF(ALL_2!H88="","",100*OVShares_1!H88/ALL_2!H88)</f>
        <v>0</v>
      </c>
      <c r="R88" s="21">
        <f>IF(ALL_2!I88="","",100*OVShares_1!I88/ALL_2!I88)</f>
        <v>1.197884142364234E-2</v>
      </c>
      <c r="S88" s="21">
        <f>IF(ALL_2!J88="","",100*OVShares_1!J88/ALL_2!J88)</f>
        <v>0</v>
      </c>
    </row>
    <row r="89" spans="1:19" x14ac:dyDescent="0.55000000000000004">
      <c r="A89" s="71">
        <v>39263</v>
      </c>
      <c r="B89" s="70">
        <v>37</v>
      </c>
      <c r="C89" s="70">
        <v>32648</v>
      </c>
      <c r="D89" s="70"/>
      <c r="E89" s="70">
        <v>2815</v>
      </c>
      <c r="F89" s="70">
        <v>3008</v>
      </c>
      <c r="G89" s="70">
        <v>6981</v>
      </c>
      <c r="H89" s="70"/>
      <c r="I89" s="70">
        <v>1379</v>
      </c>
      <c r="K89" s="21">
        <f>IF(ALL_2!B89="","",100*OVShares_1!B89/ALL_2!B89)</f>
        <v>0.11531149686789043</v>
      </c>
      <c r="L89" s="21">
        <f>IF(ALL_2!C89="","",100*OVShares_1!C89/ALL_2!C89)</f>
        <v>1.8051761135964906</v>
      </c>
      <c r="M89" s="21">
        <f>IF(ALL_2!D89="","",100*OVShares_1!D89/ALL_2!D89)</f>
        <v>0</v>
      </c>
      <c r="N89" s="21">
        <f>IF(ALL_2!E89="","",100*OVShares_1!E89/ALL_2!E89)</f>
        <v>3.1838395317731354E-2</v>
      </c>
      <c r="O89" s="21">
        <f>IF(ALL_2!F89="","",100*OVShares_1!F89/ALL_2!F89)</f>
        <v>0.10571021414401259</v>
      </c>
      <c r="P89" s="21">
        <f>IF(ALL_2!G89="","",100*OVShares_1!G89/ALL_2!G89)</f>
        <v>0.30598652712523883</v>
      </c>
      <c r="Q89" s="21">
        <f>IF(ALL_2!H89="","",100*OVShares_1!H89/ALL_2!H89)</f>
        <v>0</v>
      </c>
      <c r="R89" s="21">
        <f>IF(ALL_2!I89="","",100*OVShares_1!I89/ALL_2!I89)</f>
        <v>3.4395572025300573E-2</v>
      </c>
      <c r="S89" s="21">
        <f>IF(ALL_2!J89="","",100*OVShares_1!J89/ALL_2!J89)</f>
        <v>0</v>
      </c>
    </row>
    <row r="90" spans="1:19" x14ac:dyDescent="0.55000000000000004">
      <c r="A90" s="71">
        <v>39355</v>
      </c>
      <c r="B90" s="70">
        <v>37</v>
      </c>
      <c r="C90" s="70">
        <v>13476</v>
      </c>
      <c r="D90" s="70"/>
      <c r="E90" s="70">
        <v>-2764</v>
      </c>
      <c r="F90" s="70">
        <v>8161</v>
      </c>
      <c r="G90" s="70">
        <v>7666</v>
      </c>
      <c r="H90" s="70"/>
      <c r="I90" s="70">
        <v>1018</v>
      </c>
      <c r="K90" s="21">
        <f>IF(ALL_2!B90="","",100*OVShares_1!B90/ALL_2!B90)</f>
        <v>0.11636683859604982</v>
      </c>
      <c r="L90" s="21">
        <f>IF(ALL_2!C90="","",100*OVShares_1!C90/ALL_2!C90)</f>
        <v>0.73565738324113961</v>
      </c>
      <c r="M90" s="21">
        <f>IF(ALL_2!D90="","",100*OVShares_1!D90/ALL_2!D90)</f>
        <v>0</v>
      </c>
      <c r="N90" s="21">
        <f>IF(ALL_2!E90="","",100*OVShares_1!E90/ALL_2!E90)</f>
        <v>-3.017185952314053E-2</v>
      </c>
      <c r="O90" s="21">
        <f>IF(ALL_2!F90="","",100*OVShares_1!F90/ALL_2!F90)</f>
        <v>0.28168090430580722</v>
      </c>
      <c r="P90" s="21">
        <f>IF(ALL_2!G90="","",100*OVShares_1!G90/ALL_2!G90)</f>
        <v>0.33115529394892107</v>
      </c>
      <c r="Q90" s="21">
        <f>IF(ALL_2!H90="","",100*OVShares_1!H90/ALL_2!H90)</f>
        <v>0</v>
      </c>
      <c r="R90" s="21">
        <f>IF(ALL_2!I90="","",100*OVShares_1!I90/ALL_2!I90)</f>
        <v>2.5266476944712082E-2</v>
      </c>
      <c r="S90" s="21">
        <f>IF(ALL_2!J90="","",100*OVShares_1!J90/ALL_2!J90)</f>
        <v>0</v>
      </c>
    </row>
    <row r="91" spans="1:19" x14ac:dyDescent="0.55000000000000004">
      <c r="A91" s="71">
        <v>39447</v>
      </c>
      <c r="B91" s="70">
        <v>-36</v>
      </c>
      <c r="C91" s="70">
        <v>15958</v>
      </c>
      <c r="D91" s="70"/>
      <c r="E91" s="70">
        <v>10962</v>
      </c>
      <c r="F91" s="70">
        <v>15495</v>
      </c>
      <c r="G91" s="70">
        <v>-2985</v>
      </c>
      <c r="H91" s="70"/>
      <c r="I91" s="70">
        <v>509</v>
      </c>
      <c r="K91" s="21">
        <f>IF(ALL_2!B91="","",100*OVShares_1!B91/ALL_2!B91)</f>
        <v>-0.11039896960961698</v>
      </c>
      <c r="L91" s="21">
        <f>IF(ALL_2!C91="","",100*OVShares_1!C91/ALL_2!C91)</f>
        <v>0.84707481043264088</v>
      </c>
      <c r="M91" s="21">
        <f>IF(ALL_2!D91="","",100*OVShares_1!D91/ALL_2!D91)</f>
        <v>0</v>
      </c>
      <c r="N91" s="21">
        <f>IF(ALL_2!E91="","",100*OVShares_1!E91/ALL_2!E91)</f>
        <v>0.11454404219467304</v>
      </c>
      <c r="O91" s="21">
        <f>IF(ALL_2!F91="","",100*OVShares_1!F91/ALL_2!F91)</f>
        <v>0.50803711769346227</v>
      </c>
      <c r="P91" s="21">
        <f>IF(ALL_2!G91="","",100*OVShares_1!G91/ALL_2!G91)</f>
        <v>-0.12678906377426194</v>
      </c>
      <c r="Q91" s="21">
        <f>IF(ALL_2!H91="","",100*OVShares_1!H91/ALL_2!H91)</f>
        <v>0</v>
      </c>
      <c r="R91" s="21">
        <f>IF(ALL_2!I91="","",100*OVShares_1!I91/ALL_2!I91)</f>
        <v>1.2654055040415908E-2</v>
      </c>
      <c r="S91" s="21">
        <f>IF(ALL_2!J91="","",100*OVShares_1!J91/ALL_2!J91)</f>
        <v>0</v>
      </c>
    </row>
    <row r="92" spans="1:19" x14ac:dyDescent="0.55000000000000004">
      <c r="A92" s="71">
        <v>39538</v>
      </c>
      <c r="B92" s="70">
        <v>-44</v>
      </c>
      <c r="C92" s="70">
        <v>20056</v>
      </c>
      <c r="D92" s="70"/>
      <c r="E92" s="70">
        <v>-31636</v>
      </c>
      <c r="F92" s="70">
        <v>12907</v>
      </c>
      <c r="G92" s="70">
        <v>-2347</v>
      </c>
      <c r="H92" s="70"/>
      <c r="I92" s="70">
        <v>521</v>
      </c>
      <c r="K92" s="21">
        <f>IF(ALL_2!B92="","",100*OVShares_1!B92/ALL_2!B92)</f>
        <v>-0.13473787359137679</v>
      </c>
      <c r="L92" s="21">
        <f>IF(ALL_2!C92="","",100*OVShares_1!C92/ALL_2!C92)</f>
        <v>1.0128607457879113</v>
      </c>
      <c r="M92" s="21">
        <f>IF(ALL_2!D92="","",100*OVShares_1!D92/ALL_2!D92)</f>
        <v>0</v>
      </c>
      <c r="N92" s="21">
        <f>IF(ALL_2!E92="","",100*OVShares_1!E92/ALL_2!E92)</f>
        <v>-0.27431656926358972</v>
      </c>
      <c r="O92" s="21">
        <f>IF(ALL_2!F92="","",100*OVShares_1!F92/ALL_2!F92)</f>
        <v>0.38116101284229409</v>
      </c>
      <c r="P92" s="21">
        <f>IF(ALL_2!G92="","",100*OVShares_1!G92/ALL_2!G92)</f>
        <v>-0.10348799063096367</v>
      </c>
      <c r="Q92" s="21">
        <f>IF(ALL_2!H92="","",100*OVShares_1!H92/ALL_2!H92)</f>
        <v>0</v>
      </c>
      <c r="R92" s="21">
        <f>IF(ALL_2!I92="","",100*OVShares_1!I92/ALL_2!I92)</f>
        <v>1.3438045195163749E-2</v>
      </c>
      <c r="S92" s="21">
        <f>IF(ALL_2!J92="","",100*OVShares_1!J92/ALL_2!J92)</f>
        <v>0</v>
      </c>
    </row>
    <row r="93" spans="1:19" x14ac:dyDescent="0.55000000000000004">
      <c r="A93" s="71">
        <v>39629</v>
      </c>
      <c r="B93" s="70">
        <v>-44</v>
      </c>
      <c r="C93" s="70">
        <v>19245</v>
      </c>
      <c r="D93" s="70"/>
      <c r="E93" s="70">
        <v>-2700</v>
      </c>
      <c r="F93" s="70">
        <v>-8975</v>
      </c>
      <c r="G93" s="70">
        <v>-2442</v>
      </c>
      <c r="H93" s="70"/>
      <c r="I93" s="70">
        <v>533</v>
      </c>
      <c r="K93" s="21">
        <f>IF(ALL_2!B93="","",100*OVShares_1!B93/ALL_2!B93)</f>
        <v>-0.13813455561485574</v>
      </c>
      <c r="L93" s="21">
        <f>IF(ALL_2!C93="","",100*OVShares_1!C93/ALL_2!C93)</f>
        <v>0.96643660336578052</v>
      </c>
      <c r="M93" s="21">
        <f>IF(ALL_2!D93="","",100*OVShares_1!D93/ALL_2!D93)</f>
        <v>0</v>
      </c>
      <c r="N93" s="21">
        <f>IF(ALL_2!E93="","",100*OVShares_1!E93/ALL_2!E93)</f>
        <v>-2.4898393804615664E-2</v>
      </c>
      <c r="O93" s="21">
        <f>IF(ALL_2!F93="","",100*OVShares_1!F93/ALL_2!F93)</f>
        <v>-0.27687619484803583</v>
      </c>
      <c r="P93" s="21">
        <f>IF(ALL_2!G93="","",100*OVShares_1!G93/ALL_2!G93)</f>
        <v>-0.11045895196980608</v>
      </c>
      <c r="Q93" s="21">
        <f>IF(ALL_2!H93="","",100*OVShares_1!H93/ALL_2!H93)</f>
        <v>0</v>
      </c>
      <c r="R93" s="21">
        <f>IF(ALL_2!I93="","",100*OVShares_1!I93/ALL_2!I93)</f>
        <v>1.390527403825333E-2</v>
      </c>
      <c r="S93" s="21">
        <f>IF(ALL_2!J93="","",100*OVShares_1!J93/ALL_2!J93)</f>
        <v>0</v>
      </c>
    </row>
    <row r="94" spans="1:19" x14ac:dyDescent="0.55000000000000004">
      <c r="A94" s="71">
        <v>39721</v>
      </c>
      <c r="B94" s="70">
        <v>-44</v>
      </c>
      <c r="C94" s="70">
        <v>12412</v>
      </c>
      <c r="D94" s="70"/>
      <c r="E94" s="70">
        <v>-3275</v>
      </c>
      <c r="F94" s="70">
        <v>11793</v>
      </c>
      <c r="G94" s="70">
        <v>2577</v>
      </c>
      <c r="H94" s="70"/>
      <c r="I94" s="70">
        <v>545</v>
      </c>
      <c r="K94" s="21">
        <f>IF(ALL_2!B94="","",100*OVShares_1!B94/ALL_2!B94)</f>
        <v>-0.14177084675860291</v>
      </c>
      <c r="L94" s="21">
        <f>IF(ALL_2!C94="","",100*OVShares_1!C94/ALL_2!C94)</f>
        <v>0.61939249433229915</v>
      </c>
      <c r="M94" s="21">
        <f>IF(ALL_2!D94="","",100*OVShares_1!D94/ALL_2!D94)</f>
        <v>0</v>
      </c>
      <c r="N94" s="21">
        <f>IF(ALL_2!E94="","",100*OVShares_1!E94/ALL_2!E94)</f>
        <v>-2.8247403438299821E-2</v>
      </c>
      <c r="O94" s="21">
        <f>IF(ALL_2!F94="","",100*OVShares_1!F94/ALL_2!F94)</f>
        <v>0.35286946941513675</v>
      </c>
      <c r="P94" s="21">
        <f>IF(ALL_2!G94="","",100*OVShares_1!G94/ALL_2!G94)</f>
        <v>0.12245159788168715</v>
      </c>
      <c r="Q94" s="21">
        <f>IF(ALL_2!H94="","",100*OVShares_1!H94/ALL_2!H94)</f>
        <v>0</v>
      </c>
      <c r="R94" s="21">
        <f>IF(ALL_2!I94="","",100*OVShares_1!I94/ALL_2!I94)</f>
        <v>1.4777673294656502E-2</v>
      </c>
      <c r="S94" s="21">
        <f>IF(ALL_2!J94="","",100*OVShares_1!J94/ALL_2!J94)</f>
        <v>0</v>
      </c>
    </row>
    <row r="95" spans="1:19" x14ac:dyDescent="0.55000000000000004">
      <c r="A95" s="71">
        <v>39813</v>
      </c>
      <c r="B95" s="70">
        <v>-44</v>
      </c>
      <c r="C95" s="70">
        <v>12923</v>
      </c>
      <c r="D95" s="70"/>
      <c r="E95" s="70">
        <v>-23099</v>
      </c>
      <c r="F95" s="70">
        <v>3309</v>
      </c>
      <c r="G95" s="70">
        <v>-6388</v>
      </c>
      <c r="H95" s="70"/>
      <c r="I95" s="70">
        <v>557</v>
      </c>
      <c r="K95" s="21">
        <f>IF(ALL_2!B95="","",100*OVShares_1!B95/ALL_2!B95)</f>
        <v>-0.1451474566207033</v>
      </c>
      <c r="L95" s="21">
        <f>IF(ALL_2!C95="","",100*OVShares_1!C95/ALL_2!C95)</f>
        <v>0.5808016797990857</v>
      </c>
      <c r="M95" s="21">
        <f>IF(ALL_2!D95="","",100*OVShares_1!D95/ALL_2!D95)</f>
        <v>0</v>
      </c>
      <c r="N95" s="21">
        <f>IF(ALL_2!E95="","",100*OVShares_1!E95/ALL_2!E95)</f>
        <v>-0.14720569821601912</v>
      </c>
      <c r="O95" s="21">
        <f>IF(ALL_2!F95="","",100*OVShares_1!F95/ALL_2!F95)</f>
        <v>7.1482917332566009E-2</v>
      </c>
      <c r="P95" s="21">
        <f>IF(ALL_2!G95="","",100*OVShares_1!G95/ALL_2!G95)</f>
        <v>-0.29482473666308057</v>
      </c>
      <c r="Q95" s="21">
        <f>IF(ALL_2!H95="","",100*OVShares_1!H95/ALL_2!H95)</f>
        <v>0</v>
      </c>
      <c r="R95" s="21">
        <f>IF(ALL_2!I95="","",100*OVShares_1!I95/ALL_2!I95)</f>
        <v>1.5410439203050658E-2</v>
      </c>
      <c r="S95" s="21">
        <f>IF(ALL_2!J95="","",100*OVShares_1!J95/ALL_2!J95)</f>
        <v>0</v>
      </c>
    </row>
    <row r="96" spans="1:19" x14ac:dyDescent="0.55000000000000004">
      <c r="A96" s="71">
        <v>39903</v>
      </c>
      <c r="B96" s="70">
        <v>30</v>
      </c>
      <c r="C96" s="70">
        <v>5069</v>
      </c>
      <c r="D96" s="70"/>
      <c r="E96" s="70">
        <v>3422</v>
      </c>
      <c r="F96" s="70">
        <v>-9054</v>
      </c>
      <c r="G96" s="70">
        <v>-485</v>
      </c>
      <c r="H96" s="70"/>
      <c r="I96" s="70">
        <v>570</v>
      </c>
      <c r="K96" s="21">
        <f>IF(ALL_2!B96="","",100*OVShares_1!B96/ALL_2!B96)</f>
        <v>0.10715816545220745</v>
      </c>
      <c r="L96" s="21">
        <f>IF(ALL_2!C96="","",100*OVShares_1!C96/ALL_2!C96)</f>
        <v>0.24680129647364815</v>
      </c>
      <c r="M96" s="21">
        <f>IF(ALL_2!D96="","",100*OVShares_1!D96/ALL_2!D96)</f>
        <v>0</v>
      </c>
      <c r="N96" s="21">
        <f>IF(ALL_2!E96="","",100*OVShares_1!E96/ALL_2!E96)</f>
        <v>2.2346705810189223E-2</v>
      </c>
      <c r="O96" s="21">
        <f>IF(ALL_2!F96="","",100*OVShares_1!F96/ALL_2!F96)</f>
        <v>-0.18972091496022964</v>
      </c>
      <c r="P96" s="21">
        <f>IF(ALL_2!G96="","",100*OVShares_1!G96/ALL_2!G96)</f>
        <v>-2.3451216392835435E-2</v>
      </c>
      <c r="Q96" s="21">
        <f>IF(ALL_2!H96="","",100*OVShares_1!H96/ALL_2!H96)</f>
        <v>0</v>
      </c>
      <c r="R96" s="21">
        <f>IF(ALL_2!I96="","",100*OVShares_1!I96/ALL_2!I96)</f>
        <v>1.6362938002837391E-2</v>
      </c>
      <c r="S96" s="21">
        <f>IF(ALL_2!J96="","",100*OVShares_1!J96/ALL_2!J96)</f>
        <v>0</v>
      </c>
    </row>
    <row r="97" spans="1:19" x14ac:dyDescent="0.55000000000000004">
      <c r="A97" s="71">
        <v>39994</v>
      </c>
      <c r="B97" s="70">
        <v>30</v>
      </c>
      <c r="C97" s="70">
        <v>3233</v>
      </c>
      <c r="D97" s="70"/>
      <c r="E97" s="70">
        <v>538</v>
      </c>
      <c r="F97" s="70">
        <v>420</v>
      </c>
      <c r="G97" s="70">
        <v>2648</v>
      </c>
      <c r="H97" s="70"/>
      <c r="I97" s="70">
        <v>570</v>
      </c>
      <c r="K97" s="21">
        <f>IF(ALL_2!B97="","",100*OVShares_1!B97/ALL_2!B97)</f>
        <v>0.10073198576321268</v>
      </c>
      <c r="L97" s="21">
        <f>IF(ALL_2!C97="","",100*OVShares_1!C97/ALL_2!C97)</f>
        <v>0.16955863881072944</v>
      </c>
      <c r="M97" s="21">
        <f>IF(ALL_2!D97="","",100*OVShares_1!D97/ALL_2!D97)</f>
        <v>0</v>
      </c>
      <c r="N97" s="21">
        <f>IF(ALL_2!E97="","",100*OVShares_1!E97/ALL_2!E97)</f>
        <v>4.3627586809774884E-3</v>
      </c>
      <c r="O97" s="21">
        <f>IF(ALL_2!F97="","",100*OVShares_1!F97/ALL_2!F97)</f>
        <v>1.051032376551868E-2</v>
      </c>
      <c r="P97" s="21">
        <f>IF(ALL_2!G97="","",100*OVShares_1!G97/ALL_2!G97)</f>
        <v>0.12528227544405895</v>
      </c>
      <c r="Q97" s="21">
        <f>IF(ALL_2!H97="","",100*OVShares_1!H97/ALL_2!H97)</f>
        <v>0</v>
      </c>
      <c r="R97" s="21">
        <f>IF(ALL_2!I97="","",100*OVShares_1!I97/ALL_2!I97)</f>
        <v>1.5594469380396166E-2</v>
      </c>
      <c r="S97" s="21">
        <f>IF(ALL_2!J97="","",100*OVShares_1!J97/ALL_2!J97)</f>
        <v>0</v>
      </c>
    </row>
    <row r="98" spans="1:19" x14ac:dyDescent="0.55000000000000004">
      <c r="A98" s="71">
        <v>40086</v>
      </c>
      <c r="B98" s="70">
        <v>30</v>
      </c>
      <c r="C98" s="70">
        <v>3634</v>
      </c>
      <c r="D98" s="70"/>
      <c r="E98" s="70">
        <v>945</v>
      </c>
      <c r="F98" s="70">
        <v>11702</v>
      </c>
      <c r="G98" s="70">
        <v>3249</v>
      </c>
      <c r="H98" s="70"/>
      <c r="I98" s="70">
        <v>570</v>
      </c>
      <c r="K98" s="21">
        <f>IF(ALL_2!B98="","",100*OVShares_1!B98/ALL_2!B98)</f>
        <v>9.7491225789678934E-2</v>
      </c>
      <c r="L98" s="21">
        <f>IF(ALL_2!C98="","",100*OVShares_1!C98/ALL_2!C98)</f>
        <v>0.18326794893713164</v>
      </c>
      <c r="M98" s="21">
        <f>IF(ALL_2!D98="","",100*OVShares_1!D98/ALL_2!D98)</f>
        <v>0</v>
      </c>
      <c r="N98" s="21">
        <f>IF(ALL_2!E98="","",100*OVShares_1!E98/ALL_2!E98)</f>
        <v>7.5344065251628052E-3</v>
      </c>
      <c r="O98" s="21">
        <f>IF(ALL_2!F98="","",100*OVShares_1!F98/ALL_2!F98)</f>
        <v>0.27877536094643546</v>
      </c>
      <c r="P98" s="21">
        <f>IF(ALL_2!G98="","",100*OVShares_1!G98/ALL_2!G98)</f>
        <v>0.13909998159033793</v>
      </c>
      <c r="Q98" s="21">
        <f>IF(ALL_2!H98="","",100*OVShares_1!H98/ALL_2!H98)</f>
        <v>0</v>
      </c>
      <c r="R98" s="21">
        <f>IF(ALL_2!I98="","",100*OVShares_1!I98/ALL_2!I98)</f>
        <v>1.4345136948240732E-2</v>
      </c>
      <c r="S98" s="21">
        <f>IF(ALL_2!J98="","",100*OVShares_1!J98/ALL_2!J98)</f>
        <v>0</v>
      </c>
    </row>
    <row r="99" spans="1:19" x14ac:dyDescent="0.55000000000000004">
      <c r="A99" s="71">
        <v>40178</v>
      </c>
      <c r="B99" s="70">
        <v>28</v>
      </c>
      <c r="C99" s="70">
        <v>-5609</v>
      </c>
      <c r="D99" s="70"/>
      <c r="E99" s="70">
        <v>7403</v>
      </c>
      <c r="F99" s="70">
        <v>3990</v>
      </c>
      <c r="G99" s="70">
        <v>-2733</v>
      </c>
      <c r="H99" s="70"/>
      <c r="I99" s="70">
        <v>570</v>
      </c>
      <c r="K99" s="21">
        <f>IF(ALL_2!B99="","",100*OVShares_1!B99/ALL_2!B99)</f>
        <v>9.0200373687262414E-2</v>
      </c>
      <c r="L99" s="21">
        <f>IF(ALL_2!C99="","",100*OVShares_1!C99/ALL_2!C99)</f>
        <v>-0.28877138048576811</v>
      </c>
      <c r="M99" s="21">
        <f>IF(ALL_2!D99="","",100*OVShares_1!D99/ALL_2!D99)</f>
        <v>0</v>
      </c>
      <c r="N99" s="21">
        <f>IF(ALL_2!E99="","",100*OVShares_1!E99/ALL_2!E99)</f>
        <v>6.2060565008504723E-2</v>
      </c>
      <c r="O99" s="21">
        <f>IF(ALL_2!F99="","",100*OVShares_1!F99/ALL_2!F99)</f>
        <v>9.6952531651721241E-2</v>
      </c>
      <c r="P99" s="21">
        <f>IF(ALL_2!G99="","",100*OVShares_1!G99/ALL_2!G99)</f>
        <v>-0.11716544506792638</v>
      </c>
      <c r="Q99" s="21">
        <f>IF(ALL_2!H99="","",100*OVShares_1!H99/ALL_2!H99)</f>
        <v>0</v>
      </c>
      <c r="R99" s="21">
        <f>IF(ALL_2!I99="","",100*OVShares_1!I99/ALL_2!I99)</f>
        <v>1.4061210670238708E-2</v>
      </c>
      <c r="S99" s="21">
        <f>IF(ALL_2!J99="","",100*OVShares_1!J99/ALL_2!J99)</f>
        <v>0</v>
      </c>
    </row>
    <row r="100" spans="1:19" x14ac:dyDescent="0.55000000000000004">
      <c r="A100" s="71">
        <v>40268</v>
      </c>
      <c r="B100" s="70">
        <v>15</v>
      </c>
      <c r="C100" s="70">
        <v>7902</v>
      </c>
      <c r="D100" s="70"/>
      <c r="E100" s="70">
        <v>-3453</v>
      </c>
      <c r="F100" s="70">
        <v>-1456</v>
      </c>
      <c r="G100" s="70">
        <v>-3696</v>
      </c>
      <c r="H100" s="70"/>
      <c r="I100" s="70">
        <v>570</v>
      </c>
      <c r="K100" s="21">
        <f>IF(ALL_2!B100="","",100*OVShares_1!B100/ALL_2!B100)</f>
        <v>4.9160985841636078E-2</v>
      </c>
      <c r="L100" s="21">
        <f>IF(ALL_2!C100="","",100*OVShares_1!C100/ALL_2!C100)</f>
        <v>0.38463522931599958</v>
      </c>
      <c r="M100" s="21">
        <f>IF(ALL_2!D100="","",100*OVShares_1!D100/ALL_2!D100)</f>
        <v>0</v>
      </c>
      <c r="N100" s="21">
        <f>IF(ALL_2!E100="","",100*OVShares_1!E100/ALL_2!E100)</f>
        <v>-2.7169899685394121E-2</v>
      </c>
      <c r="O100" s="21">
        <f>IF(ALL_2!F100="","",100*OVShares_1!F100/ALL_2!F100)</f>
        <v>-2.8654693623071121E-2</v>
      </c>
      <c r="P100" s="21">
        <f>IF(ALL_2!G100="","",100*OVShares_1!G100/ALL_2!G100)</f>
        <v>-0.15025850072425737</v>
      </c>
      <c r="Q100" s="21">
        <f>IF(ALL_2!H100="","",100*OVShares_1!H100/ALL_2!H100)</f>
        <v>0</v>
      </c>
      <c r="R100" s="21">
        <f>IF(ALL_2!I100="","",100*OVShares_1!I100/ALL_2!I100)</f>
        <v>1.3822977134613244E-2</v>
      </c>
      <c r="S100" s="21">
        <f>IF(ALL_2!J100="","",100*OVShares_1!J100/ALL_2!J100)</f>
        <v>0</v>
      </c>
    </row>
    <row r="101" spans="1:19" x14ac:dyDescent="0.55000000000000004">
      <c r="A101" s="71">
        <v>40359</v>
      </c>
      <c r="B101" s="70">
        <v>15</v>
      </c>
      <c r="C101" s="70">
        <v>12059</v>
      </c>
      <c r="D101" s="70"/>
      <c r="E101" s="70">
        <v>-7016</v>
      </c>
      <c r="F101" s="70">
        <v>-7577</v>
      </c>
      <c r="G101" s="70">
        <v>-1786</v>
      </c>
      <c r="H101" s="70"/>
      <c r="I101" s="70">
        <v>570</v>
      </c>
      <c r="K101" s="21">
        <f>IF(ALL_2!B101="","",100*OVShares_1!B101/ALL_2!B101)</f>
        <v>4.9005194550622369E-2</v>
      </c>
      <c r="L101" s="21">
        <f>IF(ALL_2!C101="","",100*OVShares_1!C101/ALL_2!C101)</f>
        <v>0.59729747534209998</v>
      </c>
      <c r="M101" s="21">
        <f>IF(ALL_2!D101="","",100*OVShares_1!D101/ALL_2!D101)</f>
        <v>0</v>
      </c>
      <c r="N101" s="21">
        <f>IF(ALL_2!E101="","",100*OVShares_1!E101/ALL_2!E101)</f>
        <v>-5.4075030646499517E-2</v>
      </c>
      <c r="O101" s="21">
        <f>IF(ALL_2!F101="","",100*OVShares_1!F101/ALL_2!F101)</f>
        <v>-0.1410350074686943</v>
      </c>
      <c r="P101" s="21">
        <f>IF(ALL_2!G101="","",100*OVShares_1!G101/ALL_2!G101)</f>
        <v>-7.8266120585917878E-2</v>
      </c>
      <c r="Q101" s="21">
        <f>IF(ALL_2!H101="","",100*OVShares_1!H101/ALL_2!H101)</f>
        <v>0</v>
      </c>
      <c r="R101" s="21">
        <f>IF(ALL_2!I101="","",100*OVShares_1!I101/ALL_2!I101)</f>
        <v>1.4486425710813329E-2</v>
      </c>
      <c r="S101" s="21">
        <f>IF(ALL_2!J101="","",100*OVShares_1!J101/ALL_2!J101)</f>
        <v>0</v>
      </c>
    </row>
    <row r="102" spans="1:19" x14ac:dyDescent="0.55000000000000004">
      <c r="A102" s="71">
        <v>40451</v>
      </c>
      <c r="B102" s="70">
        <v>15</v>
      </c>
      <c r="C102" s="70">
        <v>11247</v>
      </c>
      <c r="D102" s="70"/>
      <c r="E102" s="70">
        <v>8886</v>
      </c>
      <c r="F102" s="70">
        <v>1722</v>
      </c>
      <c r="G102" s="70">
        <v>6316</v>
      </c>
      <c r="H102" s="70"/>
      <c r="I102" s="70">
        <v>570</v>
      </c>
      <c r="K102" s="21">
        <f>IF(ALL_2!B102="","",100*OVShares_1!B102/ALL_2!B102)</f>
        <v>4.8069219676333923E-2</v>
      </c>
      <c r="L102" s="21">
        <f>IF(ALL_2!C102="","",100*OVShares_1!C102/ALL_2!C102)</f>
        <v>0.53996416562165728</v>
      </c>
      <c r="M102" s="21">
        <f>IF(ALL_2!D102="","",100*OVShares_1!D102/ALL_2!D102)</f>
        <v>0</v>
      </c>
      <c r="N102" s="21">
        <f>IF(ALL_2!E102="","",100*OVShares_1!E102/ALL_2!E102)</f>
        <v>6.6725748164140841E-2</v>
      </c>
      <c r="O102" s="21">
        <f>IF(ALL_2!F102="","",100*OVShares_1!F102/ALL_2!F102)</f>
        <v>2.7823935564806501E-2</v>
      </c>
      <c r="P102" s="21">
        <f>IF(ALL_2!G102="","",100*OVShares_1!G102/ALL_2!G102)</f>
        <v>0.26063836591794348</v>
      </c>
      <c r="Q102" s="21">
        <f>IF(ALL_2!H102="","",100*OVShares_1!H102/ALL_2!H102)</f>
        <v>0</v>
      </c>
      <c r="R102" s="21">
        <f>IF(ALL_2!I102="","",100*OVShares_1!I102/ALL_2!I102)</f>
        <v>1.37994780892129E-2</v>
      </c>
      <c r="S102" s="21">
        <f>IF(ALL_2!J102="","",100*OVShares_1!J102/ALL_2!J102)</f>
        <v>0</v>
      </c>
    </row>
    <row r="103" spans="1:19" x14ac:dyDescent="0.55000000000000004">
      <c r="A103" s="71">
        <v>40543</v>
      </c>
      <c r="B103" s="70">
        <v>63</v>
      </c>
      <c r="C103" s="70">
        <v>6133</v>
      </c>
      <c r="D103" s="70"/>
      <c r="E103" s="70">
        <v>10700</v>
      </c>
      <c r="F103" s="70">
        <v>6211</v>
      </c>
      <c r="G103" s="70">
        <v>493</v>
      </c>
      <c r="H103" s="70"/>
      <c r="I103" s="70">
        <v>570</v>
      </c>
      <c r="K103" s="21">
        <f>IF(ALL_2!B103="","",100*OVShares_1!B103/ALL_2!B103)</f>
        <v>0.20073283415644416</v>
      </c>
      <c r="L103" s="21">
        <f>IF(ALL_2!C103="","",100*OVShares_1!C103/ALL_2!C103)</f>
        <v>0.29337535206955667</v>
      </c>
      <c r="M103" s="21">
        <f>IF(ALL_2!D103="","",100*OVShares_1!D103/ALL_2!D103)</f>
        <v>0</v>
      </c>
      <c r="N103" s="21">
        <f>IF(ALL_2!E103="","",100*OVShares_1!E103/ALL_2!E103)</f>
        <v>8.8270311081075373E-2</v>
      </c>
      <c r="O103" s="21">
        <f>IF(ALL_2!F103="","",100*OVShares_1!F103/ALL_2!F103)</f>
        <v>0.11593701881517257</v>
      </c>
      <c r="P103" s="21">
        <f>IF(ALL_2!G103="","",100*OVShares_1!G103/ALL_2!G103)</f>
        <v>1.9685393078967175E-2</v>
      </c>
      <c r="Q103" s="21">
        <f>IF(ALL_2!H103="","",100*OVShares_1!H103/ALL_2!H103)</f>
        <v>0</v>
      </c>
      <c r="R103" s="21">
        <f>IF(ALL_2!I103="","",100*OVShares_1!I103/ALL_2!I103)</f>
        <v>1.3247184798925166E-2</v>
      </c>
      <c r="S103" s="21">
        <f>IF(ALL_2!J103="","",100*OVShares_1!J103/ALL_2!J103)</f>
        <v>0</v>
      </c>
    </row>
    <row r="104" spans="1:19" x14ac:dyDescent="0.55000000000000004">
      <c r="A104" s="71">
        <v>40633</v>
      </c>
      <c r="B104" s="70">
        <v>15</v>
      </c>
      <c r="C104" s="70">
        <v>25570</v>
      </c>
      <c r="D104" s="70"/>
      <c r="E104" s="70">
        <v>11302</v>
      </c>
      <c r="F104" s="70">
        <v>4121</v>
      </c>
      <c r="G104" s="70">
        <v>-6235</v>
      </c>
      <c r="H104" s="70"/>
      <c r="I104" s="70">
        <v>570</v>
      </c>
      <c r="K104" s="21">
        <f>IF(ALL_2!B104="","",100*OVShares_1!B104/ALL_2!B104)</f>
        <v>4.8826535594544446E-2</v>
      </c>
      <c r="L104" s="21">
        <f>IF(ALL_2!C104="","",100*OVShares_1!C104/ALL_2!C104)</f>
        <v>1.2057743245046635</v>
      </c>
      <c r="M104" s="21">
        <f>IF(ALL_2!D104="","",100*OVShares_1!D104/ALL_2!D104)</f>
        <v>0</v>
      </c>
      <c r="N104" s="21">
        <f>IF(ALL_2!E104="","",100*OVShares_1!E104/ALL_2!E104)</f>
        <v>9.7626472581576668E-2</v>
      </c>
      <c r="O104" s="21">
        <f>IF(ALL_2!F104="","",100*OVShares_1!F104/ALL_2!F104)</f>
        <v>7.9156580013165237E-2</v>
      </c>
      <c r="P104" s="21">
        <f>IF(ALL_2!G104="","",100*OVShares_1!G104/ALL_2!G104)</f>
        <v>-0.24990040056208551</v>
      </c>
      <c r="Q104" s="21">
        <f>IF(ALL_2!H104="","",100*OVShares_1!H104/ALL_2!H104)</f>
        <v>0</v>
      </c>
      <c r="R104" s="21">
        <f>IF(ALL_2!I104="","",100*OVShares_1!I104/ALL_2!I104)</f>
        <v>1.3189626566962346E-2</v>
      </c>
      <c r="S104" s="21">
        <f>IF(ALL_2!J104="","",100*OVShares_1!J104/ALL_2!J104)</f>
        <v>0</v>
      </c>
    </row>
    <row r="105" spans="1:19" x14ac:dyDescent="0.55000000000000004">
      <c r="A105" s="71">
        <v>40724</v>
      </c>
      <c r="B105" s="70">
        <v>15</v>
      </c>
      <c r="C105" s="70">
        <v>16160</v>
      </c>
      <c r="D105" s="70"/>
      <c r="E105" s="70">
        <v>1244</v>
      </c>
      <c r="F105" s="70">
        <v>8257</v>
      </c>
      <c r="G105" s="70">
        <v>-2288</v>
      </c>
      <c r="H105" s="70"/>
      <c r="I105" s="70">
        <v>570</v>
      </c>
      <c r="K105" s="21">
        <f>IF(ALL_2!B105="","",100*OVShares_1!B105/ALL_2!B105)</f>
        <v>4.7369418303543236E-2</v>
      </c>
      <c r="L105" s="21">
        <f>IF(ALL_2!C105="","",100*OVShares_1!C105/ALL_2!C105)</f>
        <v>0.75208790492789779</v>
      </c>
      <c r="M105" s="21">
        <f>IF(ALL_2!D105="","",100*OVShares_1!D105/ALL_2!D105)</f>
        <v>0</v>
      </c>
      <c r="N105" s="21">
        <f>IF(ALL_2!E105="","",100*OVShares_1!E105/ALL_2!E105)</f>
        <v>1.0572958299283564E-2</v>
      </c>
      <c r="O105" s="21">
        <f>IF(ALL_2!F105="","",100*OVShares_1!F105/ALL_2!F105)</f>
        <v>0.15698291648668544</v>
      </c>
      <c r="P105" s="21">
        <f>IF(ALL_2!G105="","",100*OVShares_1!G105/ALL_2!G105)</f>
        <v>-8.9781224972208237E-2</v>
      </c>
      <c r="Q105" s="21">
        <f>IF(ALL_2!H105="","",100*OVShares_1!H105/ALL_2!H105)</f>
        <v>0</v>
      </c>
      <c r="R105" s="21">
        <f>IF(ALL_2!I105="","",100*OVShares_1!I105/ALL_2!I105)</f>
        <v>1.3020419901688977E-2</v>
      </c>
      <c r="S105" s="21">
        <f>IF(ALL_2!J105="","",100*OVShares_1!J105/ALL_2!J105)</f>
        <v>0</v>
      </c>
    </row>
    <row r="106" spans="1:19" x14ac:dyDescent="0.55000000000000004">
      <c r="A106" s="71">
        <v>40816</v>
      </c>
      <c r="B106" s="70">
        <v>15</v>
      </c>
      <c r="C106" s="70">
        <v>8543</v>
      </c>
      <c r="D106" s="70"/>
      <c r="E106" s="70">
        <v>-29967</v>
      </c>
      <c r="F106" s="70">
        <v>-7899</v>
      </c>
      <c r="G106" s="70">
        <v>-854</v>
      </c>
      <c r="H106" s="70"/>
      <c r="I106" s="70">
        <v>570</v>
      </c>
      <c r="K106" s="21">
        <f>IF(ALL_2!B106="","",100*OVShares_1!B106/ALL_2!B106)</f>
        <v>4.801382798245895E-2</v>
      </c>
      <c r="L106" s="21">
        <f>IF(ALL_2!C106="","",100*OVShares_1!C106/ALL_2!C106)</f>
        <v>0.3953031891708304</v>
      </c>
      <c r="M106" s="21">
        <f>IF(ALL_2!D106="","",100*OVShares_1!D106/ALL_2!D106)</f>
        <v>0</v>
      </c>
      <c r="N106" s="21">
        <f>IF(ALL_2!E106="","",100*OVShares_1!E106/ALL_2!E106)</f>
        <v>-0.21289879538512538</v>
      </c>
      <c r="O106" s="21">
        <f>IF(ALL_2!F106="","",100*OVShares_1!F106/ALL_2!F106)</f>
        <v>-0.13012375676955706</v>
      </c>
      <c r="P106" s="21">
        <f>IF(ALL_2!G106="","",100*OVShares_1!G106/ALL_2!G106)</f>
        <v>-3.4682062145057119E-2</v>
      </c>
      <c r="Q106" s="21">
        <f>IF(ALL_2!H106="","",100*OVShares_1!H106/ALL_2!H106)</f>
        <v>0</v>
      </c>
      <c r="R106" s="21">
        <f>IF(ALL_2!I106="","",100*OVShares_1!I106/ALL_2!I106)</f>
        <v>1.3628108523736339E-2</v>
      </c>
      <c r="S106" s="21">
        <f>IF(ALL_2!J106="","",100*OVShares_1!J106/ALL_2!J106)</f>
        <v>0</v>
      </c>
    </row>
    <row r="107" spans="1:19" x14ac:dyDescent="0.55000000000000004">
      <c r="A107" s="71">
        <v>40908</v>
      </c>
      <c r="B107" s="70">
        <v>16</v>
      </c>
      <c r="C107" s="70">
        <v>1722</v>
      </c>
      <c r="D107" s="70"/>
      <c r="E107" s="70">
        <v>13500</v>
      </c>
      <c r="F107" s="70">
        <v>-5553</v>
      </c>
      <c r="G107" s="70">
        <v>-1887</v>
      </c>
      <c r="H107" s="70"/>
      <c r="I107" s="70">
        <v>570</v>
      </c>
      <c r="K107" s="21">
        <f>IF(ALL_2!B107="","",100*OVShares_1!B107/ALL_2!B107)</f>
        <v>4.8227634434530986E-2</v>
      </c>
      <c r="L107" s="21">
        <f>IF(ALL_2!C107="","",100*OVShares_1!C107/ALL_2!C107)</f>
        <v>8.0947033281828701E-2</v>
      </c>
      <c r="M107" s="21">
        <f>IF(ALL_2!D107="","",100*OVShares_1!D107/ALL_2!D107)</f>
        <v>0</v>
      </c>
      <c r="N107" s="21">
        <f>IF(ALL_2!E107="","",100*OVShares_1!E107/ALL_2!E107)</f>
        <v>9.933586980731858E-2</v>
      </c>
      <c r="O107" s="21">
        <f>IF(ALL_2!F107="","",100*OVShares_1!F107/ALL_2!F107)</f>
        <v>-9.5412682618723321E-2</v>
      </c>
      <c r="P107" s="21">
        <f>IF(ALL_2!G107="","",100*OVShares_1!G107/ALL_2!G107)</f>
        <v>-7.3279162932160663E-2</v>
      </c>
      <c r="Q107" s="21">
        <f>IF(ALL_2!H107="","",100*OVShares_1!H107/ALL_2!H107)</f>
        <v>0</v>
      </c>
      <c r="R107" s="21">
        <f>IF(ALL_2!I107="","",100*OVShares_1!I107/ALL_2!I107)</f>
        <v>1.3219537084280347E-2</v>
      </c>
      <c r="S107" s="21">
        <f>IF(ALL_2!J107="","",100*OVShares_1!J107/ALL_2!J107)</f>
        <v>0</v>
      </c>
    </row>
    <row r="108" spans="1:19" x14ac:dyDescent="0.55000000000000004">
      <c r="A108" s="71">
        <v>40999</v>
      </c>
      <c r="B108" s="70">
        <v>15</v>
      </c>
      <c r="C108" s="70">
        <v>10175</v>
      </c>
      <c r="D108" s="70"/>
      <c r="E108" s="70">
        <v>12635</v>
      </c>
      <c r="F108" s="70">
        <v>7024</v>
      </c>
      <c r="G108" s="70">
        <v>1551</v>
      </c>
      <c r="H108" s="70"/>
      <c r="I108" s="70">
        <v>570</v>
      </c>
      <c r="K108" s="21">
        <f>IF(ALL_2!B108="","",100*OVShares_1!B108/ALL_2!B108)</f>
        <v>4.4988303041209286E-2</v>
      </c>
      <c r="L108" s="21">
        <f>IF(ALL_2!C108="","",100*OVShares_1!C108/ALL_2!C108)</f>
        <v>0.47932270171241864</v>
      </c>
      <c r="M108" s="21">
        <f>IF(ALL_2!D108="","",100*OVShares_1!D108/ALL_2!D108)</f>
        <v>0</v>
      </c>
      <c r="N108" s="21">
        <f>IF(ALL_2!E108="","",100*OVShares_1!E108/ALL_2!E108)</f>
        <v>9.7491704717495117E-2</v>
      </c>
      <c r="O108" s="21">
        <f>IF(ALL_2!F108="","",100*OVShares_1!F108/ALL_2!F108)</f>
        <v>0.12904408718486024</v>
      </c>
      <c r="P108" s="21">
        <f>IF(ALL_2!G108="","",100*OVShares_1!G108/ALL_2!G108)</f>
        <v>5.9044506843224084E-2</v>
      </c>
      <c r="Q108" s="21">
        <f>IF(ALL_2!H108="","",100*OVShares_1!H108/ALL_2!H108)</f>
        <v>0</v>
      </c>
      <c r="R108" s="21">
        <f>IF(ALL_2!I108="","",100*OVShares_1!I108/ALL_2!I108)</f>
        <v>1.2892004582316015E-2</v>
      </c>
      <c r="S108" s="21">
        <f>IF(ALL_2!J108="","",100*OVShares_1!J108/ALL_2!J108)</f>
        <v>0</v>
      </c>
    </row>
    <row r="109" spans="1:19" x14ac:dyDescent="0.55000000000000004">
      <c r="A109" s="71">
        <v>41090</v>
      </c>
      <c r="B109" s="70">
        <v>15</v>
      </c>
      <c r="C109" s="70">
        <v>15081</v>
      </c>
      <c r="D109" s="70"/>
      <c r="E109" s="70">
        <v>-19272</v>
      </c>
      <c r="F109" s="70">
        <v>-8036</v>
      </c>
      <c r="G109" s="70">
        <v>-1119</v>
      </c>
      <c r="H109" s="70"/>
      <c r="I109" s="70">
        <v>570</v>
      </c>
      <c r="K109" s="21">
        <f>IF(ALL_2!B109="","",100*OVShares_1!B109/ALL_2!B109)</f>
        <v>4.6794571829667758E-2</v>
      </c>
      <c r="L109" s="21">
        <f>IF(ALL_2!C109="","",100*OVShares_1!C109/ALL_2!C109)</f>
        <v>0.71846548235707752</v>
      </c>
      <c r="M109" s="21">
        <f>IF(ALL_2!D109="","",100*OVShares_1!D109/ALL_2!D109)</f>
        <v>0</v>
      </c>
      <c r="N109" s="21">
        <f>IF(ALL_2!E109="","",100*OVShares_1!E109/ALL_2!E109)</f>
        <v>-0.14515268221399114</v>
      </c>
      <c r="O109" s="21">
        <f>IF(ALL_2!F109="","",100*OVShares_1!F109/ALL_2!F109)</f>
        <v>-0.14238628499015379</v>
      </c>
      <c r="P109" s="21">
        <f>IF(ALL_2!G109="","",100*OVShares_1!G109/ALL_2!G109)</f>
        <v>-4.302406502439568E-2</v>
      </c>
      <c r="Q109" s="21">
        <f>IF(ALL_2!H109="","",100*OVShares_1!H109/ALL_2!H109)</f>
        <v>0</v>
      </c>
      <c r="R109" s="21">
        <f>IF(ALL_2!I109="","",100*OVShares_1!I109/ALL_2!I109)</f>
        <v>1.3120707284386496E-2</v>
      </c>
      <c r="S109" s="21">
        <f>IF(ALL_2!J109="","",100*OVShares_1!J109/ALL_2!J109)</f>
        <v>0</v>
      </c>
    </row>
    <row r="110" spans="1:19" x14ac:dyDescent="0.55000000000000004">
      <c r="A110" s="71">
        <v>41182</v>
      </c>
      <c r="B110" s="70">
        <v>15</v>
      </c>
      <c r="C110" s="70">
        <v>10843</v>
      </c>
      <c r="D110" s="70"/>
      <c r="E110" s="70">
        <v>22781</v>
      </c>
      <c r="F110" s="70">
        <v>6123</v>
      </c>
      <c r="G110" s="70">
        <v>-969</v>
      </c>
      <c r="H110" s="70"/>
      <c r="I110" s="70">
        <v>570</v>
      </c>
      <c r="K110" s="21">
        <f>IF(ALL_2!B110="","",100*OVShares_1!B110/ALL_2!B110)</f>
        <v>4.8432404507442448E-2</v>
      </c>
      <c r="L110" s="21">
        <f>IF(ALL_2!C110="","",100*OVShares_1!C110/ALL_2!C110)</f>
        <v>0.51320643981077196</v>
      </c>
      <c r="M110" s="21">
        <f>IF(ALL_2!D110="","",100*OVShares_1!D110/ALL_2!D110)</f>
        <v>0</v>
      </c>
      <c r="N110" s="21">
        <f>IF(ALL_2!E110="","",100*OVShares_1!E110/ALL_2!E110)</f>
        <v>0.17386982514790689</v>
      </c>
      <c r="O110" s="21">
        <f>IF(ALL_2!F110="","",100*OVShares_1!F110/ALL_2!F110)</f>
        <v>0.11023002303614854</v>
      </c>
      <c r="P110" s="21">
        <f>IF(ALL_2!G110="","",100*OVShares_1!G110/ALL_2!G110)</f>
        <v>-3.6647977080831673E-2</v>
      </c>
      <c r="Q110" s="21">
        <f>IF(ALL_2!H110="","",100*OVShares_1!H110/ALL_2!H110)</f>
        <v>0</v>
      </c>
      <c r="R110" s="21">
        <f>IF(ALL_2!I110="","",100*OVShares_1!I110/ALL_2!I110)</f>
        <v>1.2872448488751964E-2</v>
      </c>
      <c r="S110" s="21">
        <f>IF(ALL_2!J110="","",100*OVShares_1!J110/ALL_2!J110)</f>
        <v>0</v>
      </c>
    </row>
    <row r="111" spans="1:19" x14ac:dyDescent="0.55000000000000004">
      <c r="A111" s="71">
        <v>41274</v>
      </c>
      <c r="B111" s="70">
        <v>16</v>
      </c>
      <c r="C111" s="70">
        <v>542</v>
      </c>
      <c r="D111" s="70"/>
      <c r="E111" s="70">
        <v>12252</v>
      </c>
      <c r="F111" s="70">
        <v>1679</v>
      </c>
      <c r="G111" s="70">
        <v>-2715</v>
      </c>
      <c r="H111" s="70"/>
      <c r="I111" s="70">
        <v>570</v>
      </c>
      <c r="K111" s="21">
        <f>IF(ALL_2!B111="","",100*OVShares_1!B111/ALL_2!B111)</f>
        <v>4.9420849420849421E-2</v>
      </c>
      <c r="L111" s="21">
        <f>IF(ALL_2!C111="","",100*OVShares_1!C111/ALL_2!C111)</f>
        <v>2.5435441142999272E-2</v>
      </c>
      <c r="M111" s="21">
        <f>IF(ALL_2!D111="","",100*OVShares_1!D111/ALL_2!D111)</f>
        <v>0</v>
      </c>
      <c r="N111" s="21">
        <f>IF(ALL_2!E111="","",100*OVShares_1!E111/ALL_2!E111)</f>
        <v>9.6220849939846267E-2</v>
      </c>
      <c r="O111" s="21">
        <f>IF(ALL_2!F111="","",100*OVShares_1!F111/ALL_2!F111)</f>
        <v>3.0771446956275039E-2</v>
      </c>
      <c r="P111" s="21">
        <f>IF(ALL_2!G111="","",100*OVShares_1!G111/ALL_2!G111)</f>
        <v>-0.10042619174263671</v>
      </c>
      <c r="Q111" s="21">
        <f>IF(ALL_2!H111="","",100*OVShares_1!H111/ALL_2!H111)</f>
        <v>0</v>
      </c>
      <c r="R111" s="21">
        <f>IF(ALL_2!I111="","",100*OVShares_1!I111/ALL_2!I111)</f>
        <v>1.2489159628550482E-2</v>
      </c>
      <c r="S111" s="21">
        <f>IF(ALL_2!J111="","",100*OVShares_1!J111/ALL_2!J111)</f>
        <v>0</v>
      </c>
    </row>
    <row r="112" spans="1:19" x14ac:dyDescent="0.55000000000000004">
      <c r="L112" s="5"/>
      <c r="M112" s="5"/>
      <c r="N112" s="5"/>
      <c r="O112" s="5"/>
      <c r="P112" s="5"/>
      <c r="Q112" s="5"/>
      <c r="R112" s="5"/>
      <c r="S112" s="5"/>
    </row>
    <row r="113" spans="12:19" x14ac:dyDescent="0.55000000000000004">
      <c r="L113" s="5"/>
      <c r="M113" s="5"/>
      <c r="N113" s="5"/>
      <c r="O113" s="5"/>
      <c r="P113" s="5"/>
      <c r="Q113" s="5"/>
      <c r="R113" s="5"/>
      <c r="S113" s="5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S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N120" sqref="N120"/>
    </sheetView>
  </sheetViews>
  <sheetFormatPr defaultRowHeight="14.4" x14ac:dyDescent="0.55000000000000004"/>
  <cols>
    <col min="1" max="1" width="10.68359375" bestFit="1" customWidth="1"/>
    <col min="2" max="2" width="18.41796875" customWidth="1"/>
    <col min="3" max="5" width="15.83984375" customWidth="1"/>
    <col min="6" max="6" width="21.15625" customWidth="1"/>
    <col min="7" max="7" width="21.578125" customWidth="1"/>
    <col min="8" max="8" width="19.41796875" customWidth="1"/>
    <col min="9" max="9" width="15.83984375" customWidth="1"/>
    <col min="10" max="10" width="14.41796875" customWidth="1"/>
    <col min="11" max="11" width="14.26171875" style="21" bestFit="1" customWidth="1"/>
    <col min="12" max="12" width="16.68359375" bestFit="1" customWidth="1"/>
    <col min="13" max="13" width="15.578125" bestFit="1" customWidth="1"/>
    <col min="14" max="14" width="16.68359375" bestFit="1" customWidth="1"/>
    <col min="15" max="15" width="15" bestFit="1" customWidth="1"/>
    <col min="16" max="16" width="15.83984375" bestFit="1" customWidth="1"/>
    <col min="17" max="17" width="14.15625" bestFit="1" customWidth="1"/>
    <col min="18" max="18" width="14.578125" bestFit="1" customWidth="1"/>
    <col min="19" max="19" width="15" bestFit="1" customWidth="1"/>
  </cols>
  <sheetData>
    <row r="1" spans="1:19" s="9" customFormat="1" ht="24" customHeight="1" x14ac:dyDescent="0.55000000000000004">
      <c r="A1" s="9" t="s">
        <v>7167</v>
      </c>
      <c r="K1" s="20"/>
    </row>
    <row r="2" spans="1:19" x14ac:dyDescent="0.55000000000000004">
      <c r="A2" s="8" t="s">
        <v>7156</v>
      </c>
    </row>
    <row r="3" spans="1:19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9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9" x14ac:dyDescent="0.55000000000000004">
      <c r="B5" t="s">
        <v>5216</v>
      </c>
      <c r="C5" t="s">
        <v>5256</v>
      </c>
      <c r="E5" s="16" t="s">
        <v>5646</v>
      </c>
      <c r="F5" t="s">
        <v>5460</v>
      </c>
      <c r="G5" t="s">
        <v>5078</v>
      </c>
      <c r="H5" t="s">
        <v>5158</v>
      </c>
      <c r="I5" t="s">
        <v>5603</v>
      </c>
      <c r="J5" t="s">
        <v>5300</v>
      </c>
    </row>
    <row r="6" spans="1:19" ht="102" customHeight="1" x14ac:dyDescent="0.55000000000000004">
      <c r="A6" s="6" t="s">
        <v>7134</v>
      </c>
      <c r="B6" s="1" t="str">
        <f>VLOOKUP(B5,referenceBook!$A$2:$I$3564,2,FALSE)</f>
        <v>AS:FLOW:Public corporations: CP NSA</v>
      </c>
      <c r="C6" s="1" t="str">
        <f>VLOOKUP(C5,referenceBook!$A$2:$I$3564,2,FALSE)</f>
        <v>AS:FLOW:Private corporations: CP NSA</v>
      </c>
      <c r="D6" s="1" t="e">
        <f>VLOOKUP(D5,referenceBook!$A$2:$I$3564,2,FALSE)</f>
        <v>#N/A</v>
      </c>
      <c r="E6" s="1" t="str">
        <f>VLOOKUP(E5,referenceBook!$A$2:$I$3564,2,FALSE)</f>
        <v>ESA:IP:AS:DIM:Imputed interest on gilts</v>
      </c>
      <c r="F6" s="1" t="str">
        <f>VLOOKUP(F5,referenceBook!$A$2:$I$3564,2,FALSE)</f>
        <v>AS:FLOW:Financial corporations exc MFIs, insurance co &amp; pension funds: CP NSA</v>
      </c>
      <c r="G6" s="1" t="str">
        <f>VLOOKUP(G5,referenceBook!$A$2:$I$3564,2,FALSE)</f>
        <v>AS:FLOW:Insurance corporations and pension funds: CP NSA</v>
      </c>
      <c r="H6" s="1" t="str">
        <f>VLOOKUP(H5,referenceBook!$A$2:$I$3564,2,FALSE)</f>
        <v>Local Government: AS:FLOW: Total net acquisition of financial assets: CP NSA: £m</v>
      </c>
      <c r="I6" s="1" t="str">
        <f>VLOOKUP(I5,referenceBook!$A$2:$I$3564,2,FALSE)</f>
        <v>HN:Total net acquisition of financial assets:F.A: CP NSA</v>
      </c>
      <c r="J6" s="1" t="str">
        <f>VLOOKUP(J5,referenceBook!$A$2:$I$3564,2,FALSE)</f>
        <v>AS:FLOW:Rest of the World: CP NSA: £m</v>
      </c>
    </row>
    <row r="7" spans="1:19" s="5" customFormat="1" x14ac:dyDescent="0.55000000000000004">
      <c r="A7" s="6" t="s">
        <v>7134</v>
      </c>
      <c r="B7" s="5" t="s">
        <v>7248</v>
      </c>
      <c r="C7" s="5" t="s">
        <v>7249</v>
      </c>
      <c r="D7" s="5" t="s">
        <v>7250</v>
      </c>
      <c r="E7" s="5" t="s">
        <v>7576</v>
      </c>
      <c r="F7" s="5" t="s">
        <v>7251</v>
      </c>
      <c r="G7" s="5" t="s">
        <v>7252</v>
      </c>
      <c r="H7" s="5" t="s">
        <v>7253</v>
      </c>
      <c r="I7" s="5" t="s">
        <v>7254</v>
      </c>
      <c r="J7" s="5" t="s">
        <v>7255</v>
      </c>
      <c r="K7" s="21"/>
    </row>
    <row r="8" spans="1:19" x14ac:dyDescent="0.55000000000000004">
      <c r="A8" s="73">
        <v>31867</v>
      </c>
      <c r="B8" s="72">
        <v>158</v>
      </c>
      <c r="C8" s="72">
        <v>4666</v>
      </c>
      <c r="D8" s="72"/>
      <c r="E8" s="72">
        <v>29443</v>
      </c>
      <c r="F8" s="72">
        <v>6943</v>
      </c>
      <c r="G8" s="72">
        <v>4719</v>
      </c>
      <c r="H8" s="72">
        <v>14</v>
      </c>
      <c r="I8" s="72">
        <v>9531</v>
      </c>
      <c r="J8" s="72">
        <v>17969</v>
      </c>
      <c r="L8" s="21"/>
      <c r="M8" s="21"/>
      <c r="N8" s="21"/>
      <c r="O8" s="21"/>
      <c r="P8" s="21"/>
      <c r="Q8" s="21"/>
      <c r="R8" s="21"/>
      <c r="S8" s="21"/>
    </row>
    <row r="9" spans="1:19" x14ac:dyDescent="0.55000000000000004">
      <c r="A9" s="73">
        <v>31958</v>
      </c>
      <c r="B9" s="72">
        <v>-474</v>
      </c>
      <c r="C9" s="72">
        <v>7453</v>
      </c>
      <c r="D9" s="72"/>
      <c r="E9" s="72">
        <v>29482</v>
      </c>
      <c r="F9" s="72">
        <v>4029</v>
      </c>
      <c r="G9" s="72">
        <v>7426</v>
      </c>
      <c r="H9" s="72">
        <v>1744</v>
      </c>
      <c r="I9" s="72">
        <v>11933</v>
      </c>
      <c r="J9" s="72">
        <v>26468</v>
      </c>
      <c r="L9" s="21"/>
      <c r="M9" s="21"/>
      <c r="N9" s="21"/>
      <c r="O9" s="21"/>
      <c r="P9" s="21"/>
      <c r="Q9" s="21"/>
      <c r="R9" s="21"/>
      <c r="S9" s="21"/>
    </row>
    <row r="10" spans="1:19" x14ac:dyDescent="0.55000000000000004">
      <c r="A10" s="73">
        <v>32050</v>
      </c>
      <c r="B10" s="72">
        <v>-287</v>
      </c>
      <c r="C10" s="72">
        <v>13134</v>
      </c>
      <c r="D10" s="72"/>
      <c r="E10" s="72">
        <v>35659</v>
      </c>
      <c r="F10" s="72">
        <v>3515</v>
      </c>
      <c r="G10" s="72">
        <v>7650</v>
      </c>
      <c r="H10" s="72">
        <v>-893</v>
      </c>
      <c r="I10" s="72">
        <v>12473</v>
      </c>
      <c r="J10" s="72">
        <v>25655</v>
      </c>
      <c r="L10" s="21"/>
      <c r="M10" s="21"/>
      <c r="N10" s="21"/>
      <c r="O10" s="21"/>
      <c r="P10" s="21"/>
      <c r="Q10" s="21"/>
      <c r="R10" s="21"/>
      <c r="S10" s="21"/>
    </row>
    <row r="11" spans="1:19" x14ac:dyDescent="0.55000000000000004">
      <c r="A11" s="73">
        <v>32142</v>
      </c>
      <c r="B11" s="72">
        <v>890</v>
      </c>
      <c r="C11" s="72">
        <v>8069</v>
      </c>
      <c r="D11" s="72"/>
      <c r="E11" s="72">
        <v>28936</v>
      </c>
      <c r="F11" s="72">
        <v>2006</v>
      </c>
      <c r="G11" s="72">
        <v>5988</v>
      </c>
      <c r="H11" s="72">
        <v>-548</v>
      </c>
      <c r="I11" s="72">
        <v>11099</v>
      </c>
      <c r="J11" s="72">
        <v>16329</v>
      </c>
      <c r="L11" s="21"/>
      <c r="M11" s="21"/>
      <c r="N11" s="21"/>
      <c r="O11" s="21"/>
      <c r="P11" s="21"/>
      <c r="Q11" s="21"/>
      <c r="R11" s="21"/>
      <c r="S11" s="21"/>
    </row>
    <row r="12" spans="1:19" x14ac:dyDescent="0.55000000000000004">
      <c r="A12" s="73">
        <v>32233</v>
      </c>
      <c r="B12" s="72">
        <v>228</v>
      </c>
      <c r="C12" s="72">
        <v>12053</v>
      </c>
      <c r="D12" s="72"/>
      <c r="E12" s="72">
        <v>27279</v>
      </c>
      <c r="F12" s="72">
        <v>2843</v>
      </c>
      <c r="G12" s="72">
        <v>6006</v>
      </c>
      <c r="H12" s="72">
        <v>-1158</v>
      </c>
      <c r="I12" s="72">
        <v>6319</v>
      </c>
      <c r="J12" s="72">
        <v>12242</v>
      </c>
      <c r="L12" s="21"/>
      <c r="M12" s="21"/>
      <c r="N12" s="21"/>
      <c r="O12" s="21"/>
      <c r="P12" s="21"/>
      <c r="Q12" s="21"/>
      <c r="R12" s="21"/>
      <c r="S12" s="21"/>
    </row>
    <row r="13" spans="1:19" x14ac:dyDescent="0.55000000000000004">
      <c r="A13" s="73">
        <v>32324</v>
      </c>
      <c r="B13" s="72">
        <v>-140</v>
      </c>
      <c r="C13" s="72">
        <v>9068</v>
      </c>
      <c r="D13" s="72"/>
      <c r="E13" s="72">
        <v>34409</v>
      </c>
      <c r="F13" s="72">
        <v>4288</v>
      </c>
      <c r="G13" s="72">
        <v>6336</v>
      </c>
      <c r="H13" s="72">
        <v>588</v>
      </c>
      <c r="I13" s="72">
        <v>16634</v>
      </c>
      <c r="J13" s="72">
        <v>21743</v>
      </c>
      <c r="L13" s="21"/>
      <c r="M13" s="21"/>
      <c r="N13" s="21"/>
      <c r="O13" s="21"/>
      <c r="P13" s="21"/>
      <c r="Q13" s="21"/>
      <c r="R13" s="21"/>
      <c r="S13" s="21"/>
    </row>
    <row r="14" spans="1:19" x14ac:dyDescent="0.55000000000000004">
      <c r="A14" s="73">
        <v>32416</v>
      </c>
      <c r="B14" s="72">
        <v>-71</v>
      </c>
      <c r="C14" s="72">
        <v>14197</v>
      </c>
      <c r="D14" s="72"/>
      <c r="E14" s="72">
        <v>43338</v>
      </c>
      <c r="F14" s="72">
        <v>3141</v>
      </c>
      <c r="G14" s="72">
        <v>5518</v>
      </c>
      <c r="H14" s="72">
        <v>-228</v>
      </c>
      <c r="I14" s="72">
        <v>16853</v>
      </c>
      <c r="J14" s="72">
        <v>25608</v>
      </c>
      <c r="L14" s="21"/>
      <c r="M14" s="21"/>
      <c r="N14" s="21"/>
      <c r="O14" s="21"/>
      <c r="P14" s="21"/>
      <c r="Q14" s="21"/>
      <c r="R14" s="21"/>
      <c r="S14" s="21"/>
    </row>
    <row r="15" spans="1:19" x14ac:dyDescent="0.55000000000000004">
      <c r="A15" s="73">
        <v>32508</v>
      </c>
      <c r="B15" s="72">
        <v>1603</v>
      </c>
      <c r="C15" s="72">
        <v>11560</v>
      </c>
      <c r="D15" s="72"/>
      <c r="E15" s="72">
        <v>17683</v>
      </c>
      <c r="F15" s="72">
        <v>7739</v>
      </c>
      <c r="G15" s="72">
        <v>6655</v>
      </c>
      <c r="H15" s="72">
        <v>521</v>
      </c>
      <c r="I15" s="72">
        <v>10010</v>
      </c>
      <c r="J15" s="72">
        <v>15743</v>
      </c>
      <c r="L15" s="21"/>
      <c r="M15" s="21"/>
      <c r="N15" s="21"/>
      <c r="O15" s="21"/>
      <c r="P15" s="21"/>
      <c r="Q15" s="21"/>
      <c r="R15" s="21"/>
      <c r="S15" s="21"/>
    </row>
    <row r="16" spans="1:19" x14ac:dyDescent="0.55000000000000004">
      <c r="A16" s="73">
        <v>32598</v>
      </c>
      <c r="B16" s="72">
        <v>-275</v>
      </c>
      <c r="C16" s="72">
        <v>9500</v>
      </c>
      <c r="D16" s="72"/>
      <c r="E16" s="72">
        <v>49296</v>
      </c>
      <c r="F16" s="72">
        <v>6463</v>
      </c>
      <c r="G16" s="72">
        <v>7876</v>
      </c>
      <c r="H16" s="72">
        <v>-1504</v>
      </c>
      <c r="I16" s="72">
        <v>6510</v>
      </c>
      <c r="J16" s="72">
        <v>36416</v>
      </c>
      <c r="L16" s="21"/>
      <c r="M16" s="21"/>
      <c r="N16" s="21"/>
      <c r="O16" s="21"/>
      <c r="P16" s="21"/>
      <c r="Q16" s="21"/>
      <c r="R16" s="21"/>
      <c r="S16" s="21"/>
    </row>
    <row r="17" spans="1:19" x14ac:dyDescent="0.55000000000000004">
      <c r="A17" s="73">
        <v>32689</v>
      </c>
      <c r="B17" s="72">
        <v>-207</v>
      </c>
      <c r="C17" s="72">
        <v>13584</v>
      </c>
      <c r="D17" s="72"/>
      <c r="E17" s="72">
        <v>34000</v>
      </c>
      <c r="F17" s="72">
        <v>10299</v>
      </c>
      <c r="G17" s="72">
        <v>9395</v>
      </c>
      <c r="H17" s="72">
        <v>524</v>
      </c>
      <c r="I17" s="72">
        <v>15243</v>
      </c>
      <c r="J17" s="72">
        <v>17279</v>
      </c>
      <c r="L17" s="21"/>
      <c r="M17" s="21"/>
      <c r="N17" s="21"/>
      <c r="O17" s="21"/>
      <c r="P17" s="21"/>
      <c r="Q17" s="21"/>
      <c r="R17" s="21"/>
      <c r="S17" s="21"/>
    </row>
    <row r="18" spans="1:19" x14ac:dyDescent="0.55000000000000004">
      <c r="A18" s="73">
        <v>32781</v>
      </c>
      <c r="B18" s="72">
        <v>-111</v>
      </c>
      <c r="C18" s="72">
        <v>15705</v>
      </c>
      <c r="D18" s="72"/>
      <c r="E18" s="72">
        <v>39555</v>
      </c>
      <c r="F18" s="72">
        <v>6584</v>
      </c>
      <c r="G18" s="72">
        <v>9457</v>
      </c>
      <c r="H18" s="72">
        <v>-561</v>
      </c>
      <c r="I18" s="72">
        <v>15339</v>
      </c>
      <c r="J18" s="72">
        <v>26876</v>
      </c>
      <c r="L18" s="21"/>
      <c r="M18" s="21"/>
      <c r="N18" s="21"/>
      <c r="O18" s="21"/>
      <c r="P18" s="21"/>
      <c r="Q18" s="21"/>
      <c r="R18" s="21"/>
      <c r="S18" s="21"/>
    </row>
    <row r="19" spans="1:19" x14ac:dyDescent="0.55000000000000004">
      <c r="A19" s="73">
        <v>32873</v>
      </c>
      <c r="B19" s="72">
        <v>-113</v>
      </c>
      <c r="C19" s="72">
        <v>13318</v>
      </c>
      <c r="D19" s="72"/>
      <c r="E19" s="72">
        <v>27384</v>
      </c>
      <c r="F19" s="72">
        <v>10296</v>
      </c>
      <c r="G19" s="72">
        <v>7100</v>
      </c>
      <c r="H19" s="72">
        <v>-1116</v>
      </c>
      <c r="I19" s="72">
        <v>10394</v>
      </c>
      <c r="J19" s="72">
        <v>21754</v>
      </c>
      <c r="L19" s="21"/>
      <c r="M19" s="21"/>
      <c r="N19" s="21"/>
      <c r="O19" s="21"/>
      <c r="P19" s="21"/>
      <c r="Q19" s="21"/>
      <c r="R19" s="21"/>
      <c r="S19" s="21"/>
    </row>
    <row r="20" spans="1:19" x14ac:dyDescent="0.55000000000000004">
      <c r="A20" s="73">
        <v>32963</v>
      </c>
      <c r="B20" s="72">
        <v>-1067</v>
      </c>
      <c r="C20" s="72">
        <v>12944</v>
      </c>
      <c r="D20" s="72"/>
      <c r="E20" s="72">
        <v>47604</v>
      </c>
      <c r="F20" s="72">
        <v>4144</v>
      </c>
      <c r="G20" s="72">
        <v>4883</v>
      </c>
      <c r="H20" s="72">
        <v>-2660</v>
      </c>
      <c r="I20" s="72">
        <v>13743</v>
      </c>
      <c r="J20" s="72">
        <v>25178</v>
      </c>
      <c r="L20" s="21"/>
      <c r="M20" s="21"/>
      <c r="N20" s="21"/>
      <c r="O20" s="21"/>
      <c r="P20" s="21"/>
      <c r="Q20" s="21"/>
      <c r="R20" s="21"/>
      <c r="S20" s="21"/>
    </row>
    <row r="21" spans="1:19" x14ac:dyDescent="0.55000000000000004">
      <c r="A21" s="73">
        <v>33054</v>
      </c>
      <c r="B21" s="72">
        <v>520</v>
      </c>
      <c r="C21" s="72">
        <v>6779</v>
      </c>
      <c r="D21" s="72"/>
      <c r="E21" s="72">
        <v>12363</v>
      </c>
      <c r="F21" s="72">
        <v>4551</v>
      </c>
      <c r="G21" s="72">
        <v>9338</v>
      </c>
      <c r="H21" s="72">
        <v>-194</v>
      </c>
      <c r="I21" s="72">
        <v>19065</v>
      </c>
      <c r="J21" s="72">
        <v>17077</v>
      </c>
      <c r="L21" s="21"/>
      <c r="M21" s="21"/>
      <c r="N21" s="21"/>
      <c r="O21" s="21"/>
      <c r="P21" s="21"/>
      <c r="Q21" s="21"/>
      <c r="R21" s="21"/>
      <c r="S21" s="21"/>
    </row>
    <row r="22" spans="1:19" x14ac:dyDescent="0.55000000000000004">
      <c r="A22" s="73">
        <v>33146</v>
      </c>
      <c r="B22" s="72">
        <v>-365</v>
      </c>
      <c r="C22" s="72">
        <v>12251</v>
      </c>
      <c r="D22" s="72"/>
      <c r="E22" s="72">
        <v>47469</v>
      </c>
      <c r="F22" s="72">
        <v>3095</v>
      </c>
      <c r="G22" s="72">
        <v>6156</v>
      </c>
      <c r="H22" s="72">
        <v>-87</v>
      </c>
      <c r="I22" s="72">
        <v>12139</v>
      </c>
      <c r="J22" s="72">
        <v>38443</v>
      </c>
      <c r="L22" s="21"/>
      <c r="M22" s="21"/>
      <c r="N22" s="21"/>
      <c r="O22" s="21"/>
      <c r="P22" s="21"/>
      <c r="Q22" s="21"/>
      <c r="R22" s="21"/>
      <c r="S22" s="21"/>
    </row>
    <row r="23" spans="1:19" x14ac:dyDescent="0.55000000000000004">
      <c r="A23" s="73">
        <v>33238</v>
      </c>
      <c r="B23" s="72">
        <v>1181</v>
      </c>
      <c r="C23" s="72">
        <v>3797</v>
      </c>
      <c r="D23" s="72"/>
      <c r="E23" s="72">
        <v>37634</v>
      </c>
      <c r="F23" s="72">
        <v>7583</v>
      </c>
      <c r="G23" s="72">
        <v>9955</v>
      </c>
      <c r="H23" s="72">
        <v>-901</v>
      </c>
      <c r="I23" s="72">
        <v>11783</v>
      </c>
      <c r="J23" s="72">
        <v>25290</v>
      </c>
      <c r="L23" s="21"/>
      <c r="M23" s="21"/>
      <c r="N23" s="21"/>
      <c r="O23" s="21"/>
      <c r="P23" s="21"/>
      <c r="Q23" s="21"/>
      <c r="R23" s="21"/>
      <c r="S23" s="21"/>
    </row>
    <row r="24" spans="1:19" x14ac:dyDescent="0.55000000000000004">
      <c r="A24" s="73">
        <v>33328</v>
      </c>
      <c r="B24" s="72">
        <v>-45</v>
      </c>
      <c r="C24" s="72">
        <v>8314</v>
      </c>
      <c r="D24" s="72"/>
      <c r="E24" s="72">
        <v>13174</v>
      </c>
      <c r="F24" s="72">
        <v>7419</v>
      </c>
      <c r="G24" s="72">
        <v>6534</v>
      </c>
      <c r="H24" s="72">
        <v>-306</v>
      </c>
      <c r="I24" s="72">
        <v>16647</v>
      </c>
      <c r="J24" s="72">
        <v>7236</v>
      </c>
      <c r="L24" s="21"/>
      <c r="M24" s="21"/>
      <c r="N24" s="21"/>
      <c r="O24" s="21"/>
      <c r="P24" s="21"/>
      <c r="Q24" s="21"/>
      <c r="R24" s="21"/>
      <c r="S24" s="21"/>
    </row>
    <row r="25" spans="1:19" x14ac:dyDescent="0.55000000000000004">
      <c r="A25" s="73">
        <v>33419</v>
      </c>
      <c r="B25" s="72">
        <v>-152</v>
      </c>
      <c r="C25" s="72">
        <v>13299</v>
      </c>
      <c r="D25" s="72"/>
      <c r="E25" s="72">
        <v>-17757</v>
      </c>
      <c r="F25" s="72">
        <v>9796</v>
      </c>
      <c r="G25" s="72">
        <v>9661</v>
      </c>
      <c r="H25" s="72">
        <v>-96</v>
      </c>
      <c r="I25" s="72">
        <v>19495</v>
      </c>
      <c r="J25" s="72">
        <v>7226</v>
      </c>
      <c r="L25" s="21"/>
      <c r="M25" s="21"/>
      <c r="N25" s="21"/>
      <c r="O25" s="21"/>
      <c r="P25" s="21"/>
      <c r="Q25" s="21"/>
      <c r="R25" s="21"/>
      <c r="S25" s="21"/>
    </row>
    <row r="26" spans="1:19" x14ac:dyDescent="0.55000000000000004">
      <c r="A26" s="73">
        <v>33511</v>
      </c>
      <c r="B26" s="72">
        <v>441</v>
      </c>
      <c r="C26" s="72">
        <v>3853</v>
      </c>
      <c r="D26" s="72"/>
      <c r="E26" s="72">
        <v>8471</v>
      </c>
      <c r="F26" s="72">
        <v>12059</v>
      </c>
      <c r="G26" s="72">
        <v>7254</v>
      </c>
      <c r="H26" s="72">
        <v>-1621</v>
      </c>
      <c r="I26" s="72">
        <v>16429</v>
      </c>
      <c r="J26" s="72">
        <v>9762</v>
      </c>
      <c r="L26" s="21"/>
      <c r="M26" s="21"/>
      <c r="N26" s="21"/>
      <c r="O26" s="21"/>
      <c r="P26" s="21"/>
      <c r="Q26" s="21"/>
      <c r="R26" s="21"/>
      <c r="S26" s="21"/>
    </row>
    <row r="27" spans="1:19" x14ac:dyDescent="0.55000000000000004">
      <c r="A27" s="73">
        <v>33603</v>
      </c>
      <c r="B27" s="72">
        <v>440</v>
      </c>
      <c r="C27" s="72">
        <v>6085</v>
      </c>
      <c r="D27" s="72"/>
      <c r="E27" s="72">
        <v>12106</v>
      </c>
      <c r="F27" s="72">
        <v>4262</v>
      </c>
      <c r="G27" s="72">
        <v>9276</v>
      </c>
      <c r="H27" s="72">
        <v>-676</v>
      </c>
      <c r="I27" s="72">
        <v>6654</v>
      </c>
      <c r="J27" s="72">
        <v>8195</v>
      </c>
      <c r="L27" s="21"/>
      <c r="M27" s="21"/>
      <c r="N27" s="21"/>
      <c r="O27" s="21"/>
      <c r="P27" s="21"/>
      <c r="Q27" s="21"/>
      <c r="R27" s="21"/>
      <c r="S27" s="21"/>
    </row>
    <row r="28" spans="1:19" x14ac:dyDescent="0.55000000000000004">
      <c r="A28" s="73">
        <v>33694</v>
      </c>
      <c r="B28" s="72">
        <v>-575</v>
      </c>
      <c r="C28" s="72">
        <v>4636</v>
      </c>
      <c r="D28" s="72"/>
      <c r="E28" s="72">
        <v>-5038</v>
      </c>
      <c r="F28" s="72">
        <v>6814</v>
      </c>
      <c r="G28" s="72">
        <v>7875</v>
      </c>
      <c r="H28" s="72">
        <v>-888</v>
      </c>
      <c r="I28" s="72">
        <v>13644</v>
      </c>
      <c r="J28" s="72">
        <v>5933</v>
      </c>
      <c r="L28" s="21"/>
      <c r="M28" s="21"/>
      <c r="N28" s="21"/>
      <c r="O28" s="21"/>
      <c r="P28" s="21"/>
      <c r="Q28" s="21"/>
      <c r="R28" s="21"/>
      <c r="S28" s="21"/>
    </row>
    <row r="29" spans="1:19" x14ac:dyDescent="0.55000000000000004">
      <c r="A29" s="73">
        <v>33785</v>
      </c>
      <c r="B29" s="72">
        <v>537</v>
      </c>
      <c r="C29" s="72">
        <v>183</v>
      </c>
      <c r="D29" s="72"/>
      <c r="E29" s="72">
        <v>10278</v>
      </c>
      <c r="F29" s="72">
        <v>8660</v>
      </c>
      <c r="G29" s="72">
        <v>7158</v>
      </c>
      <c r="H29" s="72">
        <v>-1336</v>
      </c>
      <c r="I29" s="72">
        <v>15830</v>
      </c>
      <c r="J29" s="72">
        <v>12872</v>
      </c>
      <c r="L29" s="21"/>
      <c r="M29" s="21"/>
      <c r="N29" s="21"/>
      <c r="O29" s="21"/>
      <c r="P29" s="21"/>
      <c r="Q29" s="21"/>
      <c r="R29" s="21"/>
      <c r="S29" s="21"/>
    </row>
    <row r="30" spans="1:19" x14ac:dyDescent="0.55000000000000004">
      <c r="A30" s="73">
        <v>33877</v>
      </c>
      <c r="B30" s="72">
        <v>392</v>
      </c>
      <c r="C30" s="72">
        <v>4953</v>
      </c>
      <c r="D30" s="72"/>
      <c r="E30" s="72">
        <v>55153</v>
      </c>
      <c r="F30" s="72">
        <v>4486</v>
      </c>
      <c r="G30" s="72">
        <v>7902</v>
      </c>
      <c r="H30" s="72">
        <v>-290</v>
      </c>
      <c r="I30" s="72">
        <v>11193</v>
      </c>
      <c r="J30" s="72">
        <v>40985</v>
      </c>
      <c r="L30" s="21"/>
      <c r="M30" s="21"/>
      <c r="N30" s="21"/>
      <c r="O30" s="21"/>
      <c r="P30" s="21"/>
      <c r="Q30" s="21"/>
      <c r="R30" s="21"/>
      <c r="S30" s="21"/>
    </row>
    <row r="31" spans="1:19" x14ac:dyDescent="0.55000000000000004">
      <c r="A31" s="73">
        <v>33969</v>
      </c>
      <c r="B31" s="72">
        <v>99</v>
      </c>
      <c r="C31" s="72">
        <v>834</v>
      </c>
      <c r="D31" s="72"/>
      <c r="E31" s="72">
        <v>11790</v>
      </c>
      <c r="F31" s="72">
        <v>6175</v>
      </c>
      <c r="G31" s="72">
        <v>7059</v>
      </c>
      <c r="H31" s="72">
        <v>86</v>
      </c>
      <c r="I31" s="72">
        <v>14241</v>
      </c>
      <c r="J31" s="72">
        <v>27272</v>
      </c>
      <c r="L31" s="21"/>
      <c r="M31" s="21"/>
      <c r="N31" s="21"/>
      <c r="O31" s="21"/>
      <c r="P31" s="21"/>
      <c r="Q31" s="21"/>
      <c r="R31" s="21"/>
      <c r="S31" s="21"/>
    </row>
    <row r="32" spans="1:19" x14ac:dyDescent="0.55000000000000004">
      <c r="A32" s="73">
        <v>34059</v>
      </c>
      <c r="B32" s="72">
        <v>78</v>
      </c>
      <c r="C32" s="72">
        <v>7539</v>
      </c>
      <c r="D32" s="72"/>
      <c r="E32" s="72">
        <v>-9004</v>
      </c>
      <c r="F32" s="72">
        <v>39325</v>
      </c>
      <c r="G32" s="72">
        <v>8971</v>
      </c>
      <c r="H32" s="72">
        <v>-184</v>
      </c>
      <c r="I32" s="72">
        <v>8895</v>
      </c>
      <c r="J32" s="72">
        <v>25681</v>
      </c>
      <c r="L32" s="21"/>
      <c r="M32" s="21"/>
      <c r="N32" s="21"/>
      <c r="O32" s="21"/>
      <c r="P32" s="21"/>
      <c r="Q32" s="21"/>
      <c r="R32" s="21"/>
      <c r="S32" s="21"/>
    </row>
    <row r="33" spans="1:19" x14ac:dyDescent="0.55000000000000004">
      <c r="A33" s="73">
        <v>34150</v>
      </c>
      <c r="B33" s="72">
        <v>147</v>
      </c>
      <c r="C33" s="72">
        <v>3946</v>
      </c>
      <c r="D33" s="72"/>
      <c r="E33" s="72">
        <v>9490</v>
      </c>
      <c r="F33" s="72">
        <v>33464</v>
      </c>
      <c r="G33" s="72">
        <v>9372</v>
      </c>
      <c r="H33" s="72">
        <v>-537</v>
      </c>
      <c r="I33" s="72">
        <v>13573</v>
      </c>
      <c r="J33" s="72">
        <v>41617</v>
      </c>
      <c r="L33" s="21"/>
      <c r="M33" s="21"/>
      <c r="N33" s="21"/>
      <c r="O33" s="21"/>
      <c r="P33" s="21"/>
      <c r="Q33" s="21"/>
      <c r="R33" s="21"/>
      <c r="S33" s="21"/>
    </row>
    <row r="34" spans="1:19" x14ac:dyDescent="0.55000000000000004">
      <c r="A34" s="73">
        <v>34242</v>
      </c>
      <c r="B34" s="72">
        <v>-315</v>
      </c>
      <c r="C34" s="72">
        <v>9795</v>
      </c>
      <c r="D34" s="72"/>
      <c r="E34" s="72">
        <v>12243</v>
      </c>
      <c r="F34" s="72">
        <v>10789</v>
      </c>
      <c r="G34" s="72">
        <v>9172</v>
      </c>
      <c r="H34" s="72">
        <v>120</v>
      </c>
      <c r="I34" s="72">
        <v>11309</v>
      </c>
      <c r="J34" s="72">
        <v>35185</v>
      </c>
      <c r="L34" s="21"/>
      <c r="M34" s="21"/>
      <c r="N34" s="21"/>
      <c r="O34" s="21"/>
      <c r="P34" s="21"/>
      <c r="Q34" s="21"/>
      <c r="R34" s="21"/>
      <c r="S34" s="21"/>
    </row>
    <row r="35" spans="1:19" x14ac:dyDescent="0.55000000000000004">
      <c r="A35" s="73">
        <v>34334</v>
      </c>
      <c r="B35" s="72">
        <v>1165</v>
      </c>
      <c r="C35" s="72">
        <v>14338</v>
      </c>
      <c r="D35" s="72"/>
      <c r="E35" s="72">
        <v>59709</v>
      </c>
      <c r="F35" s="72">
        <v>31127</v>
      </c>
      <c r="G35" s="72">
        <v>9236</v>
      </c>
      <c r="H35" s="72">
        <v>593</v>
      </c>
      <c r="I35" s="72">
        <v>9571</v>
      </c>
      <c r="J35" s="72">
        <v>74977</v>
      </c>
      <c r="L35" s="21"/>
      <c r="M35" s="21"/>
      <c r="N35" s="21"/>
      <c r="O35" s="21"/>
      <c r="P35" s="21"/>
      <c r="Q35" s="21"/>
      <c r="R35" s="21"/>
      <c r="S35" s="21"/>
    </row>
    <row r="36" spans="1:19" x14ac:dyDescent="0.55000000000000004">
      <c r="A36" s="73">
        <v>34424</v>
      </c>
      <c r="B36" s="72">
        <v>-249</v>
      </c>
      <c r="C36" s="72">
        <v>18634</v>
      </c>
      <c r="D36" s="72"/>
      <c r="E36" s="72">
        <v>21098</v>
      </c>
      <c r="F36" s="72">
        <v>-17587</v>
      </c>
      <c r="G36" s="72">
        <v>11665</v>
      </c>
      <c r="H36" s="72">
        <v>-139</v>
      </c>
      <c r="I36" s="72">
        <v>16470</v>
      </c>
      <c r="J36" s="72">
        <v>-4199</v>
      </c>
      <c r="L36" s="21"/>
      <c r="M36" s="21"/>
      <c r="N36" s="21"/>
      <c r="O36" s="21"/>
      <c r="P36" s="21"/>
      <c r="Q36" s="21"/>
      <c r="R36" s="21"/>
      <c r="S36" s="21"/>
    </row>
    <row r="37" spans="1:19" x14ac:dyDescent="0.55000000000000004">
      <c r="A37" s="73">
        <v>34515</v>
      </c>
      <c r="B37" s="72">
        <v>738</v>
      </c>
      <c r="C37" s="72">
        <v>5695</v>
      </c>
      <c r="D37" s="72"/>
      <c r="E37" s="72">
        <v>7668</v>
      </c>
      <c r="F37" s="72">
        <v>-8832</v>
      </c>
      <c r="G37" s="72">
        <v>6216</v>
      </c>
      <c r="H37" s="72">
        <v>-1486</v>
      </c>
      <c r="I37" s="72">
        <v>10934</v>
      </c>
      <c r="J37" s="72">
        <v>-8858</v>
      </c>
      <c r="L37" s="21"/>
      <c r="M37" s="21"/>
      <c r="N37" s="21"/>
      <c r="O37" s="21"/>
      <c r="P37" s="21"/>
      <c r="Q37" s="21"/>
      <c r="R37" s="21"/>
      <c r="S37" s="21"/>
    </row>
    <row r="38" spans="1:19" x14ac:dyDescent="0.55000000000000004">
      <c r="A38" s="73">
        <v>34607</v>
      </c>
      <c r="B38" s="72">
        <v>-185</v>
      </c>
      <c r="C38" s="72">
        <v>7191</v>
      </c>
      <c r="D38" s="72"/>
      <c r="E38" s="72">
        <v>42530</v>
      </c>
      <c r="F38" s="72">
        <v>-5748</v>
      </c>
      <c r="G38" s="72">
        <v>10168</v>
      </c>
      <c r="H38" s="72">
        <v>-879</v>
      </c>
      <c r="I38" s="72">
        <v>14327</v>
      </c>
      <c r="J38" s="72">
        <v>24456</v>
      </c>
      <c r="L38" s="21"/>
      <c r="M38" s="21"/>
      <c r="N38" s="21"/>
      <c r="O38" s="21"/>
      <c r="P38" s="21"/>
      <c r="Q38" s="21"/>
      <c r="R38" s="21"/>
      <c r="S38" s="21"/>
    </row>
    <row r="39" spans="1:19" x14ac:dyDescent="0.55000000000000004">
      <c r="A39" s="73">
        <v>34699</v>
      </c>
      <c r="B39" s="72">
        <v>978</v>
      </c>
      <c r="C39" s="72">
        <v>13423</v>
      </c>
      <c r="D39" s="72"/>
      <c r="E39" s="72">
        <v>50656</v>
      </c>
      <c r="F39" s="72">
        <v>-8305</v>
      </c>
      <c r="G39" s="72">
        <v>7262</v>
      </c>
      <c r="H39" s="72">
        <v>-62</v>
      </c>
      <c r="I39" s="72">
        <v>9387</v>
      </c>
      <c r="J39" s="72">
        <v>17636</v>
      </c>
      <c r="L39" s="21"/>
      <c r="M39" s="21"/>
      <c r="N39" s="21"/>
      <c r="O39" s="21"/>
      <c r="P39" s="21"/>
      <c r="Q39" s="21"/>
      <c r="R39" s="21"/>
      <c r="S39" s="21"/>
    </row>
    <row r="40" spans="1:19" x14ac:dyDescent="0.55000000000000004">
      <c r="A40" s="73">
        <v>34789</v>
      </c>
      <c r="B40" s="72">
        <v>-609</v>
      </c>
      <c r="C40" s="72">
        <v>14660</v>
      </c>
      <c r="D40" s="72"/>
      <c r="E40" s="72">
        <v>58825</v>
      </c>
      <c r="F40" s="72">
        <v>24163</v>
      </c>
      <c r="G40" s="72">
        <v>9779</v>
      </c>
      <c r="H40" s="72">
        <v>579</v>
      </c>
      <c r="I40" s="72">
        <v>18894</v>
      </c>
      <c r="J40" s="72">
        <v>43560</v>
      </c>
      <c r="L40" s="21"/>
      <c r="M40" s="21"/>
      <c r="N40" s="21"/>
      <c r="O40" s="21"/>
      <c r="P40" s="21"/>
      <c r="Q40" s="21"/>
      <c r="R40" s="21"/>
      <c r="S40" s="21"/>
    </row>
    <row r="41" spans="1:19" x14ac:dyDescent="0.55000000000000004">
      <c r="A41" s="73">
        <v>34880</v>
      </c>
      <c r="B41" s="72">
        <v>236</v>
      </c>
      <c r="C41" s="72">
        <v>10760</v>
      </c>
      <c r="D41" s="72"/>
      <c r="E41" s="72">
        <v>9355</v>
      </c>
      <c r="F41" s="72">
        <v>-9869</v>
      </c>
      <c r="G41" s="72">
        <v>10534</v>
      </c>
      <c r="H41" s="72">
        <v>-832</v>
      </c>
      <c r="I41" s="72">
        <v>20304</v>
      </c>
      <c r="J41" s="72">
        <v>-717</v>
      </c>
      <c r="L41" s="21"/>
      <c r="M41" s="21"/>
      <c r="N41" s="21"/>
      <c r="O41" s="21"/>
      <c r="P41" s="21"/>
      <c r="Q41" s="21"/>
      <c r="R41" s="21"/>
      <c r="S41" s="21"/>
    </row>
    <row r="42" spans="1:19" x14ac:dyDescent="0.55000000000000004">
      <c r="A42" s="73">
        <v>34972</v>
      </c>
      <c r="B42" s="72">
        <v>949</v>
      </c>
      <c r="C42" s="72">
        <v>12894</v>
      </c>
      <c r="D42" s="72"/>
      <c r="E42" s="72">
        <v>28184</v>
      </c>
      <c r="F42" s="72">
        <v>26051</v>
      </c>
      <c r="G42" s="72">
        <v>14320</v>
      </c>
      <c r="H42" s="72">
        <v>-405</v>
      </c>
      <c r="I42" s="72">
        <v>17202</v>
      </c>
      <c r="J42" s="72">
        <v>49323</v>
      </c>
      <c r="L42" s="21"/>
      <c r="M42" s="21"/>
      <c r="N42" s="21"/>
      <c r="O42" s="21"/>
      <c r="P42" s="21"/>
      <c r="Q42" s="21"/>
      <c r="R42" s="21"/>
      <c r="S42" s="21"/>
    </row>
    <row r="43" spans="1:19" x14ac:dyDescent="0.55000000000000004">
      <c r="A43" s="73">
        <v>35064</v>
      </c>
      <c r="B43" s="72">
        <v>706</v>
      </c>
      <c r="C43" s="72">
        <v>24749</v>
      </c>
      <c r="D43" s="72"/>
      <c r="E43" s="72">
        <v>30414</v>
      </c>
      <c r="F43" s="72">
        <v>17229</v>
      </c>
      <c r="G43" s="72">
        <v>13048</v>
      </c>
      <c r="H43" s="72">
        <v>-401</v>
      </c>
      <c r="I43" s="72">
        <v>7281</v>
      </c>
      <c r="J43" s="72">
        <v>27992</v>
      </c>
      <c r="L43" s="21"/>
      <c r="M43" s="21"/>
      <c r="N43" s="21"/>
      <c r="O43" s="21"/>
      <c r="P43" s="21"/>
      <c r="Q43" s="21"/>
      <c r="R43" s="21"/>
      <c r="S43" s="21"/>
    </row>
    <row r="44" spans="1:19" x14ac:dyDescent="0.55000000000000004">
      <c r="A44" s="73">
        <v>35155</v>
      </c>
      <c r="B44" s="72">
        <v>-693</v>
      </c>
      <c r="C44" s="72">
        <v>20274</v>
      </c>
      <c r="D44" s="72"/>
      <c r="E44" s="72">
        <v>83114</v>
      </c>
      <c r="F44" s="72">
        <v>36210</v>
      </c>
      <c r="G44" s="72">
        <v>9254</v>
      </c>
      <c r="H44" s="72">
        <v>1156</v>
      </c>
      <c r="I44" s="72">
        <v>17622</v>
      </c>
      <c r="J44" s="72">
        <v>45022</v>
      </c>
      <c r="L44" s="21"/>
      <c r="M44" s="21"/>
      <c r="N44" s="21"/>
      <c r="O44" s="21"/>
      <c r="P44" s="21"/>
      <c r="Q44" s="21"/>
      <c r="R44" s="21"/>
      <c r="S44" s="21"/>
    </row>
    <row r="45" spans="1:19" x14ac:dyDescent="0.55000000000000004">
      <c r="A45" s="73">
        <v>35246</v>
      </c>
      <c r="B45" s="72">
        <v>-1783</v>
      </c>
      <c r="C45" s="72">
        <v>15957</v>
      </c>
      <c r="D45" s="72"/>
      <c r="E45" s="72">
        <v>47258</v>
      </c>
      <c r="F45" s="72">
        <v>48810</v>
      </c>
      <c r="G45" s="72">
        <v>10123</v>
      </c>
      <c r="H45" s="72">
        <v>-1552</v>
      </c>
      <c r="I45" s="72">
        <v>17758</v>
      </c>
      <c r="J45" s="72">
        <v>65850</v>
      </c>
      <c r="L45" s="21"/>
      <c r="M45" s="21"/>
      <c r="N45" s="21"/>
      <c r="O45" s="21"/>
      <c r="P45" s="21"/>
      <c r="Q45" s="21"/>
      <c r="R45" s="21"/>
      <c r="S45" s="21"/>
    </row>
    <row r="46" spans="1:19" x14ac:dyDescent="0.55000000000000004">
      <c r="A46" s="73">
        <v>35338</v>
      </c>
      <c r="B46" s="72">
        <v>742</v>
      </c>
      <c r="C46" s="72">
        <v>8832</v>
      </c>
      <c r="D46" s="72"/>
      <c r="E46" s="72">
        <v>66135</v>
      </c>
      <c r="F46" s="72">
        <v>5098</v>
      </c>
      <c r="G46" s="72">
        <v>24126</v>
      </c>
      <c r="H46" s="72">
        <v>652</v>
      </c>
      <c r="I46" s="72">
        <v>16926</v>
      </c>
      <c r="J46" s="72">
        <v>35308</v>
      </c>
      <c r="L46" s="21"/>
      <c r="M46" s="21"/>
      <c r="N46" s="21"/>
      <c r="O46" s="21"/>
      <c r="P46" s="21"/>
      <c r="Q46" s="21"/>
      <c r="R46" s="21"/>
      <c r="S46" s="21"/>
    </row>
    <row r="47" spans="1:19" x14ac:dyDescent="0.55000000000000004">
      <c r="A47" s="73">
        <v>35430</v>
      </c>
      <c r="B47" s="72">
        <v>145</v>
      </c>
      <c r="C47" s="72">
        <v>11905</v>
      </c>
      <c r="D47" s="72"/>
      <c r="E47" s="72">
        <v>45697</v>
      </c>
      <c r="F47" s="72">
        <v>43792</v>
      </c>
      <c r="G47" s="72">
        <v>10472</v>
      </c>
      <c r="H47" s="72">
        <v>-1106</v>
      </c>
      <c r="I47" s="72">
        <v>11510</v>
      </c>
      <c r="J47" s="72">
        <v>67841</v>
      </c>
      <c r="L47" s="21"/>
      <c r="M47" s="21"/>
      <c r="N47" s="21"/>
      <c r="O47" s="21"/>
      <c r="P47" s="21"/>
      <c r="Q47" s="21"/>
      <c r="R47" s="21"/>
      <c r="S47" s="21"/>
    </row>
    <row r="48" spans="1:19" x14ac:dyDescent="0.55000000000000004">
      <c r="A48" s="73">
        <v>35520</v>
      </c>
      <c r="B48" s="72">
        <v>-585</v>
      </c>
      <c r="C48" s="72">
        <v>23201</v>
      </c>
      <c r="D48" s="72"/>
      <c r="E48" s="72">
        <v>121314</v>
      </c>
      <c r="F48" s="72">
        <v>47106</v>
      </c>
      <c r="G48" s="72">
        <v>6877</v>
      </c>
      <c r="H48" s="72">
        <v>2551</v>
      </c>
      <c r="I48" s="72">
        <v>19404</v>
      </c>
      <c r="J48" s="72">
        <v>91739</v>
      </c>
      <c r="L48" s="21"/>
      <c r="M48" s="21"/>
      <c r="N48" s="21"/>
      <c r="O48" s="21"/>
      <c r="P48" s="21"/>
      <c r="Q48" s="21"/>
      <c r="R48" s="21"/>
      <c r="S48" s="21"/>
    </row>
    <row r="49" spans="1:19" x14ac:dyDescent="0.55000000000000004">
      <c r="A49" s="73">
        <v>35611</v>
      </c>
      <c r="B49" s="72">
        <v>491</v>
      </c>
      <c r="C49" s="72">
        <v>12787</v>
      </c>
      <c r="D49" s="72"/>
      <c r="E49" s="72">
        <v>34769</v>
      </c>
      <c r="F49" s="72">
        <v>40974</v>
      </c>
      <c r="G49" s="72">
        <v>15873</v>
      </c>
      <c r="H49" s="72">
        <v>-1161</v>
      </c>
      <c r="I49" s="72">
        <v>19150</v>
      </c>
      <c r="J49" s="72">
        <v>64070</v>
      </c>
      <c r="L49" s="21"/>
      <c r="M49" s="21"/>
      <c r="N49" s="21"/>
      <c r="O49" s="21"/>
      <c r="P49" s="21"/>
      <c r="Q49" s="21"/>
      <c r="R49" s="21"/>
      <c r="S49" s="21"/>
    </row>
    <row r="50" spans="1:19" x14ac:dyDescent="0.55000000000000004">
      <c r="A50" s="73">
        <v>35703</v>
      </c>
      <c r="B50" s="72">
        <v>836</v>
      </c>
      <c r="C50" s="72">
        <v>27838</v>
      </c>
      <c r="D50" s="72"/>
      <c r="E50" s="72">
        <v>32158</v>
      </c>
      <c r="F50" s="72">
        <v>6353</v>
      </c>
      <c r="G50" s="72">
        <v>13155</v>
      </c>
      <c r="H50" s="72">
        <v>-1107</v>
      </c>
      <c r="I50" s="72">
        <v>11689</v>
      </c>
      <c r="J50" s="72">
        <v>32840</v>
      </c>
      <c r="L50" s="21"/>
      <c r="M50" s="21"/>
      <c r="N50" s="21"/>
      <c r="O50" s="21"/>
      <c r="P50" s="21"/>
      <c r="Q50" s="21"/>
      <c r="R50" s="21"/>
      <c r="S50" s="21"/>
    </row>
    <row r="51" spans="1:19" x14ac:dyDescent="0.55000000000000004">
      <c r="A51" s="73">
        <v>35795</v>
      </c>
      <c r="B51" s="72">
        <v>414</v>
      </c>
      <c r="C51" s="72">
        <v>24038</v>
      </c>
      <c r="D51" s="72"/>
      <c r="E51" s="72">
        <v>100921</v>
      </c>
      <c r="F51" s="72">
        <v>13985</v>
      </c>
      <c r="G51" s="72">
        <v>10808</v>
      </c>
      <c r="H51" s="72">
        <v>-664</v>
      </c>
      <c r="I51" s="72">
        <v>14166</v>
      </c>
      <c r="J51" s="72">
        <v>57498</v>
      </c>
      <c r="L51" s="21"/>
      <c r="M51" s="21"/>
      <c r="N51" s="21"/>
      <c r="O51" s="21"/>
      <c r="P51" s="21"/>
      <c r="Q51" s="21"/>
      <c r="R51" s="21"/>
      <c r="S51" s="21"/>
    </row>
    <row r="52" spans="1:19" x14ac:dyDescent="0.55000000000000004">
      <c r="A52" s="73">
        <v>35885</v>
      </c>
      <c r="B52" s="72">
        <v>-1045</v>
      </c>
      <c r="C52" s="72">
        <v>20749</v>
      </c>
      <c r="D52" s="72"/>
      <c r="E52" s="72">
        <v>58371</v>
      </c>
      <c r="F52" s="72">
        <v>51650</v>
      </c>
      <c r="G52" s="72">
        <v>11515</v>
      </c>
      <c r="H52" s="72">
        <v>1999</v>
      </c>
      <c r="I52" s="72">
        <v>12975</v>
      </c>
      <c r="J52" s="72">
        <v>54062</v>
      </c>
      <c r="L52" s="21"/>
      <c r="M52" s="21"/>
      <c r="N52" s="21"/>
      <c r="O52" s="21"/>
      <c r="P52" s="21"/>
      <c r="Q52" s="21"/>
      <c r="R52" s="21"/>
      <c r="S52" s="21"/>
    </row>
    <row r="53" spans="1:19" x14ac:dyDescent="0.55000000000000004">
      <c r="A53" s="73">
        <v>35976</v>
      </c>
      <c r="B53" s="72">
        <v>1000</v>
      </c>
      <c r="C53" s="72">
        <v>35247</v>
      </c>
      <c r="D53" s="72"/>
      <c r="E53" s="72">
        <v>72711</v>
      </c>
      <c r="F53" s="72">
        <v>6199</v>
      </c>
      <c r="G53" s="72">
        <v>11035</v>
      </c>
      <c r="H53" s="72">
        <v>-1054</v>
      </c>
      <c r="I53" s="72">
        <v>11990</v>
      </c>
      <c r="J53" s="72">
        <v>62076</v>
      </c>
      <c r="L53" s="21"/>
      <c r="M53" s="21"/>
      <c r="N53" s="21"/>
      <c r="O53" s="21"/>
      <c r="P53" s="21"/>
      <c r="Q53" s="21"/>
      <c r="R53" s="21"/>
      <c r="S53" s="21"/>
    </row>
    <row r="54" spans="1:19" x14ac:dyDescent="0.55000000000000004">
      <c r="A54" s="73">
        <v>36068</v>
      </c>
      <c r="B54" s="72">
        <v>138</v>
      </c>
      <c r="C54" s="72">
        <v>28214</v>
      </c>
      <c r="D54" s="72"/>
      <c r="E54" s="72">
        <v>90103</v>
      </c>
      <c r="F54" s="72">
        <v>-37919</v>
      </c>
      <c r="G54" s="72">
        <v>5596</v>
      </c>
      <c r="H54" s="72">
        <v>-417</v>
      </c>
      <c r="I54" s="72">
        <v>12400</v>
      </c>
      <c r="J54" s="72">
        <v>50305</v>
      </c>
      <c r="L54" s="21"/>
      <c r="M54" s="21"/>
      <c r="N54" s="21"/>
      <c r="O54" s="21"/>
      <c r="P54" s="21"/>
      <c r="Q54" s="21"/>
      <c r="R54" s="21"/>
      <c r="S54" s="21"/>
    </row>
    <row r="55" spans="1:19" x14ac:dyDescent="0.55000000000000004">
      <c r="A55" s="73">
        <v>36160</v>
      </c>
      <c r="B55" s="72">
        <v>523</v>
      </c>
      <c r="C55" s="72">
        <v>43619</v>
      </c>
      <c r="D55" s="72"/>
      <c r="E55" s="72">
        <v>-61013</v>
      </c>
      <c r="F55" s="72">
        <v>-14956</v>
      </c>
      <c r="G55" s="72">
        <v>4866</v>
      </c>
      <c r="H55" s="72">
        <v>-1371</v>
      </c>
      <c r="I55" s="72">
        <v>10985</v>
      </c>
      <c r="J55" s="72">
        <v>-2874</v>
      </c>
      <c r="L55" s="21"/>
      <c r="M55" s="21"/>
      <c r="N55" s="21"/>
      <c r="O55" s="21"/>
      <c r="P55" s="21"/>
      <c r="Q55" s="21"/>
      <c r="R55" s="21"/>
      <c r="S55" s="21"/>
    </row>
    <row r="56" spans="1:19" x14ac:dyDescent="0.55000000000000004">
      <c r="A56" s="73">
        <v>36250</v>
      </c>
      <c r="B56" s="72">
        <v>-548</v>
      </c>
      <c r="C56" s="72">
        <v>38455</v>
      </c>
      <c r="D56" s="72"/>
      <c r="E56" s="72">
        <v>77431</v>
      </c>
      <c r="F56" s="72">
        <v>60745</v>
      </c>
      <c r="G56" s="72">
        <v>13555</v>
      </c>
      <c r="H56" s="72">
        <v>2379</v>
      </c>
      <c r="I56" s="72">
        <v>8486</v>
      </c>
      <c r="J56" s="72">
        <v>111907</v>
      </c>
      <c r="L56" s="21"/>
      <c r="M56" s="21"/>
      <c r="N56" s="21"/>
      <c r="O56" s="21"/>
      <c r="P56" s="21"/>
      <c r="Q56" s="21"/>
      <c r="R56" s="21"/>
      <c r="S56" s="21"/>
    </row>
    <row r="57" spans="1:19" x14ac:dyDescent="0.55000000000000004">
      <c r="A57" s="73">
        <v>36341</v>
      </c>
      <c r="B57" s="72">
        <v>-25</v>
      </c>
      <c r="C57" s="72">
        <v>86966</v>
      </c>
      <c r="D57" s="72"/>
      <c r="E57" s="72">
        <v>47093</v>
      </c>
      <c r="F57" s="72">
        <v>33468</v>
      </c>
      <c r="G57" s="72">
        <v>12254</v>
      </c>
      <c r="H57" s="72">
        <v>-1989</v>
      </c>
      <c r="I57" s="72">
        <v>20954</v>
      </c>
      <c r="J57" s="72">
        <v>145790</v>
      </c>
      <c r="L57" s="21"/>
      <c r="M57" s="21"/>
      <c r="N57" s="21"/>
      <c r="O57" s="21"/>
      <c r="P57" s="21"/>
      <c r="Q57" s="21"/>
      <c r="R57" s="21"/>
      <c r="S57" s="21"/>
    </row>
    <row r="58" spans="1:19" x14ac:dyDescent="0.55000000000000004">
      <c r="A58" s="73">
        <v>36433</v>
      </c>
      <c r="B58" s="72">
        <v>535</v>
      </c>
      <c r="C58" s="72">
        <v>26409</v>
      </c>
      <c r="D58" s="72"/>
      <c r="E58" s="72">
        <v>372</v>
      </c>
      <c r="F58" s="72">
        <v>-5296</v>
      </c>
      <c r="G58" s="72">
        <v>8468</v>
      </c>
      <c r="H58" s="72">
        <v>-965</v>
      </c>
      <c r="I58" s="72">
        <v>6378</v>
      </c>
      <c r="J58" s="72">
        <v>-9533</v>
      </c>
      <c r="L58" s="21"/>
      <c r="M58" s="21"/>
      <c r="N58" s="21"/>
      <c r="O58" s="21"/>
      <c r="P58" s="21"/>
      <c r="Q58" s="21"/>
      <c r="R58" s="21"/>
      <c r="S58" s="21"/>
    </row>
    <row r="59" spans="1:19" x14ac:dyDescent="0.55000000000000004">
      <c r="A59" s="73">
        <v>36525</v>
      </c>
      <c r="B59" s="72">
        <v>238</v>
      </c>
      <c r="C59" s="72">
        <v>23088</v>
      </c>
      <c r="D59" s="72"/>
      <c r="E59" s="72">
        <v>-11346</v>
      </c>
      <c r="F59" s="72">
        <v>-4897</v>
      </c>
      <c r="G59" s="72">
        <v>15706</v>
      </c>
      <c r="H59" s="72">
        <v>-1208</v>
      </c>
      <c r="I59" s="72">
        <v>12874</v>
      </c>
      <c r="J59" s="72">
        <v>-6729</v>
      </c>
      <c r="L59" s="21"/>
      <c r="M59" s="21"/>
      <c r="N59" s="21"/>
      <c r="O59" s="21"/>
      <c r="P59" s="21"/>
      <c r="Q59" s="21"/>
      <c r="R59" s="21"/>
      <c r="S59" s="21"/>
    </row>
    <row r="60" spans="1:19" x14ac:dyDescent="0.55000000000000004">
      <c r="A60" s="73">
        <v>36616</v>
      </c>
      <c r="B60" s="72">
        <v>-298</v>
      </c>
      <c r="C60" s="72">
        <v>146637</v>
      </c>
      <c r="D60" s="72"/>
      <c r="E60" s="72">
        <v>181981</v>
      </c>
      <c r="F60" s="72">
        <v>86257</v>
      </c>
      <c r="G60" s="72">
        <v>5707</v>
      </c>
      <c r="H60" s="72">
        <v>1443</v>
      </c>
      <c r="I60" s="72">
        <v>163</v>
      </c>
      <c r="J60" s="72">
        <v>242526</v>
      </c>
      <c r="L60" s="21"/>
      <c r="M60" s="21"/>
      <c r="N60" s="21"/>
      <c r="O60" s="21"/>
      <c r="P60" s="21"/>
      <c r="Q60" s="21"/>
      <c r="R60" s="21"/>
      <c r="S60" s="21"/>
    </row>
    <row r="61" spans="1:19" x14ac:dyDescent="0.55000000000000004">
      <c r="A61" s="73">
        <v>36707</v>
      </c>
      <c r="B61" s="72">
        <v>-269</v>
      </c>
      <c r="C61" s="72">
        <v>64442</v>
      </c>
      <c r="D61" s="72"/>
      <c r="E61" s="72">
        <v>90895</v>
      </c>
      <c r="F61" s="72">
        <v>42301</v>
      </c>
      <c r="G61" s="72">
        <v>19123</v>
      </c>
      <c r="H61" s="72">
        <v>-407</v>
      </c>
      <c r="I61" s="72">
        <v>20095</v>
      </c>
      <c r="J61" s="72">
        <v>114268</v>
      </c>
      <c r="L61" s="21"/>
      <c r="M61" s="21"/>
      <c r="N61" s="21"/>
      <c r="O61" s="21"/>
      <c r="P61" s="21"/>
      <c r="Q61" s="21"/>
      <c r="R61" s="21"/>
      <c r="S61" s="21"/>
    </row>
    <row r="62" spans="1:19" x14ac:dyDescent="0.55000000000000004">
      <c r="A62" s="73">
        <v>36799</v>
      </c>
      <c r="B62" s="72">
        <v>146</v>
      </c>
      <c r="C62" s="72">
        <v>56917</v>
      </c>
      <c r="D62" s="72"/>
      <c r="E62" s="72">
        <v>71780</v>
      </c>
      <c r="F62" s="72">
        <v>24299</v>
      </c>
      <c r="G62" s="72">
        <v>7595</v>
      </c>
      <c r="H62" s="72">
        <v>-1002</v>
      </c>
      <c r="I62" s="72">
        <v>14257</v>
      </c>
      <c r="J62" s="72">
        <v>96233</v>
      </c>
      <c r="L62" s="21"/>
      <c r="M62" s="21"/>
      <c r="N62" s="21"/>
      <c r="O62" s="21"/>
      <c r="P62" s="21"/>
      <c r="Q62" s="21"/>
      <c r="R62" s="21"/>
      <c r="S62" s="21"/>
    </row>
    <row r="63" spans="1:19" x14ac:dyDescent="0.55000000000000004">
      <c r="A63" s="73">
        <v>36891</v>
      </c>
      <c r="B63" s="72">
        <v>753</v>
      </c>
      <c r="C63" s="72">
        <v>67394</v>
      </c>
      <c r="D63" s="72"/>
      <c r="E63" s="72">
        <v>55552</v>
      </c>
      <c r="F63" s="72">
        <v>25396</v>
      </c>
      <c r="G63" s="72">
        <v>6330</v>
      </c>
      <c r="H63" s="72">
        <v>-1466</v>
      </c>
      <c r="I63" s="72">
        <v>26131</v>
      </c>
      <c r="J63" s="72">
        <v>68497</v>
      </c>
      <c r="L63" s="21"/>
      <c r="M63" s="21"/>
      <c r="N63" s="21"/>
      <c r="O63" s="21"/>
      <c r="P63" s="21"/>
      <c r="Q63" s="21"/>
      <c r="R63" s="21"/>
      <c r="S63" s="21"/>
    </row>
    <row r="64" spans="1:19" x14ac:dyDescent="0.55000000000000004">
      <c r="A64" s="73">
        <v>36981</v>
      </c>
      <c r="B64" s="72">
        <v>666</v>
      </c>
      <c r="C64" s="72">
        <v>61087</v>
      </c>
      <c r="D64" s="72"/>
      <c r="E64" s="72">
        <v>269797</v>
      </c>
      <c r="F64" s="72">
        <v>121062</v>
      </c>
      <c r="G64" s="72">
        <v>10946</v>
      </c>
      <c r="H64" s="72">
        <v>2146</v>
      </c>
      <c r="I64" s="72">
        <v>15076</v>
      </c>
      <c r="J64" s="72">
        <v>254717</v>
      </c>
      <c r="L64" s="21"/>
      <c r="M64" s="21"/>
      <c r="N64" s="21"/>
      <c r="O64" s="21"/>
      <c r="P64" s="21"/>
      <c r="Q64" s="21"/>
      <c r="R64" s="21"/>
      <c r="S64" s="21"/>
    </row>
    <row r="65" spans="1:19" x14ac:dyDescent="0.55000000000000004">
      <c r="A65" s="73">
        <v>37072</v>
      </c>
      <c r="B65" s="72">
        <v>-570</v>
      </c>
      <c r="C65" s="72">
        <v>4908</v>
      </c>
      <c r="D65" s="72"/>
      <c r="E65" s="72">
        <v>-20932</v>
      </c>
      <c r="F65" s="72">
        <v>23983</v>
      </c>
      <c r="G65" s="72">
        <v>7195</v>
      </c>
      <c r="H65" s="72">
        <v>-2117</v>
      </c>
      <c r="I65" s="72">
        <v>18068</v>
      </c>
      <c r="J65" s="72">
        <v>2886</v>
      </c>
      <c r="L65" s="21"/>
      <c r="M65" s="21"/>
      <c r="N65" s="21"/>
      <c r="O65" s="21"/>
      <c r="P65" s="21"/>
      <c r="Q65" s="21"/>
      <c r="R65" s="21"/>
      <c r="S65" s="21"/>
    </row>
    <row r="66" spans="1:19" x14ac:dyDescent="0.55000000000000004">
      <c r="A66" s="73">
        <v>37164</v>
      </c>
      <c r="B66" s="72">
        <v>-902</v>
      </c>
      <c r="C66" s="72">
        <v>8548</v>
      </c>
      <c r="D66" s="72"/>
      <c r="E66" s="72">
        <v>41622</v>
      </c>
      <c r="F66" s="72">
        <v>35585</v>
      </c>
      <c r="G66" s="72">
        <v>3229</v>
      </c>
      <c r="H66" s="72">
        <v>-328</v>
      </c>
      <c r="I66" s="72">
        <v>14991</v>
      </c>
      <c r="J66" s="72">
        <v>5390</v>
      </c>
      <c r="L66" s="21"/>
      <c r="M66" s="21"/>
      <c r="N66" s="21"/>
      <c r="O66" s="21"/>
      <c r="P66" s="21"/>
      <c r="Q66" s="21"/>
      <c r="R66" s="21"/>
      <c r="S66" s="21"/>
    </row>
    <row r="67" spans="1:19" x14ac:dyDescent="0.55000000000000004">
      <c r="A67" s="73">
        <v>37256</v>
      </c>
      <c r="B67" s="72">
        <v>-21</v>
      </c>
      <c r="C67" s="72">
        <v>30512</v>
      </c>
      <c r="D67" s="72"/>
      <c r="E67" s="72">
        <v>33620</v>
      </c>
      <c r="F67" s="72">
        <v>13468</v>
      </c>
      <c r="G67" s="72">
        <v>7737</v>
      </c>
      <c r="H67" s="72">
        <v>-1922</v>
      </c>
      <c r="I67" s="72">
        <v>21733</v>
      </c>
      <c r="J67" s="72">
        <v>68081</v>
      </c>
      <c r="L67" s="21"/>
      <c r="M67" s="21"/>
      <c r="N67" s="21"/>
      <c r="O67" s="21"/>
      <c r="P67" s="21"/>
      <c r="Q67" s="21"/>
      <c r="R67" s="21"/>
      <c r="S67" s="21"/>
    </row>
    <row r="68" spans="1:19" x14ac:dyDescent="0.55000000000000004">
      <c r="A68" s="73">
        <v>37346</v>
      </c>
      <c r="B68" s="72">
        <v>192</v>
      </c>
      <c r="C68" s="72">
        <v>33777</v>
      </c>
      <c r="D68" s="72"/>
      <c r="E68" s="72">
        <v>68567</v>
      </c>
      <c r="F68" s="72">
        <v>49483</v>
      </c>
      <c r="G68" s="72">
        <v>11682</v>
      </c>
      <c r="H68" s="72">
        <v>2409</v>
      </c>
      <c r="I68" s="72">
        <v>19230</v>
      </c>
      <c r="J68" s="72">
        <v>41673</v>
      </c>
      <c r="L68" s="21"/>
      <c r="M68" s="21"/>
      <c r="N68" s="21"/>
      <c r="O68" s="21"/>
      <c r="P68" s="21"/>
      <c r="Q68" s="21"/>
      <c r="R68" s="21"/>
      <c r="S68" s="21"/>
    </row>
    <row r="69" spans="1:19" x14ac:dyDescent="0.55000000000000004">
      <c r="A69" s="73">
        <v>37437</v>
      </c>
      <c r="B69" s="72">
        <v>341</v>
      </c>
      <c r="C69" s="72">
        <v>26571</v>
      </c>
      <c r="D69" s="72"/>
      <c r="E69" s="72">
        <v>31254</v>
      </c>
      <c r="F69" s="72">
        <v>34112</v>
      </c>
      <c r="G69" s="72">
        <v>18524</v>
      </c>
      <c r="H69" s="72">
        <v>-2324</v>
      </c>
      <c r="I69" s="72">
        <v>36792</v>
      </c>
      <c r="J69" s="72">
        <v>46239</v>
      </c>
      <c r="L69" s="21"/>
      <c r="M69" s="21"/>
      <c r="N69" s="21"/>
      <c r="O69" s="21"/>
      <c r="P69" s="21"/>
      <c r="Q69" s="21"/>
      <c r="R69" s="21"/>
      <c r="S69" s="21"/>
    </row>
    <row r="70" spans="1:19" x14ac:dyDescent="0.55000000000000004">
      <c r="A70" s="73">
        <v>37529</v>
      </c>
      <c r="B70" s="72">
        <v>-702</v>
      </c>
      <c r="C70" s="72">
        <v>50544</v>
      </c>
      <c r="D70" s="72"/>
      <c r="E70" s="72">
        <v>66500</v>
      </c>
      <c r="F70" s="72">
        <v>-38108</v>
      </c>
      <c r="G70" s="72">
        <v>16606</v>
      </c>
      <c r="H70" s="72">
        <v>483</v>
      </c>
      <c r="I70" s="72">
        <v>31834</v>
      </c>
      <c r="J70" s="72">
        <v>25903</v>
      </c>
      <c r="L70" s="21"/>
      <c r="M70" s="21"/>
      <c r="N70" s="21"/>
      <c r="O70" s="21"/>
      <c r="P70" s="21"/>
      <c r="Q70" s="21"/>
      <c r="R70" s="21"/>
      <c r="S70" s="21"/>
    </row>
    <row r="71" spans="1:19" x14ac:dyDescent="0.55000000000000004">
      <c r="A71" s="73">
        <v>37621</v>
      </c>
      <c r="B71" s="72">
        <v>1237</v>
      </c>
      <c r="C71" s="72">
        <v>3423</v>
      </c>
      <c r="D71" s="72"/>
      <c r="E71" s="72">
        <v>91381</v>
      </c>
      <c r="F71" s="72">
        <v>-2381</v>
      </c>
      <c r="G71" s="72">
        <v>13002</v>
      </c>
      <c r="H71" s="72">
        <v>-2928</v>
      </c>
      <c r="I71" s="72">
        <v>26233</v>
      </c>
      <c r="J71" s="72">
        <v>56934</v>
      </c>
      <c r="L71" s="21"/>
      <c r="M71" s="21"/>
      <c r="N71" s="21"/>
      <c r="O71" s="21"/>
      <c r="P71" s="21"/>
      <c r="Q71" s="21"/>
      <c r="R71" s="21"/>
      <c r="S71" s="21"/>
    </row>
    <row r="72" spans="1:19" x14ac:dyDescent="0.55000000000000004">
      <c r="A72" s="73">
        <v>37711</v>
      </c>
      <c r="B72" s="72">
        <v>-1029</v>
      </c>
      <c r="C72" s="72">
        <v>58799</v>
      </c>
      <c r="D72" s="72"/>
      <c r="E72" s="72">
        <v>119901</v>
      </c>
      <c r="F72" s="72">
        <v>60089</v>
      </c>
      <c r="G72" s="72">
        <v>15748</v>
      </c>
      <c r="H72" s="72">
        <v>1836</v>
      </c>
      <c r="I72" s="72">
        <v>30748</v>
      </c>
      <c r="J72" s="72">
        <v>159863</v>
      </c>
      <c r="L72" s="21"/>
      <c r="M72" s="21"/>
      <c r="N72" s="21"/>
      <c r="O72" s="21"/>
      <c r="P72" s="21"/>
      <c r="Q72" s="21"/>
      <c r="R72" s="21"/>
      <c r="S72" s="21"/>
    </row>
    <row r="73" spans="1:19" x14ac:dyDescent="0.55000000000000004">
      <c r="A73" s="73">
        <v>37802</v>
      </c>
      <c r="B73" s="72">
        <v>229</v>
      </c>
      <c r="C73" s="72">
        <v>-4576</v>
      </c>
      <c r="D73" s="72"/>
      <c r="E73" s="72">
        <v>181266</v>
      </c>
      <c r="F73" s="72">
        <v>80552</v>
      </c>
      <c r="G73" s="72">
        <v>5627</v>
      </c>
      <c r="H73" s="72">
        <v>-1771</v>
      </c>
      <c r="I73" s="72">
        <v>28330</v>
      </c>
      <c r="J73" s="72">
        <v>118720</v>
      </c>
      <c r="L73" s="21"/>
      <c r="M73" s="21"/>
      <c r="N73" s="21"/>
      <c r="O73" s="21"/>
      <c r="P73" s="21"/>
      <c r="Q73" s="21"/>
      <c r="R73" s="21"/>
      <c r="S73" s="21"/>
    </row>
    <row r="74" spans="1:19" x14ac:dyDescent="0.55000000000000004">
      <c r="A74" s="73">
        <v>37894</v>
      </c>
      <c r="B74" s="72">
        <v>46</v>
      </c>
      <c r="C74" s="72">
        <v>50898</v>
      </c>
      <c r="D74" s="72"/>
      <c r="E74" s="72">
        <v>52359</v>
      </c>
      <c r="F74" s="72">
        <v>22156</v>
      </c>
      <c r="G74" s="72">
        <v>16792</v>
      </c>
      <c r="H74" s="72">
        <v>-1756</v>
      </c>
      <c r="I74" s="72">
        <v>28899</v>
      </c>
      <c r="J74" s="72">
        <v>65359</v>
      </c>
      <c r="L74" s="21"/>
      <c r="M74" s="21"/>
      <c r="N74" s="21"/>
      <c r="O74" s="21"/>
      <c r="P74" s="21"/>
      <c r="Q74" s="21"/>
      <c r="R74" s="21"/>
      <c r="S74" s="21"/>
    </row>
    <row r="75" spans="1:19" x14ac:dyDescent="0.55000000000000004">
      <c r="A75" s="73">
        <v>37986</v>
      </c>
      <c r="B75" s="72">
        <v>236</v>
      </c>
      <c r="C75" s="72">
        <v>-4680</v>
      </c>
      <c r="D75" s="72"/>
      <c r="E75" s="72">
        <v>111274</v>
      </c>
      <c r="F75" s="72">
        <v>18289</v>
      </c>
      <c r="G75" s="72">
        <v>11564</v>
      </c>
      <c r="H75" s="72">
        <v>-1991</v>
      </c>
      <c r="I75" s="72">
        <v>21327</v>
      </c>
      <c r="J75" s="72">
        <v>29424</v>
      </c>
      <c r="L75" s="21"/>
      <c r="M75" s="21"/>
      <c r="N75" s="21"/>
      <c r="O75" s="21"/>
      <c r="P75" s="21"/>
      <c r="Q75" s="21"/>
      <c r="R75" s="21"/>
      <c r="S75" s="21"/>
    </row>
    <row r="76" spans="1:19" x14ac:dyDescent="0.55000000000000004">
      <c r="A76" s="73">
        <v>38077</v>
      </c>
      <c r="B76" s="72">
        <v>1316</v>
      </c>
      <c r="C76" s="72">
        <v>33588</v>
      </c>
      <c r="D76" s="72"/>
      <c r="E76" s="72">
        <v>332076</v>
      </c>
      <c r="F76" s="72">
        <v>93903</v>
      </c>
      <c r="G76" s="72">
        <v>17191</v>
      </c>
      <c r="H76" s="72">
        <v>2506</v>
      </c>
      <c r="I76" s="72">
        <v>26288</v>
      </c>
      <c r="J76" s="72">
        <v>271548</v>
      </c>
      <c r="L76" s="21"/>
      <c r="M76" s="21"/>
      <c r="N76" s="21"/>
      <c r="O76" s="21"/>
      <c r="P76" s="21"/>
      <c r="Q76" s="21"/>
      <c r="R76" s="21"/>
      <c r="S76" s="21"/>
    </row>
    <row r="77" spans="1:19" x14ac:dyDescent="0.55000000000000004">
      <c r="A77" s="73">
        <v>38168</v>
      </c>
      <c r="B77" s="72">
        <v>-819</v>
      </c>
      <c r="C77" s="72">
        <v>26857</v>
      </c>
      <c r="D77" s="72"/>
      <c r="E77" s="72">
        <v>70518</v>
      </c>
      <c r="F77" s="72">
        <v>76725</v>
      </c>
      <c r="G77" s="72">
        <v>9749</v>
      </c>
      <c r="H77" s="72">
        <v>-464</v>
      </c>
      <c r="I77" s="72">
        <v>28105</v>
      </c>
      <c r="J77" s="72">
        <v>93567</v>
      </c>
      <c r="L77" s="21"/>
      <c r="M77" s="21"/>
      <c r="N77" s="21"/>
      <c r="O77" s="21"/>
      <c r="P77" s="21"/>
      <c r="Q77" s="21"/>
      <c r="R77" s="21"/>
      <c r="S77" s="21"/>
    </row>
    <row r="78" spans="1:19" x14ac:dyDescent="0.55000000000000004">
      <c r="A78" s="73">
        <v>38260</v>
      </c>
      <c r="B78" s="72">
        <v>510</v>
      </c>
      <c r="C78" s="72">
        <v>51411</v>
      </c>
      <c r="D78" s="72"/>
      <c r="E78" s="72">
        <v>144021</v>
      </c>
      <c r="F78" s="72">
        <v>-5623</v>
      </c>
      <c r="G78" s="72">
        <v>18053</v>
      </c>
      <c r="H78" s="72">
        <v>-1540</v>
      </c>
      <c r="I78" s="72">
        <v>26262</v>
      </c>
      <c r="J78" s="72">
        <v>123715</v>
      </c>
      <c r="L78" s="21"/>
      <c r="M78" s="21"/>
      <c r="N78" s="21"/>
      <c r="O78" s="21"/>
      <c r="P78" s="21"/>
      <c r="Q78" s="21"/>
      <c r="R78" s="21"/>
      <c r="S78" s="21"/>
    </row>
    <row r="79" spans="1:19" x14ac:dyDescent="0.55000000000000004">
      <c r="A79" s="73">
        <v>38352</v>
      </c>
      <c r="B79" s="72">
        <v>1079</v>
      </c>
      <c r="C79" s="72">
        <v>18794</v>
      </c>
      <c r="D79" s="72"/>
      <c r="E79" s="72">
        <v>130957</v>
      </c>
      <c r="F79" s="72">
        <v>24478</v>
      </c>
      <c r="G79" s="72">
        <v>24257</v>
      </c>
      <c r="H79" s="72">
        <v>-890</v>
      </c>
      <c r="I79" s="72">
        <v>25370</v>
      </c>
      <c r="J79" s="72">
        <v>87111</v>
      </c>
      <c r="L79" s="21"/>
      <c r="M79" s="21"/>
      <c r="N79" s="21"/>
      <c r="O79" s="21"/>
      <c r="P79" s="21"/>
      <c r="Q79" s="21"/>
      <c r="R79" s="21"/>
      <c r="S79" s="21"/>
    </row>
    <row r="80" spans="1:19" x14ac:dyDescent="0.55000000000000004">
      <c r="A80" s="73">
        <v>38442</v>
      </c>
      <c r="B80" s="72">
        <v>-254</v>
      </c>
      <c r="C80" s="72">
        <v>74909</v>
      </c>
      <c r="D80" s="72"/>
      <c r="E80" s="72">
        <v>286561</v>
      </c>
      <c r="F80" s="72">
        <v>100921</v>
      </c>
      <c r="G80" s="72">
        <v>21716</v>
      </c>
      <c r="H80" s="72">
        <v>720</v>
      </c>
      <c r="I80" s="72">
        <v>23530</v>
      </c>
      <c r="J80" s="72">
        <v>274976</v>
      </c>
      <c r="L80" s="21"/>
      <c r="M80" s="21"/>
      <c r="N80" s="21"/>
      <c r="O80" s="21"/>
      <c r="P80" s="21"/>
      <c r="Q80" s="21"/>
      <c r="R80" s="21"/>
      <c r="S80" s="21"/>
    </row>
    <row r="81" spans="1:19" x14ac:dyDescent="0.55000000000000004">
      <c r="A81" s="73">
        <v>38533</v>
      </c>
      <c r="B81" s="72">
        <v>-1333</v>
      </c>
      <c r="C81" s="72">
        <v>28272</v>
      </c>
      <c r="D81" s="72"/>
      <c r="E81" s="72">
        <v>195625</v>
      </c>
      <c r="F81" s="72">
        <v>107350</v>
      </c>
      <c r="G81" s="72">
        <v>5452</v>
      </c>
      <c r="H81" s="72">
        <v>1594</v>
      </c>
      <c r="I81" s="72">
        <v>24731</v>
      </c>
      <c r="J81" s="72">
        <v>199004</v>
      </c>
      <c r="L81" s="21"/>
      <c r="M81" s="21"/>
      <c r="N81" s="21"/>
      <c r="O81" s="21"/>
      <c r="P81" s="21"/>
      <c r="Q81" s="21"/>
      <c r="R81" s="21"/>
      <c r="S81" s="21"/>
    </row>
    <row r="82" spans="1:19" x14ac:dyDescent="0.55000000000000004">
      <c r="A82" s="73">
        <v>38625</v>
      </c>
      <c r="B82" s="72">
        <v>495</v>
      </c>
      <c r="C82" s="72">
        <v>40298</v>
      </c>
      <c r="D82" s="72"/>
      <c r="E82" s="72">
        <v>122506</v>
      </c>
      <c r="F82" s="72">
        <v>83572</v>
      </c>
      <c r="G82" s="72">
        <v>8960</v>
      </c>
      <c r="H82" s="72">
        <v>-2504</v>
      </c>
      <c r="I82" s="72">
        <v>17866</v>
      </c>
      <c r="J82" s="72">
        <v>194254</v>
      </c>
      <c r="L82" s="21"/>
      <c r="M82" s="21"/>
      <c r="N82" s="21"/>
      <c r="O82" s="21"/>
      <c r="P82" s="21"/>
      <c r="Q82" s="21"/>
      <c r="R82" s="21"/>
      <c r="S82" s="21"/>
    </row>
    <row r="83" spans="1:19" x14ac:dyDescent="0.55000000000000004">
      <c r="A83" s="73">
        <v>38717</v>
      </c>
      <c r="B83" s="72">
        <v>2</v>
      </c>
      <c r="C83" s="72">
        <v>22685</v>
      </c>
      <c r="D83" s="72"/>
      <c r="E83" s="72">
        <v>137453</v>
      </c>
      <c r="F83" s="72">
        <v>47837</v>
      </c>
      <c r="G83" s="72">
        <v>13621</v>
      </c>
      <c r="H83" s="72">
        <v>-1654</v>
      </c>
      <c r="I83" s="72">
        <v>13254</v>
      </c>
      <c r="J83" s="72">
        <v>105156</v>
      </c>
      <c r="L83" s="21"/>
      <c r="M83" s="21"/>
      <c r="N83" s="21"/>
      <c r="O83" s="21"/>
      <c r="P83" s="21"/>
      <c r="Q83" s="21"/>
      <c r="R83" s="21"/>
      <c r="S83" s="21"/>
    </row>
    <row r="84" spans="1:19" x14ac:dyDescent="0.55000000000000004">
      <c r="A84" s="73">
        <v>38807</v>
      </c>
      <c r="B84" s="72">
        <v>-346</v>
      </c>
      <c r="C84" s="72">
        <v>76785</v>
      </c>
      <c r="D84" s="72"/>
      <c r="E84" s="72">
        <v>458018</v>
      </c>
      <c r="F84" s="72">
        <v>140671</v>
      </c>
      <c r="G84" s="72">
        <v>34069</v>
      </c>
      <c r="H84" s="72">
        <v>3269</v>
      </c>
      <c r="I84" s="72">
        <v>22711</v>
      </c>
      <c r="J84" s="72">
        <v>363110</v>
      </c>
      <c r="L84" s="21"/>
      <c r="M84" s="21"/>
      <c r="N84" s="21"/>
      <c r="O84" s="21"/>
      <c r="P84" s="21"/>
      <c r="Q84" s="21"/>
      <c r="R84" s="21"/>
      <c r="S84" s="21"/>
    </row>
    <row r="85" spans="1:19" x14ac:dyDescent="0.55000000000000004">
      <c r="A85" s="73">
        <v>38898</v>
      </c>
      <c r="B85" s="72">
        <v>-756</v>
      </c>
      <c r="C85" s="72">
        <v>10259</v>
      </c>
      <c r="D85" s="72"/>
      <c r="E85" s="72">
        <v>186225</v>
      </c>
      <c r="F85" s="72">
        <v>10950</v>
      </c>
      <c r="G85" s="72">
        <v>26261</v>
      </c>
      <c r="H85" s="72">
        <v>1868</v>
      </c>
      <c r="I85" s="72">
        <v>28534</v>
      </c>
      <c r="J85" s="72">
        <v>19404</v>
      </c>
      <c r="L85" s="21"/>
      <c r="M85" s="21"/>
      <c r="N85" s="21"/>
      <c r="O85" s="21"/>
      <c r="P85" s="21"/>
      <c r="Q85" s="21"/>
      <c r="R85" s="21"/>
      <c r="S85" s="21"/>
    </row>
    <row r="86" spans="1:19" x14ac:dyDescent="0.55000000000000004">
      <c r="A86" s="73">
        <v>38990</v>
      </c>
      <c r="B86" s="72">
        <v>172</v>
      </c>
      <c r="C86" s="72">
        <v>68606</v>
      </c>
      <c r="D86" s="72"/>
      <c r="E86" s="72">
        <v>194428</v>
      </c>
      <c r="F86" s="72">
        <v>4944</v>
      </c>
      <c r="G86" s="72">
        <v>33076</v>
      </c>
      <c r="H86" s="72">
        <v>6</v>
      </c>
      <c r="I86" s="72">
        <v>32959</v>
      </c>
      <c r="J86" s="72">
        <v>144547</v>
      </c>
      <c r="L86" s="21"/>
      <c r="M86" s="21"/>
      <c r="N86" s="21"/>
      <c r="O86" s="21"/>
      <c r="P86" s="21"/>
      <c r="Q86" s="21"/>
      <c r="R86" s="21"/>
      <c r="S86" s="21"/>
    </row>
    <row r="87" spans="1:19" x14ac:dyDescent="0.55000000000000004">
      <c r="A87" s="73">
        <v>39082</v>
      </c>
      <c r="B87" s="72">
        <v>283</v>
      </c>
      <c r="C87" s="72">
        <v>42491</v>
      </c>
      <c r="D87" s="72"/>
      <c r="E87" s="72">
        <v>120029</v>
      </c>
      <c r="F87" s="72">
        <v>75695</v>
      </c>
      <c r="G87" s="72">
        <v>27070</v>
      </c>
      <c r="H87" s="72">
        <v>-1885</v>
      </c>
      <c r="I87" s="72">
        <v>38143</v>
      </c>
      <c r="J87" s="72">
        <v>100005</v>
      </c>
      <c r="L87" s="21"/>
      <c r="M87" s="21"/>
      <c r="N87" s="21"/>
      <c r="O87" s="21"/>
      <c r="P87" s="21"/>
      <c r="Q87" s="21"/>
      <c r="R87" s="21"/>
      <c r="S87" s="21"/>
    </row>
    <row r="88" spans="1:19" x14ac:dyDescent="0.55000000000000004">
      <c r="A88" s="73">
        <v>39172</v>
      </c>
      <c r="B88" s="72">
        <v>-1358</v>
      </c>
      <c r="C88" s="72">
        <v>56039</v>
      </c>
      <c r="D88" s="72"/>
      <c r="E88" s="72">
        <v>573370</v>
      </c>
      <c r="F88" s="72">
        <v>150263</v>
      </c>
      <c r="G88" s="72">
        <v>7308</v>
      </c>
      <c r="H88" s="72">
        <v>299</v>
      </c>
      <c r="I88" s="72">
        <v>7885</v>
      </c>
      <c r="J88" s="72">
        <v>467260</v>
      </c>
      <c r="L88" s="21"/>
      <c r="M88" s="21"/>
      <c r="N88" s="21"/>
      <c r="O88" s="21"/>
      <c r="P88" s="21"/>
      <c r="Q88" s="21"/>
      <c r="R88" s="21"/>
      <c r="S88" s="21"/>
    </row>
    <row r="89" spans="1:19" x14ac:dyDescent="0.55000000000000004">
      <c r="A89" s="73">
        <v>39263</v>
      </c>
      <c r="B89" s="72">
        <v>370</v>
      </c>
      <c r="C89" s="72">
        <v>101749</v>
      </c>
      <c r="D89" s="72"/>
      <c r="E89" s="72">
        <v>172118</v>
      </c>
      <c r="F89" s="72">
        <v>128739</v>
      </c>
      <c r="G89" s="72">
        <v>13515</v>
      </c>
      <c r="H89" s="72">
        <v>1222</v>
      </c>
      <c r="I89" s="72">
        <v>28935</v>
      </c>
      <c r="J89" s="72">
        <v>225242</v>
      </c>
      <c r="L89" s="21"/>
      <c r="M89" s="21"/>
      <c r="N89" s="21"/>
      <c r="O89" s="21"/>
      <c r="P89" s="21"/>
      <c r="Q89" s="21"/>
      <c r="R89" s="21"/>
      <c r="S89" s="21"/>
    </row>
    <row r="90" spans="1:19" x14ac:dyDescent="0.55000000000000004">
      <c r="A90" s="73">
        <v>39355</v>
      </c>
      <c r="B90" s="72">
        <v>-319</v>
      </c>
      <c r="C90" s="72">
        <v>46218</v>
      </c>
      <c r="D90" s="72"/>
      <c r="E90" s="72">
        <v>264044</v>
      </c>
      <c r="F90" s="72">
        <v>73352</v>
      </c>
      <c r="G90" s="72">
        <v>15506</v>
      </c>
      <c r="H90" s="72">
        <v>1748</v>
      </c>
      <c r="I90" s="72">
        <v>20364</v>
      </c>
      <c r="J90" s="72">
        <v>189205</v>
      </c>
      <c r="L90" s="21"/>
      <c r="M90" s="21"/>
      <c r="N90" s="21"/>
      <c r="O90" s="21"/>
      <c r="P90" s="21"/>
      <c r="Q90" s="21"/>
      <c r="R90" s="21"/>
      <c r="S90" s="21"/>
    </row>
    <row r="91" spans="1:19" x14ac:dyDescent="0.55000000000000004">
      <c r="A91" s="73">
        <v>39447</v>
      </c>
      <c r="B91" s="72">
        <v>870</v>
      </c>
      <c r="C91" s="72">
        <v>41948</v>
      </c>
      <c r="D91" s="72"/>
      <c r="E91" s="72">
        <v>135791</v>
      </c>
      <c r="F91" s="72">
        <v>45337</v>
      </c>
      <c r="G91" s="72">
        <v>1132</v>
      </c>
      <c r="H91" s="72">
        <v>-1208</v>
      </c>
      <c r="I91" s="72">
        <v>1025</v>
      </c>
      <c r="J91" s="72">
        <v>187660</v>
      </c>
      <c r="L91" s="21"/>
      <c r="M91" s="21"/>
      <c r="N91" s="21"/>
      <c r="O91" s="21"/>
      <c r="P91" s="21"/>
      <c r="Q91" s="21"/>
      <c r="R91" s="21"/>
      <c r="S91" s="21"/>
    </row>
    <row r="92" spans="1:19" x14ac:dyDescent="0.55000000000000004">
      <c r="A92" s="73">
        <v>39538</v>
      </c>
      <c r="B92" s="72">
        <v>-526</v>
      </c>
      <c r="C92" s="72">
        <v>89812</v>
      </c>
      <c r="D92" s="72"/>
      <c r="E92" s="72">
        <v>316677</v>
      </c>
      <c r="F92" s="72">
        <v>167191</v>
      </c>
      <c r="G92" s="72">
        <v>-865</v>
      </c>
      <c r="H92" s="72">
        <v>2068</v>
      </c>
      <c r="I92" s="72">
        <v>4277</v>
      </c>
      <c r="J92" s="72">
        <v>333431</v>
      </c>
      <c r="L92" s="21"/>
      <c r="M92" s="21"/>
      <c r="N92" s="21"/>
      <c r="O92" s="21"/>
      <c r="P92" s="21"/>
      <c r="Q92" s="21"/>
      <c r="R92" s="21"/>
      <c r="S92" s="21"/>
    </row>
    <row r="93" spans="1:19" x14ac:dyDescent="0.55000000000000004">
      <c r="A93" s="73">
        <v>39629</v>
      </c>
      <c r="B93" s="72">
        <v>-437</v>
      </c>
      <c r="C93" s="72">
        <v>14054</v>
      </c>
      <c r="D93" s="72"/>
      <c r="E93" s="72">
        <v>-345416</v>
      </c>
      <c r="F93" s="72">
        <v>-57953</v>
      </c>
      <c r="G93" s="72">
        <v>18775</v>
      </c>
      <c r="H93" s="72">
        <v>1812</v>
      </c>
      <c r="I93" s="72">
        <v>15692</v>
      </c>
      <c r="J93" s="72">
        <v>-329678</v>
      </c>
      <c r="L93" s="21"/>
      <c r="M93" s="21"/>
      <c r="N93" s="21"/>
      <c r="O93" s="21"/>
      <c r="P93" s="21"/>
      <c r="Q93" s="21"/>
      <c r="R93" s="21"/>
      <c r="S93" s="21"/>
    </row>
    <row r="94" spans="1:19" x14ac:dyDescent="0.55000000000000004">
      <c r="A94" s="73">
        <v>39721</v>
      </c>
      <c r="B94" s="72">
        <v>-789</v>
      </c>
      <c r="C94" s="72">
        <v>-383</v>
      </c>
      <c r="D94" s="72"/>
      <c r="E94" s="72">
        <v>269241</v>
      </c>
      <c r="F94" s="72">
        <v>92628</v>
      </c>
      <c r="G94" s="72">
        <v>2622</v>
      </c>
      <c r="H94" s="72">
        <v>-420</v>
      </c>
      <c r="I94" s="72">
        <v>-5489</v>
      </c>
      <c r="J94" s="72">
        <v>54874</v>
      </c>
      <c r="L94" s="21"/>
      <c r="M94" s="21"/>
      <c r="N94" s="21"/>
      <c r="O94" s="21"/>
      <c r="P94" s="21"/>
      <c r="Q94" s="21"/>
      <c r="R94" s="21"/>
      <c r="S94" s="21"/>
    </row>
    <row r="95" spans="1:19" x14ac:dyDescent="0.55000000000000004">
      <c r="A95" s="73">
        <v>39813</v>
      </c>
      <c r="B95" s="72">
        <v>357</v>
      </c>
      <c r="C95" s="72">
        <v>89386</v>
      </c>
      <c r="D95" s="72"/>
      <c r="E95" s="72">
        <v>-437976</v>
      </c>
      <c r="F95" s="72">
        <v>-21300</v>
      </c>
      <c r="G95" s="72">
        <v>-9408</v>
      </c>
      <c r="H95" s="72">
        <v>-3380</v>
      </c>
      <c r="I95" s="72">
        <v>-6988</v>
      </c>
      <c r="J95" s="72">
        <v>-451355</v>
      </c>
      <c r="L95" s="21"/>
      <c r="M95" s="21"/>
      <c r="N95" s="21"/>
      <c r="O95" s="21"/>
      <c r="P95" s="21"/>
      <c r="Q95" s="21"/>
      <c r="R95" s="21"/>
      <c r="S95" s="21"/>
    </row>
    <row r="96" spans="1:19" x14ac:dyDescent="0.55000000000000004">
      <c r="A96" s="73">
        <v>39903</v>
      </c>
      <c r="B96" s="72">
        <v>-460</v>
      </c>
      <c r="C96" s="72">
        <v>-35998</v>
      </c>
      <c r="D96" s="72"/>
      <c r="E96" s="72">
        <v>-45176</v>
      </c>
      <c r="F96" s="72">
        <v>65746</v>
      </c>
      <c r="G96" s="72">
        <v>-5738</v>
      </c>
      <c r="H96" s="72">
        <v>-709</v>
      </c>
      <c r="I96" s="72">
        <v>-1331</v>
      </c>
      <c r="J96" s="72">
        <v>-138982</v>
      </c>
      <c r="L96" s="21"/>
      <c r="M96" s="21"/>
      <c r="N96" s="21"/>
      <c r="O96" s="21"/>
      <c r="P96" s="21"/>
      <c r="Q96" s="21"/>
      <c r="R96" s="21"/>
      <c r="S96" s="21"/>
    </row>
    <row r="97" spans="1:19" x14ac:dyDescent="0.55000000000000004">
      <c r="A97" s="73">
        <v>39994</v>
      </c>
      <c r="B97" s="72">
        <v>-686</v>
      </c>
      <c r="C97" s="72">
        <v>-62020</v>
      </c>
      <c r="D97" s="72"/>
      <c r="E97" s="72">
        <v>117460</v>
      </c>
      <c r="F97" s="72">
        <v>39116</v>
      </c>
      <c r="G97" s="72">
        <v>16658</v>
      </c>
      <c r="H97" s="72">
        <v>886</v>
      </c>
      <c r="I97" s="72">
        <v>20375</v>
      </c>
      <c r="J97" s="72">
        <v>-69902</v>
      </c>
      <c r="L97" s="21"/>
      <c r="M97" s="21"/>
      <c r="N97" s="21"/>
      <c r="O97" s="21"/>
      <c r="P97" s="21"/>
      <c r="Q97" s="21"/>
      <c r="R97" s="21"/>
      <c r="S97" s="21"/>
    </row>
    <row r="98" spans="1:19" x14ac:dyDescent="0.55000000000000004">
      <c r="A98" s="73">
        <v>40086</v>
      </c>
      <c r="B98" s="72">
        <v>-497</v>
      </c>
      <c r="C98" s="72">
        <v>27216</v>
      </c>
      <c r="D98" s="72"/>
      <c r="E98" s="72">
        <v>68067</v>
      </c>
      <c r="F98" s="72">
        <v>98878</v>
      </c>
      <c r="G98" s="72">
        <v>4675</v>
      </c>
      <c r="H98" s="72">
        <v>-1494</v>
      </c>
      <c r="I98" s="72">
        <v>4122</v>
      </c>
      <c r="J98" s="72">
        <v>22710</v>
      </c>
      <c r="L98" s="21"/>
      <c r="M98" s="21"/>
      <c r="N98" s="21"/>
      <c r="O98" s="21"/>
      <c r="P98" s="21"/>
      <c r="Q98" s="21"/>
      <c r="R98" s="21"/>
      <c r="S98" s="21"/>
    </row>
    <row r="99" spans="1:19" x14ac:dyDescent="0.55000000000000004">
      <c r="A99" s="73">
        <v>40178</v>
      </c>
      <c r="B99" s="72">
        <v>-197</v>
      </c>
      <c r="C99" s="72">
        <v>-14889</v>
      </c>
      <c r="D99" s="72"/>
      <c r="E99" s="72">
        <v>272510</v>
      </c>
      <c r="F99" s="72">
        <v>-12224</v>
      </c>
      <c r="G99" s="72">
        <v>-17117</v>
      </c>
      <c r="H99" s="72">
        <v>-3710</v>
      </c>
      <c r="I99" s="72">
        <v>21652</v>
      </c>
      <c r="J99" s="72">
        <v>-36414</v>
      </c>
      <c r="L99" s="21"/>
      <c r="M99" s="21"/>
      <c r="N99" s="21"/>
      <c r="O99" s="21"/>
      <c r="P99" s="21"/>
      <c r="Q99" s="21"/>
      <c r="R99" s="21"/>
      <c r="S99" s="21"/>
    </row>
    <row r="100" spans="1:19" x14ac:dyDescent="0.55000000000000004">
      <c r="A100" s="73">
        <v>40268</v>
      </c>
      <c r="B100" s="72">
        <v>22</v>
      </c>
      <c r="C100" s="72">
        <v>24473</v>
      </c>
      <c r="D100" s="72"/>
      <c r="E100" s="72">
        <v>101003</v>
      </c>
      <c r="F100" s="72">
        <v>107106</v>
      </c>
      <c r="G100" s="72">
        <v>-8377</v>
      </c>
      <c r="H100" s="72">
        <v>1167</v>
      </c>
      <c r="I100" s="72">
        <v>12298</v>
      </c>
      <c r="J100" s="72">
        <v>152930</v>
      </c>
      <c r="L100" s="21"/>
      <c r="M100" s="21"/>
      <c r="N100" s="21"/>
      <c r="O100" s="21"/>
      <c r="P100" s="21"/>
      <c r="Q100" s="21"/>
      <c r="R100" s="21"/>
      <c r="S100" s="21"/>
    </row>
    <row r="101" spans="1:19" x14ac:dyDescent="0.55000000000000004">
      <c r="A101" s="73">
        <v>40359</v>
      </c>
      <c r="B101" s="72">
        <v>-17</v>
      </c>
      <c r="C101" s="72">
        <v>3067</v>
      </c>
      <c r="D101" s="72"/>
      <c r="E101" s="72">
        <v>-47525</v>
      </c>
      <c r="F101" s="72">
        <v>-4814</v>
      </c>
      <c r="G101" s="72">
        <v>4524</v>
      </c>
      <c r="H101" s="72">
        <v>3730</v>
      </c>
      <c r="I101" s="72">
        <v>5705</v>
      </c>
      <c r="J101" s="72">
        <v>77703</v>
      </c>
      <c r="L101" s="21"/>
      <c r="M101" s="21"/>
      <c r="N101" s="21"/>
      <c r="O101" s="21"/>
      <c r="P101" s="21"/>
      <c r="Q101" s="21"/>
      <c r="R101" s="21"/>
      <c r="S101" s="21"/>
    </row>
    <row r="102" spans="1:19" x14ac:dyDescent="0.55000000000000004">
      <c r="A102" s="73">
        <v>40451</v>
      </c>
      <c r="B102" s="72">
        <v>1860</v>
      </c>
      <c r="C102" s="72">
        <v>57418</v>
      </c>
      <c r="D102" s="72"/>
      <c r="E102" s="72">
        <v>57454</v>
      </c>
      <c r="F102" s="72">
        <v>72161</v>
      </c>
      <c r="G102" s="72">
        <v>17010</v>
      </c>
      <c r="H102" s="72">
        <v>-1075</v>
      </c>
      <c r="I102" s="72">
        <v>17678</v>
      </c>
      <c r="J102" s="72">
        <v>186542</v>
      </c>
      <c r="L102" s="21"/>
      <c r="M102" s="21"/>
      <c r="N102" s="21"/>
      <c r="O102" s="21"/>
      <c r="P102" s="21"/>
      <c r="Q102" s="21"/>
      <c r="R102" s="21"/>
      <c r="S102" s="21"/>
    </row>
    <row r="103" spans="1:19" x14ac:dyDescent="0.55000000000000004">
      <c r="A103" s="73">
        <v>40543</v>
      </c>
      <c r="B103" s="72">
        <v>-1918</v>
      </c>
      <c r="C103" s="72">
        <v>6431</v>
      </c>
      <c r="D103" s="72"/>
      <c r="E103" s="72">
        <v>-46943</v>
      </c>
      <c r="F103" s="72">
        <v>-75304</v>
      </c>
      <c r="G103" s="72">
        <v>9349</v>
      </c>
      <c r="H103" s="72">
        <v>-2477</v>
      </c>
      <c r="I103" s="72">
        <v>13032</v>
      </c>
      <c r="J103" s="72">
        <v>-83840</v>
      </c>
      <c r="L103" s="21"/>
      <c r="M103" s="21"/>
      <c r="N103" s="21"/>
      <c r="O103" s="21"/>
      <c r="P103" s="21"/>
      <c r="Q103" s="21"/>
      <c r="R103" s="21"/>
      <c r="S103" s="21"/>
    </row>
    <row r="104" spans="1:19" x14ac:dyDescent="0.55000000000000004">
      <c r="A104" s="73">
        <v>40633</v>
      </c>
      <c r="B104" s="72">
        <v>-396</v>
      </c>
      <c r="C104" s="72">
        <v>53938</v>
      </c>
      <c r="D104" s="72"/>
      <c r="E104" s="72">
        <v>59026</v>
      </c>
      <c r="F104" s="72">
        <v>103697</v>
      </c>
      <c r="G104" s="72">
        <v>-1851</v>
      </c>
      <c r="H104" s="72">
        <v>2531</v>
      </c>
      <c r="I104" s="72">
        <v>8948</v>
      </c>
      <c r="J104" s="72">
        <v>128988</v>
      </c>
      <c r="L104" s="21"/>
      <c r="M104" s="21"/>
      <c r="N104" s="21"/>
      <c r="O104" s="21"/>
      <c r="P104" s="21"/>
      <c r="Q104" s="21"/>
      <c r="R104" s="21"/>
      <c r="S104" s="21"/>
    </row>
    <row r="105" spans="1:19" x14ac:dyDescent="0.55000000000000004">
      <c r="A105" s="73">
        <v>40724</v>
      </c>
      <c r="B105" s="72">
        <v>785</v>
      </c>
      <c r="C105" s="72">
        <v>21887</v>
      </c>
      <c r="D105" s="72"/>
      <c r="E105" s="72">
        <v>24398</v>
      </c>
      <c r="F105" s="72">
        <v>36809</v>
      </c>
      <c r="G105" s="72">
        <v>10698</v>
      </c>
      <c r="H105" s="72">
        <v>1477</v>
      </c>
      <c r="I105" s="72">
        <v>8885</v>
      </c>
      <c r="J105" s="72">
        <v>46341</v>
      </c>
      <c r="L105" s="21"/>
      <c r="M105" s="21"/>
      <c r="N105" s="21"/>
      <c r="O105" s="21"/>
      <c r="P105" s="21"/>
      <c r="Q105" s="21"/>
      <c r="R105" s="21"/>
      <c r="S105" s="21"/>
    </row>
    <row r="106" spans="1:19" x14ac:dyDescent="0.55000000000000004">
      <c r="A106" s="73">
        <v>40816</v>
      </c>
      <c r="B106" s="72">
        <v>-85</v>
      </c>
      <c r="C106" s="72">
        <v>34360</v>
      </c>
      <c r="D106" s="72"/>
      <c r="E106" s="72">
        <v>85534</v>
      </c>
      <c r="F106" s="72">
        <v>61223</v>
      </c>
      <c r="G106" s="72">
        <v>3057</v>
      </c>
      <c r="H106" s="72">
        <v>-365</v>
      </c>
      <c r="I106" s="72">
        <v>6360</v>
      </c>
      <c r="J106" s="72">
        <v>94780</v>
      </c>
      <c r="L106" s="21"/>
      <c r="M106" s="21"/>
      <c r="N106" s="21"/>
      <c r="O106" s="21"/>
      <c r="P106" s="21"/>
      <c r="Q106" s="21"/>
      <c r="R106" s="21"/>
      <c r="S106" s="21"/>
    </row>
    <row r="107" spans="1:19" x14ac:dyDescent="0.55000000000000004">
      <c r="A107" s="73">
        <v>40908</v>
      </c>
      <c r="B107" s="72">
        <v>1504</v>
      </c>
      <c r="C107" s="72">
        <v>-29090</v>
      </c>
      <c r="D107" s="72"/>
      <c r="E107" s="72">
        <v>-82972</v>
      </c>
      <c r="F107" s="72">
        <v>-130194</v>
      </c>
      <c r="G107" s="72">
        <v>-6556</v>
      </c>
      <c r="H107" s="72">
        <v>-2395</v>
      </c>
      <c r="I107" s="72">
        <v>6390</v>
      </c>
      <c r="J107" s="72">
        <v>-86441</v>
      </c>
      <c r="L107" s="21"/>
      <c r="M107" s="21"/>
      <c r="N107" s="21"/>
      <c r="O107" s="21"/>
      <c r="P107" s="21"/>
      <c r="Q107" s="21"/>
      <c r="R107" s="21"/>
      <c r="S107" s="21"/>
    </row>
    <row r="108" spans="1:19" x14ac:dyDescent="0.55000000000000004">
      <c r="A108" s="73">
        <v>40999</v>
      </c>
      <c r="B108" s="72">
        <v>661</v>
      </c>
      <c r="C108" s="72">
        <v>39753</v>
      </c>
      <c r="D108" s="72"/>
      <c r="E108" s="72">
        <v>193987</v>
      </c>
      <c r="F108" s="72">
        <v>-37318</v>
      </c>
      <c r="G108" s="72">
        <v>1494</v>
      </c>
      <c r="H108" s="72">
        <v>3539</v>
      </c>
      <c r="I108" s="72">
        <v>19228</v>
      </c>
      <c r="J108" s="72">
        <v>86036</v>
      </c>
      <c r="L108" s="21"/>
      <c r="M108" s="21"/>
      <c r="N108" s="21"/>
      <c r="O108" s="21"/>
      <c r="P108" s="21"/>
      <c r="Q108" s="21"/>
      <c r="R108" s="21"/>
      <c r="S108" s="21"/>
    </row>
    <row r="109" spans="1:19" x14ac:dyDescent="0.55000000000000004">
      <c r="A109" s="73">
        <v>41090</v>
      </c>
      <c r="B109" s="72">
        <v>-764</v>
      </c>
      <c r="C109" s="72">
        <v>6489</v>
      </c>
      <c r="D109" s="72"/>
      <c r="E109" s="72">
        <v>-78831</v>
      </c>
      <c r="F109" s="72">
        <v>-15618</v>
      </c>
      <c r="G109" s="72">
        <v>-102</v>
      </c>
      <c r="H109" s="72">
        <v>3706</v>
      </c>
      <c r="I109" s="72">
        <v>14552</v>
      </c>
      <c r="J109" s="72">
        <v>-101866</v>
      </c>
      <c r="L109" s="21"/>
      <c r="M109" s="21"/>
      <c r="N109" s="21"/>
      <c r="O109" s="21"/>
      <c r="P109" s="21"/>
      <c r="Q109" s="21"/>
      <c r="R109" s="21"/>
      <c r="S109" s="21"/>
    </row>
    <row r="110" spans="1:19" x14ac:dyDescent="0.55000000000000004">
      <c r="A110" s="73">
        <v>41182</v>
      </c>
      <c r="B110" s="72">
        <v>-5</v>
      </c>
      <c r="C110" s="72">
        <v>27070</v>
      </c>
      <c r="D110" s="72"/>
      <c r="E110" s="72">
        <v>105279</v>
      </c>
      <c r="F110" s="72">
        <v>29248</v>
      </c>
      <c r="G110" s="72">
        <v>3162</v>
      </c>
      <c r="H110" s="72">
        <v>1306</v>
      </c>
      <c r="I110" s="72">
        <v>12228</v>
      </c>
      <c r="J110" s="72">
        <v>32463</v>
      </c>
    </row>
    <row r="111" spans="1:19" x14ac:dyDescent="0.55000000000000004">
      <c r="A111" s="73">
        <v>41274</v>
      </c>
      <c r="B111" s="72">
        <v>1455</v>
      </c>
      <c r="C111" s="72">
        <v>-6575</v>
      </c>
      <c r="D111" s="72"/>
      <c r="E111" s="72">
        <v>-86976</v>
      </c>
      <c r="F111" s="72">
        <v>16239</v>
      </c>
      <c r="G111" s="72">
        <v>9868</v>
      </c>
      <c r="H111" s="72">
        <v>-2320</v>
      </c>
      <c r="I111" s="72">
        <v>20156</v>
      </c>
      <c r="J111" s="72">
        <v>-53154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D8" sqref="D8"/>
    </sheetView>
  </sheetViews>
  <sheetFormatPr defaultColWidth="9.15625" defaultRowHeight="14.4" x14ac:dyDescent="0.55000000000000004"/>
  <cols>
    <col min="1" max="1" width="10.68359375" style="30" bestFit="1" customWidth="1"/>
    <col min="2" max="9" width="15.83984375" style="30" customWidth="1"/>
    <col min="10" max="10" width="17.26171875" style="30" customWidth="1"/>
    <col min="11" max="11" width="15" style="21" customWidth="1"/>
    <col min="12" max="19" width="15" style="30" customWidth="1"/>
    <col min="20" max="20" width="9.15625" style="21"/>
    <col min="21" max="16384" width="9.15625" style="30"/>
  </cols>
  <sheetData>
    <row r="1" spans="1:29" s="38" customFormat="1" ht="24" customHeight="1" x14ac:dyDescent="0.55000000000000004">
      <c r="A1" s="38" t="s">
        <v>7626</v>
      </c>
      <c r="K1" s="23"/>
      <c r="T1" s="23"/>
    </row>
    <row r="2" spans="1:29" x14ac:dyDescent="0.55000000000000004">
      <c r="A2" s="37" t="s">
        <v>7625</v>
      </c>
      <c r="D2" s="27"/>
    </row>
    <row r="3" spans="1:29" x14ac:dyDescent="0.55000000000000004">
      <c r="A3" s="32">
        <f>content!C5</f>
        <v>1987</v>
      </c>
      <c r="B3" s="30" t="s">
        <v>7122</v>
      </c>
      <c r="C3" s="30" t="s">
        <v>7115</v>
      </c>
      <c r="D3" s="39" t="s">
        <v>7116</v>
      </c>
      <c r="E3" s="30" t="s">
        <v>7558</v>
      </c>
      <c r="F3" s="30" t="s">
        <v>7117</v>
      </c>
      <c r="G3" s="30" t="s">
        <v>7118</v>
      </c>
      <c r="H3" s="30" t="s">
        <v>7119</v>
      </c>
      <c r="I3" s="30" t="s">
        <v>7120</v>
      </c>
      <c r="J3" s="30" t="s">
        <v>7121</v>
      </c>
    </row>
    <row r="4" spans="1:29" x14ac:dyDescent="0.55000000000000004">
      <c r="A4" s="33">
        <f>content!C6</f>
        <v>2012</v>
      </c>
      <c r="B4" s="30" t="s">
        <v>7123</v>
      </c>
      <c r="C4" s="30" t="s">
        <v>7124</v>
      </c>
      <c r="D4" s="39" t="s">
        <v>7125</v>
      </c>
      <c r="E4" s="30" t="s">
        <v>7137</v>
      </c>
      <c r="F4" s="30" t="s">
        <v>7126</v>
      </c>
      <c r="G4" s="30" t="s">
        <v>7127</v>
      </c>
      <c r="H4" s="30" t="s">
        <v>7128</v>
      </c>
      <c r="I4" s="30" t="s">
        <v>7129</v>
      </c>
      <c r="J4" s="30" t="s">
        <v>7130</v>
      </c>
    </row>
    <row r="5" spans="1:29" x14ac:dyDescent="0.55000000000000004">
      <c r="B5" s="40" t="s">
        <v>5893</v>
      </c>
      <c r="C5" s="40" t="s">
        <v>5931</v>
      </c>
      <c r="D5" s="40"/>
      <c r="E5" s="40" t="s">
        <v>6394</v>
      </c>
      <c r="F5" s="40" t="s">
        <v>6130</v>
      </c>
      <c r="G5" s="40" t="s">
        <v>5827</v>
      </c>
      <c r="H5" s="40" t="s">
        <v>5864</v>
      </c>
      <c r="I5" s="40" t="s">
        <v>6343</v>
      </c>
      <c r="J5" s="40" t="s">
        <v>5987</v>
      </c>
    </row>
    <row r="6" spans="1:29" ht="84.75" customHeight="1" x14ac:dyDescent="0.55000000000000004">
      <c r="A6" s="35" t="s">
        <v>7134</v>
      </c>
      <c r="B6" s="31" t="str">
        <f>VLOOKUP(B5,referenceBook!$A$2:$I$3564,2,FALSE)</f>
        <v>PC:AS:LEVEL:Currency and deposits: CP NSA: £m</v>
      </c>
      <c r="C6" s="31" t="str">
        <f>VLOOKUP(C5,referenceBook!$A$2:$I$3564,2,FALSE)</f>
        <v>PR:AS:LEVEL:Currency and deposits: CP NSA: £m</v>
      </c>
      <c r="D6" s="18"/>
      <c r="E6" s="31" t="str">
        <f>VLOOKUP(E5,referenceBook!$A$2:$I$3564,2,FALSE)</f>
        <v>ESA:MF:AS:LEVEL:Currency and deposits</v>
      </c>
      <c r="F6" s="31" t="str">
        <f>VLOOKUP(F5,referenceBook!$A$2:$I$3564,2,FALSE)</f>
        <v>Other Intermediaries:AS:LEVEL:Currency and deposits: CP NSA</v>
      </c>
      <c r="G6" s="31" t="str">
        <f>VLOOKUP(G5,referenceBook!$A$2:$I$3564,2,FALSE)</f>
        <v>IP:AS:LEVEL:Currency and deposits: CP NSA: £b</v>
      </c>
      <c r="H6" s="31" t="str">
        <f>VLOOKUP(H5,referenceBook!$A$2:$I$3564,2,FALSE)</f>
        <v>Local Government:AS:LEVEL:Currency and deposits: CP NSA</v>
      </c>
      <c r="I6" s="31" t="str">
        <f>VLOOKUP(I5,referenceBook!$A$2:$I$3564,2,FALSE)</f>
        <v>HN:Total Currency and deposits:AF.2: CP NSA</v>
      </c>
      <c r="J6" s="31" t="str">
        <f>VLOOKUP(J5,referenceBook!$A$2:$I$3564,2,FALSE)</f>
        <v>RW:AS:LEVEL:Currency and deposits: CP NSA</v>
      </c>
      <c r="L6" s="29"/>
      <c r="M6" s="29"/>
    </row>
    <row r="7" spans="1:29" s="34" customFormat="1" x14ac:dyDescent="0.55000000000000004">
      <c r="A7" s="35" t="s">
        <v>7134</v>
      </c>
      <c r="B7" s="41" t="s">
        <v>7627</v>
      </c>
      <c r="C7" s="41" t="s">
        <v>7628</v>
      </c>
      <c r="D7" s="19" t="s">
        <v>7629</v>
      </c>
      <c r="E7" s="41" t="s">
        <v>7630</v>
      </c>
      <c r="F7" s="41" t="s">
        <v>7631</v>
      </c>
      <c r="G7" s="41" t="s">
        <v>7632</v>
      </c>
      <c r="H7" s="41" t="s">
        <v>7633</v>
      </c>
      <c r="I7" s="41" t="s">
        <v>7634</v>
      </c>
      <c r="J7" s="41" t="s">
        <v>7635</v>
      </c>
      <c r="K7" s="21" t="s">
        <v>7636</v>
      </c>
      <c r="L7" s="41" t="s">
        <v>7637</v>
      </c>
      <c r="M7" s="41" t="s">
        <v>7638</v>
      </c>
      <c r="N7" s="41" t="s">
        <v>7639</v>
      </c>
      <c r="O7" s="41" t="s">
        <v>7640</v>
      </c>
      <c r="P7" s="41" t="s">
        <v>7641</v>
      </c>
      <c r="Q7" s="41" t="s">
        <v>7642</v>
      </c>
      <c r="R7" s="41" t="s">
        <v>7643</v>
      </c>
      <c r="S7" s="41" t="s">
        <v>7644</v>
      </c>
      <c r="T7" s="21" t="s">
        <v>7645</v>
      </c>
      <c r="U7" s="41" t="s">
        <v>7646</v>
      </c>
      <c r="V7" s="41" t="s">
        <v>7647</v>
      </c>
      <c r="W7" s="41" t="s">
        <v>7648</v>
      </c>
      <c r="X7" s="41" t="s">
        <v>7649</v>
      </c>
      <c r="Y7" s="41" t="s">
        <v>7650</v>
      </c>
      <c r="Z7" s="41" t="s">
        <v>7651</v>
      </c>
      <c r="AA7" s="41" t="s">
        <v>7652</v>
      </c>
      <c r="AB7" s="41" t="s">
        <v>7653</v>
      </c>
    </row>
    <row r="8" spans="1:29" x14ac:dyDescent="0.55000000000000004">
      <c r="A8" s="76">
        <v>31867</v>
      </c>
      <c r="B8" s="74">
        <v>2742</v>
      </c>
      <c r="C8" s="74">
        <v>73669</v>
      </c>
      <c r="D8" s="74"/>
      <c r="E8" s="74">
        <v>473555</v>
      </c>
      <c r="F8" s="74">
        <v>25169</v>
      </c>
      <c r="G8" s="74">
        <v>17539</v>
      </c>
      <c r="H8" s="74">
        <v>4264</v>
      </c>
      <c r="I8" s="74">
        <v>230854</v>
      </c>
      <c r="J8" s="74">
        <v>413044</v>
      </c>
      <c r="K8" s="21">
        <f>K9</f>
        <v>-511</v>
      </c>
      <c r="L8" s="30">
        <f t="shared" ref="L8:S8" si="0">L9</f>
        <v>2069</v>
      </c>
      <c r="M8" s="40" t="str">
        <f t="shared" si="0"/>
        <v/>
      </c>
      <c r="N8" s="30">
        <f t="shared" si="0"/>
        <v>5059</v>
      </c>
      <c r="O8" s="30">
        <f t="shared" si="0"/>
        <v>-3225</v>
      </c>
      <c r="P8" s="30">
        <f t="shared" si="0"/>
        <v>687</v>
      </c>
      <c r="Q8" s="30">
        <f t="shared" si="0"/>
        <v>2096</v>
      </c>
      <c r="R8" s="30">
        <f t="shared" si="0"/>
        <v>7938</v>
      </c>
      <c r="S8" s="30">
        <f t="shared" si="0"/>
        <v>21580</v>
      </c>
      <c r="T8" s="42">
        <f>IF(ALL_2!B8="","",100*K8/ALL_2!B8)</f>
        <v>-3.7348340885835403</v>
      </c>
      <c r="U8" s="24">
        <f>IF(ALL_2!C8="","",100*L8/ALL_2!C8)</f>
        <v>0.68413656278416135</v>
      </c>
      <c r="V8" s="24"/>
      <c r="W8" s="24">
        <f>IF(ALL_2!E8="","",100*N8/ALL_2!E8)</f>
        <v>0.48398422626621335</v>
      </c>
      <c r="X8" s="24">
        <f>IF(ALL_2!F8="","",100*O8/ALL_2!F8)</f>
        <v>-2.3390243548644456</v>
      </c>
      <c r="Y8" s="24">
        <f>IF(ALL_2!G8="","",100*P8/ALL_2!G8)</f>
        <v>0.16622951771663069</v>
      </c>
      <c r="Z8" s="24">
        <f>IF(ALL_2!H8="","",100*Q8/ALL_2!H8)</f>
        <v>2.6627707552563042</v>
      </c>
      <c r="AA8" s="24">
        <f>IF(ALL_2!I8="","",100*R8/ALL_2!I8)</f>
        <v>0.94775299680022929</v>
      </c>
      <c r="AB8" s="24">
        <f>IF(ALL_2!J8="","",100*S8/ALL_2!J8)</f>
        <v>3.3729132248520246</v>
      </c>
      <c r="AC8" s="24" t="str">
        <f>IF(ALL_2!K8="","",100*T8/ALL_2!K8)</f>
        <v/>
      </c>
    </row>
    <row r="9" spans="1:29" x14ac:dyDescent="0.55000000000000004">
      <c r="A9" s="76">
        <v>31958</v>
      </c>
      <c r="B9" s="74">
        <v>2231</v>
      </c>
      <c r="C9" s="74">
        <v>75738</v>
      </c>
      <c r="D9" s="74"/>
      <c r="E9" s="74">
        <v>478614</v>
      </c>
      <c r="F9" s="74">
        <v>21944</v>
      </c>
      <c r="G9" s="74">
        <v>18226</v>
      </c>
      <c r="H9" s="74">
        <v>6360</v>
      </c>
      <c r="I9" s="74">
        <v>238792</v>
      </c>
      <c r="J9" s="74">
        <v>434624</v>
      </c>
      <c r="K9" s="21">
        <f>IF(B8="","",B9-B8)</f>
        <v>-511</v>
      </c>
      <c r="L9" s="34">
        <f t="shared" ref="L9:S24" si="1">IF(C8="","",C9-C8)</f>
        <v>2069</v>
      </c>
      <c r="M9" s="41" t="str">
        <f t="shared" si="1"/>
        <v/>
      </c>
      <c r="N9" s="34">
        <f t="shared" si="1"/>
        <v>5059</v>
      </c>
      <c r="O9" s="34">
        <f t="shared" si="1"/>
        <v>-3225</v>
      </c>
      <c r="P9" s="34">
        <f t="shared" si="1"/>
        <v>687</v>
      </c>
      <c r="Q9" s="34">
        <f t="shared" si="1"/>
        <v>2096</v>
      </c>
      <c r="R9" s="34">
        <f t="shared" si="1"/>
        <v>7938</v>
      </c>
      <c r="S9" s="34">
        <f t="shared" si="1"/>
        <v>21580</v>
      </c>
      <c r="T9" s="21">
        <f>IF(ALL_2!B9="","",100*K9/ALL_2!B9)</f>
        <v>-3.9438141545110752</v>
      </c>
      <c r="U9" s="41">
        <f>IF(ALL_2!C9="","",100*L9/ALL_2!C9)</f>
        <v>0.6444378689009671</v>
      </c>
      <c r="V9" s="41"/>
      <c r="W9" s="41">
        <f>IF(ALL_2!E9="","",100*N9/ALL_2!E9)</f>
        <v>0.47430733690352972</v>
      </c>
      <c r="X9" s="41">
        <f>IF(ALL_2!F9="","",100*O9/ALL_2!F9)</f>
        <v>-2.2816351364736178</v>
      </c>
      <c r="Y9" s="41">
        <f>IF(ALL_2!G9="","",100*P9/ALL_2!G9)</f>
        <v>0.15044805928573304</v>
      </c>
      <c r="Z9" s="41">
        <f>IF(ALL_2!H9="","",100*Q9/ALL_2!H9)</f>
        <v>2.4698922957271807</v>
      </c>
      <c r="AA9" s="41">
        <f>IF(ALL_2!I9="","",100*R9/ALL_2!I9)</f>
        <v>0.86703308226000941</v>
      </c>
      <c r="AB9" s="41">
        <f>IF(ALL_2!J9="","",100*S9/ALL_2!J9)</f>
        <v>3.2086595148352179</v>
      </c>
      <c r="AC9" s="34" t="str">
        <f>IF(ALL_2!K9="","",100*T9/ALL_2!K9)</f>
        <v/>
      </c>
    </row>
    <row r="10" spans="1:29" x14ac:dyDescent="0.55000000000000004">
      <c r="A10" s="76">
        <v>32050</v>
      </c>
      <c r="B10" s="74">
        <v>2570</v>
      </c>
      <c r="C10" s="74">
        <v>79914</v>
      </c>
      <c r="D10" s="74"/>
      <c r="E10" s="74">
        <v>492618</v>
      </c>
      <c r="F10" s="74">
        <v>25208</v>
      </c>
      <c r="G10" s="74">
        <v>18528</v>
      </c>
      <c r="H10" s="74">
        <v>5907</v>
      </c>
      <c r="I10" s="74">
        <v>242524</v>
      </c>
      <c r="J10" s="74">
        <v>438547</v>
      </c>
      <c r="K10" s="21">
        <f t="shared" ref="K10:S51" si="2">IF(B9="","",B10-B9)</f>
        <v>339</v>
      </c>
      <c r="L10" s="34">
        <f t="shared" si="1"/>
        <v>4176</v>
      </c>
      <c r="M10" s="41" t="str">
        <f t="shared" si="1"/>
        <v/>
      </c>
      <c r="N10" s="34">
        <f t="shared" si="1"/>
        <v>14004</v>
      </c>
      <c r="O10" s="34">
        <f t="shared" si="1"/>
        <v>3264</v>
      </c>
      <c r="P10" s="34">
        <f t="shared" si="1"/>
        <v>302</v>
      </c>
      <c r="Q10" s="34">
        <f t="shared" si="1"/>
        <v>-453</v>
      </c>
      <c r="R10" s="34">
        <f t="shared" si="1"/>
        <v>3732</v>
      </c>
      <c r="S10" s="34">
        <f t="shared" si="1"/>
        <v>3923</v>
      </c>
      <c r="T10" s="21">
        <f>IF(ALL_2!B10="","",100*K10/ALL_2!B10)</f>
        <v>2.6594492821840432</v>
      </c>
      <c r="U10" s="41">
        <f>IF(ALL_2!C10="","",100*L10/ALL_2!C10)</f>
        <v>1.2212454598094435</v>
      </c>
      <c r="V10" s="41"/>
      <c r="W10" s="41">
        <f>IF(ALL_2!E10="","",100*N10/ALL_2!E10)</f>
        <v>1.2803493258143439</v>
      </c>
      <c r="X10" s="41">
        <f>IF(ALL_2!F10="","",100*O10/ALL_2!F10)</f>
        <v>2.2271046275194801</v>
      </c>
      <c r="Y10" s="41">
        <f>IF(ALL_2!G10="","",100*P10/ALL_2!G10)</f>
        <v>6.3497002815314132E-2</v>
      </c>
      <c r="Z10" s="41">
        <f>IF(ALL_2!H10="","",100*Q10/ALL_2!H10)</f>
        <v>-0.52261190586063677</v>
      </c>
      <c r="AA10" s="41">
        <f>IF(ALL_2!I10="","",100*R10/ALL_2!I10)</f>
        <v>0.39115970677695722</v>
      </c>
      <c r="AB10" s="41">
        <f>IF(ALL_2!J10="","",100*S10/ALL_2!J10)</f>
        <v>0.55998458365153347</v>
      </c>
      <c r="AC10" s="34" t="str">
        <f>IF(ALL_2!K10="","",100*T10/ALL_2!K10)</f>
        <v/>
      </c>
    </row>
    <row r="11" spans="1:29" x14ac:dyDescent="0.55000000000000004">
      <c r="A11" s="76">
        <v>32142</v>
      </c>
      <c r="B11" s="74">
        <v>2444</v>
      </c>
      <c r="C11" s="74">
        <v>80343</v>
      </c>
      <c r="D11" s="74"/>
      <c r="E11" s="74">
        <v>471763</v>
      </c>
      <c r="F11" s="74">
        <v>24349</v>
      </c>
      <c r="G11" s="74">
        <v>22108</v>
      </c>
      <c r="H11" s="74">
        <v>5833</v>
      </c>
      <c r="I11" s="74">
        <v>249112</v>
      </c>
      <c r="J11" s="74">
        <v>415221</v>
      </c>
      <c r="K11" s="21">
        <f t="shared" si="2"/>
        <v>-126</v>
      </c>
      <c r="L11" s="34">
        <f t="shared" si="1"/>
        <v>429</v>
      </c>
      <c r="M11" s="41" t="str">
        <f t="shared" si="1"/>
        <v/>
      </c>
      <c r="N11" s="34">
        <f t="shared" si="1"/>
        <v>-20855</v>
      </c>
      <c r="O11" s="34">
        <f t="shared" si="1"/>
        <v>-859</v>
      </c>
      <c r="P11" s="34">
        <f t="shared" si="1"/>
        <v>3580</v>
      </c>
      <c r="Q11" s="34">
        <f t="shared" si="1"/>
        <v>-74</v>
      </c>
      <c r="R11" s="34">
        <f t="shared" si="1"/>
        <v>6588</v>
      </c>
      <c r="S11" s="34">
        <f t="shared" si="1"/>
        <v>-23326</v>
      </c>
      <c r="T11" s="21">
        <f>IF(ALL_2!B11="","",100*K11/ALL_2!B11)</f>
        <v>-0.91723083642716752</v>
      </c>
      <c r="U11" s="41">
        <f>IF(ALL_2!C11="","",100*L11/ALL_2!C11)</f>
        <v>0.13163264366828573</v>
      </c>
      <c r="V11" s="41"/>
      <c r="W11" s="41">
        <f>IF(ALL_2!E11="","",100*N11/ALL_2!E11)</f>
        <v>-1.9414158791155596</v>
      </c>
      <c r="X11" s="41">
        <f>IF(ALL_2!F11="","",100*O11/ALL_2!F11)</f>
        <v>-0.68351992870385847</v>
      </c>
      <c r="Y11" s="41">
        <f>IF(ALL_2!G11="","",100*P11/ALL_2!G11)</f>
        <v>0.92176102701686724</v>
      </c>
      <c r="Z11" s="41">
        <f>IF(ALL_2!H11="","",100*Q11/ALL_2!H11)</f>
        <v>-8.329675030110649E-2</v>
      </c>
      <c r="AA11" s="41">
        <f>IF(ALL_2!I11="","",100*R11/ALL_2!I11)</f>
        <v>0.78428104594615511</v>
      </c>
      <c r="AB11" s="41">
        <f>IF(ALL_2!J11="","",100*S11/ALL_2!J11)</f>
        <v>-3.5358442688430061</v>
      </c>
      <c r="AC11" s="34" t="str">
        <f>IF(ALL_2!K11="","",100*T11/ALL_2!K11)</f>
        <v/>
      </c>
    </row>
    <row r="12" spans="1:29" x14ac:dyDescent="0.55000000000000004">
      <c r="A12" s="76">
        <v>32233</v>
      </c>
      <c r="B12" s="74">
        <v>2926</v>
      </c>
      <c r="C12" s="74">
        <v>79414</v>
      </c>
      <c r="D12" s="74"/>
      <c r="E12" s="74">
        <v>467550</v>
      </c>
      <c r="F12" s="74">
        <v>24098</v>
      </c>
      <c r="G12" s="74">
        <v>24764</v>
      </c>
      <c r="H12" s="74">
        <v>5726</v>
      </c>
      <c r="I12" s="74">
        <v>258704</v>
      </c>
      <c r="J12" s="74">
        <v>414918</v>
      </c>
      <c r="K12" s="21">
        <f t="shared" si="2"/>
        <v>482</v>
      </c>
      <c r="L12" s="34">
        <f t="shared" si="1"/>
        <v>-929</v>
      </c>
      <c r="M12" s="41" t="str">
        <f t="shared" si="1"/>
        <v/>
      </c>
      <c r="N12" s="34">
        <f t="shared" si="1"/>
        <v>-4213</v>
      </c>
      <c r="O12" s="34">
        <f t="shared" si="1"/>
        <v>-251</v>
      </c>
      <c r="P12" s="34">
        <f t="shared" si="1"/>
        <v>2656</v>
      </c>
      <c r="Q12" s="34">
        <f t="shared" si="1"/>
        <v>-107</v>
      </c>
      <c r="R12" s="34">
        <f t="shared" si="1"/>
        <v>9592</v>
      </c>
      <c r="S12" s="34">
        <f t="shared" si="1"/>
        <v>-303</v>
      </c>
      <c r="T12" s="21">
        <f>IF(ALL_2!B12="","",100*K12/ALL_2!B12)</f>
        <v>3.5553588552039539</v>
      </c>
      <c r="U12" s="41">
        <f>IF(ALL_2!C12="","",100*L12/ALL_2!C12)</f>
        <v>-0.27871031228155441</v>
      </c>
      <c r="V12" s="41"/>
      <c r="W12" s="41">
        <f>IF(ALL_2!E12="","",100*N12/ALL_2!E12)</f>
        <v>-0.38583801397369194</v>
      </c>
      <c r="X12" s="41">
        <f>IF(ALL_2!F12="","",100*O12/ALL_2!F12)</f>
        <v>-0.18806428651706439</v>
      </c>
      <c r="Y12" s="41">
        <f>IF(ALL_2!G12="","",100*P12/ALL_2!G12)</f>
        <v>0.65289908333558666</v>
      </c>
      <c r="Z12" s="41">
        <f>IF(ALL_2!H12="","",100*Q12/ALL_2!H12)</f>
        <v>-0.11861738687005299</v>
      </c>
      <c r="AA12" s="41">
        <f>IF(ALL_2!I12="","",100*R12/ALL_2!I12)</f>
        <v>1.0526893403132167</v>
      </c>
      <c r="AB12" s="41">
        <f>IF(ALL_2!J12="","",100*S12/ALL_2!J12)</f>
        <v>-4.5266444567279678E-2</v>
      </c>
      <c r="AC12" s="34" t="str">
        <f>IF(ALL_2!K12="","",100*T12/ALL_2!K12)</f>
        <v/>
      </c>
    </row>
    <row r="13" spans="1:29" x14ac:dyDescent="0.55000000000000004">
      <c r="A13" s="76">
        <v>32324</v>
      </c>
      <c r="B13" s="74">
        <v>2798</v>
      </c>
      <c r="C13" s="74">
        <v>81941</v>
      </c>
      <c r="D13" s="74"/>
      <c r="E13" s="74">
        <v>503697</v>
      </c>
      <c r="F13" s="74">
        <v>27319</v>
      </c>
      <c r="G13" s="74">
        <v>25135</v>
      </c>
      <c r="H13" s="74">
        <v>6677</v>
      </c>
      <c r="I13" s="74">
        <v>269337</v>
      </c>
      <c r="J13" s="74">
        <v>453421</v>
      </c>
      <c r="K13" s="21">
        <f t="shared" si="2"/>
        <v>-128</v>
      </c>
      <c r="L13" s="34">
        <f t="shared" si="1"/>
        <v>2527</v>
      </c>
      <c r="M13" s="41" t="str">
        <f t="shared" si="1"/>
        <v/>
      </c>
      <c r="N13" s="34">
        <f t="shared" si="1"/>
        <v>36147</v>
      </c>
      <c r="O13" s="34">
        <f t="shared" si="1"/>
        <v>3221</v>
      </c>
      <c r="P13" s="34">
        <f t="shared" si="1"/>
        <v>371</v>
      </c>
      <c r="Q13" s="34">
        <f t="shared" si="1"/>
        <v>951</v>
      </c>
      <c r="R13" s="34">
        <f t="shared" si="1"/>
        <v>10633</v>
      </c>
      <c r="S13" s="34">
        <f t="shared" si="1"/>
        <v>38503</v>
      </c>
      <c r="T13" s="21">
        <f>IF(ALL_2!B13="","",100*K13/ALL_2!B13)</f>
        <v>-0.94793749537139893</v>
      </c>
      <c r="U13" s="41">
        <f>IF(ALL_2!C13="","",100*L13/ALL_2!C13)</f>
        <v>0.70617956019572936</v>
      </c>
      <c r="V13" s="41"/>
      <c r="W13" s="41">
        <f>IF(ALL_2!E13="","",100*N13/ALL_2!E13)</f>
        <v>3.1140643333798543</v>
      </c>
      <c r="X13" s="41">
        <f>IF(ALL_2!F13="","",100*O13/ALL_2!F13)</f>
        <v>2.2502287953835727</v>
      </c>
      <c r="Y13" s="41">
        <f>IF(ALL_2!G13="","",100*P13/ALL_2!G13)</f>
        <v>8.4125648799225405E-2</v>
      </c>
      <c r="Z13" s="41">
        <f>IF(ALL_2!H13="","",100*Q13/ALL_2!H13)</f>
        <v>0.98648382311753779</v>
      </c>
      <c r="AA13" s="41">
        <f>IF(ALL_2!I13="","",100*R13/ALL_2!I13)</f>
        <v>1.1173178487139233</v>
      </c>
      <c r="AB13" s="41">
        <f>IF(ALL_2!J13="","",100*S13/ALL_2!J13)</f>
        <v>5.2739573102995783</v>
      </c>
      <c r="AC13" s="34" t="str">
        <f>IF(ALL_2!K13="","",100*T13/ALL_2!K13)</f>
        <v/>
      </c>
    </row>
    <row r="14" spans="1:29" x14ac:dyDescent="0.55000000000000004">
      <c r="A14" s="76">
        <v>32416</v>
      </c>
      <c r="B14" s="74">
        <v>3420</v>
      </c>
      <c r="C14" s="74">
        <v>86484</v>
      </c>
      <c r="D14" s="74"/>
      <c r="E14" s="74">
        <v>524252</v>
      </c>
      <c r="F14" s="74">
        <v>27496</v>
      </c>
      <c r="G14" s="74">
        <v>26586</v>
      </c>
      <c r="H14" s="74">
        <v>7251</v>
      </c>
      <c r="I14" s="74">
        <v>280785</v>
      </c>
      <c r="J14" s="74">
        <v>468795</v>
      </c>
      <c r="K14" s="21">
        <f t="shared" si="2"/>
        <v>622</v>
      </c>
      <c r="L14" s="34">
        <f t="shared" si="1"/>
        <v>4543</v>
      </c>
      <c r="M14" s="41" t="str">
        <f t="shared" si="1"/>
        <v/>
      </c>
      <c r="N14" s="34">
        <f t="shared" si="1"/>
        <v>20555</v>
      </c>
      <c r="O14" s="34">
        <f t="shared" si="1"/>
        <v>177</v>
      </c>
      <c r="P14" s="34">
        <f t="shared" si="1"/>
        <v>1451</v>
      </c>
      <c r="Q14" s="34">
        <f t="shared" si="1"/>
        <v>574</v>
      </c>
      <c r="R14" s="34">
        <f t="shared" si="1"/>
        <v>11448</v>
      </c>
      <c r="S14" s="34">
        <f t="shared" si="1"/>
        <v>15374</v>
      </c>
      <c r="T14" s="21">
        <f>IF(ALL_2!B14="","",100*K14/ALL_2!B14)</f>
        <v>4.6132166431803014</v>
      </c>
      <c r="U14" s="41">
        <f>IF(ALL_2!C14="","",100*L14/ALL_2!C14)</f>
        <v>1.2252152149992448</v>
      </c>
      <c r="V14" s="41"/>
      <c r="W14" s="41">
        <f>IF(ALL_2!E14="","",100*N14/ALL_2!E14)</f>
        <v>1.7069551258894975</v>
      </c>
      <c r="X14" s="41">
        <f>IF(ALL_2!F14="","",100*O14/ALL_2!F14)</f>
        <v>0.1224269588313413</v>
      </c>
      <c r="Y14" s="41">
        <f>IF(ALL_2!G14="","",100*P14/ALL_2!G14)</f>
        <v>0.33211869294928725</v>
      </c>
      <c r="Z14" s="41">
        <f>IF(ALL_2!H14="","",100*Q14/ALL_2!H14)</f>
        <v>0.57591202793273666</v>
      </c>
      <c r="AA14" s="41">
        <f>IF(ALL_2!I14="","",100*R14/ALL_2!I14)</f>
        <v>1.1926702039770258</v>
      </c>
      <c r="AB14" s="41">
        <f>IF(ALL_2!J14="","",100*S14/ALL_2!J14)</f>
        <v>2.0276142758605227</v>
      </c>
      <c r="AC14" s="34" t="str">
        <f>IF(ALL_2!K14="","",100*T14/ALL_2!K14)</f>
        <v/>
      </c>
    </row>
    <row r="15" spans="1:29" x14ac:dyDescent="0.55000000000000004">
      <c r="A15" s="76">
        <v>32508</v>
      </c>
      <c r="B15" s="74">
        <v>3639</v>
      </c>
      <c r="C15" s="74">
        <v>86286</v>
      </c>
      <c r="D15" s="74"/>
      <c r="E15" s="74">
        <v>497320</v>
      </c>
      <c r="F15" s="74">
        <v>32193</v>
      </c>
      <c r="G15" s="74">
        <v>25969</v>
      </c>
      <c r="H15" s="74">
        <v>8391</v>
      </c>
      <c r="I15" s="74">
        <v>287756</v>
      </c>
      <c r="J15" s="74">
        <v>445274</v>
      </c>
      <c r="K15" s="21">
        <f t="shared" si="2"/>
        <v>219</v>
      </c>
      <c r="L15" s="34">
        <f t="shared" si="1"/>
        <v>-198</v>
      </c>
      <c r="M15" s="41" t="str">
        <f t="shared" si="1"/>
        <v/>
      </c>
      <c r="N15" s="34">
        <f t="shared" si="1"/>
        <v>-26932</v>
      </c>
      <c r="O15" s="34">
        <f t="shared" si="1"/>
        <v>4697</v>
      </c>
      <c r="P15" s="34">
        <f t="shared" si="1"/>
        <v>-617</v>
      </c>
      <c r="Q15" s="34">
        <f t="shared" si="1"/>
        <v>1140</v>
      </c>
      <c r="R15" s="34">
        <f t="shared" si="1"/>
        <v>6971</v>
      </c>
      <c r="S15" s="34">
        <f t="shared" si="1"/>
        <v>-23521</v>
      </c>
      <c r="T15" s="21">
        <f>IF(ALL_2!B15="","",100*K15/ALL_2!B15)</f>
        <v>1.5176715176715176</v>
      </c>
      <c r="U15" s="41">
        <f>IF(ALL_2!C15="","",100*L15/ALL_2!C15)</f>
        <v>-5.2745285557115419E-2</v>
      </c>
      <c r="V15" s="41"/>
      <c r="W15" s="41">
        <f>IF(ALL_2!E15="","",100*N15/ALL_2!E15)</f>
        <v>-2.2449787647281929</v>
      </c>
      <c r="X15" s="41">
        <f>IF(ALL_2!F15="","",100*O15/ALL_2!F15)</f>
        <v>3.084206655635227</v>
      </c>
      <c r="Y15" s="41">
        <f>IF(ALL_2!G15="","",100*P15/ALL_2!G15)</f>
        <v>-0.13960128786147571</v>
      </c>
      <c r="Z15" s="41">
        <f>IF(ALL_2!H15="","",100*Q15/ALL_2!H15)</f>
        <v>1.099537037037037</v>
      </c>
      <c r="AA15" s="41">
        <f>IF(ALL_2!I15="","",100*R15/ALL_2!I15)</f>
        <v>0.73363734046729256</v>
      </c>
      <c r="AB15" s="41">
        <f>IF(ALL_2!J15="","",100*S15/ALL_2!J15)</f>
        <v>-3.1339228730668633</v>
      </c>
      <c r="AC15" s="34" t="str">
        <f>IF(ALL_2!K15="","",100*T15/ALL_2!K15)</f>
        <v/>
      </c>
    </row>
    <row r="16" spans="1:29" x14ac:dyDescent="0.55000000000000004">
      <c r="A16" s="76">
        <v>32598</v>
      </c>
      <c r="B16" s="74">
        <v>3757</v>
      </c>
      <c r="C16" s="74">
        <v>88498</v>
      </c>
      <c r="D16" s="74"/>
      <c r="E16" s="74">
        <v>529526</v>
      </c>
      <c r="F16" s="74">
        <v>40714</v>
      </c>
      <c r="G16" s="74">
        <v>27000</v>
      </c>
      <c r="H16" s="74">
        <v>8195</v>
      </c>
      <c r="I16" s="74">
        <v>298161</v>
      </c>
      <c r="J16" s="74">
        <v>486418</v>
      </c>
      <c r="K16" s="21">
        <f t="shared" si="2"/>
        <v>118</v>
      </c>
      <c r="L16" s="34">
        <f t="shared" si="1"/>
        <v>2212</v>
      </c>
      <c r="M16" s="41" t="str">
        <f t="shared" si="1"/>
        <v/>
      </c>
      <c r="N16" s="34">
        <f t="shared" si="1"/>
        <v>32206</v>
      </c>
      <c r="O16" s="34">
        <f t="shared" si="1"/>
        <v>8521</v>
      </c>
      <c r="P16" s="34">
        <f t="shared" si="1"/>
        <v>1031</v>
      </c>
      <c r="Q16" s="34">
        <f t="shared" si="1"/>
        <v>-196</v>
      </c>
      <c r="R16" s="34">
        <f t="shared" si="1"/>
        <v>10405</v>
      </c>
      <c r="S16" s="34">
        <f t="shared" si="1"/>
        <v>41144</v>
      </c>
      <c r="T16" s="21">
        <f>IF(ALL_2!B16="","",100*K16/ALL_2!B16)</f>
        <v>0.85327934051630627</v>
      </c>
      <c r="U16" s="41">
        <f>IF(ALL_2!C16="","",100*L16/ALL_2!C16)</f>
        <v>0.57213061752344008</v>
      </c>
      <c r="V16" s="41"/>
      <c r="W16" s="41">
        <f>IF(ALL_2!E16="","",100*N16/ALL_2!E16)</f>
        <v>2.5266405001502363</v>
      </c>
      <c r="X16" s="41">
        <f>IF(ALL_2!F16="","",100*O16/ALL_2!F16)</f>
        <v>4.8533348521957054</v>
      </c>
      <c r="Y16" s="41">
        <f>IF(ALL_2!G16="","",100*P16/ALL_2!G16)</f>
        <v>0.20983091413824825</v>
      </c>
      <c r="Z16" s="41">
        <f>IF(ALL_2!H16="","",100*Q16/ALL_2!H16)</f>
        <v>-0.18544976298384883</v>
      </c>
      <c r="AA16" s="41">
        <f>IF(ALL_2!I16="","",100*R16/ALL_2!I16)</f>
        <v>0.95098997096304527</v>
      </c>
      <c r="AB16" s="41">
        <f>IF(ALL_2!J16="","",100*S16/ALL_2!J16)</f>
        <v>4.9807821513095378</v>
      </c>
      <c r="AC16" s="34" t="str">
        <f>IF(ALL_2!K16="","",100*T16/ALL_2!K16)</f>
        <v/>
      </c>
    </row>
    <row r="17" spans="1:29" x14ac:dyDescent="0.55000000000000004">
      <c r="A17" s="76">
        <v>32689</v>
      </c>
      <c r="B17" s="74">
        <v>4265</v>
      </c>
      <c r="C17" s="74">
        <v>94674</v>
      </c>
      <c r="D17" s="74"/>
      <c r="E17" s="74">
        <v>564461</v>
      </c>
      <c r="F17" s="74">
        <v>45694</v>
      </c>
      <c r="G17" s="74">
        <v>28796</v>
      </c>
      <c r="H17" s="74">
        <v>9274</v>
      </c>
      <c r="I17" s="74">
        <v>308534</v>
      </c>
      <c r="J17" s="74">
        <v>519223</v>
      </c>
      <c r="K17" s="21">
        <f t="shared" si="2"/>
        <v>508</v>
      </c>
      <c r="L17" s="34">
        <f t="shared" si="1"/>
        <v>6176</v>
      </c>
      <c r="M17" s="41" t="str">
        <f t="shared" si="1"/>
        <v/>
      </c>
      <c r="N17" s="34">
        <f t="shared" si="1"/>
        <v>34935</v>
      </c>
      <c r="O17" s="34">
        <f t="shared" si="1"/>
        <v>4980</v>
      </c>
      <c r="P17" s="34">
        <f t="shared" si="1"/>
        <v>1796</v>
      </c>
      <c r="Q17" s="34">
        <f t="shared" si="1"/>
        <v>1079</v>
      </c>
      <c r="R17" s="34">
        <f t="shared" si="1"/>
        <v>10373</v>
      </c>
      <c r="S17" s="34">
        <f t="shared" si="1"/>
        <v>32805</v>
      </c>
      <c r="T17" s="21">
        <f>IF(ALL_2!B17="","",100*K17/ALL_2!B17)</f>
        <v>3.7358435063979996</v>
      </c>
      <c r="U17" s="41">
        <f>IF(ALL_2!C17="","",100*L17/ALL_2!C17)</f>
        <v>1.5092679708214709</v>
      </c>
      <c r="V17" s="41"/>
      <c r="W17" s="41">
        <f>IF(ALL_2!E17="","",100*N17/ALL_2!E17)</f>
        <v>2.5972162540313168</v>
      </c>
      <c r="X17" s="41">
        <f>IF(ALL_2!F17="","",100*O17/ALL_2!F17)</f>
        <v>2.5684136693244763</v>
      </c>
      <c r="Y17" s="41">
        <f>IF(ALL_2!G17="","",100*P17/ALL_2!G17)</f>
        <v>0.35413236584476149</v>
      </c>
      <c r="Z17" s="41">
        <f>IF(ALL_2!H17="","",100*Q17/ALL_2!H17)</f>
        <v>0.98083775725401789</v>
      </c>
      <c r="AA17" s="41">
        <f>IF(ALL_2!I17="","",100*R17/ALL_2!I17)</f>
        <v>0.92667535006047996</v>
      </c>
      <c r="AB17" s="41">
        <f>IF(ALL_2!J17="","",100*S17/ALL_2!J17)</f>
        <v>3.729493752913223</v>
      </c>
      <c r="AC17" s="34" t="str">
        <f>IF(ALL_2!K17="","",100*T17/ALL_2!K17)</f>
        <v/>
      </c>
    </row>
    <row r="18" spans="1:29" x14ac:dyDescent="0.55000000000000004">
      <c r="A18" s="76">
        <v>32781</v>
      </c>
      <c r="B18" s="74">
        <v>3867</v>
      </c>
      <c r="C18" s="74">
        <v>96821</v>
      </c>
      <c r="D18" s="74"/>
      <c r="E18" s="74">
        <v>556336</v>
      </c>
      <c r="F18" s="74">
        <v>48153</v>
      </c>
      <c r="G18" s="74">
        <v>32612</v>
      </c>
      <c r="H18" s="74">
        <v>9371</v>
      </c>
      <c r="I18" s="74">
        <v>318137</v>
      </c>
      <c r="J18" s="74">
        <v>524272</v>
      </c>
      <c r="K18" s="21">
        <f t="shared" si="2"/>
        <v>-398</v>
      </c>
      <c r="L18" s="34">
        <f t="shared" si="1"/>
        <v>2147</v>
      </c>
      <c r="M18" s="41" t="str">
        <f t="shared" si="1"/>
        <v/>
      </c>
      <c r="N18" s="34">
        <f t="shared" si="1"/>
        <v>-8125</v>
      </c>
      <c r="O18" s="34">
        <f t="shared" si="1"/>
        <v>2459</v>
      </c>
      <c r="P18" s="34">
        <f t="shared" si="1"/>
        <v>3816</v>
      </c>
      <c r="Q18" s="34">
        <f t="shared" si="1"/>
        <v>97</v>
      </c>
      <c r="R18" s="34">
        <f t="shared" si="1"/>
        <v>9603</v>
      </c>
      <c r="S18" s="34">
        <f t="shared" si="1"/>
        <v>5049</v>
      </c>
      <c r="T18" s="21">
        <f>IF(ALL_2!B18="","",100*K18/ALL_2!B18)</f>
        <v>-3.0162940507768092</v>
      </c>
      <c r="U18" s="41">
        <f>IF(ALL_2!C18="","",100*L18/ALL_2!C18)</f>
        <v>0.51640493651370145</v>
      </c>
      <c r="V18" s="41"/>
      <c r="W18" s="41">
        <f>IF(ALL_2!E18="","",100*N18/ALL_2!E18)</f>
        <v>-0.59389758354951205</v>
      </c>
      <c r="X18" s="41">
        <f>IF(ALL_2!F18="","",100*O18/ALL_2!F18)</f>
        <v>1.192577791572903</v>
      </c>
      <c r="Y18" s="41">
        <f>IF(ALL_2!G18="","",100*P18/ALL_2!G18)</f>
        <v>0.71165749431662417</v>
      </c>
      <c r="Z18" s="41">
        <f>IF(ALL_2!H18="","",100*Q18/ALL_2!H18)</f>
        <v>8.83424408014572E-2</v>
      </c>
      <c r="AA18" s="41">
        <f>IF(ALL_2!I18="","",100*R18/ALL_2!I18)</f>
        <v>0.84139786123900939</v>
      </c>
      <c r="AB18" s="41">
        <f>IF(ALL_2!J18="","",100*S18/ALL_2!J18)</f>
        <v>0.56167525847741395</v>
      </c>
      <c r="AC18" s="34" t="str">
        <f>IF(ALL_2!K18="","",100*T18/ALL_2!K18)</f>
        <v/>
      </c>
    </row>
    <row r="19" spans="1:29" x14ac:dyDescent="0.55000000000000004">
      <c r="A19" s="76">
        <v>32873</v>
      </c>
      <c r="B19" s="74">
        <v>3057</v>
      </c>
      <c r="C19" s="74">
        <v>103320</v>
      </c>
      <c r="D19" s="74"/>
      <c r="E19" s="74">
        <v>565336</v>
      </c>
      <c r="F19" s="74">
        <v>52543</v>
      </c>
      <c r="G19" s="74">
        <v>33244</v>
      </c>
      <c r="H19" s="74">
        <v>9184</v>
      </c>
      <c r="I19" s="74">
        <v>327123</v>
      </c>
      <c r="J19" s="74">
        <v>539516</v>
      </c>
      <c r="K19" s="21">
        <f t="shared" si="2"/>
        <v>-810</v>
      </c>
      <c r="L19" s="34">
        <f t="shared" si="1"/>
        <v>6499</v>
      </c>
      <c r="M19" s="41" t="str">
        <f t="shared" si="1"/>
        <v/>
      </c>
      <c r="N19" s="34">
        <f t="shared" si="1"/>
        <v>9000</v>
      </c>
      <c r="O19" s="34">
        <f t="shared" si="1"/>
        <v>4390</v>
      </c>
      <c r="P19" s="34">
        <f t="shared" si="1"/>
        <v>632</v>
      </c>
      <c r="Q19" s="34">
        <f t="shared" si="1"/>
        <v>-187</v>
      </c>
      <c r="R19" s="34">
        <f t="shared" si="1"/>
        <v>8986</v>
      </c>
      <c r="S19" s="34">
        <f t="shared" si="1"/>
        <v>15244</v>
      </c>
      <c r="T19" s="21">
        <f>IF(ALL_2!B19="","",100*K19/ALL_2!B19)</f>
        <v>-6.1512758201701097</v>
      </c>
      <c r="U19" s="41">
        <f>IF(ALL_2!C19="","",100*L19/ALL_2!C19)</f>
        <v>1.5107629364452091</v>
      </c>
      <c r="V19" s="41"/>
      <c r="W19" s="41">
        <f>IF(ALL_2!E19="","",100*N19/ALL_2!E19)</f>
        <v>0.63837936757883984</v>
      </c>
      <c r="X19" s="41">
        <f>IF(ALL_2!F19="","",100*O19/ALL_2!F19)</f>
        <v>1.9445342641111618</v>
      </c>
      <c r="Y19" s="41">
        <f>IF(ALL_2!G19="","",100*P19/ALL_2!G19)</f>
        <v>0.11405121838101408</v>
      </c>
      <c r="Z19" s="41">
        <f>IF(ALL_2!H19="","",100*Q19/ALL_2!H19)</f>
        <v>-0.17137410876299053</v>
      </c>
      <c r="AA19" s="41">
        <f>IF(ALL_2!I19="","",100*R19/ALL_2!I19)</f>
        <v>0.78552109612799115</v>
      </c>
      <c r="AB19" s="41">
        <f>IF(ALL_2!J19="","",100*S19/ALL_2!J19)</f>
        <v>1.6318071804225958</v>
      </c>
      <c r="AC19" s="34" t="str">
        <f>IF(ALL_2!K19="","",100*T19/ALL_2!K19)</f>
        <v/>
      </c>
    </row>
    <row r="20" spans="1:29" x14ac:dyDescent="0.55000000000000004">
      <c r="A20" s="76">
        <v>32963</v>
      </c>
      <c r="B20" s="74">
        <v>3813</v>
      </c>
      <c r="C20" s="74">
        <v>108254</v>
      </c>
      <c r="D20" s="74"/>
      <c r="E20" s="74">
        <v>567178</v>
      </c>
      <c r="F20" s="74">
        <v>56438</v>
      </c>
      <c r="G20" s="74">
        <v>34929</v>
      </c>
      <c r="H20" s="74">
        <v>8310</v>
      </c>
      <c r="I20" s="74">
        <v>334911</v>
      </c>
      <c r="J20" s="74">
        <v>547997</v>
      </c>
      <c r="K20" s="21">
        <f t="shared" si="2"/>
        <v>756</v>
      </c>
      <c r="L20" s="34">
        <f t="shared" si="1"/>
        <v>4934</v>
      </c>
      <c r="M20" s="41" t="str">
        <f t="shared" si="1"/>
        <v/>
      </c>
      <c r="N20" s="34">
        <f t="shared" si="1"/>
        <v>1842</v>
      </c>
      <c r="O20" s="34">
        <f t="shared" si="1"/>
        <v>3895</v>
      </c>
      <c r="P20" s="34">
        <f t="shared" si="1"/>
        <v>1685</v>
      </c>
      <c r="Q20" s="34">
        <f t="shared" si="1"/>
        <v>-874</v>
      </c>
      <c r="R20" s="34">
        <f t="shared" si="1"/>
        <v>7788</v>
      </c>
      <c r="S20" s="34">
        <f t="shared" si="1"/>
        <v>8481</v>
      </c>
      <c r="T20" s="21">
        <f>IF(ALL_2!B20="","",100*K20/ALL_2!B20)</f>
        <v>5.9895420694026305</v>
      </c>
      <c r="U20" s="41">
        <f>IF(ALL_2!C20="","",100*L20/ALL_2!C20)</f>
        <v>1.2361639332762102</v>
      </c>
      <c r="V20" s="41"/>
      <c r="W20" s="41">
        <f>IF(ALL_2!E20="","",100*N20/ALL_2!E20)</f>
        <v>0.12846711255867152</v>
      </c>
      <c r="X20" s="41">
        <f>IF(ALL_2!F20="","",100*O20/ALL_2!F20)</f>
        <v>1.6346109458081357</v>
      </c>
      <c r="Y20" s="41">
        <f>IF(ALL_2!G20="","",100*P20/ALL_2!G20)</f>
        <v>0.32602028871660227</v>
      </c>
      <c r="Z20" s="41">
        <f>IF(ALL_2!H20="","",100*Q20/ALL_2!H20)</f>
        <v>-0.81780838581093096</v>
      </c>
      <c r="AA20" s="41">
        <f>IF(ALL_2!I20="","",100*R20/ALL_2!I20)</f>
        <v>0.6634431575396379</v>
      </c>
      <c r="AB20" s="41">
        <f>IF(ALL_2!J20="","",100*S20/ALL_2!J20)</f>
        <v>0.9040768204126709</v>
      </c>
      <c r="AC20" s="34" t="str">
        <f>IF(ALL_2!K20="","",100*T20/ALL_2!K20)</f>
        <v/>
      </c>
    </row>
    <row r="21" spans="1:29" x14ac:dyDescent="0.55000000000000004">
      <c r="A21" s="76">
        <v>33054</v>
      </c>
      <c r="B21" s="74">
        <v>3957</v>
      </c>
      <c r="C21" s="74">
        <v>110488</v>
      </c>
      <c r="D21" s="74"/>
      <c r="E21" s="74">
        <v>543041</v>
      </c>
      <c r="F21" s="74">
        <v>56891</v>
      </c>
      <c r="G21" s="74">
        <v>38876</v>
      </c>
      <c r="H21" s="74">
        <v>7244</v>
      </c>
      <c r="I21" s="74">
        <v>346577</v>
      </c>
      <c r="J21" s="74">
        <v>525148</v>
      </c>
      <c r="K21" s="21">
        <f t="shared" si="2"/>
        <v>144</v>
      </c>
      <c r="L21" s="34">
        <f t="shared" si="1"/>
        <v>2234</v>
      </c>
      <c r="M21" s="41" t="str">
        <f t="shared" si="1"/>
        <v/>
      </c>
      <c r="N21" s="34">
        <f t="shared" si="1"/>
        <v>-24137</v>
      </c>
      <c r="O21" s="34">
        <f t="shared" si="1"/>
        <v>453</v>
      </c>
      <c r="P21" s="34">
        <f t="shared" si="1"/>
        <v>3947</v>
      </c>
      <c r="Q21" s="34">
        <f t="shared" si="1"/>
        <v>-1066</v>
      </c>
      <c r="R21" s="34">
        <f t="shared" si="1"/>
        <v>11666</v>
      </c>
      <c r="S21" s="34">
        <f t="shared" si="1"/>
        <v>-22849</v>
      </c>
      <c r="T21" s="21">
        <f>IF(ALL_2!B21="","",100*K21/ALL_2!B21)</f>
        <v>1.114033730465728</v>
      </c>
      <c r="U21" s="41">
        <f>IF(ALL_2!C21="","",100*L21/ALL_2!C21)</f>
        <v>0.55622365469316826</v>
      </c>
      <c r="V21" s="41"/>
      <c r="W21" s="41">
        <f>IF(ALL_2!E21="","",100*N21/ALL_2!E21)</f>
        <v>-1.7043328197574661</v>
      </c>
      <c r="X21" s="41">
        <f>IF(ALL_2!F21="","",100*O21/ALL_2!F21)</f>
        <v>0.18343942854366102</v>
      </c>
      <c r="Y21" s="41">
        <f>IF(ALL_2!G21="","",100*P21/ALL_2!G21)</f>
        <v>0.73237711762195457</v>
      </c>
      <c r="Z21" s="41">
        <f>IF(ALL_2!H21="","",100*Q21/ALL_2!H21)</f>
        <v>-0.98423924584745215</v>
      </c>
      <c r="AA21" s="41">
        <f>IF(ALL_2!I21="","",100*R21/ALL_2!I21)</f>
        <v>0.94307515579818224</v>
      </c>
      <c r="AB21" s="41">
        <f>IF(ALL_2!J21="","",100*S21/ALL_2!J21)</f>
        <v>-2.4553372341054285</v>
      </c>
      <c r="AC21" s="34" t="str">
        <f>IF(ALL_2!K21="","",100*T21/ALL_2!K21)</f>
        <v/>
      </c>
    </row>
    <row r="22" spans="1:29" x14ac:dyDescent="0.55000000000000004">
      <c r="A22" s="76">
        <v>33146</v>
      </c>
      <c r="B22" s="74">
        <v>3456</v>
      </c>
      <c r="C22" s="74">
        <v>116229</v>
      </c>
      <c r="D22" s="74"/>
      <c r="E22" s="74">
        <v>552195</v>
      </c>
      <c r="F22" s="74">
        <v>58133</v>
      </c>
      <c r="G22" s="74">
        <v>39019</v>
      </c>
      <c r="H22" s="74">
        <v>7273</v>
      </c>
      <c r="I22" s="74">
        <v>354087</v>
      </c>
      <c r="J22" s="74">
        <v>527286</v>
      </c>
      <c r="K22" s="21">
        <f t="shared" si="2"/>
        <v>-501</v>
      </c>
      <c r="L22" s="34">
        <f t="shared" si="1"/>
        <v>5741</v>
      </c>
      <c r="M22" s="41" t="str">
        <f t="shared" si="1"/>
        <v/>
      </c>
      <c r="N22" s="34">
        <f t="shared" si="1"/>
        <v>9154</v>
      </c>
      <c r="O22" s="34">
        <f t="shared" si="1"/>
        <v>1242</v>
      </c>
      <c r="P22" s="34">
        <f t="shared" si="1"/>
        <v>143</v>
      </c>
      <c r="Q22" s="34">
        <f t="shared" si="1"/>
        <v>29</v>
      </c>
      <c r="R22" s="34">
        <f t="shared" si="1"/>
        <v>7510</v>
      </c>
      <c r="S22" s="34">
        <f t="shared" si="1"/>
        <v>2138</v>
      </c>
      <c r="T22" s="21">
        <f>IF(ALL_2!B22="","",100*K22/ALL_2!B22)</f>
        <v>-3.9793486894360606</v>
      </c>
      <c r="U22" s="41">
        <f>IF(ALL_2!C22="","",100*L22/ALL_2!C22)</f>
        <v>1.4355514658078197</v>
      </c>
      <c r="V22" s="41"/>
      <c r="W22" s="41">
        <f>IF(ALL_2!E22="","",100*N22/ALL_2!E22)</f>
        <v>0.63531766577321502</v>
      </c>
      <c r="X22" s="41">
        <f>IF(ALL_2!F22="","",100*O22/ALL_2!F22)</f>
        <v>0.53756227195803374</v>
      </c>
      <c r="Y22" s="41">
        <f>IF(ALL_2!G22="","",100*P22/ALL_2!G22)</f>
        <v>3.032758028325536E-2</v>
      </c>
      <c r="Z22" s="41">
        <f>IF(ALL_2!H22="","",100*Q22/ALL_2!H22)</f>
        <v>2.7306710859596427E-2</v>
      </c>
      <c r="AA22" s="41">
        <f>IF(ALL_2!I22="","",100*R22/ALL_2!I22)</f>
        <v>0.65304234253505644</v>
      </c>
      <c r="AB22" s="41">
        <f>IF(ALL_2!J22="","",100*S22/ALL_2!J22)</f>
        <v>0.22922304324145829</v>
      </c>
      <c r="AC22" s="34" t="str">
        <f>IF(ALL_2!K22="","",100*T22/ALL_2!K22)</f>
        <v/>
      </c>
    </row>
    <row r="23" spans="1:29" x14ac:dyDescent="0.55000000000000004">
      <c r="A23" s="76">
        <v>33238</v>
      </c>
      <c r="B23" s="74">
        <v>3131</v>
      </c>
      <c r="C23" s="74">
        <v>115978</v>
      </c>
      <c r="D23" s="74"/>
      <c r="E23" s="74">
        <v>552589</v>
      </c>
      <c r="F23" s="74">
        <v>62148</v>
      </c>
      <c r="G23" s="74">
        <v>40687</v>
      </c>
      <c r="H23" s="74">
        <v>7271</v>
      </c>
      <c r="I23" s="74">
        <v>360141</v>
      </c>
      <c r="J23" s="74">
        <v>538326</v>
      </c>
      <c r="K23" s="21">
        <f t="shared" si="2"/>
        <v>-325</v>
      </c>
      <c r="L23" s="34">
        <f t="shared" si="1"/>
        <v>-251</v>
      </c>
      <c r="M23" s="41" t="str">
        <f t="shared" si="1"/>
        <v/>
      </c>
      <c r="N23" s="34">
        <f t="shared" si="1"/>
        <v>394</v>
      </c>
      <c r="O23" s="34">
        <f t="shared" si="1"/>
        <v>4015</v>
      </c>
      <c r="P23" s="34">
        <f t="shared" si="1"/>
        <v>1668</v>
      </c>
      <c r="Q23" s="34">
        <f t="shared" si="1"/>
        <v>-2</v>
      </c>
      <c r="R23" s="34">
        <f t="shared" si="1"/>
        <v>6054</v>
      </c>
      <c r="S23" s="34">
        <f t="shared" si="1"/>
        <v>11040</v>
      </c>
      <c r="T23" s="21">
        <f>IF(ALL_2!B23="","",100*K23/ALL_2!B23)</f>
        <v>-2.5115919629057188</v>
      </c>
      <c r="U23" s="41">
        <f>IF(ALL_2!C23="","",100*L23/ALL_2!C23)</f>
        <v>-6.16156557771428E-2</v>
      </c>
      <c r="V23" s="41"/>
      <c r="W23" s="41">
        <f>IF(ALL_2!E23="","",100*N23/ALL_2!E23)</f>
        <v>2.6852224168364809E-2</v>
      </c>
      <c r="X23" s="41">
        <f>IF(ALL_2!F23="","",100*O23/ALL_2!F23)</f>
        <v>1.6559022708338489</v>
      </c>
      <c r="Y23" s="41">
        <f>IF(ALL_2!G23="","",100*P23/ALL_2!G23)</f>
        <v>0.33206321145737527</v>
      </c>
      <c r="Z23" s="41">
        <f>IF(ALL_2!H23="","",100*Q23/ALL_2!H23)</f>
        <v>-1.9337871287128713E-3</v>
      </c>
      <c r="AA23" s="41">
        <f>IF(ALL_2!I23="","",100*R23/ALL_2!I23)</f>
        <v>0.50751591331487367</v>
      </c>
      <c r="AB23" s="41">
        <f>IF(ALL_2!J23="","",100*S23/ALL_2!J23)</f>
        <v>1.1593326276526035</v>
      </c>
      <c r="AC23" s="34" t="str">
        <f>IF(ALL_2!K23="","",100*T23/ALL_2!K23)</f>
        <v/>
      </c>
    </row>
    <row r="24" spans="1:29" x14ac:dyDescent="0.55000000000000004">
      <c r="A24" s="76">
        <v>33328</v>
      </c>
      <c r="B24" s="74">
        <v>2726</v>
      </c>
      <c r="C24" s="74">
        <v>114555</v>
      </c>
      <c r="D24" s="74"/>
      <c r="E24" s="74">
        <v>572053</v>
      </c>
      <c r="F24" s="74">
        <v>68341</v>
      </c>
      <c r="G24" s="74">
        <v>39616</v>
      </c>
      <c r="H24" s="74">
        <v>7142</v>
      </c>
      <c r="I24" s="74">
        <v>370414</v>
      </c>
      <c r="J24" s="74">
        <v>560899</v>
      </c>
      <c r="K24" s="21">
        <f t="shared" si="2"/>
        <v>-405</v>
      </c>
      <c r="L24" s="34">
        <f t="shared" si="1"/>
        <v>-1423</v>
      </c>
      <c r="M24" s="41" t="str">
        <f t="shared" si="1"/>
        <v/>
      </c>
      <c r="N24" s="34">
        <f t="shared" si="1"/>
        <v>19464</v>
      </c>
      <c r="O24" s="34">
        <f t="shared" si="1"/>
        <v>6193</v>
      </c>
      <c r="P24" s="34">
        <f t="shared" si="1"/>
        <v>-1071</v>
      </c>
      <c r="Q24" s="34">
        <f t="shared" si="1"/>
        <v>-129</v>
      </c>
      <c r="R24" s="34">
        <f t="shared" si="1"/>
        <v>10273</v>
      </c>
      <c r="S24" s="34">
        <f t="shared" si="1"/>
        <v>22573</v>
      </c>
      <c r="T24" s="21">
        <f>IF(ALL_2!B24="","",100*K24/ALL_2!B24)</f>
        <v>-3.6443804553225951</v>
      </c>
      <c r="U24" s="41">
        <f>IF(ALL_2!C24="","",100*L24/ALL_2!C24)</f>
        <v>-0.33904039417317505</v>
      </c>
      <c r="V24" s="41"/>
      <c r="W24" s="41">
        <f>IF(ALL_2!E24="","",100*N24/ALL_2!E24)</f>
        <v>1.2873492669040651</v>
      </c>
      <c r="X24" s="41">
        <f>IF(ALL_2!F24="","",100*O24/ALL_2!F24)</f>
        <v>2.2998195200570404</v>
      </c>
      <c r="Y24" s="41">
        <f>IF(ALL_2!G24="","",100*P24/ALL_2!G24)</f>
        <v>-0.18878234506098851</v>
      </c>
      <c r="Z24" s="41">
        <f>IF(ALL_2!H24="","",100*Q24/ALL_2!H24)</f>
        <v>-0.12741495792343249</v>
      </c>
      <c r="AA24" s="41">
        <f>IF(ALL_2!I24="","",100*R24/ALL_2!I24)</f>
        <v>0.78065691295139683</v>
      </c>
      <c r="AB24" s="41">
        <f>IF(ALL_2!J24="","",100*S24/ALL_2!J24)</f>
        <v>2.240609698356939</v>
      </c>
      <c r="AC24" s="34" t="str">
        <f>IF(ALL_2!K24="","",100*T24/ALL_2!K24)</f>
        <v/>
      </c>
    </row>
    <row r="25" spans="1:29" x14ac:dyDescent="0.55000000000000004">
      <c r="A25" s="76">
        <v>33419</v>
      </c>
      <c r="B25" s="74">
        <v>2668</v>
      </c>
      <c r="C25" s="74">
        <v>123547</v>
      </c>
      <c r="D25" s="74"/>
      <c r="E25" s="74">
        <v>562607</v>
      </c>
      <c r="F25" s="74">
        <v>79153</v>
      </c>
      <c r="G25" s="74">
        <v>38750</v>
      </c>
      <c r="H25" s="74">
        <v>6553</v>
      </c>
      <c r="I25" s="74">
        <v>380076</v>
      </c>
      <c r="J25" s="74">
        <v>571892</v>
      </c>
      <c r="K25" s="21">
        <f t="shared" si="2"/>
        <v>-58</v>
      </c>
      <c r="L25" s="34">
        <f t="shared" si="2"/>
        <v>8992</v>
      </c>
      <c r="M25" s="41" t="str">
        <f t="shared" si="2"/>
        <v/>
      </c>
      <c r="N25" s="34">
        <f t="shared" si="2"/>
        <v>-9446</v>
      </c>
      <c r="O25" s="34">
        <f t="shared" si="2"/>
        <v>10812</v>
      </c>
      <c r="P25" s="34">
        <f t="shared" si="2"/>
        <v>-866</v>
      </c>
      <c r="Q25" s="34">
        <f t="shared" si="2"/>
        <v>-589</v>
      </c>
      <c r="R25" s="34">
        <f t="shared" si="2"/>
        <v>9662</v>
      </c>
      <c r="S25" s="34">
        <f t="shared" si="2"/>
        <v>10993</v>
      </c>
      <c r="T25" s="21">
        <f>IF(ALL_2!B25="","",100*K25/ALL_2!B25)</f>
        <v>-0.53933420122745024</v>
      </c>
      <c r="U25" s="41">
        <f>IF(ALL_2!C25="","",100*L25/ALL_2!C25)</f>
        <v>2.0729115278040324</v>
      </c>
      <c r="V25" s="41"/>
      <c r="W25" s="41">
        <f>IF(ALL_2!E25="","",100*N25/ALL_2!E25)</f>
        <v>-0.62155777671033674</v>
      </c>
      <c r="X25" s="41">
        <f>IF(ALL_2!F25="","",100*O25/ALL_2!F25)</f>
        <v>3.833362878922177</v>
      </c>
      <c r="Y25" s="41">
        <f>IF(ALL_2!G25="","",100*P25/ALL_2!G25)</f>
        <v>-0.15161515661355468</v>
      </c>
      <c r="Z25" s="41">
        <f>IF(ALL_2!H25="","",100*Q25/ALL_2!H25)</f>
        <v>-0.57535263548626581</v>
      </c>
      <c r="AA25" s="41">
        <f>IF(ALL_2!I25="","",100*R25/ALL_2!I25)</f>
        <v>0.73261350884110277</v>
      </c>
      <c r="AB25" s="41">
        <f>IF(ALL_2!J25="","",100*S25/ALL_2!J25)</f>
        <v>1.0536495783676434</v>
      </c>
      <c r="AC25" s="34" t="str">
        <f>IF(ALL_2!K25="","",100*T25/ALL_2!K25)</f>
        <v/>
      </c>
    </row>
    <row r="26" spans="1:29" x14ac:dyDescent="0.55000000000000004">
      <c r="A26" s="76">
        <v>33511</v>
      </c>
      <c r="B26" s="74">
        <v>2973</v>
      </c>
      <c r="C26" s="74">
        <v>122439</v>
      </c>
      <c r="D26" s="74"/>
      <c r="E26" s="74">
        <v>533503</v>
      </c>
      <c r="F26" s="74">
        <v>87337</v>
      </c>
      <c r="G26" s="74">
        <v>35620</v>
      </c>
      <c r="H26" s="74">
        <v>6033</v>
      </c>
      <c r="I26" s="74">
        <v>384397</v>
      </c>
      <c r="J26" s="74">
        <v>553712</v>
      </c>
      <c r="K26" s="21">
        <f t="shared" si="2"/>
        <v>305</v>
      </c>
      <c r="L26" s="34">
        <f t="shared" si="2"/>
        <v>-1108</v>
      </c>
      <c r="M26" s="41" t="str">
        <f t="shared" si="2"/>
        <v/>
      </c>
      <c r="N26" s="34">
        <f t="shared" si="2"/>
        <v>-29104</v>
      </c>
      <c r="O26" s="34">
        <f t="shared" si="2"/>
        <v>8184</v>
      </c>
      <c r="P26" s="34">
        <f t="shared" si="2"/>
        <v>-3130</v>
      </c>
      <c r="Q26" s="34">
        <f t="shared" si="2"/>
        <v>-520</v>
      </c>
      <c r="R26" s="34">
        <f t="shared" si="2"/>
        <v>4321</v>
      </c>
      <c r="S26" s="34">
        <f t="shared" si="2"/>
        <v>-18180</v>
      </c>
      <c r="T26" s="21">
        <f>IF(ALL_2!B26="","",100*K26/ALL_2!B26)</f>
        <v>2.733709778614323</v>
      </c>
      <c r="U26" s="41">
        <f>IF(ALL_2!C26="","",100*L26/ALL_2!C26)</f>
        <v>-0.25638948988210247</v>
      </c>
      <c r="V26" s="41"/>
      <c r="W26" s="41">
        <f>IF(ALL_2!E26="","",100*N26/ALL_2!E26)</f>
        <v>-1.9368539300419327</v>
      </c>
      <c r="X26" s="41">
        <f>IF(ALL_2!F26="","",100*O26/ALL_2!F26)</f>
        <v>2.772038450855931</v>
      </c>
      <c r="Y26" s="41">
        <f>IF(ALL_2!G26="","",100*P26/ALL_2!G26)</f>
        <v>-0.51770193269874876</v>
      </c>
      <c r="Z26" s="41">
        <f>IF(ALL_2!H26="","",100*Q26/ALL_2!H26)</f>
        <v>-0.52282850219688515</v>
      </c>
      <c r="AA26" s="41">
        <f>IF(ALL_2!I26="","",100*R26/ALL_2!I26)</f>
        <v>0.31826655579019009</v>
      </c>
      <c r="AB26" s="41">
        <f>IF(ALL_2!J26="","",100*S26/ALL_2!J26)</f>
        <v>-1.7644849363649864</v>
      </c>
      <c r="AC26" s="34" t="str">
        <f>IF(ALL_2!K26="","",100*T26/ALL_2!K26)</f>
        <v/>
      </c>
    </row>
    <row r="27" spans="1:29" x14ac:dyDescent="0.55000000000000004">
      <c r="A27" s="76">
        <v>33603</v>
      </c>
      <c r="B27" s="74">
        <v>3196</v>
      </c>
      <c r="C27" s="74">
        <v>120521</v>
      </c>
      <c r="D27" s="74"/>
      <c r="E27" s="74">
        <v>508728</v>
      </c>
      <c r="F27" s="74">
        <v>72098</v>
      </c>
      <c r="G27" s="74">
        <v>33040</v>
      </c>
      <c r="H27" s="74">
        <v>6123</v>
      </c>
      <c r="I27" s="74">
        <v>384689</v>
      </c>
      <c r="J27" s="74">
        <v>515189</v>
      </c>
      <c r="K27" s="21">
        <f t="shared" si="2"/>
        <v>223</v>
      </c>
      <c r="L27" s="34">
        <f t="shared" si="2"/>
        <v>-1918</v>
      </c>
      <c r="M27" s="41" t="str">
        <f t="shared" si="2"/>
        <v/>
      </c>
      <c r="N27" s="34">
        <f t="shared" si="2"/>
        <v>-24775</v>
      </c>
      <c r="O27" s="34">
        <f t="shared" si="2"/>
        <v>-15239</v>
      </c>
      <c r="P27" s="34">
        <f t="shared" si="2"/>
        <v>-2580</v>
      </c>
      <c r="Q27" s="34">
        <f t="shared" si="2"/>
        <v>90</v>
      </c>
      <c r="R27" s="34">
        <f t="shared" si="2"/>
        <v>292</v>
      </c>
      <c r="S27" s="34">
        <f t="shared" si="2"/>
        <v>-38523</v>
      </c>
      <c r="T27" s="21">
        <f>IF(ALL_2!B27="","",100*K27/ALL_2!B27)</f>
        <v>1.9409870310732005</v>
      </c>
      <c r="U27" s="41">
        <f>IF(ALL_2!C27="","",100*L27/ALL_2!C27)</f>
        <v>-0.45440115234995049</v>
      </c>
      <c r="V27" s="41"/>
      <c r="W27" s="41">
        <f>IF(ALL_2!E27="","",100*N27/ALL_2!E27)</f>
        <v>-1.7084969709090032</v>
      </c>
      <c r="X27" s="41">
        <f>IF(ALL_2!F27="","",100*O27/ALL_2!F27)</f>
        <v>-5.5138053180596209</v>
      </c>
      <c r="Y27" s="41">
        <f>IF(ALL_2!G27="","",100*P27/ALL_2!G27)</f>
        <v>-0.43614233792578816</v>
      </c>
      <c r="Z27" s="41">
        <f>IF(ALL_2!H27="","",100*Q27/ALL_2!H27)</f>
        <v>9.2316213804351177E-2</v>
      </c>
      <c r="AA27" s="41">
        <f>IF(ALL_2!I27="","",100*R27/ALL_2!I27)</f>
        <v>2.205924569466982E-2</v>
      </c>
      <c r="AB27" s="41">
        <f>IF(ALL_2!J27="","",100*S27/ALL_2!J27)</f>
        <v>-3.924267134988555</v>
      </c>
      <c r="AC27" s="34" t="str">
        <f>IF(ALL_2!K27="","",100*T27/ALL_2!K27)</f>
        <v/>
      </c>
    </row>
    <row r="28" spans="1:29" x14ac:dyDescent="0.55000000000000004">
      <c r="A28" s="76">
        <v>33694</v>
      </c>
      <c r="B28" s="74">
        <v>2536</v>
      </c>
      <c r="C28" s="74">
        <v>118938</v>
      </c>
      <c r="D28" s="74"/>
      <c r="E28" s="74">
        <v>510237</v>
      </c>
      <c r="F28" s="74">
        <v>79629</v>
      </c>
      <c r="G28" s="74">
        <v>34516</v>
      </c>
      <c r="H28" s="74">
        <v>5948</v>
      </c>
      <c r="I28" s="74">
        <v>393508</v>
      </c>
      <c r="J28" s="74">
        <v>526015</v>
      </c>
      <c r="K28" s="21">
        <f t="shared" si="2"/>
        <v>-660</v>
      </c>
      <c r="L28" s="34">
        <f t="shared" si="2"/>
        <v>-1583</v>
      </c>
      <c r="M28" s="41" t="str">
        <f t="shared" si="2"/>
        <v/>
      </c>
      <c r="N28" s="34">
        <f t="shared" si="2"/>
        <v>1509</v>
      </c>
      <c r="O28" s="34">
        <f t="shared" si="2"/>
        <v>7531</v>
      </c>
      <c r="P28" s="34">
        <f t="shared" si="2"/>
        <v>1476</v>
      </c>
      <c r="Q28" s="34">
        <f t="shared" si="2"/>
        <v>-175</v>
      </c>
      <c r="R28" s="34">
        <f t="shared" si="2"/>
        <v>8819</v>
      </c>
      <c r="S28" s="34">
        <f t="shared" si="2"/>
        <v>10826</v>
      </c>
      <c r="T28" s="21">
        <f>IF(ALL_2!B28="","",100*K28/ALL_2!B28)</f>
        <v>-6.1418202121719707</v>
      </c>
      <c r="U28" s="41">
        <f>IF(ALL_2!C28="","",100*L28/ALL_2!C28)</f>
        <v>-0.37264595103578152</v>
      </c>
      <c r="V28" s="41"/>
      <c r="W28" s="41">
        <f>IF(ALL_2!E28="","",100*N28/ALL_2!E28)</f>
        <v>0.10348495353463866</v>
      </c>
      <c r="X28" s="41">
        <f>IF(ALL_2!F28="","",100*O28/ALL_2!F28)</f>
        <v>2.609177681154399</v>
      </c>
      <c r="Y28" s="41">
        <f>IF(ALL_2!G28="","",100*P28/ALL_2!G28)</f>
        <v>0.24871220661311602</v>
      </c>
      <c r="Z28" s="41">
        <f>IF(ALL_2!H28="","",100*Q28/ALL_2!H28)</f>
        <v>-0.18362678642630795</v>
      </c>
      <c r="AA28" s="41">
        <f>IF(ALL_2!I28="","",100*R28/ALL_2!I28)</f>
        <v>0.66960404602113666</v>
      </c>
      <c r="AB28" s="41">
        <f>IF(ALL_2!J28="","",100*S28/ALL_2!J28)</f>
        <v>1.0820762750828599</v>
      </c>
      <c r="AC28" s="34" t="str">
        <f>IF(ALL_2!K28="","",100*T28/ALL_2!K28)</f>
        <v/>
      </c>
    </row>
    <row r="29" spans="1:29" x14ac:dyDescent="0.55000000000000004">
      <c r="A29" s="76">
        <v>33785</v>
      </c>
      <c r="B29" s="74">
        <v>3512</v>
      </c>
      <c r="C29" s="74">
        <v>117123</v>
      </c>
      <c r="D29" s="74"/>
      <c r="E29" s="74">
        <v>486991</v>
      </c>
      <c r="F29" s="74">
        <v>82816</v>
      </c>
      <c r="G29" s="74">
        <v>32882</v>
      </c>
      <c r="H29" s="74">
        <v>5953</v>
      </c>
      <c r="I29" s="74">
        <v>399655</v>
      </c>
      <c r="J29" s="74">
        <v>499853</v>
      </c>
      <c r="K29" s="21">
        <f t="shared" si="2"/>
        <v>976</v>
      </c>
      <c r="L29" s="34">
        <f t="shared" si="2"/>
        <v>-1815</v>
      </c>
      <c r="M29" s="41" t="str">
        <f t="shared" si="2"/>
        <v/>
      </c>
      <c r="N29" s="34">
        <f t="shared" si="2"/>
        <v>-23246</v>
      </c>
      <c r="O29" s="34">
        <f t="shared" si="2"/>
        <v>3187</v>
      </c>
      <c r="P29" s="34">
        <f t="shared" si="2"/>
        <v>-1634</v>
      </c>
      <c r="Q29" s="34">
        <f t="shared" si="2"/>
        <v>5</v>
      </c>
      <c r="R29" s="34">
        <f t="shared" si="2"/>
        <v>6147</v>
      </c>
      <c r="S29" s="34">
        <f t="shared" si="2"/>
        <v>-26162</v>
      </c>
      <c r="T29" s="21">
        <f>IF(ALL_2!B29="","",100*K29/ALL_2!B29)</f>
        <v>8.321964529331515</v>
      </c>
      <c r="U29" s="41">
        <f>IF(ALL_2!C29="","",100*L29/ALL_2!C29)</f>
        <v>-0.43929606134170457</v>
      </c>
      <c r="V29" s="41"/>
      <c r="W29" s="41">
        <f>IF(ALL_2!E29="","",100*N29/ALL_2!E29)</f>
        <v>-1.6111894703646072</v>
      </c>
      <c r="X29" s="41">
        <f>IF(ALL_2!F29="","",100*O29/ALL_2!F29)</f>
        <v>1.0825076679041741</v>
      </c>
      <c r="Y29" s="41">
        <f>IF(ALL_2!G29="","",100*P29/ALL_2!G29)</f>
        <v>-0.26979857571449567</v>
      </c>
      <c r="Z29" s="41">
        <f>IF(ALL_2!H29="","",100*Q29/ALL_2!H29)</f>
        <v>5.1872062744447098E-3</v>
      </c>
      <c r="AA29" s="41">
        <f>IF(ALL_2!I29="","",100*R29/ALL_2!I29)</f>
        <v>0.45879399947903332</v>
      </c>
      <c r="AB29" s="41">
        <f>IF(ALL_2!J29="","",100*S29/ALL_2!J29)</f>
        <v>-2.6763099208216543</v>
      </c>
      <c r="AC29" s="34" t="str">
        <f>IF(ALL_2!K29="","",100*T29/ALL_2!K29)</f>
        <v/>
      </c>
    </row>
    <row r="30" spans="1:29" x14ac:dyDescent="0.55000000000000004">
      <c r="A30" s="76">
        <v>33877</v>
      </c>
      <c r="B30" s="74">
        <v>4448</v>
      </c>
      <c r="C30" s="74">
        <v>119206</v>
      </c>
      <c r="D30" s="74"/>
      <c r="E30" s="74">
        <v>553670</v>
      </c>
      <c r="F30" s="74">
        <v>96013</v>
      </c>
      <c r="G30" s="74">
        <v>34425</v>
      </c>
      <c r="H30" s="74">
        <v>6809</v>
      </c>
      <c r="I30" s="74">
        <v>404896</v>
      </c>
      <c r="J30" s="74">
        <v>566813</v>
      </c>
      <c r="K30" s="21">
        <f t="shared" si="2"/>
        <v>936</v>
      </c>
      <c r="L30" s="34">
        <f t="shared" si="2"/>
        <v>2083</v>
      </c>
      <c r="M30" s="41" t="str">
        <f t="shared" si="2"/>
        <v/>
      </c>
      <c r="N30" s="34">
        <f t="shared" si="2"/>
        <v>66679</v>
      </c>
      <c r="O30" s="34">
        <f t="shared" si="2"/>
        <v>13197</v>
      </c>
      <c r="P30" s="34">
        <f t="shared" si="2"/>
        <v>1543</v>
      </c>
      <c r="Q30" s="34">
        <f t="shared" si="2"/>
        <v>856</v>
      </c>
      <c r="R30" s="34">
        <f t="shared" si="2"/>
        <v>5241</v>
      </c>
      <c r="S30" s="34">
        <f t="shared" si="2"/>
        <v>66960</v>
      </c>
      <c r="T30" s="21">
        <f>IF(ALL_2!B30="","",100*K30/ALL_2!B30)</f>
        <v>7.5544794188861983</v>
      </c>
      <c r="U30" s="41">
        <f>IF(ALL_2!C30="","",100*L30/ALL_2!C30)</f>
        <v>0.49328394968172173</v>
      </c>
      <c r="V30" s="41"/>
      <c r="W30" s="41">
        <f>IF(ALL_2!E30="","",100*N30/ALL_2!E30)</f>
        <v>4.3119944178623228</v>
      </c>
      <c r="X30" s="41">
        <f>IF(ALL_2!F30="","",100*O30/ALL_2!F30)</f>
        <v>4.2352918522702474</v>
      </c>
      <c r="Y30" s="41">
        <f>IF(ALL_2!G30="","",100*P30/ALL_2!G30)</f>
        <v>0.24765108642268568</v>
      </c>
      <c r="Z30" s="41">
        <f>IF(ALL_2!H30="","",100*Q30/ALL_2!H30)</f>
        <v>0.90039865781695405</v>
      </c>
      <c r="AA30" s="41">
        <f>IF(ALL_2!I30="","",100*R30/ALL_2!I30)</f>
        <v>0.37830830286030237</v>
      </c>
      <c r="AB30" s="41">
        <f>IF(ALL_2!J30="","",100*S30/ALL_2!J30)</f>
        <v>6.2486293795697065</v>
      </c>
      <c r="AC30" s="34" t="str">
        <f>IF(ALL_2!K30="","",100*T30/ALL_2!K30)</f>
        <v/>
      </c>
    </row>
    <row r="31" spans="1:29" x14ac:dyDescent="0.55000000000000004">
      <c r="A31" s="76">
        <v>33969</v>
      </c>
      <c r="B31" s="74">
        <v>4306</v>
      </c>
      <c r="C31" s="74">
        <v>118738</v>
      </c>
      <c r="D31" s="74"/>
      <c r="E31" s="74">
        <v>598404</v>
      </c>
      <c r="F31" s="74">
        <v>98338</v>
      </c>
      <c r="G31" s="74">
        <v>35860</v>
      </c>
      <c r="H31" s="74">
        <v>7234</v>
      </c>
      <c r="I31" s="74">
        <v>408308</v>
      </c>
      <c r="J31" s="74">
        <v>627685</v>
      </c>
      <c r="K31" s="21">
        <f t="shared" si="2"/>
        <v>-142</v>
      </c>
      <c r="L31" s="34">
        <f t="shared" si="2"/>
        <v>-468</v>
      </c>
      <c r="M31" s="41" t="str">
        <f t="shared" si="2"/>
        <v/>
      </c>
      <c r="N31" s="34">
        <f t="shared" si="2"/>
        <v>44734</v>
      </c>
      <c r="O31" s="34">
        <f t="shared" si="2"/>
        <v>2325</v>
      </c>
      <c r="P31" s="34">
        <f t="shared" si="2"/>
        <v>1435</v>
      </c>
      <c r="Q31" s="34">
        <f t="shared" si="2"/>
        <v>425</v>
      </c>
      <c r="R31" s="34">
        <f t="shared" si="2"/>
        <v>3412</v>
      </c>
      <c r="S31" s="34">
        <f t="shared" si="2"/>
        <v>60872</v>
      </c>
      <c r="T31" s="21">
        <f>IF(ALL_2!B31="","",100*K31/ALL_2!B31)</f>
        <v>-1.1401043757527098</v>
      </c>
      <c r="U31" s="41">
        <f>IF(ALL_2!C31="","",100*L31/ALL_2!C31)</f>
        <v>-0.10536245359436806</v>
      </c>
      <c r="V31" s="41"/>
      <c r="W31" s="41">
        <f>IF(ALL_2!E31="","",100*N31/ALL_2!E31)</f>
        <v>2.7618336738240723</v>
      </c>
      <c r="X31" s="41">
        <f>IF(ALL_2!F31="","",100*O31/ALL_2!F31)</f>
        <v>0.69215586456965772</v>
      </c>
      <c r="Y31" s="41">
        <f>IF(ALL_2!G31="","",100*P31/ALL_2!G31)</f>
        <v>0.20785503740666439</v>
      </c>
      <c r="Z31" s="41">
        <f>IF(ALL_2!H31="","",100*Q31/ALL_2!H31)</f>
        <v>0.45151763043547549</v>
      </c>
      <c r="AA31" s="41">
        <f>IF(ALL_2!I31="","",100*R31/ALL_2!I31)</f>
        <v>0.23161536101313393</v>
      </c>
      <c r="AB31" s="41">
        <f>IF(ALL_2!J31="","",100*S31/ALL_2!J31)</f>
        <v>5.1626297930012068</v>
      </c>
      <c r="AC31" s="34" t="str">
        <f>IF(ALL_2!K31="","",100*T31/ALL_2!K31)</f>
        <v/>
      </c>
    </row>
    <row r="32" spans="1:29" x14ac:dyDescent="0.55000000000000004">
      <c r="A32" s="76">
        <v>34059</v>
      </c>
      <c r="B32" s="74">
        <v>4369</v>
      </c>
      <c r="C32" s="74">
        <v>119036</v>
      </c>
      <c r="D32" s="74"/>
      <c r="E32" s="74">
        <v>571096</v>
      </c>
      <c r="F32" s="74">
        <v>127570</v>
      </c>
      <c r="G32" s="74">
        <v>37303</v>
      </c>
      <c r="H32" s="74">
        <v>6592</v>
      </c>
      <c r="I32" s="74">
        <v>412728</v>
      </c>
      <c r="J32" s="74">
        <v>634094</v>
      </c>
      <c r="K32" s="21">
        <f t="shared" si="2"/>
        <v>63</v>
      </c>
      <c r="L32" s="34">
        <f t="shared" si="2"/>
        <v>298</v>
      </c>
      <c r="M32" s="41" t="str">
        <f t="shared" si="2"/>
        <v/>
      </c>
      <c r="N32" s="34">
        <f t="shared" si="2"/>
        <v>-27308</v>
      </c>
      <c r="O32" s="34">
        <f t="shared" si="2"/>
        <v>29232</v>
      </c>
      <c r="P32" s="34">
        <f t="shared" si="2"/>
        <v>1443</v>
      </c>
      <c r="Q32" s="34">
        <f t="shared" si="2"/>
        <v>-642</v>
      </c>
      <c r="R32" s="34">
        <f t="shared" si="2"/>
        <v>4420</v>
      </c>
      <c r="S32" s="34">
        <f t="shared" si="2"/>
        <v>6409</v>
      </c>
      <c r="T32" s="21">
        <f>IF(ALL_2!B32="","",100*K32/ALL_2!B32)</f>
        <v>0.49423393739703458</v>
      </c>
      <c r="U32" s="41">
        <f>IF(ALL_2!C32="","",100*L32/ALL_2!C32)</f>
        <v>6.5770307134091974E-2</v>
      </c>
      <c r="V32" s="41"/>
      <c r="W32" s="41">
        <f>IF(ALL_2!E32="","",100*N32/ALL_2!E32)</f>
        <v>-1.6902709149980906</v>
      </c>
      <c r="X32" s="41">
        <f>IF(ALL_2!F32="","",100*O32/ALL_2!F32)</f>
        <v>7.3403710362699508</v>
      </c>
      <c r="Y32" s="41">
        <f>IF(ALL_2!G32="","",100*P32/ALL_2!G32)</f>
        <v>0.19660766620024006</v>
      </c>
      <c r="Z32" s="41">
        <f>IF(ALL_2!H32="","",100*Q32/ALL_2!H32)</f>
        <v>-0.6756543428156474</v>
      </c>
      <c r="AA32" s="41">
        <f>IF(ALL_2!I32="","",100*R32/ALL_2!I32)</f>
        <v>0.29207460193271445</v>
      </c>
      <c r="AB32" s="41">
        <f>IF(ALL_2!J32="","",100*S32/ALL_2!J32)</f>
        <v>0.52384949687071647</v>
      </c>
      <c r="AC32" s="34" t="str">
        <f>IF(ALL_2!K32="","",100*T32/ALL_2!K32)</f>
        <v/>
      </c>
    </row>
    <row r="33" spans="1:29" x14ac:dyDescent="0.55000000000000004">
      <c r="A33" s="76">
        <v>34150</v>
      </c>
      <c r="B33" s="74">
        <v>4605</v>
      </c>
      <c r="C33" s="74">
        <v>120331</v>
      </c>
      <c r="D33" s="74"/>
      <c r="E33" s="74">
        <v>572919</v>
      </c>
      <c r="F33" s="74">
        <v>148781</v>
      </c>
      <c r="G33" s="74">
        <v>35235</v>
      </c>
      <c r="H33" s="74">
        <v>6531</v>
      </c>
      <c r="I33" s="74">
        <v>417516</v>
      </c>
      <c r="J33" s="74">
        <v>629531</v>
      </c>
      <c r="K33" s="21">
        <f t="shared" si="2"/>
        <v>236</v>
      </c>
      <c r="L33" s="34">
        <f t="shared" si="2"/>
        <v>1295</v>
      </c>
      <c r="M33" s="41" t="str">
        <f t="shared" si="2"/>
        <v/>
      </c>
      <c r="N33" s="34">
        <f t="shared" si="2"/>
        <v>1823</v>
      </c>
      <c r="O33" s="34">
        <f t="shared" si="2"/>
        <v>21211</v>
      </c>
      <c r="P33" s="34">
        <f t="shared" si="2"/>
        <v>-2068</v>
      </c>
      <c r="Q33" s="34">
        <f t="shared" si="2"/>
        <v>-61</v>
      </c>
      <c r="R33" s="34">
        <f t="shared" si="2"/>
        <v>4788</v>
      </c>
      <c r="S33" s="34">
        <f t="shared" si="2"/>
        <v>-4563</v>
      </c>
      <c r="T33" s="21">
        <f>IF(ALL_2!B33="","",100*K33/ALL_2!B33)</f>
        <v>1.8391521197007481</v>
      </c>
      <c r="U33" s="41">
        <f>IF(ALL_2!C33="","",100*L33/ALL_2!C33)</f>
        <v>0.28552467087494021</v>
      </c>
      <c r="V33" s="41"/>
      <c r="W33" s="41">
        <f>IF(ALL_2!E33="","",100*N33/ALL_2!E33)</f>
        <v>0.11267915553061189</v>
      </c>
      <c r="X33" s="41">
        <f>IF(ALL_2!F33="","",100*O33/ALL_2!F33)</f>
        <v>4.8416107811494236</v>
      </c>
      <c r="Y33" s="41">
        <f>IF(ALL_2!G33="","",100*P33/ALL_2!G33)</f>
        <v>-0.27073839052049065</v>
      </c>
      <c r="Z33" s="41">
        <f>IF(ALL_2!H33="","",100*Q33/ALL_2!H33)</f>
        <v>-6.5003569868181288E-2</v>
      </c>
      <c r="AA33" s="41">
        <f>IF(ALL_2!I33="","",100*R33/ALL_2!I33)</f>
        <v>0.30646142029634843</v>
      </c>
      <c r="AB33" s="41">
        <f>IF(ALL_2!J33="","",100*S33/ALL_2!J33)</f>
        <v>-0.36399576893807045</v>
      </c>
      <c r="AC33" s="34" t="str">
        <f>IF(ALL_2!K33="","",100*T33/ALL_2!K33)</f>
        <v/>
      </c>
    </row>
    <row r="34" spans="1:29" x14ac:dyDescent="0.55000000000000004">
      <c r="A34" s="76">
        <v>34242</v>
      </c>
      <c r="B34" s="74">
        <v>4893</v>
      </c>
      <c r="C34" s="74">
        <v>124932</v>
      </c>
      <c r="D34" s="74"/>
      <c r="E34" s="74">
        <v>578131</v>
      </c>
      <c r="F34" s="74">
        <v>151616</v>
      </c>
      <c r="G34" s="74">
        <v>38036</v>
      </c>
      <c r="H34" s="74">
        <v>7690</v>
      </c>
      <c r="I34" s="74">
        <v>420371</v>
      </c>
      <c r="J34" s="74">
        <v>640350</v>
      </c>
      <c r="K34" s="21">
        <f t="shared" si="2"/>
        <v>288</v>
      </c>
      <c r="L34" s="34">
        <f t="shared" si="2"/>
        <v>4601</v>
      </c>
      <c r="M34" s="41" t="str">
        <f t="shared" si="2"/>
        <v/>
      </c>
      <c r="N34" s="34">
        <f t="shared" si="2"/>
        <v>5212</v>
      </c>
      <c r="O34" s="34">
        <f t="shared" si="2"/>
        <v>2835</v>
      </c>
      <c r="P34" s="34">
        <f t="shared" si="2"/>
        <v>2801</v>
      </c>
      <c r="Q34" s="34">
        <f t="shared" si="2"/>
        <v>1159</v>
      </c>
      <c r="R34" s="34">
        <f t="shared" si="2"/>
        <v>2855</v>
      </c>
      <c r="S34" s="34">
        <f t="shared" si="2"/>
        <v>10819</v>
      </c>
      <c r="T34" s="21">
        <f>IF(ALL_2!B34="","",100*K34/ALL_2!B34)</f>
        <v>2.329154872624343</v>
      </c>
      <c r="U34" s="41">
        <f>IF(ALL_2!C34="","",100*L34/ALL_2!C34)</f>
        <v>0.99602111105819391</v>
      </c>
      <c r="V34" s="41"/>
      <c r="W34" s="41">
        <f>IF(ALL_2!E34="","",100*N34/ALL_2!E34)</f>
        <v>0.31892032131895459</v>
      </c>
      <c r="X34" s="41">
        <f>IF(ALL_2!F34="","",100*O34/ALL_2!F34)</f>
        <v>0.62058231854807822</v>
      </c>
      <c r="Y34" s="41">
        <f>IF(ALL_2!G34="","",100*P34/ALL_2!G34)</f>
        <v>0.34323708970239714</v>
      </c>
      <c r="Z34" s="41">
        <f>IF(ALL_2!H34="","",100*Q34/ALL_2!H34)</f>
        <v>1.2353442762737157</v>
      </c>
      <c r="AA34" s="41">
        <f>IF(ALL_2!I34="","",100*R34/ALL_2!I34)</f>
        <v>0.17446535991806544</v>
      </c>
      <c r="AB34" s="41">
        <f>IF(ALL_2!J34="","",100*S34/ALL_2!J34)</f>
        <v>0.84051240258827165</v>
      </c>
      <c r="AC34" s="34" t="str">
        <f>IF(ALL_2!K34="","",100*T34/ALL_2!K34)</f>
        <v/>
      </c>
    </row>
    <row r="35" spans="1:29" x14ac:dyDescent="0.55000000000000004">
      <c r="A35" s="76">
        <v>34334</v>
      </c>
      <c r="B35" s="74">
        <v>5323</v>
      </c>
      <c r="C35" s="74">
        <v>135634</v>
      </c>
      <c r="D35" s="74"/>
      <c r="E35" s="74">
        <v>604076</v>
      </c>
      <c r="F35" s="74">
        <v>149894</v>
      </c>
      <c r="G35" s="74">
        <v>38314</v>
      </c>
      <c r="H35" s="74">
        <v>9407</v>
      </c>
      <c r="I35" s="74">
        <v>422088</v>
      </c>
      <c r="J35" s="74">
        <v>663581</v>
      </c>
      <c r="K35" s="21">
        <f t="shared" si="2"/>
        <v>430</v>
      </c>
      <c r="L35" s="34">
        <f t="shared" si="2"/>
        <v>10702</v>
      </c>
      <c r="M35" s="41" t="str">
        <f t="shared" si="2"/>
        <v/>
      </c>
      <c r="N35" s="34">
        <f t="shared" si="2"/>
        <v>25945</v>
      </c>
      <c r="O35" s="34">
        <f t="shared" si="2"/>
        <v>-1722</v>
      </c>
      <c r="P35" s="34">
        <f t="shared" si="2"/>
        <v>278</v>
      </c>
      <c r="Q35" s="34">
        <f t="shared" si="2"/>
        <v>1717</v>
      </c>
      <c r="R35" s="34">
        <f t="shared" si="2"/>
        <v>1717</v>
      </c>
      <c r="S35" s="34">
        <f t="shared" si="2"/>
        <v>23231</v>
      </c>
      <c r="T35" s="21">
        <f>IF(ALL_2!B35="","",100*K35/ALL_2!B35)</f>
        <v>3.1991667286660217</v>
      </c>
      <c r="U35" s="41">
        <f>IF(ALL_2!C35="","",100*L35/ALL_2!C35)</f>
        <v>2.2233902650326072</v>
      </c>
      <c r="V35" s="41"/>
      <c r="W35" s="41">
        <f>IF(ALL_2!E35="","",100*N35/ALL_2!E35)</f>
        <v>1.5378068130561546</v>
      </c>
      <c r="X35" s="41">
        <f>IF(ALL_2!F35="","",100*O35/ALL_2!F35)</f>
        <v>-0.35058073841831489</v>
      </c>
      <c r="Y35" s="41">
        <f>IF(ALL_2!G35="","",100*P35/ALL_2!G35)</f>
        <v>3.1301618113503273E-2</v>
      </c>
      <c r="Z35" s="41">
        <f>IF(ALL_2!H35="","",100*Q35/ALL_2!H35)</f>
        <v>1.8212096141199432</v>
      </c>
      <c r="AA35" s="41">
        <f>IF(ALL_2!I35="","",100*R35/ALL_2!I35)</f>
        <v>9.7699426037209991E-2</v>
      </c>
      <c r="AB35" s="41">
        <f>IF(ALL_2!J35="","",100*S35/ALL_2!J35)</f>
        <v>1.6969568583909187</v>
      </c>
      <c r="AC35" s="34" t="str">
        <f>IF(ALL_2!K35="","",100*T35/ALL_2!K35)</f>
        <v/>
      </c>
    </row>
    <row r="36" spans="1:29" x14ac:dyDescent="0.55000000000000004">
      <c r="A36" s="76">
        <v>34424</v>
      </c>
      <c r="B36" s="74">
        <v>5166</v>
      </c>
      <c r="C36" s="74">
        <v>141800</v>
      </c>
      <c r="D36" s="74"/>
      <c r="E36" s="74">
        <v>625451</v>
      </c>
      <c r="F36" s="74">
        <v>159844</v>
      </c>
      <c r="G36" s="74">
        <v>40063</v>
      </c>
      <c r="H36" s="74">
        <v>9016</v>
      </c>
      <c r="I36" s="74">
        <v>430054</v>
      </c>
      <c r="J36" s="74">
        <v>677704</v>
      </c>
      <c r="K36" s="21">
        <f t="shared" si="2"/>
        <v>-157</v>
      </c>
      <c r="L36" s="34">
        <f t="shared" si="2"/>
        <v>6166</v>
      </c>
      <c r="M36" s="41" t="str">
        <f t="shared" si="2"/>
        <v/>
      </c>
      <c r="N36" s="34">
        <f t="shared" si="2"/>
        <v>21375</v>
      </c>
      <c r="O36" s="34">
        <f t="shared" si="2"/>
        <v>9950</v>
      </c>
      <c r="P36" s="34">
        <f t="shared" si="2"/>
        <v>1749</v>
      </c>
      <c r="Q36" s="34">
        <f t="shared" si="2"/>
        <v>-391</v>
      </c>
      <c r="R36" s="34">
        <f t="shared" si="2"/>
        <v>7966</v>
      </c>
      <c r="S36" s="34">
        <f t="shared" si="2"/>
        <v>14123</v>
      </c>
      <c r="T36" s="21">
        <f>IF(ALL_2!B36="","",100*K36/ALL_2!B36)</f>
        <v>-1.153817887851841</v>
      </c>
      <c r="U36" s="41">
        <f>IF(ALL_2!C36="","",100*L36/ALL_2!C36)</f>
        <v>1.2721139662268803</v>
      </c>
      <c r="V36" s="41"/>
      <c r="W36" s="41">
        <f>IF(ALL_2!E36="","",100*N36/ALL_2!E36)</f>
        <v>1.2439837743777171</v>
      </c>
      <c r="X36" s="41">
        <f>IF(ALL_2!F36="","",100*O36/ALL_2!F36)</f>
        <v>2.101616872075954</v>
      </c>
      <c r="Y36" s="41">
        <f>IF(ALL_2!G36="","",100*P36/ALL_2!G36)</f>
        <v>0.20570662401204365</v>
      </c>
      <c r="Z36" s="41">
        <f>IF(ALL_2!H36="","",100*Q36/ALL_2!H36)</f>
        <v>-0.41579820494278785</v>
      </c>
      <c r="AA36" s="41">
        <f>IF(ALL_2!I36="","",100*R36/ALL_2!I36)</f>
        <v>0.46634975646309479</v>
      </c>
      <c r="AB36" s="41">
        <f>IF(ALL_2!J36="","",100*S36/ALL_2!J36)</f>
        <v>1.0333416012368197</v>
      </c>
      <c r="AC36" s="34" t="str">
        <f>IF(ALL_2!K36="","",100*T36/ALL_2!K36)</f>
        <v/>
      </c>
    </row>
    <row r="37" spans="1:29" x14ac:dyDescent="0.55000000000000004">
      <c r="A37" s="76">
        <v>34515</v>
      </c>
      <c r="B37" s="74">
        <v>5509</v>
      </c>
      <c r="C37" s="74">
        <v>141881</v>
      </c>
      <c r="D37" s="74"/>
      <c r="E37" s="74">
        <v>625705</v>
      </c>
      <c r="F37" s="74">
        <v>153486</v>
      </c>
      <c r="G37" s="74">
        <v>36971</v>
      </c>
      <c r="H37" s="74">
        <v>8585</v>
      </c>
      <c r="I37" s="74">
        <v>431512</v>
      </c>
      <c r="J37" s="74">
        <v>671485</v>
      </c>
      <c r="K37" s="21">
        <f t="shared" si="2"/>
        <v>343</v>
      </c>
      <c r="L37" s="34">
        <f t="shared" si="2"/>
        <v>81</v>
      </c>
      <c r="M37" s="41" t="str">
        <f t="shared" si="2"/>
        <v/>
      </c>
      <c r="N37" s="34">
        <f t="shared" si="2"/>
        <v>254</v>
      </c>
      <c r="O37" s="34">
        <f t="shared" si="2"/>
        <v>-6358</v>
      </c>
      <c r="P37" s="34">
        <f t="shared" si="2"/>
        <v>-3092</v>
      </c>
      <c r="Q37" s="34">
        <f t="shared" si="2"/>
        <v>-431</v>
      </c>
      <c r="R37" s="34">
        <f t="shared" si="2"/>
        <v>1458</v>
      </c>
      <c r="S37" s="34">
        <f t="shared" si="2"/>
        <v>-6219</v>
      </c>
      <c r="T37" s="21">
        <f>IF(ALL_2!B37="","",100*K37/ALL_2!B37)</f>
        <v>2.35447556287754</v>
      </c>
      <c r="U37" s="41">
        <f>IF(ALL_2!C37="","",100*L37/ALL_2!C37)</f>
        <v>1.6754680451011177E-2</v>
      </c>
      <c r="V37" s="41"/>
      <c r="W37" s="41">
        <f>IF(ALL_2!E37="","",100*N37/ALL_2!E37)</f>
        <v>1.4836023968940142E-2</v>
      </c>
      <c r="X37" s="41">
        <f>IF(ALL_2!F37="","",100*O37/ALL_2!F37)</f>
        <v>-1.3993463261106402</v>
      </c>
      <c r="Y37" s="41">
        <f>IF(ALL_2!G37="","",100*P37/ALL_2!G37)</f>
        <v>-0.3826969490686305</v>
      </c>
      <c r="Z37" s="41">
        <f>IF(ALL_2!H37="","",100*Q37/ALL_2!H37)</f>
        <v>-0.46659665912461701</v>
      </c>
      <c r="AA37" s="41">
        <f>IF(ALL_2!I37="","",100*R37/ALL_2!I37)</f>
        <v>8.6937803693485208E-2</v>
      </c>
      <c r="AB37" s="41">
        <f>IF(ALL_2!J37="","",100*S37/ALL_2!J37)</f>
        <v>-0.46614018834492127</v>
      </c>
      <c r="AC37" s="34" t="str">
        <f>IF(ALL_2!K37="","",100*T37/ALL_2!K37)</f>
        <v/>
      </c>
    </row>
    <row r="38" spans="1:29" x14ac:dyDescent="0.55000000000000004">
      <c r="A38" s="76">
        <v>34607</v>
      </c>
      <c r="B38" s="74">
        <v>5688</v>
      </c>
      <c r="C38" s="74">
        <v>140487</v>
      </c>
      <c r="D38" s="74"/>
      <c r="E38" s="74">
        <v>647542</v>
      </c>
      <c r="F38" s="74">
        <v>148652</v>
      </c>
      <c r="G38" s="74">
        <v>38309</v>
      </c>
      <c r="H38" s="74">
        <v>9023</v>
      </c>
      <c r="I38" s="74">
        <v>435096</v>
      </c>
      <c r="J38" s="74">
        <v>684047</v>
      </c>
      <c r="K38" s="21">
        <f t="shared" si="2"/>
        <v>179</v>
      </c>
      <c r="L38" s="34">
        <f t="shared" si="2"/>
        <v>-1394</v>
      </c>
      <c r="M38" s="41" t="str">
        <f t="shared" si="2"/>
        <v/>
      </c>
      <c r="N38" s="34">
        <f t="shared" si="2"/>
        <v>21837</v>
      </c>
      <c r="O38" s="34">
        <f t="shared" si="2"/>
        <v>-4834</v>
      </c>
      <c r="P38" s="34">
        <f t="shared" si="2"/>
        <v>1338</v>
      </c>
      <c r="Q38" s="34">
        <f t="shared" si="2"/>
        <v>438</v>
      </c>
      <c r="R38" s="34">
        <f t="shared" si="2"/>
        <v>3584</v>
      </c>
      <c r="S38" s="34">
        <f t="shared" si="2"/>
        <v>12562</v>
      </c>
      <c r="T38" s="21">
        <f>IF(ALL_2!B38="","",100*K38/ALL_2!B38)</f>
        <v>1.2377264555386531</v>
      </c>
      <c r="U38" s="41">
        <f>IF(ALL_2!C38="","",100*L38/ALL_2!C38)</f>
        <v>-0.2845391547513344</v>
      </c>
      <c r="V38" s="41"/>
      <c r="W38" s="41">
        <f>IF(ALL_2!E38="","",100*N38/ALL_2!E38)</f>
        <v>1.2495801257419685</v>
      </c>
      <c r="X38" s="41">
        <f>IF(ALL_2!F38="","",100*O38/ALL_2!F38)</f>
        <v>-1.0754601964038604</v>
      </c>
      <c r="Y38" s="41">
        <f>IF(ALL_2!G38="","",100*P38/ALL_2!G38)</f>
        <v>0.16214545829117108</v>
      </c>
      <c r="Z38" s="41">
        <f>IF(ALL_2!H38="","",100*Q38/ALL_2!H38)</f>
        <v>0.48984521785810148</v>
      </c>
      <c r="AA38" s="41">
        <f>IF(ALL_2!I38="","",100*R38/ALL_2!I38)</f>
        <v>0.21146214508993633</v>
      </c>
      <c r="AB38" s="41">
        <f>IF(ALL_2!J38="","",100*S38/ALL_2!J38)</f>
        <v>0.92555616627297499</v>
      </c>
      <c r="AC38" s="34" t="str">
        <f>IF(ALL_2!K38="","",100*T38/ALL_2!K38)</f>
        <v/>
      </c>
    </row>
    <row r="39" spans="1:29" x14ac:dyDescent="0.55000000000000004">
      <c r="A39" s="76">
        <v>34699</v>
      </c>
      <c r="B39" s="74">
        <v>6319</v>
      </c>
      <c r="C39" s="74">
        <v>142427</v>
      </c>
      <c r="D39" s="74"/>
      <c r="E39" s="74">
        <v>670184</v>
      </c>
      <c r="F39" s="74">
        <v>134804</v>
      </c>
      <c r="G39" s="74">
        <v>39707</v>
      </c>
      <c r="H39" s="74">
        <v>9187</v>
      </c>
      <c r="I39" s="74">
        <v>436539</v>
      </c>
      <c r="J39" s="74">
        <v>714483</v>
      </c>
      <c r="K39" s="21">
        <f t="shared" si="2"/>
        <v>631</v>
      </c>
      <c r="L39" s="34">
        <f t="shared" si="2"/>
        <v>1940</v>
      </c>
      <c r="M39" s="41" t="str">
        <f t="shared" si="2"/>
        <v/>
      </c>
      <c r="N39" s="34">
        <f t="shared" si="2"/>
        <v>22642</v>
      </c>
      <c r="O39" s="34">
        <f t="shared" si="2"/>
        <v>-13848</v>
      </c>
      <c r="P39" s="34">
        <f t="shared" si="2"/>
        <v>1398</v>
      </c>
      <c r="Q39" s="34">
        <f t="shared" si="2"/>
        <v>164</v>
      </c>
      <c r="R39" s="34">
        <f t="shared" si="2"/>
        <v>1443</v>
      </c>
      <c r="S39" s="34">
        <f t="shared" si="2"/>
        <v>30436</v>
      </c>
      <c r="T39" s="21">
        <f>IF(ALL_2!B39="","",100*K39/ALL_2!B39)</f>
        <v>4.0772809511501684</v>
      </c>
      <c r="U39" s="41">
        <f>IF(ALL_2!C39="","",100*L39/ALL_2!C39)</f>
        <v>0.38919873209485212</v>
      </c>
      <c r="V39" s="41"/>
      <c r="W39" s="41">
        <f>IF(ALL_2!E39="","",100*N39/ALL_2!E39)</f>
        <v>1.2586986516881415</v>
      </c>
      <c r="X39" s="41">
        <f>IF(ALL_2!F39="","",100*O39/ALL_2!F39)</f>
        <v>-3.1220128054829108</v>
      </c>
      <c r="Y39" s="41">
        <f>IF(ALL_2!G39="","",100*P39/ALL_2!G39)</f>
        <v>0.16990185069054528</v>
      </c>
      <c r="Z39" s="41">
        <f>IF(ALL_2!H39="","",100*Q39/ALL_2!H39)</f>
        <v>0.1877461305980401</v>
      </c>
      <c r="AA39" s="41">
        <f>IF(ALL_2!I39="","",100*R39/ALL_2!I39)</f>
        <v>8.348969570522756E-2</v>
      </c>
      <c r="AB39" s="41">
        <f>IF(ALL_2!J39="","",100*S39/ALL_2!J39)</f>
        <v>2.2058668985885381</v>
      </c>
      <c r="AC39" s="34" t="str">
        <f>IF(ALL_2!K39="","",100*T39/ALL_2!K39)</f>
        <v/>
      </c>
    </row>
    <row r="40" spans="1:29" x14ac:dyDescent="0.55000000000000004">
      <c r="A40" s="76">
        <v>34789</v>
      </c>
      <c r="B40" s="74">
        <v>6332</v>
      </c>
      <c r="C40" s="74">
        <v>140195</v>
      </c>
      <c r="D40" s="74"/>
      <c r="E40" s="74">
        <v>691036</v>
      </c>
      <c r="F40" s="74">
        <v>156872</v>
      </c>
      <c r="G40" s="74">
        <v>43043</v>
      </c>
      <c r="H40" s="74">
        <v>9666</v>
      </c>
      <c r="I40" s="74">
        <v>447129</v>
      </c>
      <c r="J40" s="74">
        <v>750295</v>
      </c>
      <c r="K40" s="21">
        <f t="shared" si="2"/>
        <v>13</v>
      </c>
      <c r="L40" s="34">
        <f t="shared" si="2"/>
        <v>-2232</v>
      </c>
      <c r="M40" s="41" t="str">
        <f t="shared" si="2"/>
        <v/>
      </c>
      <c r="N40" s="34">
        <f t="shared" si="2"/>
        <v>20852</v>
      </c>
      <c r="O40" s="34">
        <f t="shared" si="2"/>
        <v>22068</v>
      </c>
      <c r="P40" s="34">
        <f t="shared" si="2"/>
        <v>3336</v>
      </c>
      <c r="Q40" s="34">
        <f t="shared" si="2"/>
        <v>479</v>
      </c>
      <c r="R40" s="34">
        <f t="shared" si="2"/>
        <v>10590</v>
      </c>
      <c r="S40" s="34">
        <f t="shared" si="2"/>
        <v>35812</v>
      </c>
      <c r="T40" s="21">
        <f>IF(ALL_2!B40="","",100*K40/ALL_2!B40)</f>
        <v>8.9034997602903912E-2</v>
      </c>
      <c r="U40" s="41">
        <f>IF(ALL_2!C40="","",100*L40/ALL_2!C40)</f>
        <v>-0.44253840983577303</v>
      </c>
      <c r="V40" s="41"/>
      <c r="W40" s="41">
        <f>IF(ALL_2!E40="","",100*N40/ALL_2!E40)</f>
        <v>1.1207492874384386</v>
      </c>
      <c r="X40" s="41">
        <f>IF(ALL_2!F40="","",100*O40/ALL_2!F40)</f>
        <v>4.7162311184058678</v>
      </c>
      <c r="Y40" s="41">
        <f>IF(ALL_2!G40="","",100*P40/ALL_2!G40)</f>
        <v>0.39745514332689968</v>
      </c>
      <c r="Z40" s="41">
        <f>IF(ALL_2!H40="","",100*Q40/ALL_2!H40)</f>
        <v>0.55814495455604751</v>
      </c>
      <c r="AA40" s="41">
        <f>IF(ALL_2!I40="","",100*R40/ALL_2!I40)</f>
        <v>0.59498025440883739</v>
      </c>
      <c r="AB40" s="41">
        <f>IF(ALL_2!J40="","",100*S40/ALL_2!J40)</f>
        <v>2.4663589112814641</v>
      </c>
      <c r="AC40" s="34" t="str">
        <f>IF(ALL_2!K40="","",100*T40/ALL_2!K40)</f>
        <v/>
      </c>
    </row>
    <row r="41" spans="1:29" x14ac:dyDescent="0.55000000000000004">
      <c r="A41" s="76">
        <v>34880</v>
      </c>
      <c r="B41" s="74">
        <v>6714</v>
      </c>
      <c r="C41" s="74">
        <v>138876</v>
      </c>
      <c r="D41" s="74"/>
      <c r="E41" s="74">
        <v>692303</v>
      </c>
      <c r="F41" s="74">
        <v>152721</v>
      </c>
      <c r="G41" s="74">
        <v>44945</v>
      </c>
      <c r="H41" s="74">
        <v>9878</v>
      </c>
      <c r="I41" s="74">
        <v>454528</v>
      </c>
      <c r="J41" s="74">
        <v>763224</v>
      </c>
      <c r="K41" s="21">
        <f t="shared" si="2"/>
        <v>382</v>
      </c>
      <c r="L41" s="34">
        <f t="shared" si="2"/>
        <v>-1319</v>
      </c>
      <c r="M41" s="41" t="str">
        <f t="shared" si="2"/>
        <v/>
      </c>
      <c r="N41" s="34">
        <f t="shared" si="2"/>
        <v>1267</v>
      </c>
      <c r="O41" s="34">
        <f t="shared" si="2"/>
        <v>-4151</v>
      </c>
      <c r="P41" s="34">
        <f t="shared" si="2"/>
        <v>1902</v>
      </c>
      <c r="Q41" s="34">
        <f t="shared" si="2"/>
        <v>212</v>
      </c>
      <c r="R41" s="34">
        <f t="shared" si="2"/>
        <v>7399</v>
      </c>
      <c r="S41" s="34">
        <f t="shared" si="2"/>
        <v>12929</v>
      </c>
      <c r="T41" s="21">
        <f>IF(ALL_2!B41="","",100*K41/ALL_2!B41)</f>
        <v>2.5543296556335675</v>
      </c>
      <c r="U41" s="41">
        <f>IF(ALL_2!C41="","",100*L41/ALL_2!C41)</f>
        <v>-0.25543897158217233</v>
      </c>
      <c r="V41" s="41"/>
      <c r="W41" s="41">
        <f>IF(ALL_2!E41="","",100*N41/ALL_2!E41)</f>
        <v>6.7121916073765234E-2</v>
      </c>
      <c r="X41" s="41">
        <f>IF(ALL_2!F41="","",100*O41/ALL_2!F41)</f>
        <v>-0.89205510068123695</v>
      </c>
      <c r="Y41" s="41">
        <f>IF(ALL_2!G41="","",100*P41/ALL_2!G41)</f>
        <v>0.21895138174207943</v>
      </c>
      <c r="Z41" s="41">
        <f>IF(ALL_2!H41="","",100*Q41/ALL_2!H41)</f>
        <v>0.24535617151785197</v>
      </c>
      <c r="AA41" s="41">
        <f>IF(ALL_2!I41="","",100*R41/ALL_2!I41)</f>
        <v>0.40491856479654742</v>
      </c>
      <c r="AB41" s="41">
        <f>IF(ALL_2!J41="","",100*S41/ALL_2!J41)</f>
        <v>0.87090305418944858</v>
      </c>
      <c r="AC41" s="34" t="str">
        <f>IF(ALL_2!K41="","",100*T41/ALL_2!K41)</f>
        <v/>
      </c>
    </row>
    <row r="42" spans="1:29" x14ac:dyDescent="0.55000000000000004">
      <c r="A42" s="76">
        <v>34972</v>
      </c>
      <c r="B42" s="74">
        <v>7346</v>
      </c>
      <c r="C42" s="74">
        <v>137363</v>
      </c>
      <c r="D42" s="74"/>
      <c r="E42" s="74">
        <v>692021</v>
      </c>
      <c r="F42" s="74">
        <v>167581</v>
      </c>
      <c r="G42" s="74">
        <v>47471</v>
      </c>
      <c r="H42" s="74">
        <v>10190</v>
      </c>
      <c r="I42" s="74">
        <v>463186</v>
      </c>
      <c r="J42" s="74">
        <v>764709</v>
      </c>
      <c r="K42" s="21">
        <f t="shared" si="2"/>
        <v>632</v>
      </c>
      <c r="L42" s="34">
        <f t="shared" si="2"/>
        <v>-1513</v>
      </c>
      <c r="M42" s="41" t="str">
        <f t="shared" si="2"/>
        <v/>
      </c>
      <c r="N42" s="34">
        <f t="shared" si="2"/>
        <v>-282</v>
      </c>
      <c r="O42" s="34">
        <f t="shared" si="2"/>
        <v>14860</v>
      </c>
      <c r="P42" s="34">
        <f t="shared" si="2"/>
        <v>2526</v>
      </c>
      <c r="Q42" s="34">
        <f t="shared" si="2"/>
        <v>312</v>
      </c>
      <c r="R42" s="34">
        <f t="shared" si="2"/>
        <v>8658</v>
      </c>
      <c r="S42" s="34">
        <f t="shared" si="2"/>
        <v>1485</v>
      </c>
      <c r="T42" s="21">
        <f>IF(ALL_2!B42="","",100*K42/ALL_2!B42)</f>
        <v>3.9898989898989901</v>
      </c>
      <c r="U42" s="41">
        <f>IF(ALL_2!C42="","",100*L42/ALL_2!C42)</f>
        <v>-0.29106005109421651</v>
      </c>
      <c r="V42" s="41"/>
      <c r="W42" s="41">
        <f>IF(ALL_2!E42="","",100*N42/ALL_2!E42)</f>
        <v>-1.4752889107450208E-2</v>
      </c>
      <c r="X42" s="41">
        <f>IF(ALL_2!F42="","",100*O42/ALL_2!F42)</f>
        <v>3.001886784829765</v>
      </c>
      <c r="Y42" s="41">
        <f>IF(ALL_2!G42="","",100*P42/ALL_2!G42)</f>
        <v>0.27332515305559341</v>
      </c>
      <c r="Z42" s="41">
        <f>IF(ALL_2!H42="","",100*Q42/ALL_2!H42)</f>
        <v>0.36400546008190121</v>
      </c>
      <c r="AA42" s="41">
        <f>IF(ALL_2!I42="","",100*R42/ALL_2!I42)</f>
        <v>0.45258330031395416</v>
      </c>
      <c r="AB42" s="41">
        <f>IF(ALL_2!J42="","",100*S42/ALL_2!J42)</f>
        <v>9.7189362182539291E-2</v>
      </c>
      <c r="AC42" s="34" t="str">
        <f>IF(ALL_2!K42="","",100*T42/ALL_2!K42)</f>
        <v/>
      </c>
    </row>
    <row r="43" spans="1:29" x14ac:dyDescent="0.55000000000000004">
      <c r="A43" s="76">
        <v>35064</v>
      </c>
      <c r="B43" s="74">
        <v>7874</v>
      </c>
      <c r="C43" s="74">
        <v>151575</v>
      </c>
      <c r="D43" s="74"/>
      <c r="E43" s="74">
        <v>728626</v>
      </c>
      <c r="F43" s="74">
        <v>184959</v>
      </c>
      <c r="G43" s="74">
        <v>50234</v>
      </c>
      <c r="H43" s="74">
        <v>10409</v>
      </c>
      <c r="I43" s="74">
        <v>468451</v>
      </c>
      <c r="J43" s="74">
        <v>803314</v>
      </c>
      <c r="K43" s="21">
        <f t="shared" si="2"/>
        <v>528</v>
      </c>
      <c r="L43" s="34">
        <f t="shared" si="2"/>
        <v>14212</v>
      </c>
      <c r="M43" s="41" t="str">
        <f t="shared" si="2"/>
        <v/>
      </c>
      <c r="N43" s="34">
        <f t="shared" si="2"/>
        <v>36605</v>
      </c>
      <c r="O43" s="34">
        <f t="shared" si="2"/>
        <v>17378</v>
      </c>
      <c r="P43" s="34">
        <f t="shared" si="2"/>
        <v>2763</v>
      </c>
      <c r="Q43" s="34">
        <f t="shared" si="2"/>
        <v>219</v>
      </c>
      <c r="R43" s="34">
        <f t="shared" si="2"/>
        <v>5265</v>
      </c>
      <c r="S43" s="34">
        <f t="shared" si="2"/>
        <v>38605</v>
      </c>
      <c r="T43" s="21">
        <f>IF(ALL_2!B43="","",100*K43/ALL_2!B43)</f>
        <v>3.1484794275491952</v>
      </c>
      <c r="U43" s="41">
        <f>IF(ALL_2!C43="","",100*L43/ALL_2!C43)</f>
        <v>2.6122262924656789</v>
      </c>
      <c r="V43" s="41"/>
      <c r="W43" s="41">
        <f>IF(ALL_2!E43="","",100*N43/ALL_2!E43)</f>
        <v>1.8188801799948522</v>
      </c>
      <c r="X43" s="41">
        <f>IF(ALL_2!F43="","",100*O43/ALL_2!F43)</f>
        <v>3.2921420898983258</v>
      </c>
      <c r="Y43" s="41">
        <f>IF(ALL_2!G43="","",100*P43/ALL_2!G43)</f>
        <v>0.28568976552345954</v>
      </c>
      <c r="Z43" s="41">
        <f>IF(ALL_2!H43="","",100*Q43/ALL_2!H43)</f>
        <v>0.25789585246944113</v>
      </c>
      <c r="AA43" s="41">
        <f>IF(ALL_2!I43="","",100*R43/ALL_2!I43)</f>
        <v>0.26709049421633668</v>
      </c>
      <c r="AB43" s="41">
        <f>IF(ALL_2!J43="","",100*S43/ALL_2!J43)</f>
        <v>2.3771566361801946</v>
      </c>
      <c r="AC43" s="34" t="str">
        <f>IF(ALL_2!K43="","",100*T43/ALL_2!K43)</f>
        <v/>
      </c>
    </row>
    <row r="44" spans="1:29" x14ac:dyDescent="0.55000000000000004">
      <c r="A44" s="76">
        <v>35155</v>
      </c>
      <c r="B44" s="74">
        <v>8523</v>
      </c>
      <c r="C44" s="74">
        <v>153921</v>
      </c>
      <c r="D44" s="74"/>
      <c r="E44" s="74">
        <v>758403</v>
      </c>
      <c r="F44" s="74">
        <v>222883</v>
      </c>
      <c r="G44" s="74">
        <v>51537</v>
      </c>
      <c r="H44" s="74">
        <v>10456</v>
      </c>
      <c r="I44" s="74">
        <v>480818</v>
      </c>
      <c r="J44" s="74">
        <v>826476</v>
      </c>
      <c r="K44" s="21">
        <f t="shared" si="2"/>
        <v>649</v>
      </c>
      <c r="L44" s="34">
        <f t="shared" si="2"/>
        <v>2346</v>
      </c>
      <c r="M44" s="41" t="str">
        <f t="shared" si="2"/>
        <v/>
      </c>
      <c r="N44" s="34">
        <f t="shared" si="2"/>
        <v>29777</v>
      </c>
      <c r="O44" s="34">
        <f t="shared" si="2"/>
        <v>37924</v>
      </c>
      <c r="P44" s="34">
        <f t="shared" si="2"/>
        <v>1303</v>
      </c>
      <c r="Q44" s="34">
        <f t="shared" si="2"/>
        <v>47</v>
      </c>
      <c r="R44" s="34">
        <f t="shared" si="2"/>
        <v>12367</v>
      </c>
      <c r="S44" s="34">
        <f t="shared" si="2"/>
        <v>23162</v>
      </c>
      <c r="T44" s="21">
        <f>IF(ALL_2!B44="","",100*K44/ALL_2!B44)</f>
        <v>3.5333188153310107</v>
      </c>
      <c r="U44" s="41">
        <f>IF(ALL_2!C44="","",100*L44/ALL_2!C44)</f>
        <v>0.42521106491265592</v>
      </c>
      <c r="V44" s="41"/>
      <c r="W44" s="41">
        <f>IF(ALL_2!E44="","",100*N44/ALL_2!E44)</f>
        <v>1.4250498075893223</v>
      </c>
      <c r="X44" s="41">
        <f>IF(ALL_2!F44="","",100*O44/ALL_2!F44)</f>
        <v>6.6472924605358639</v>
      </c>
      <c r="Y44" s="41">
        <f>IF(ALL_2!G44="","",100*P44/ALL_2!G44)</f>
        <v>0.13214500861021583</v>
      </c>
      <c r="Z44" s="41">
        <f>IF(ALL_2!H44="","",100*Q44/ALL_2!H44)</f>
        <v>5.3918250754281916E-2</v>
      </c>
      <c r="AA44" s="41">
        <f>IF(ALL_2!I44="","",100*R44/ALL_2!I44)</f>
        <v>0.62183570001644217</v>
      </c>
      <c r="AB44" s="41">
        <f>IF(ALL_2!J44="","",100*S44/ALL_2!J44)</f>
        <v>1.3755030753141679</v>
      </c>
      <c r="AC44" s="34" t="str">
        <f>IF(ALL_2!K44="","",100*T44/ALL_2!K44)</f>
        <v/>
      </c>
    </row>
    <row r="45" spans="1:29" x14ac:dyDescent="0.55000000000000004">
      <c r="A45" s="76">
        <v>35246</v>
      </c>
      <c r="B45" s="74">
        <v>7542</v>
      </c>
      <c r="C45" s="74">
        <v>157046</v>
      </c>
      <c r="D45" s="74"/>
      <c r="E45" s="74">
        <v>755992</v>
      </c>
      <c r="F45" s="74">
        <v>244357</v>
      </c>
      <c r="G45" s="74">
        <v>55529</v>
      </c>
      <c r="H45" s="74">
        <v>9579</v>
      </c>
      <c r="I45" s="74">
        <v>488203</v>
      </c>
      <c r="J45" s="74">
        <v>820401</v>
      </c>
      <c r="K45" s="21">
        <f t="shared" si="2"/>
        <v>-981</v>
      </c>
      <c r="L45" s="34">
        <f t="shared" si="2"/>
        <v>3125</v>
      </c>
      <c r="M45" s="41" t="str">
        <f t="shared" si="2"/>
        <v/>
      </c>
      <c r="N45" s="34">
        <f t="shared" si="2"/>
        <v>-2411</v>
      </c>
      <c r="O45" s="34">
        <f t="shared" si="2"/>
        <v>21474</v>
      </c>
      <c r="P45" s="34">
        <f t="shared" si="2"/>
        <v>3992</v>
      </c>
      <c r="Q45" s="34">
        <f t="shared" si="2"/>
        <v>-877</v>
      </c>
      <c r="R45" s="34">
        <f t="shared" si="2"/>
        <v>7385</v>
      </c>
      <c r="S45" s="34">
        <f t="shared" si="2"/>
        <v>-6075</v>
      </c>
      <c r="T45" s="21">
        <f>IF(ALL_2!B45="","",100*K45/ALL_2!B45)</f>
        <v>-5.8209220910223696</v>
      </c>
      <c r="U45" s="41">
        <f>IF(ALL_2!C45="","",100*L45/ALL_2!C45)</f>
        <v>0.55812940029219194</v>
      </c>
      <c r="V45" s="41"/>
      <c r="W45" s="41">
        <f>IF(ALL_2!E45="","",100*N45/ALL_2!E45)</f>
        <v>-0.11446188670789384</v>
      </c>
      <c r="X45" s="41">
        <f>IF(ALL_2!F45="","",100*O45/ALL_2!F45)</f>
        <v>3.4798193488586149</v>
      </c>
      <c r="Y45" s="41">
        <f>IF(ALL_2!G45="","",100*P45/ALL_2!G45)</f>
        <v>0.40086479147901233</v>
      </c>
      <c r="Z45" s="41">
        <f>IF(ALL_2!H45="","",100*Q45/ALL_2!H45)</f>
        <v>-0.98987550368522637</v>
      </c>
      <c r="AA45" s="41">
        <f>IF(ALL_2!I45="","",100*R45/ALL_2!I45)</f>
        <v>0.36315730981326289</v>
      </c>
      <c r="AB45" s="41">
        <f>IF(ALL_2!J45="","",100*S45/ALL_2!J45)</f>
        <v>-0.35159627603114652</v>
      </c>
      <c r="AC45" s="34" t="str">
        <f>IF(ALL_2!K45="","",100*T45/ALL_2!K45)</f>
        <v/>
      </c>
    </row>
    <row r="46" spans="1:29" x14ac:dyDescent="0.55000000000000004">
      <c r="A46" s="76">
        <v>35338</v>
      </c>
      <c r="B46" s="74">
        <v>7697</v>
      </c>
      <c r="C46" s="74">
        <v>155658</v>
      </c>
      <c r="D46" s="74"/>
      <c r="E46" s="74">
        <v>771557</v>
      </c>
      <c r="F46" s="74">
        <v>234382</v>
      </c>
      <c r="G46" s="74">
        <v>64819</v>
      </c>
      <c r="H46" s="74">
        <v>10788</v>
      </c>
      <c r="I46" s="74">
        <v>493120</v>
      </c>
      <c r="J46" s="74">
        <v>834141</v>
      </c>
      <c r="K46" s="21">
        <f t="shared" si="2"/>
        <v>155</v>
      </c>
      <c r="L46" s="34">
        <f t="shared" si="2"/>
        <v>-1388</v>
      </c>
      <c r="M46" s="41" t="str">
        <f t="shared" si="2"/>
        <v/>
      </c>
      <c r="N46" s="34">
        <f t="shared" si="2"/>
        <v>15565</v>
      </c>
      <c r="O46" s="34">
        <f t="shared" si="2"/>
        <v>-9975</v>
      </c>
      <c r="P46" s="34">
        <f t="shared" si="2"/>
        <v>9290</v>
      </c>
      <c r="Q46" s="34">
        <f t="shared" si="2"/>
        <v>1209</v>
      </c>
      <c r="R46" s="34">
        <f t="shared" si="2"/>
        <v>4917</v>
      </c>
      <c r="S46" s="34">
        <f t="shared" si="2"/>
        <v>13740</v>
      </c>
      <c r="T46" s="21">
        <f>IF(ALL_2!B46="","",100*K46/ALL_2!B46)</f>
        <v>0.88799770839301062</v>
      </c>
      <c r="U46" s="41">
        <f>IF(ALL_2!C46="","",100*L46/ALL_2!C46)</f>
        <v>-0.24724653222488033</v>
      </c>
      <c r="V46" s="41"/>
      <c r="W46" s="41">
        <f>IF(ALL_2!E46="","",100*N46/ALL_2!E46)</f>
        <v>0.72129041705554098</v>
      </c>
      <c r="X46" s="41">
        <f>IF(ALL_2!F46="","",100*O46/ALL_2!F46)</f>
        <v>-1.5870086438275308</v>
      </c>
      <c r="Y46" s="41">
        <f>IF(ALL_2!G46="","",100*P46/ALL_2!G46)</f>
        <v>0.89149395770537709</v>
      </c>
      <c r="Z46" s="41">
        <f>IF(ALL_2!H46="","",100*Q46/ALL_2!H46)</f>
        <v>1.327375332118311</v>
      </c>
      <c r="AA46" s="41">
        <f>IF(ALL_2!I46="","",100*R46/ALL_2!I46)</f>
        <v>0.23680955830225317</v>
      </c>
      <c r="AB46" s="41">
        <f>IF(ALL_2!J46="","",100*S46/ALL_2!J46)</f>
        <v>0.77377020376511851</v>
      </c>
      <c r="AC46" s="34" t="str">
        <f>IF(ALL_2!K46="","",100*T46/ALL_2!K46)</f>
        <v/>
      </c>
    </row>
    <row r="47" spans="1:29" x14ac:dyDescent="0.55000000000000004">
      <c r="A47" s="76">
        <v>35430</v>
      </c>
      <c r="B47" s="74">
        <v>8287</v>
      </c>
      <c r="C47" s="74">
        <v>160457</v>
      </c>
      <c r="D47" s="74"/>
      <c r="E47" s="74">
        <v>722342</v>
      </c>
      <c r="F47" s="74">
        <v>250480</v>
      </c>
      <c r="G47" s="74">
        <v>62981</v>
      </c>
      <c r="H47" s="74">
        <v>10952</v>
      </c>
      <c r="I47" s="74">
        <v>495109</v>
      </c>
      <c r="J47" s="74">
        <v>782885</v>
      </c>
      <c r="K47" s="21">
        <f t="shared" si="2"/>
        <v>590</v>
      </c>
      <c r="L47" s="34">
        <f t="shared" si="2"/>
        <v>4799</v>
      </c>
      <c r="M47" s="41" t="str">
        <f t="shared" si="2"/>
        <v/>
      </c>
      <c r="N47" s="34">
        <f t="shared" si="2"/>
        <v>-49215</v>
      </c>
      <c r="O47" s="34">
        <f t="shared" si="2"/>
        <v>16098</v>
      </c>
      <c r="P47" s="34">
        <f t="shared" si="2"/>
        <v>-1838</v>
      </c>
      <c r="Q47" s="34">
        <f t="shared" si="2"/>
        <v>164</v>
      </c>
      <c r="R47" s="34">
        <f t="shared" si="2"/>
        <v>1989</v>
      </c>
      <c r="S47" s="34">
        <f t="shared" si="2"/>
        <v>-51256</v>
      </c>
      <c r="T47" s="21">
        <f>IF(ALL_2!B47="","",100*K47/ALL_2!B47)</f>
        <v>3.388273129271234</v>
      </c>
      <c r="U47" s="41">
        <f>IF(ALL_2!C47="","",100*L47/ALL_2!C47)</f>
        <v>0.8530873085708699</v>
      </c>
      <c r="V47" s="41"/>
      <c r="W47" s="41">
        <f>IF(ALL_2!E47="","",100*N47/ALL_2!E47)</f>
        <v>-2.3106154504890251</v>
      </c>
      <c r="X47" s="41">
        <f>IF(ALL_2!F47="","",100*O47/ALL_2!F47)</f>
        <v>2.4604182619341288</v>
      </c>
      <c r="Y47" s="41">
        <f>IF(ALL_2!G47="","",100*P47/ALL_2!G47)</f>
        <v>-0.17350114550402648</v>
      </c>
      <c r="Z47" s="41">
        <f>IF(ALL_2!H47="","",100*Q47/ALL_2!H47)</f>
        <v>0.17866091465673137</v>
      </c>
      <c r="AA47" s="41">
        <f>IF(ALL_2!I47="","",100*R47/ALL_2!I47)</f>
        <v>9.4776115847004946E-2</v>
      </c>
      <c r="AB47" s="41">
        <f>IF(ALL_2!J47="","",100*S47/ALL_2!J47)</f>
        <v>-2.9243906711161647</v>
      </c>
      <c r="AC47" s="34" t="str">
        <f>IF(ALL_2!K47="","",100*T47/ALL_2!K47)</f>
        <v/>
      </c>
    </row>
    <row r="48" spans="1:29" x14ac:dyDescent="0.55000000000000004">
      <c r="A48" s="76">
        <v>35520</v>
      </c>
      <c r="B48" s="74">
        <v>8400</v>
      </c>
      <c r="C48" s="74">
        <v>167850</v>
      </c>
      <c r="D48" s="74"/>
      <c r="E48" s="74">
        <v>786947</v>
      </c>
      <c r="F48" s="74">
        <v>288624</v>
      </c>
      <c r="G48" s="74">
        <v>63807</v>
      </c>
      <c r="H48" s="74">
        <v>11587</v>
      </c>
      <c r="I48" s="74">
        <v>511141</v>
      </c>
      <c r="J48" s="74">
        <v>841451</v>
      </c>
      <c r="K48" s="21">
        <f t="shared" si="2"/>
        <v>113</v>
      </c>
      <c r="L48" s="34">
        <f t="shared" si="2"/>
        <v>7393</v>
      </c>
      <c r="M48" s="41" t="str">
        <f t="shared" si="2"/>
        <v/>
      </c>
      <c r="N48" s="34">
        <f t="shared" si="2"/>
        <v>64605</v>
      </c>
      <c r="O48" s="34">
        <f t="shared" si="2"/>
        <v>38144</v>
      </c>
      <c r="P48" s="34">
        <f t="shared" si="2"/>
        <v>826</v>
      </c>
      <c r="Q48" s="34">
        <f t="shared" si="2"/>
        <v>635</v>
      </c>
      <c r="R48" s="34">
        <f t="shared" si="2"/>
        <v>16032</v>
      </c>
      <c r="S48" s="34">
        <f t="shared" si="2"/>
        <v>58566</v>
      </c>
      <c r="T48" s="21">
        <f>IF(ALL_2!B48="","",100*K48/ALL_2!B48)</f>
        <v>0.66213523965779908</v>
      </c>
      <c r="U48" s="41">
        <f>IF(ALL_2!C48="","",100*L48/ALL_2!C48)</f>
        <v>1.2557560439523108</v>
      </c>
      <c r="V48" s="41"/>
      <c r="W48" s="41">
        <f>IF(ALL_2!E48="","",100*N48/ALL_2!E48)</f>
        <v>2.8540479504794738</v>
      </c>
      <c r="X48" s="41">
        <f>IF(ALL_2!F48="","",100*O48/ALL_2!F48)</f>
        <v>5.3895346044179941</v>
      </c>
      <c r="Y48" s="41">
        <f>IF(ALL_2!G48="","",100*P48/ALL_2!G48)</f>
        <v>7.6176071860042605E-2</v>
      </c>
      <c r="Z48" s="41">
        <f>IF(ALL_2!H48="","",100*Q48/ALL_2!H48)</f>
        <v>0.66240363852581285</v>
      </c>
      <c r="AA48" s="41">
        <f>IF(ALL_2!I48="","",100*R48/ALL_2!I48)</f>
        <v>0.72472972942428926</v>
      </c>
      <c r="AB48" s="41">
        <f>IF(ALL_2!J48="","",100*S48/ALL_2!J48)</f>
        <v>3.1679267297266156</v>
      </c>
      <c r="AC48" s="34" t="str">
        <f>IF(ALL_2!K48="","",100*T48/ALL_2!K48)</f>
        <v/>
      </c>
    </row>
    <row r="49" spans="1:29" x14ac:dyDescent="0.55000000000000004">
      <c r="A49" s="76">
        <v>35611</v>
      </c>
      <c r="B49" s="74">
        <v>8752</v>
      </c>
      <c r="C49" s="74">
        <v>168774</v>
      </c>
      <c r="D49" s="74"/>
      <c r="E49" s="74">
        <v>803016</v>
      </c>
      <c r="F49" s="74">
        <v>281580</v>
      </c>
      <c r="G49" s="74">
        <v>66816</v>
      </c>
      <c r="H49" s="74">
        <v>11449</v>
      </c>
      <c r="I49" s="74">
        <v>519953</v>
      </c>
      <c r="J49" s="74">
        <v>829304</v>
      </c>
      <c r="K49" s="21">
        <f t="shared" si="2"/>
        <v>352</v>
      </c>
      <c r="L49" s="34">
        <f t="shared" si="2"/>
        <v>924</v>
      </c>
      <c r="M49" s="41" t="str">
        <f t="shared" ref="M49:M109" si="3">IF(D48="","",D49-D48)</f>
        <v/>
      </c>
      <c r="N49" s="34">
        <f t="shared" si="2"/>
        <v>16069</v>
      </c>
      <c r="O49" s="34">
        <f t="shared" si="2"/>
        <v>-7044</v>
      </c>
      <c r="P49" s="34">
        <f t="shared" si="2"/>
        <v>3009</v>
      </c>
      <c r="Q49" s="34">
        <f t="shared" si="2"/>
        <v>-138</v>
      </c>
      <c r="R49" s="34">
        <f t="shared" si="2"/>
        <v>8812</v>
      </c>
      <c r="S49" s="34">
        <f t="shared" si="2"/>
        <v>-12147</v>
      </c>
      <c r="T49" s="21">
        <f>IF(ALL_2!B49="","",100*K49/ALL_2!B49)</f>
        <v>1.5812407349175688</v>
      </c>
      <c r="U49" s="41">
        <f>IF(ALL_2!C49="","",100*L49/ALL_2!C49)</f>
        <v>0.15712228160598016</v>
      </c>
      <c r="V49" s="41"/>
      <c r="W49" s="41">
        <f>IF(ALL_2!E49="","",100*N49/ALL_2!E49)</f>
        <v>0.70118619986664854</v>
      </c>
      <c r="X49" s="41">
        <f>IF(ALL_2!F49="","",100*O49/ALL_2!F49)</f>
        <v>-0.93247375597357729</v>
      </c>
      <c r="Y49" s="41">
        <f>IF(ALL_2!G49="","",100*P49/ALL_2!G49)</f>
        <v>0.25938335894984654</v>
      </c>
      <c r="Z49" s="41">
        <f>IF(ALL_2!H49="","",100*Q49/ALL_2!H49)</f>
        <v>-0.14322038295885009</v>
      </c>
      <c r="AA49" s="41">
        <f>IF(ALL_2!I49="","",100*R49/ALL_2!I49)</f>
        <v>0.3797799500148904</v>
      </c>
      <c r="AB49" s="41">
        <f>IF(ALL_2!J49="","",100*S49/ALL_2!J49)</f>
        <v>-0.63296646950406421</v>
      </c>
      <c r="AC49" s="34" t="str">
        <f>IF(ALL_2!K49="","",100*T49/ALL_2!K49)</f>
        <v/>
      </c>
    </row>
    <row r="50" spans="1:29" x14ac:dyDescent="0.55000000000000004">
      <c r="A50" s="76">
        <v>35703</v>
      </c>
      <c r="B50" s="74">
        <v>8711</v>
      </c>
      <c r="C50" s="74">
        <v>177595</v>
      </c>
      <c r="D50" s="74"/>
      <c r="E50" s="74">
        <v>865003</v>
      </c>
      <c r="F50" s="74">
        <v>281912</v>
      </c>
      <c r="G50" s="74">
        <v>68650</v>
      </c>
      <c r="H50" s="74">
        <v>12133</v>
      </c>
      <c r="I50" s="74">
        <v>528901</v>
      </c>
      <c r="J50" s="74">
        <v>892289</v>
      </c>
      <c r="K50" s="21">
        <f t="shared" si="2"/>
        <v>-41</v>
      </c>
      <c r="L50" s="34">
        <f t="shared" si="2"/>
        <v>8821</v>
      </c>
      <c r="M50" s="41" t="str">
        <f t="shared" si="3"/>
        <v/>
      </c>
      <c r="N50" s="34">
        <f t="shared" si="2"/>
        <v>61987</v>
      </c>
      <c r="O50" s="34">
        <f t="shared" si="2"/>
        <v>332</v>
      </c>
      <c r="P50" s="34">
        <f t="shared" si="2"/>
        <v>1834</v>
      </c>
      <c r="Q50" s="34">
        <f t="shared" si="2"/>
        <v>684</v>
      </c>
      <c r="R50" s="34">
        <f t="shared" si="2"/>
        <v>8948</v>
      </c>
      <c r="S50" s="34">
        <f t="shared" si="2"/>
        <v>62985</v>
      </c>
      <c r="T50" s="21">
        <f>IF(ALL_2!B50="","",100*K50/ALL_2!B50)</f>
        <v>-0.18081587651598677</v>
      </c>
      <c r="U50" s="41">
        <f>IF(ALL_2!C50="","",100*L50/ALL_2!C50)</f>
        <v>1.4317829520277234</v>
      </c>
      <c r="V50" s="41"/>
      <c r="W50" s="41">
        <f>IF(ALL_2!E50="","",100*N50/ALL_2!E50)</f>
        <v>2.5585599716022833</v>
      </c>
      <c r="X50" s="41">
        <f>IF(ALL_2!F50="","",100*O50/ALL_2!F50)</f>
        <v>4.321234311121061E-2</v>
      </c>
      <c r="Y50" s="41">
        <f>IF(ALL_2!G50="","",100*P50/ALL_2!G50)</f>
        <v>0.14680314930376565</v>
      </c>
      <c r="Z50" s="41">
        <f>IF(ALL_2!H50="","",100*Q50/ALL_2!H50)</f>
        <v>0.7105533798032474</v>
      </c>
      <c r="AA50" s="41">
        <f>IF(ALL_2!I50="","",100*R50/ALL_2!I50)</f>
        <v>0.35857030310170523</v>
      </c>
      <c r="AB50" s="41">
        <f>IF(ALL_2!J50="","",100*S50/ALL_2!J50)</f>
        <v>3.0800730982498572</v>
      </c>
      <c r="AC50" s="34" t="str">
        <f>IF(ALL_2!K50="","",100*T50/ALL_2!K50)</f>
        <v/>
      </c>
    </row>
    <row r="51" spans="1:29" x14ac:dyDescent="0.55000000000000004">
      <c r="A51" s="76">
        <v>35795</v>
      </c>
      <c r="B51" s="74">
        <v>9185</v>
      </c>
      <c r="C51" s="74">
        <v>181925</v>
      </c>
      <c r="D51" s="74"/>
      <c r="E51" s="74">
        <v>935792</v>
      </c>
      <c r="F51" s="74">
        <v>274001</v>
      </c>
      <c r="G51" s="74">
        <v>67922</v>
      </c>
      <c r="H51" s="74">
        <v>13123</v>
      </c>
      <c r="I51" s="74">
        <v>537416</v>
      </c>
      <c r="J51" s="74">
        <v>954553</v>
      </c>
      <c r="K51" s="21">
        <f t="shared" si="2"/>
        <v>474</v>
      </c>
      <c r="L51" s="34">
        <f t="shared" si="2"/>
        <v>4330</v>
      </c>
      <c r="M51" s="41" t="str">
        <f t="shared" si="3"/>
        <v/>
      </c>
      <c r="N51" s="34">
        <f t="shared" si="2"/>
        <v>70789</v>
      </c>
      <c r="O51" s="34">
        <f t="shared" si="2"/>
        <v>-7911</v>
      </c>
      <c r="P51" s="34">
        <f t="shared" si="2"/>
        <v>-728</v>
      </c>
      <c r="Q51" s="34">
        <f t="shared" si="2"/>
        <v>990</v>
      </c>
      <c r="R51" s="34">
        <f t="shared" si="2"/>
        <v>8515</v>
      </c>
      <c r="S51" s="34">
        <f t="shared" si="2"/>
        <v>62264</v>
      </c>
      <c r="T51" s="21">
        <f>IF(ALL_2!B51="","",100*K51/ALL_2!B51)</f>
        <v>2.0508826583592938</v>
      </c>
      <c r="U51" s="41">
        <f>IF(ALL_2!C51="","",100*L51/ALL_2!C51)</f>
        <v>0.69559015121455181</v>
      </c>
      <c r="V51" s="41"/>
      <c r="W51" s="41">
        <f>IF(ALL_2!E51="","",100*N51/ALL_2!E51)</f>
        <v>2.8115072060038977</v>
      </c>
      <c r="X51" s="41">
        <f>IF(ALL_2!F51="","",100*O51/ALL_2!F51)</f>
        <v>-1.0342771826242478</v>
      </c>
      <c r="Y51" s="41">
        <f>IF(ALL_2!G51="","",100*P51/ALL_2!G51)</f>
        <v>-5.8269321122388786E-2</v>
      </c>
      <c r="Z51" s="41">
        <f>IF(ALL_2!H51="","",100*Q51/ALL_2!H51)</f>
        <v>1.0248977690356644</v>
      </c>
      <c r="AA51" s="41">
        <f>IF(ALL_2!I51="","",100*R51/ALL_2!I51)</f>
        <v>0.34076288465886695</v>
      </c>
      <c r="AB51" s="41">
        <f>IF(ALL_2!J51="","",100*S51/ALL_2!J51)</f>
        <v>2.9717903289855516</v>
      </c>
      <c r="AC51" s="34" t="str">
        <f>IF(ALL_2!K51="","",100*T51/ALL_2!K51)</f>
        <v/>
      </c>
    </row>
    <row r="52" spans="1:29" x14ac:dyDescent="0.55000000000000004">
      <c r="A52" s="76">
        <v>35885</v>
      </c>
      <c r="B52" s="74">
        <v>8094</v>
      </c>
      <c r="C52" s="74">
        <v>181780</v>
      </c>
      <c r="D52" s="74"/>
      <c r="E52" s="74">
        <v>911825</v>
      </c>
      <c r="F52" s="74">
        <v>285903</v>
      </c>
      <c r="G52" s="74">
        <v>67366</v>
      </c>
      <c r="H52" s="74">
        <v>12711</v>
      </c>
      <c r="I52" s="74">
        <v>544163</v>
      </c>
      <c r="J52" s="74">
        <v>938830</v>
      </c>
      <c r="K52" s="21">
        <f t="shared" ref="K52:S83" si="4">IF(B51="","",B52-B51)</f>
        <v>-1091</v>
      </c>
      <c r="L52" s="34">
        <f t="shared" si="4"/>
        <v>-145</v>
      </c>
      <c r="M52" s="41" t="str">
        <f t="shared" si="3"/>
        <v/>
      </c>
      <c r="N52" s="34">
        <f t="shared" si="4"/>
        <v>-23967</v>
      </c>
      <c r="O52" s="34">
        <f t="shared" si="4"/>
        <v>11902</v>
      </c>
      <c r="P52" s="34">
        <f t="shared" si="4"/>
        <v>-556</v>
      </c>
      <c r="Q52" s="34">
        <f t="shared" si="4"/>
        <v>-412</v>
      </c>
      <c r="R52" s="34">
        <f t="shared" si="4"/>
        <v>6747</v>
      </c>
      <c r="S52" s="34">
        <f t="shared" si="4"/>
        <v>-15723</v>
      </c>
      <c r="T52" s="21">
        <f>IF(ALL_2!B52="","",100*K52/ALL_2!B52)</f>
        <v>-5.0959876687374468</v>
      </c>
      <c r="U52" s="41">
        <f>IF(ALL_2!C52="","",100*L52/ALL_2!C52)</f>
        <v>-2.2771352068659552E-2</v>
      </c>
      <c r="V52" s="41"/>
      <c r="W52" s="41">
        <f>IF(ALL_2!E52="","",100*N52/ALL_2!E52)</f>
        <v>-0.94375136343267652</v>
      </c>
      <c r="X52" s="41">
        <f>IF(ALL_2!F52="","",100*O52/ALL_2!F52)</f>
        <v>1.4984753372261965</v>
      </c>
      <c r="Y52" s="41">
        <f>IF(ALL_2!G52="","",100*P52/ALL_2!G52)</f>
        <v>-3.988679610745044E-2</v>
      </c>
      <c r="Z52" s="41">
        <f>IF(ALL_2!H52="","",100*Q52/ALL_2!H52)</f>
        <v>-0.41513426369086603</v>
      </c>
      <c r="AA52" s="41">
        <f>IF(ALL_2!I52="","",100*R52/ALL_2!I52)</f>
        <v>0.24745221773594608</v>
      </c>
      <c r="AB52" s="41">
        <f>IF(ALL_2!J52="","",100*S52/ALL_2!J52)</f>
        <v>-0.74437775360116354</v>
      </c>
      <c r="AC52" s="34" t="str">
        <f>IF(ALL_2!K52="","",100*T52/ALL_2!K52)</f>
        <v/>
      </c>
    </row>
    <row r="53" spans="1:29" x14ac:dyDescent="0.55000000000000004">
      <c r="A53" s="76">
        <v>35976</v>
      </c>
      <c r="B53" s="74">
        <v>7547</v>
      </c>
      <c r="C53" s="74">
        <v>192651</v>
      </c>
      <c r="D53" s="74"/>
      <c r="E53" s="74">
        <v>939958</v>
      </c>
      <c r="F53" s="74">
        <v>299994</v>
      </c>
      <c r="G53" s="74">
        <v>63195</v>
      </c>
      <c r="H53" s="74">
        <v>12804</v>
      </c>
      <c r="I53" s="74">
        <v>553252</v>
      </c>
      <c r="J53" s="74">
        <v>986138</v>
      </c>
      <c r="K53" s="21">
        <f t="shared" si="4"/>
        <v>-547</v>
      </c>
      <c r="L53" s="34">
        <f t="shared" si="4"/>
        <v>10871</v>
      </c>
      <c r="M53" s="41" t="str">
        <f t="shared" si="3"/>
        <v/>
      </c>
      <c r="N53" s="34">
        <f t="shared" si="4"/>
        <v>28133</v>
      </c>
      <c r="O53" s="34">
        <f t="shared" si="4"/>
        <v>14091</v>
      </c>
      <c r="P53" s="34">
        <f t="shared" si="4"/>
        <v>-4171</v>
      </c>
      <c r="Q53" s="34">
        <f t="shared" si="4"/>
        <v>93</v>
      </c>
      <c r="R53" s="34">
        <f t="shared" si="4"/>
        <v>9089</v>
      </c>
      <c r="S53" s="34">
        <f t="shared" si="4"/>
        <v>47308</v>
      </c>
      <c r="T53" s="21">
        <f>IF(ALL_2!B53="","",100*K53/ALL_2!B53)</f>
        <v>-2.4172521985063415</v>
      </c>
      <c r="U53" s="41">
        <f>IF(ALL_2!C53="","",100*L53/ALL_2!C53)</f>
        <v>1.6526400282154345</v>
      </c>
      <c r="V53" s="41"/>
      <c r="W53" s="41">
        <f>IF(ALL_2!E53="","",100*N53/ALL_2!E53)</f>
        <v>1.0812911230199742</v>
      </c>
      <c r="X53" s="41">
        <f>IF(ALL_2!F53="","",100*O53/ALL_2!F53)</f>
        <v>1.7845609075918876</v>
      </c>
      <c r="Y53" s="41">
        <f>IF(ALL_2!G53="","",100*P53/ALL_2!G53)</f>
        <v>-0.29832939828440924</v>
      </c>
      <c r="Z53" s="41">
        <f>IF(ALL_2!H53="","",100*Q53/ALL_2!H53)</f>
        <v>9.2542838378410652E-2</v>
      </c>
      <c r="AA53" s="41">
        <f>IF(ALL_2!I53="","",100*R53/ALL_2!I53)</f>
        <v>0.33427349669790452</v>
      </c>
      <c r="AB53" s="41">
        <f>IF(ALL_2!J53="","",100*S53/ALL_2!J53)</f>
        <v>2.1431169785439144</v>
      </c>
      <c r="AC53" s="34" t="str">
        <f>IF(ALL_2!K53="","",100*T53/ALL_2!K53)</f>
        <v/>
      </c>
    </row>
    <row r="54" spans="1:29" x14ac:dyDescent="0.55000000000000004">
      <c r="A54" s="76">
        <v>36068</v>
      </c>
      <c r="B54" s="74">
        <v>7676</v>
      </c>
      <c r="C54" s="74">
        <v>198538</v>
      </c>
      <c r="D54" s="74"/>
      <c r="E54" s="74">
        <v>982804</v>
      </c>
      <c r="F54" s="74">
        <v>288994</v>
      </c>
      <c r="G54" s="74">
        <v>67104</v>
      </c>
      <c r="H54" s="74">
        <v>13489</v>
      </c>
      <c r="I54" s="74">
        <v>559438</v>
      </c>
      <c r="J54" s="74">
        <v>1057554</v>
      </c>
      <c r="K54" s="21">
        <f t="shared" si="4"/>
        <v>129</v>
      </c>
      <c r="L54" s="34">
        <f t="shared" si="4"/>
        <v>5887</v>
      </c>
      <c r="M54" s="41" t="str">
        <f t="shared" si="3"/>
        <v/>
      </c>
      <c r="N54" s="34">
        <f t="shared" si="4"/>
        <v>42846</v>
      </c>
      <c r="O54" s="34">
        <f t="shared" si="4"/>
        <v>-11000</v>
      </c>
      <c r="P54" s="34">
        <f t="shared" si="4"/>
        <v>3909</v>
      </c>
      <c r="Q54" s="34">
        <f t="shared" si="4"/>
        <v>685</v>
      </c>
      <c r="R54" s="34">
        <f t="shared" si="4"/>
        <v>6186</v>
      </c>
      <c r="S54" s="34">
        <f t="shared" si="4"/>
        <v>71416</v>
      </c>
      <c r="T54" s="21">
        <f>IF(ALL_2!B54="","",100*K54/ALL_2!B54)</f>
        <v>0.56986349781331447</v>
      </c>
      <c r="U54" s="41">
        <f>IF(ALL_2!C54="","",100*L54/ALL_2!C54)</f>
        <v>0.87158903991957748</v>
      </c>
      <c r="V54" s="41"/>
      <c r="W54" s="41">
        <f>IF(ALL_2!E54="","",100*N54/ALL_2!E54)</f>
        <v>1.5907650530681985</v>
      </c>
      <c r="X54" s="41">
        <f>IF(ALL_2!F54="","",100*O54/ALL_2!F54)</f>
        <v>-1.5300494762362451</v>
      </c>
      <c r="Y54" s="41">
        <f>IF(ALL_2!G54="","",100*P54/ALL_2!G54)</f>
        <v>0.29901094614131307</v>
      </c>
      <c r="Z54" s="41">
        <f>IF(ALL_2!H54="","",100*Q54/ALL_2!H54)</f>
        <v>0.68186342823014134</v>
      </c>
      <c r="AA54" s="41">
        <f>IF(ALL_2!I54="","",100*R54/ALL_2!I54)</f>
        <v>0.2485982690551819</v>
      </c>
      <c r="AB54" s="41">
        <f>IF(ALL_2!J54="","",100*S54/ALL_2!J54)</f>
        <v>3.1438578202890999</v>
      </c>
      <c r="AC54" s="34" t="str">
        <f>IF(ALL_2!K54="","",100*T54/ALL_2!K54)</f>
        <v/>
      </c>
    </row>
    <row r="55" spans="1:29" x14ac:dyDescent="0.55000000000000004">
      <c r="A55" s="76">
        <v>36160</v>
      </c>
      <c r="B55" s="74">
        <v>7690</v>
      </c>
      <c r="C55" s="74">
        <v>190898</v>
      </c>
      <c r="D55" s="74"/>
      <c r="E55" s="74">
        <v>988599</v>
      </c>
      <c r="F55" s="74">
        <v>274902</v>
      </c>
      <c r="G55" s="74">
        <v>65553</v>
      </c>
      <c r="H55" s="74">
        <v>12876</v>
      </c>
      <c r="I55" s="74">
        <v>568670</v>
      </c>
      <c r="J55" s="74">
        <v>1040474</v>
      </c>
      <c r="K55" s="21">
        <f t="shared" si="4"/>
        <v>14</v>
      </c>
      <c r="L55" s="34">
        <f t="shared" si="4"/>
        <v>-7640</v>
      </c>
      <c r="M55" s="41" t="str">
        <f t="shared" si="3"/>
        <v/>
      </c>
      <c r="N55" s="34">
        <f t="shared" si="4"/>
        <v>5795</v>
      </c>
      <c r="O55" s="34">
        <f t="shared" si="4"/>
        <v>-14092</v>
      </c>
      <c r="P55" s="34">
        <f t="shared" si="4"/>
        <v>-1551</v>
      </c>
      <c r="Q55" s="34">
        <f t="shared" si="4"/>
        <v>-613</v>
      </c>
      <c r="R55" s="34">
        <f t="shared" si="4"/>
        <v>9232</v>
      </c>
      <c r="S55" s="34">
        <f t="shared" si="4"/>
        <v>-17080</v>
      </c>
      <c r="T55" s="21">
        <f>IF(ALL_2!B55="","",100*K55/ALL_2!B55)</f>
        <v>6.0189165950128978E-2</v>
      </c>
      <c r="U55" s="41">
        <f>IF(ALL_2!C55="","",100*L55/ALL_2!C55)</f>
        <v>-1.0563180678781141</v>
      </c>
      <c r="V55" s="41"/>
      <c r="W55" s="41">
        <f>IF(ALL_2!E55="","",100*N55/ALL_2!E55)</f>
        <v>0.21602305836462157</v>
      </c>
      <c r="X55" s="41">
        <f>IF(ALL_2!F55="","",100*O55/ALL_2!F55)</f>
        <v>-1.956841725220096</v>
      </c>
      <c r="Y55" s="41">
        <f>IF(ALL_2!G55="","",100*P55/ALL_2!G55)</f>
        <v>-0.11124930603672734</v>
      </c>
      <c r="Z55" s="41">
        <f>IF(ALL_2!H55="","",100*Q55/ALL_2!H55)</f>
        <v>-0.61793731918025019</v>
      </c>
      <c r="AA55" s="41">
        <f>IF(ALL_2!I55="","",100*R55/ALL_2!I55)</f>
        <v>0.34382242495364246</v>
      </c>
      <c r="AB55" s="41">
        <f>IF(ALL_2!J55="","",100*S55/ALL_2!J55)</f>
        <v>-0.71164086968514062</v>
      </c>
      <c r="AC55" s="34" t="str">
        <f>IF(ALL_2!K55="","",100*T55/ALL_2!K55)</f>
        <v/>
      </c>
    </row>
    <row r="56" spans="1:29" x14ac:dyDescent="0.55000000000000004">
      <c r="A56" s="76">
        <v>36250</v>
      </c>
      <c r="B56" s="74">
        <v>6820</v>
      </c>
      <c r="C56" s="74">
        <v>206418</v>
      </c>
      <c r="D56" s="74"/>
      <c r="E56" s="74">
        <v>1009616</v>
      </c>
      <c r="F56" s="74">
        <v>317058</v>
      </c>
      <c r="G56" s="74">
        <v>65976</v>
      </c>
      <c r="H56" s="74">
        <v>12720</v>
      </c>
      <c r="I56" s="74">
        <v>576470</v>
      </c>
      <c r="J56" s="74">
        <v>1060961</v>
      </c>
      <c r="K56" s="21">
        <f t="shared" si="4"/>
        <v>-870</v>
      </c>
      <c r="L56" s="34">
        <f t="shared" si="4"/>
        <v>15520</v>
      </c>
      <c r="M56" s="41" t="str">
        <f t="shared" si="3"/>
        <v/>
      </c>
      <c r="N56" s="34">
        <f t="shared" si="4"/>
        <v>21017</v>
      </c>
      <c r="O56" s="34">
        <f t="shared" si="4"/>
        <v>42156</v>
      </c>
      <c r="P56" s="34">
        <f t="shared" si="4"/>
        <v>423</v>
      </c>
      <c r="Q56" s="34">
        <f t="shared" si="4"/>
        <v>-156</v>
      </c>
      <c r="R56" s="34">
        <f t="shared" si="4"/>
        <v>7800</v>
      </c>
      <c r="S56" s="34">
        <f t="shared" si="4"/>
        <v>20487</v>
      </c>
      <c r="T56" s="21">
        <f>IF(ALL_2!B56="","",100*K56/ALL_2!B56)</f>
        <v>-3.8480251227387323</v>
      </c>
      <c r="U56" s="41">
        <f>IF(ALL_2!C56="","",100*L56/ALL_2!C56)</f>
        <v>2.0514311772597797</v>
      </c>
      <c r="V56" s="41"/>
      <c r="W56" s="41">
        <f>IF(ALL_2!E56="","",100*N56/ALL_2!E56)</f>
        <v>0.76286197559364355</v>
      </c>
      <c r="X56" s="41">
        <f>IF(ALL_2!F56="","",100*O56/ALL_2!F56)</f>
        <v>5.3054577398317093</v>
      </c>
      <c r="Y56" s="41">
        <f>IF(ALL_2!G56="","",100*P56/ALL_2!G56)</f>
        <v>2.8503486117858884E-2</v>
      </c>
      <c r="Z56" s="41">
        <f>IF(ALL_2!H56="","",100*Q56/ALL_2!H56)</f>
        <v>-0.15401779102945096</v>
      </c>
      <c r="AA56" s="41">
        <f>IF(ALL_2!I56="","",100*R56/ALL_2!I56)</f>
        <v>0.2790628782330597</v>
      </c>
      <c r="AB56" s="41">
        <f>IF(ALL_2!J56="","",100*S56/ALL_2!J56)</f>
        <v>0.8128603901269621</v>
      </c>
      <c r="AC56" s="34" t="str">
        <f>IF(ALL_2!K56="","",100*T56/ALL_2!K56)</f>
        <v/>
      </c>
    </row>
    <row r="57" spans="1:29" x14ac:dyDescent="0.55000000000000004">
      <c r="A57" s="76">
        <v>36341</v>
      </c>
      <c r="B57" s="74">
        <v>7220</v>
      </c>
      <c r="C57" s="74">
        <v>198863</v>
      </c>
      <c r="D57" s="74"/>
      <c r="E57" s="74">
        <v>1021316</v>
      </c>
      <c r="F57" s="74">
        <v>335195</v>
      </c>
      <c r="G57" s="74">
        <v>66494</v>
      </c>
      <c r="H57" s="74">
        <v>11899</v>
      </c>
      <c r="I57" s="74">
        <v>585822</v>
      </c>
      <c r="J57" s="74">
        <v>1107902</v>
      </c>
      <c r="K57" s="21">
        <f t="shared" si="4"/>
        <v>400</v>
      </c>
      <c r="L57" s="34">
        <f t="shared" si="4"/>
        <v>-7555</v>
      </c>
      <c r="M57" s="41" t="str">
        <f t="shared" si="3"/>
        <v/>
      </c>
      <c r="N57" s="34">
        <f t="shared" si="4"/>
        <v>11700</v>
      </c>
      <c r="O57" s="34">
        <f t="shared" si="4"/>
        <v>18137</v>
      </c>
      <c r="P57" s="34">
        <f t="shared" si="4"/>
        <v>518</v>
      </c>
      <c r="Q57" s="34">
        <f t="shared" si="4"/>
        <v>-821</v>
      </c>
      <c r="R57" s="34">
        <f t="shared" si="4"/>
        <v>9352</v>
      </c>
      <c r="S57" s="34">
        <f t="shared" si="4"/>
        <v>46941</v>
      </c>
      <c r="T57" s="21">
        <f>IF(ALL_2!B57="","",100*K57/ALL_2!B57)</f>
        <v>1.7446678588563702</v>
      </c>
      <c r="U57" s="41">
        <f>IF(ALL_2!C57="","",100*L57/ALL_2!C57)</f>
        <v>-0.89032765943405567</v>
      </c>
      <c r="V57" s="41"/>
      <c r="W57" s="41">
        <f>IF(ALL_2!E57="","",100*N57/ALL_2!E57)</f>
        <v>0.41791803948575362</v>
      </c>
      <c r="X57" s="41">
        <f>IF(ALL_2!F57="","",100*O57/ALL_2!F57)</f>
        <v>2.145273467070401</v>
      </c>
      <c r="Y57" s="41">
        <f>IF(ALL_2!G57="","",100*P57/ALL_2!G57)</f>
        <v>3.3951562001254501E-2</v>
      </c>
      <c r="Z57" s="41">
        <f>IF(ALL_2!H57="","",100*Q57/ALL_2!H57)</f>
        <v>-0.82601390439970623</v>
      </c>
      <c r="AA57" s="41">
        <f>IF(ALL_2!I57="","",100*R57/ALL_2!I57)</f>
        <v>0.32247441876503191</v>
      </c>
      <c r="AB57" s="41">
        <f>IF(ALL_2!J57="","",100*S57/ALL_2!J57)</f>
        <v>1.760408748152529</v>
      </c>
      <c r="AC57" s="34" t="str">
        <f>IF(ALL_2!K57="","",100*T57/ALL_2!K57)</f>
        <v/>
      </c>
    </row>
    <row r="58" spans="1:29" x14ac:dyDescent="0.55000000000000004">
      <c r="A58" s="76">
        <v>36433</v>
      </c>
      <c r="B58" s="74">
        <v>7394</v>
      </c>
      <c r="C58" s="74">
        <v>182441</v>
      </c>
      <c r="D58" s="74"/>
      <c r="E58" s="74">
        <v>973098</v>
      </c>
      <c r="F58" s="74">
        <v>326520</v>
      </c>
      <c r="G58" s="74">
        <v>63025</v>
      </c>
      <c r="H58" s="74">
        <v>12698</v>
      </c>
      <c r="I58" s="74">
        <v>586276</v>
      </c>
      <c r="J58" s="74">
        <v>1063009</v>
      </c>
      <c r="K58" s="21">
        <f t="shared" si="4"/>
        <v>174</v>
      </c>
      <c r="L58" s="34">
        <f t="shared" si="4"/>
        <v>-16422</v>
      </c>
      <c r="M58" s="41" t="str">
        <f t="shared" si="3"/>
        <v/>
      </c>
      <c r="N58" s="34">
        <f t="shared" si="4"/>
        <v>-48218</v>
      </c>
      <c r="O58" s="34">
        <f t="shared" si="4"/>
        <v>-8675</v>
      </c>
      <c r="P58" s="34">
        <f t="shared" si="4"/>
        <v>-3469</v>
      </c>
      <c r="Q58" s="34">
        <f t="shared" si="4"/>
        <v>799</v>
      </c>
      <c r="R58" s="34">
        <f t="shared" si="4"/>
        <v>454</v>
      </c>
      <c r="S58" s="34">
        <f t="shared" si="4"/>
        <v>-44893</v>
      </c>
      <c r="T58" s="21">
        <f>IF(ALL_2!B58="","",100*K58/ALL_2!B58)</f>
        <v>0.74990302978063184</v>
      </c>
      <c r="U58" s="41">
        <f>IF(ALL_2!C58="","",100*L58/ALL_2!C58)</f>
        <v>-1.8543423250078761</v>
      </c>
      <c r="V58" s="41"/>
      <c r="W58" s="41">
        <f>IF(ALL_2!E58="","",100*N58/ALL_2!E58)</f>
        <v>-1.7372212386447239</v>
      </c>
      <c r="X58" s="41">
        <f>IF(ALL_2!F58="","",100*O58/ALL_2!F58)</f>
        <v>-1.0495204266315656</v>
      </c>
      <c r="Y58" s="41">
        <f>IF(ALL_2!G58="","",100*P58/ALL_2!G58)</f>
        <v>-0.23210580652585983</v>
      </c>
      <c r="Z58" s="41">
        <f>IF(ALL_2!H58="","",100*Q58/ALL_2!H58)</f>
        <v>0.81729097195229228</v>
      </c>
      <c r="AA58" s="41">
        <f>IF(ALL_2!I58="","",100*R58/ALL_2!I58)</f>
        <v>1.6059341743853501E-2</v>
      </c>
      <c r="AB58" s="41">
        <f>IF(ALL_2!J58="","",100*S58/ALL_2!J58)</f>
        <v>-1.7134379673090707</v>
      </c>
      <c r="AC58" s="34" t="str">
        <f>IF(ALL_2!K58="","",100*T58/ALL_2!K58)</f>
        <v/>
      </c>
    </row>
    <row r="59" spans="1:29" x14ac:dyDescent="0.55000000000000004">
      <c r="A59" s="76">
        <v>36525</v>
      </c>
      <c r="B59" s="74">
        <v>7777</v>
      </c>
      <c r="C59" s="74">
        <v>193880</v>
      </c>
      <c r="D59" s="74"/>
      <c r="E59" s="74">
        <v>942585</v>
      </c>
      <c r="F59" s="74">
        <v>301882</v>
      </c>
      <c r="G59" s="74">
        <v>64281</v>
      </c>
      <c r="H59" s="74">
        <v>12677</v>
      </c>
      <c r="I59" s="74">
        <v>600314</v>
      </c>
      <c r="J59" s="74">
        <v>1034468</v>
      </c>
      <c r="K59" s="21">
        <f t="shared" si="4"/>
        <v>383</v>
      </c>
      <c r="L59" s="34">
        <f t="shared" si="4"/>
        <v>11439</v>
      </c>
      <c r="M59" s="41" t="str">
        <f t="shared" si="3"/>
        <v/>
      </c>
      <c r="N59" s="34">
        <f t="shared" si="4"/>
        <v>-30513</v>
      </c>
      <c r="O59" s="34">
        <f t="shared" si="4"/>
        <v>-24638</v>
      </c>
      <c r="P59" s="34">
        <f t="shared" si="4"/>
        <v>1256</v>
      </c>
      <c r="Q59" s="34">
        <f t="shared" si="4"/>
        <v>-21</v>
      </c>
      <c r="R59" s="34">
        <f t="shared" si="4"/>
        <v>14038</v>
      </c>
      <c r="S59" s="34">
        <f t="shared" si="4"/>
        <v>-28541</v>
      </c>
      <c r="T59" s="21">
        <f>IF(ALL_2!B59="","",100*K59/ALL_2!B59)</f>
        <v>1.6174669538409561</v>
      </c>
      <c r="U59" s="41">
        <f>IF(ALL_2!C59="","",100*L59/ALL_2!C59)</f>
        <v>1.2470673911337096</v>
      </c>
      <c r="V59" s="41"/>
      <c r="W59" s="41">
        <f>IF(ALL_2!E59="","",100*N59/ALL_2!E59)</f>
        <v>-1.098365105156949</v>
      </c>
      <c r="X59" s="41">
        <f>IF(ALL_2!F59="","",100*O59/ALL_2!F59)</f>
        <v>-2.9064527545122094</v>
      </c>
      <c r="Y59" s="41">
        <f>IF(ALL_2!G59="","",100*P59/ALL_2!G59)</f>
        <v>7.5322112977172478E-2</v>
      </c>
      <c r="Z59" s="41">
        <f>IF(ALL_2!H59="","",100*Q59/ALL_2!H59)</f>
        <v>-2.198147275867483E-2</v>
      </c>
      <c r="AA59" s="41">
        <f>IF(ALL_2!I59="","",100*R59/ALL_2!I59)</f>
        <v>0.45133561648239862</v>
      </c>
      <c r="AB59" s="41">
        <f>IF(ALL_2!J59="","",100*S59/ALL_2!J59)</f>
        <v>-1.0568580053263186</v>
      </c>
      <c r="AC59" s="34" t="str">
        <f>IF(ALL_2!K59="","",100*T59/ALL_2!K59)</f>
        <v/>
      </c>
    </row>
    <row r="60" spans="1:29" x14ac:dyDescent="0.55000000000000004">
      <c r="A60" s="76">
        <v>36616</v>
      </c>
      <c r="B60" s="74">
        <v>6541</v>
      </c>
      <c r="C60" s="74">
        <v>194785</v>
      </c>
      <c r="D60" s="74"/>
      <c r="E60" s="74">
        <v>1032140</v>
      </c>
      <c r="F60" s="74">
        <v>391224</v>
      </c>
      <c r="G60" s="74">
        <v>63084</v>
      </c>
      <c r="H60" s="74">
        <v>12259</v>
      </c>
      <c r="I60" s="74">
        <v>604846</v>
      </c>
      <c r="J60" s="74">
        <v>1137936</v>
      </c>
      <c r="K60" s="21">
        <f t="shared" si="4"/>
        <v>-1236</v>
      </c>
      <c r="L60" s="34">
        <f t="shared" si="4"/>
        <v>905</v>
      </c>
      <c r="M60" s="41" t="str">
        <f t="shared" si="3"/>
        <v/>
      </c>
      <c r="N60" s="34">
        <f t="shared" si="4"/>
        <v>89555</v>
      </c>
      <c r="O60" s="34">
        <f t="shared" si="4"/>
        <v>89342</v>
      </c>
      <c r="P60" s="34">
        <f t="shared" si="4"/>
        <v>-1197</v>
      </c>
      <c r="Q60" s="34">
        <f t="shared" si="4"/>
        <v>-418</v>
      </c>
      <c r="R60" s="34">
        <f t="shared" si="4"/>
        <v>4532</v>
      </c>
      <c r="S60" s="34">
        <f t="shared" si="4"/>
        <v>103468</v>
      </c>
      <c r="T60" s="21">
        <f>IF(ALL_2!B60="","",100*K60/ALL_2!B60)</f>
        <v>-5.2568900986730176</v>
      </c>
      <c r="U60" s="41">
        <f>IF(ALL_2!C60="","",100*L60/ALL_2!C60)</f>
        <v>8.6493863714342784E-2</v>
      </c>
      <c r="V60" s="41"/>
      <c r="W60" s="41">
        <f>IF(ALL_2!E60="","",100*N60/ALL_2!E60)</f>
        <v>3.0247985860067219</v>
      </c>
      <c r="X60" s="41">
        <f>IF(ALL_2!F60="","",100*O60/ALL_2!F60)</f>
        <v>9.3701165627313898</v>
      </c>
      <c r="Y60" s="41">
        <f>IF(ALL_2!G60="","",100*P60/ALL_2!G60)</f>
        <v>-7.2833832379962604E-2</v>
      </c>
      <c r="Z60" s="41">
        <f>IF(ALL_2!H60="","",100*Q60/ALL_2!H60)</f>
        <v>-0.43898801709742802</v>
      </c>
      <c r="AA60" s="41">
        <f>IF(ALL_2!I60="","",100*R60/ALL_2!I60)</f>
        <v>0.14634659860408852</v>
      </c>
      <c r="AB60" s="41">
        <f>IF(ALL_2!J60="","",100*S60/ALL_2!J60)</f>
        <v>3.5724458866013946</v>
      </c>
      <c r="AC60" s="34" t="str">
        <f>IF(ALL_2!K60="","",100*T60/ALL_2!K60)</f>
        <v/>
      </c>
    </row>
    <row r="61" spans="1:29" x14ac:dyDescent="0.55000000000000004">
      <c r="A61" s="76">
        <v>36707</v>
      </c>
      <c r="B61" s="74">
        <v>7140</v>
      </c>
      <c r="C61" s="74">
        <v>204288</v>
      </c>
      <c r="D61" s="74"/>
      <c r="E61" s="74">
        <v>1104199</v>
      </c>
      <c r="F61" s="74">
        <v>416382</v>
      </c>
      <c r="G61" s="74">
        <v>68345</v>
      </c>
      <c r="H61" s="74">
        <v>13013</v>
      </c>
      <c r="I61" s="74">
        <v>613899</v>
      </c>
      <c r="J61" s="74">
        <v>1215871</v>
      </c>
      <c r="K61" s="21">
        <f t="shared" si="4"/>
        <v>599</v>
      </c>
      <c r="L61" s="34">
        <f t="shared" si="4"/>
        <v>9503</v>
      </c>
      <c r="M61" s="41" t="str">
        <f t="shared" si="3"/>
        <v/>
      </c>
      <c r="N61" s="34">
        <f t="shared" si="4"/>
        <v>72059</v>
      </c>
      <c r="O61" s="34">
        <f t="shared" si="4"/>
        <v>25158</v>
      </c>
      <c r="P61" s="34">
        <f t="shared" si="4"/>
        <v>5261</v>
      </c>
      <c r="Q61" s="34">
        <f t="shared" si="4"/>
        <v>754</v>
      </c>
      <c r="R61" s="34">
        <f t="shared" si="4"/>
        <v>9053</v>
      </c>
      <c r="S61" s="34">
        <f t="shared" si="4"/>
        <v>77935</v>
      </c>
      <c r="T61" s="21">
        <f>IF(ALL_2!B61="","",100*K61/ALL_2!B61)</f>
        <v>2.5125838926174495</v>
      </c>
      <c r="U61" s="41">
        <f>IF(ALL_2!C61="","",100*L61/ALL_2!C61)</f>
        <v>0.85295099682981912</v>
      </c>
      <c r="V61" s="41"/>
      <c r="W61" s="41">
        <f>IF(ALL_2!E61="","",100*N61/ALL_2!E61)</f>
        <v>2.3037346531450122</v>
      </c>
      <c r="X61" s="41">
        <f>IF(ALL_2!F61="","",100*O61/ALL_2!F61)</f>
        <v>2.5222847942059032</v>
      </c>
      <c r="Y61" s="41">
        <f>IF(ALL_2!G61="","",100*P61/ALL_2!G61)</f>
        <v>0.31459101971500841</v>
      </c>
      <c r="Z61" s="41">
        <f>IF(ALL_2!H61="","",100*Q61/ALL_2!H61)</f>
        <v>0.77633516262883151</v>
      </c>
      <c r="AA61" s="41">
        <f>IF(ALL_2!I61="","",100*R61/ALL_2!I61)</f>
        <v>0.29131580911976479</v>
      </c>
      <c r="AB61" s="41">
        <f>IF(ALL_2!J61="","",100*S61/ALL_2!J61)</f>
        <v>2.5591752845434481</v>
      </c>
      <c r="AC61" s="34" t="str">
        <f>IF(ALL_2!K61="","",100*T61/ALL_2!K61)</f>
        <v/>
      </c>
    </row>
    <row r="62" spans="1:29" x14ac:dyDescent="0.55000000000000004">
      <c r="A62" s="76">
        <v>36799</v>
      </c>
      <c r="B62" s="74">
        <v>7580</v>
      </c>
      <c r="C62" s="74">
        <v>218307</v>
      </c>
      <c r="D62" s="74"/>
      <c r="E62" s="74">
        <v>1127924</v>
      </c>
      <c r="F62" s="74">
        <v>419646</v>
      </c>
      <c r="G62" s="74">
        <v>68892</v>
      </c>
      <c r="H62" s="74">
        <v>13244</v>
      </c>
      <c r="I62" s="74">
        <v>624557</v>
      </c>
      <c r="J62" s="74">
        <v>1224832</v>
      </c>
      <c r="K62" s="21">
        <f t="shared" si="4"/>
        <v>440</v>
      </c>
      <c r="L62" s="34">
        <f t="shared" si="4"/>
        <v>14019</v>
      </c>
      <c r="M62" s="41" t="str">
        <f t="shared" si="3"/>
        <v/>
      </c>
      <c r="N62" s="34">
        <f t="shared" si="4"/>
        <v>23725</v>
      </c>
      <c r="O62" s="34">
        <f t="shared" si="4"/>
        <v>3264</v>
      </c>
      <c r="P62" s="34">
        <f t="shared" si="4"/>
        <v>547</v>
      </c>
      <c r="Q62" s="34">
        <f t="shared" si="4"/>
        <v>231</v>
      </c>
      <c r="R62" s="34">
        <f t="shared" si="4"/>
        <v>10658</v>
      </c>
      <c r="S62" s="34">
        <f t="shared" si="4"/>
        <v>8961</v>
      </c>
      <c r="T62" s="21">
        <f>IF(ALL_2!B62="","",100*K62/ALL_2!B62)</f>
        <v>1.831273151038415</v>
      </c>
      <c r="U62" s="41">
        <f>IF(ALL_2!C62="","",100*L62/ALL_2!C62)</f>
        <v>1.209796425581857</v>
      </c>
      <c r="V62" s="41"/>
      <c r="W62" s="41">
        <f>IF(ALL_2!E62="","",100*N62/ALL_2!E62)</f>
        <v>0.74399418728081967</v>
      </c>
      <c r="X62" s="41">
        <f>IF(ALL_2!F62="","",100*O62/ALL_2!F62)</f>
        <v>0.32167174699097961</v>
      </c>
      <c r="Y62" s="41">
        <f>IF(ALL_2!G62="","",100*P62/ALL_2!G62)</f>
        <v>3.2639334754268175E-2</v>
      </c>
      <c r="Z62" s="41">
        <f>IF(ALL_2!H62="","",100*Q62/ALL_2!H62)</f>
        <v>0.24036460501123783</v>
      </c>
      <c r="AA62" s="41">
        <f>IF(ALL_2!I62="","",100*R62/ALL_2!I62)</f>
        <v>0.33971269447499919</v>
      </c>
      <c r="AB62" s="41">
        <f>IF(ALL_2!J62="","",100*S62/ALL_2!J62)</f>
        <v>0.2878288945391847</v>
      </c>
      <c r="AC62" s="34" t="str">
        <f>IF(ALL_2!K62="","",100*T62/ALL_2!K62)</f>
        <v/>
      </c>
    </row>
    <row r="63" spans="1:29" x14ac:dyDescent="0.55000000000000004">
      <c r="A63" s="76">
        <v>36891</v>
      </c>
      <c r="B63" s="74">
        <v>8940</v>
      </c>
      <c r="C63" s="74">
        <v>219698</v>
      </c>
      <c r="D63" s="74"/>
      <c r="E63" s="74">
        <v>1139691</v>
      </c>
      <c r="F63" s="74">
        <v>402742</v>
      </c>
      <c r="G63" s="74">
        <v>69886</v>
      </c>
      <c r="H63" s="74">
        <v>13356</v>
      </c>
      <c r="I63" s="74">
        <v>636736</v>
      </c>
      <c r="J63" s="74">
        <v>1267539</v>
      </c>
      <c r="K63" s="21">
        <f t="shared" si="4"/>
        <v>1360</v>
      </c>
      <c r="L63" s="34">
        <f t="shared" si="4"/>
        <v>1391</v>
      </c>
      <c r="M63" s="41" t="str">
        <f t="shared" si="3"/>
        <v/>
      </c>
      <c r="N63" s="34">
        <f t="shared" si="4"/>
        <v>11767</v>
      </c>
      <c r="O63" s="34">
        <f t="shared" si="4"/>
        <v>-16904</v>
      </c>
      <c r="P63" s="34">
        <f t="shared" si="4"/>
        <v>994</v>
      </c>
      <c r="Q63" s="34">
        <f t="shared" si="4"/>
        <v>112</v>
      </c>
      <c r="R63" s="34">
        <f t="shared" si="4"/>
        <v>12179</v>
      </c>
      <c r="S63" s="34">
        <f t="shared" si="4"/>
        <v>42707</v>
      </c>
      <c r="T63" s="21">
        <f>IF(ALL_2!B63="","",100*K63/ALL_2!B63)</f>
        <v>5.4821025475653018</v>
      </c>
      <c r="U63" s="41">
        <f>IF(ALL_2!C63="","",100*L63/ALL_2!C63)</f>
        <v>0.11974985967485891</v>
      </c>
      <c r="V63" s="41"/>
      <c r="W63" s="41">
        <f>IF(ALL_2!E63="","",100*N63/ALL_2!E63)</f>
        <v>0.36136982102873239</v>
      </c>
      <c r="X63" s="41">
        <f>IF(ALL_2!F63="","",100*O63/ALL_2!F63)</f>
        <v>-1.6353840453310191</v>
      </c>
      <c r="Y63" s="41">
        <f>IF(ALL_2!G63="","",100*P63/ALL_2!G63)</f>
        <v>5.9976238789903963E-2</v>
      </c>
      <c r="Z63" s="41">
        <f>IF(ALL_2!H63="","",100*Q63/ALL_2!H63)</f>
        <v>0.11851099401096227</v>
      </c>
      <c r="AA63" s="41">
        <f>IF(ALL_2!I63="","",100*R63/ALL_2!I63)</f>
        <v>0.39255692220417215</v>
      </c>
      <c r="AB63" s="41">
        <f>IF(ALL_2!J63="","",100*S63/ALL_2!J63)</f>
        <v>1.3483758365190199</v>
      </c>
      <c r="AC63" s="34" t="str">
        <f>IF(ALL_2!K63="","",100*T63/ALL_2!K63)</f>
        <v/>
      </c>
    </row>
    <row r="64" spans="1:29" x14ac:dyDescent="0.55000000000000004">
      <c r="A64" s="76">
        <v>36981</v>
      </c>
      <c r="B64" s="74">
        <v>8534</v>
      </c>
      <c r="C64" s="74">
        <v>244961</v>
      </c>
      <c r="D64" s="74"/>
      <c r="E64" s="74">
        <v>1297027</v>
      </c>
      <c r="F64" s="74">
        <v>494677</v>
      </c>
      <c r="G64" s="74">
        <v>74588</v>
      </c>
      <c r="H64" s="74">
        <v>13452</v>
      </c>
      <c r="I64" s="74">
        <v>647441</v>
      </c>
      <c r="J64" s="74">
        <v>1401868</v>
      </c>
      <c r="K64" s="21">
        <f t="shared" si="4"/>
        <v>-406</v>
      </c>
      <c r="L64" s="34">
        <f t="shared" si="4"/>
        <v>25263</v>
      </c>
      <c r="M64" s="41" t="str">
        <f t="shared" si="3"/>
        <v/>
      </c>
      <c r="N64" s="34">
        <f t="shared" si="4"/>
        <v>157336</v>
      </c>
      <c r="O64" s="34">
        <f t="shared" si="4"/>
        <v>91935</v>
      </c>
      <c r="P64" s="34">
        <f t="shared" si="4"/>
        <v>4702</v>
      </c>
      <c r="Q64" s="34">
        <f t="shared" si="4"/>
        <v>96</v>
      </c>
      <c r="R64" s="34">
        <f t="shared" si="4"/>
        <v>10705</v>
      </c>
      <c r="S64" s="34">
        <f t="shared" si="4"/>
        <v>134329</v>
      </c>
      <c r="T64" s="21">
        <f>IF(ALL_2!B64="","",100*K64/ALL_2!B64)</f>
        <v>-1.7354135499038257</v>
      </c>
      <c r="U64" s="41">
        <f>IF(ALL_2!C64="","",100*L64/ALL_2!C64)</f>
        <v>2.1110677508767912</v>
      </c>
      <c r="V64" s="41"/>
      <c r="W64" s="41">
        <f>IF(ALL_2!E64="","",100*N64/ALL_2!E64)</f>
        <v>4.4506765432294335</v>
      </c>
      <c r="X64" s="41">
        <f>IF(ALL_2!F64="","",100*O64/ALL_2!F64)</f>
        <v>8.1807333873762129</v>
      </c>
      <c r="Y64" s="41">
        <f>IF(ALL_2!G64="","",100*P64/ALL_2!G64)</f>
        <v>0.29751810924773858</v>
      </c>
      <c r="Z64" s="41">
        <f>IF(ALL_2!H64="","",100*Q64/ALL_2!H64)</f>
        <v>9.8710592880498493E-2</v>
      </c>
      <c r="AA64" s="41">
        <f>IF(ALL_2!I64="","",100*R64/ALL_2!I64)</f>
        <v>0.35648207965751078</v>
      </c>
      <c r="AB64" s="41">
        <f>IF(ALL_2!J64="","",100*S64/ALL_2!J64)</f>
        <v>3.9545143562333598</v>
      </c>
      <c r="AC64" s="34" t="str">
        <f>IF(ALL_2!K64="","",100*T64/ALL_2!K64)</f>
        <v/>
      </c>
    </row>
    <row r="65" spans="1:29" x14ac:dyDescent="0.55000000000000004">
      <c r="A65" s="76">
        <v>37072</v>
      </c>
      <c r="B65" s="74">
        <v>8986</v>
      </c>
      <c r="C65" s="74">
        <v>237062</v>
      </c>
      <c r="D65" s="74"/>
      <c r="E65" s="74">
        <v>1241873</v>
      </c>
      <c r="F65" s="74">
        <v>497296</v>
      </c>
      <c r="G65" s="74">
        <v>71130</v>
      </c>
      <c r="H65" s="74">
        <v>13426</v>
      </c>
      <c r="I65" s="74">
        <v>660070</v>
      </c>
      <c r="J65" s="74">
        <v>1358307</v>
      </c>
      <c r="K65" s="21">
        <f t="shared" si="4"/>
        <v>452</v>
      </c>
      <c r="L65" s="34">
        <f t="shared" si="4"/>
        <v>-7899</v>
      </c>
      <c r="M65" s="41" t="str">
        <f t="shared" si="3"/>
        <v/>
      </c>
      <c r="N65" s="34">
        <f t="shared" si="4"/>
        <v>-55154</v>
      </c>
      <c r="O65" s="34">
        <f t="shared" si="4"/>
        <v>2619</v>
      </c>
      <c r="P65" s="34">
        <f t="shared" si="4"/>
        <v>-3458</v>
      </c>
      <c r="Q65" s="34">
        <f t="shared" si="4"/>
        <v>-26</v>
      </c>
      <c r="R65" s="34">
        <f t="shared" si="4"/>
        <v>12629</v>
      </c>
      <c r="S65" s="34">
        <f t="shared" si="4"/>
        <v>-43561</v>
      </c>
      <c r="T65" s="21">
        <f>IF(ALL_2!B65="","",100*K65/ALL_2!B65)</f>
        <v>1.9172039362063116</v>
      </c>
      <c r="U65" s="41">
        <f>IF(ALL_2!C65="","",100*L65/ALL_2!C65)</f>
        <v>-0.66975016851860492</v>
      </c>
      <c r="V65" s="41"/>
      <c r="W65" s="41">
        <f>IF(ALL_2!E65="","",100*N65/ALL_2!E65)</f>
        <v>-1.573921877496975</v>
      </c>
      <c r="X65" s="41">
        <f>IF(ALL_2!F65="","",100*O65/ALL_2!F65)</f>
        <v>0.22543343645256086</v>
      </c>
      <c r="Y65" s="41">
        <f>IF(ALL_2!G65="","",100*P65/ALL_2!G65)</f>
        <v>-0.2179662700663858</v>
      </c>
      <c r="Z65" s="41">
        <f>IF(ALL_2!H65="","",100*Q65/ALL_2!H65)</f>
        <v>-2.6056281568187286E-2</v>
      </c>
      <c r="AA65" s="41">
        <f>IF(ALL_2!I65="","",100*R65/ALL_2!I65)</f>
        <v>0.41643090128981797</v>
      </c>
      <c r="AB65" s="41">
        <f>IF(ALL_2!J65="","",100*S65/ALL_2!J65)</f>
        <v>-1.2862984894017166</v>
      </c>
      <c r="AC65" s="34" t="str">
        <f>IF(ALL_2!K65="","",100*T65/ALL_2!K65)</f>
        <v/>
      </c>
    </row>
    <row r="66" spans="1:29" x14ac:dyDescent="0.55000000000000004">
      <c r="A66" s="76">
        <v>37164</v>
      </c>
      <c r="B66" s="74">
        <v>9157</v>
      </c>
      <c r="C66" s="74">
        <v>220437</v>
      </c>
      <c r="D66" s="74"/>
      <c r="E66" s="74">
        <v>1251802</v>
      </c>
      <c r="F66" s="74">
        <v>497373</v>
      </c>
      <c r="G66" s="74">
        <v>73317</v>
      </c>
      <c r="H66" s="74">
        <v>14358</v>
      </c>
      <c r="I66" s="74">
        <v>670045</v>
      </c>
      <c r="J66" s="74">
        <v>1351485</v>
      </c>
      <c r="K66" s="21">
        <f t="shared" si="4"/>
        <v>171</v>
      </c>
      <c r="L66" s="34">
        <f t="shared" si="4"/>
        <v>-16625</v>
      </c>
      <c r="M66" s="41" t="str">
        <f t="shared" si="3"/>
        <v/>
      </c>
      <c r="N66" s="34">
        <f t="shared" si="4"/>
        <v>9929</v>
      </c>
      <c r="O66" s="34">
        <f t="shared" si="4"/>
        <v>77</v>
      </c>
      <c r="P66" s="34">
        <f t="shared" si="4"/>
        <v>2187</v>
      </c>
      <c r="Q66" s="34">
        <f t="shared" si="4"/>
        <v>932</v>
      </c>
      <c r="R66" s="34">
        <f t="shared" si="4"/>
        <v>9975</v>
      </c>
      <c r="S66" s="34">
        <f t="shared" si="4"/>
        <v>-6822</v>
      </c>
      <c r="T66" s="21">
        <f>IF(ALL_2!B66="","",100*K66/ALL_2!B66)</f>
        <v>0.72806233235406825</v>
      </c>
      <c r="U66" s="41">
        <f>IF(ALL_2!C66="","",100*L66/ALL_2!C66)</f>
        <v>-1.4454950548853385</v>
      </c>
      <c r="V66" s="41"/>
      <c r="W66" s="41">
        <f>IF(ALL_2!E66="","",100*N66/ALL_2!E66)</f>
        <v>0.28167120185008249</v>
      </c>
      <c r="X66" s="41">
        <f>IF(ALL_2!F66="","",100*O66/ALL_2!F66)</f>
        <v>6.6440538737854108E-3</v>
      </c>
      <c r="Y66" s="41">
        <f>IF(ALL_2!G66="","",100*P66/ALL_2!G66)</f>
        <v>0.15196068894404344</v>
      </c>
      <c r="Z66" s="41">
        <f>IF(ALL_2!H66="","",100*Q66/ALL_2!H66)</f>
        <v>0.91963096354038187</v>
      </c>
      <c r="AA66" s="41">
        <f>IF(ALL_2!I66="","",100*R66/ALL_2!I66)</f>
        <v>0.35507280683362979</v>
      </c>
      <c r="AB66" s="41">
        <f>IF(ALL_2!J66="","",100*S66/ALL_2!J66)</f>
        <v>-0.20683093890089155</v>
      </c>
      <c r="AC66" s="34" t="str">
        <f>IF(ALL_2!K66="","",100*T66/ALL_2!K66)</f>
        <v/>
      </c>
    </row>
    <row r="67" spans="1:29" x14ac:dyDescent="0.55000000000000004">
      <c r="A67" s="76">
        <v>37256</v>
      </c>
      <c r="B67" s="74">
        <v>9817</v>
      </c>
      <c r="C67" s="74">
        <v>240077</v>
      </c>
      <c r="D67" s="74"/>
      <c r="E67" s="74">
        <v>1229607</v>
      </c>
      <c r="F67" s="74">
        <v>494812</v>
      </c>
      <c r="G67" s="74">
        <v>70587</v>
      </c>
      <c r="H67" s="74">
        <v>13980</v>
      </c>
      <c r="I67" s="74">
        <v>683555</v>
      </c>
      <c r="J67" s="74">
        <v>1375624</v>
      </c>
      <c r="K67" s="21">
        <f t="shared" si="4"/>
        <v>660</v>
      </c>
      <c r="L67" s="34">
        <f t="shared" si="4"/>
        <v>19640</v>
      </c>
      <c r="M67" s="41" t="str">
        <f t="shared" si="3"/>
        <v/>
      </c>
      <c r="N67" s="34">
        <f t="shared" si="4"/>
        <v>-22195</v>
      </c>
      <c r="O67" s="34">
        <f t="shared" si="4"/>
        <v>-2561</v>
      </c>
      <c r="P67" s="34">
        <f t="shared" si="4"/>
        <v>-2730</v>
      </c>
      <c r="Q67" s="34">
        <f t="shared" si="4"/>
        <v>-378</v>
      </c>
      <c r="R67" s="34">
        <f t="shared" si="4"/>
        <v>13510</v>
      </c>
      <c r="S67" s="34">
        <f t="shared" si="4"/>
        <v>24139</v>
      </c>
      <c r="T67" s="21">
        <f>IF(ALL_2!B67="","",100*K67/ALL_2!B67)</f>
        <v>2.6791150801704893</v>
      </c>
      <c r="U67" s="41">
        <f>IF(ALL_2!C67="","",100*L67/ALL_2!C67)</f>
        <v>1.6867447115314422</v>
      </c>
      <c r="V67" s="41"/>
      <c r="W67" s="41">
        <f>IF(ALL_2!E67="","",100*N67/ALL_2!E67)</f>
        <v>-0.62773582659048799</v>
      </c>
      <c r="X67" s="41">
        <f>IF(ALL_2!F67="","",100*O67/ALL_2!F67)</f>
        <v>-0.21398175682280957</v>
      </c>
      <c r="Y67" s="41">
        <f>IF(ALL_2!G67="","",100*P67/ALL_2!G67)</f>
        <v>-0.17896135549132758</v>
      </c>
      <c r="Z67" s="41">
        <f>IF(ALL_2!H67="","",100*Q67/ALL_2!H67)</f>
        <v>-0.37254959936134352</v>
      </c>
      <c r="AA67" s="41">
        <f>IF(ALL_2!I67="","",100*R67/ALL_2!I67)</f>
        <v>0.45818587559795632</v>
      </c>
      <c r="AB67" s="41">
        <f>IF(ALL_2!J67="","",100*S67/ALL_2!J67)</f>
        <v>0.71161252949820986</v>
      </c>
      <c r="AC67" s="34" t="str">
        <f>IF(ALL_2!K67="","",100*T67/ALL_2!K67)</f>
        <v/>
      </c>
    </row>
    <row r="68" spans="1:29" x14ac:dyDescent="0.55000000000000004">
      <c r="A68" s="76">
        <v>37346</v>
      </c>
      <c r="B68" s="74">
        <v>8219</v>
      </c>
      <c r="C68" s="74">
        <v>226388</v>
      </c>
      <c r="D68" s="74"/>
      <c r="E68" s="74">
        <v>1256672</v>
      </c>
      <c r="F68" s="74">
        <v>533622</v>
      </c>
      <c r="G68" s="74">
        <v>64010</v>
      </c>
      <c r="H68" s="74">
        <v>13585</v>
      </c>
      <c r="I68" s="74">
        <v>693530</v>
      </c>
      <c r="J68" s="74">
        <v>1379912</v>
      </c>
      <c r="K68" s="21">
        <f t="shared" si="4"/>
        <v>-1598</v>
      </c>
      <c r="L68" s="34">
        <f t="shared" si="4"/>
        <v>-13689</v>
      </c>
      <c r="M68" s="41" t="str">
        <f t="shared" si="3"/>
        <v/>
      </c>
      <c r="N68" s="34">
        <f t="shared" si="4"/>
        <v>27065</v>
      </c>
      <c r="O68" s="34">
        <f t="shared" si="4"/>
        <v>38810</v>
      </c>
      <c r="P68" s="34">
        <f t="shared" si="4"/>
        <v>-6577</v>
      </c>
      <c r="Q68" s="34">
        <f t="shared" si="4"/>
        <v>-395</v>
      </c>
      <c r="R68" s="34">
        <f t="shared" si="4"/>
        <v>9975</v>
      </c>
      <c r="S68" s="34">
        <f t="shared" si="4"/>
        <v>4288</v>
      </c>
      <c r="T68" s="21">
        <f>IF(ALL_2!B68="","",100*K68/ALL_2!B68)</f>
        <v>-6.8598411676325393</v>
      </c>
      <c r="U68" s="41">
        <f>IF(ALL_2!C68="","",100*L68/ALL_2!C68)</f>
        <v>-1.1681359744749191</v>
      </c>
      <c r="V68" s="41"/>
      <c r="W68" s="41">
        <f>IF(ALL_2!E68="","",100*N68/ALL_2!E68)</f>
        <v>0.74936387825225026</v>
      </c>
      <c r="X68" s="41">
        <f>IF(ALL_2!F68="","",100*O68/ALL_2!F68)</f>
        <v>3.0991867529530515</v>
      </c>
      <c r="Y68" s="41">
        <f>IF(ALL_2!G68="","",100*P68/ALL_2!G68)</f>
        <v>-0.42247649464629716</v>
      </c>
      <c r="Z68" s="41">
        <f>IF(ALL_2!H68="","",100*Q68/ALL_2!H68)</f>
        <v>-0.37096516684040987</v>
      </c>
      <c r="AA68" s="41">
        <f>IF(ALL_2!I68="","",100*R68/ALL_2!I68)</f>
        <v>0.33290192358907988</v>
      </c>
      <c r="AB68" s="41">
        <f>IF(ALL_2!J68="","",100*S68/ALL_2!J68)</f>
        <v>0.12456031342256477</v>
      </c>
      <c r="AC68" s="34" t="str">
        <f>IF(ALL_2!K68="","",100*T68/ALL_2!K68)</f>
        <v/>
      </c>
    </row>
    <row r="69" spans="1:29" x14ac:dyDescent="0.55000000000000004">
      <c r="A69" s="76">
        <v>37437</v>
      </c>
      <c r="B69" s="74">
        <v>9009</v>
      </c>
      <c r="C69" s="74">
        <v>232932</v>
      </c>
      <c r="D69" s="74"/>
      <c r="E69" s="74">
        <v>1266233</v>
      </c>
      <c r="F69" s="74">
        <v>534621</v>
      </c>
      <c r="G69" s="74">
        <v>68649</v>
      </c>
      <c r="H69" s="74">
        <v>14126</v>
      </c>
      <c r="I69" s="74">
        <v>708925</v>
      </c>
      <c r="J69" s="74">
        <v>1374150</v>
      </c>
      <c r="K69" s="21">
        <f t="shared" si="4"/>
        <v>790</v>
      </c>
      <c r="L69" s="34">
        <f t="shared" si="4"/>
        <v>6544</v>
      </c>
      <c r="M69" s="41" t="str">
        <f t="shared" si="3"/>
        <v/>
      </c>
      <c r="N69" s="34">
        <f t="shared" si="4"/>
        <v>9561</v>
      </c>
      <c r="O69" s="34">
        <f t="shared" si="4"/>
        <v>999</v>
      </c>
      <c r="P69" s="34">
        <f t="shared" si="4"/>
        <v>4639</v>
      </c>
      <c r="Q69" s="34">
        <f t="shared" si="4"/>
        <v>541</v>
      </c>
      <c r="R69" s="34">
        <f t="shared" si="4"/>
        <v>15395</v>
      </c>
      <c r="S69" s="34">
        <f t="shared" si="4"/>
        <v>-5762</v>
      </c>
      <c r="T69" s="21">
        <f>IF(ALL_2!B69="","",100*K69/ALL_2!B69)</f>
        <v>3.242755110417864</v>
      </c>
      <c r="U69" s="41">
        <f>IF(ALL_2!C69="","",100*L69/ALL_2!C69)</f>
        <v>0.54712013651249369</v>
      </c>
      <c r="V69" s="41"/>
      <c r="W69" s="41">
        <f>IF(ALL_2!E69="","",100*N69/ALL_2!E69)</f>
        <v>0.26179114318477781</v>
      </c>
      <c r="X69" s="41">
        <f>IF(ALL_2!F69="","",100*O69/ALL_2!F69)</f>
        <v>7.927552171863618E-2</v>
      </c>
      <c r="Y69" s="41">
        <f>IF(ALL_2!G69="","",100*P69/ALL_2!G69)</f>
        <v>0.31391915786567454</v>
      </c>
      <c r="Z69" s="41">
        <f>IF(ALL_2!H69="","",100*Q69/ALL_2!H69)</f>
        <v>0.49837406612438162</v>
      </c>
      <c r="AA69" s="41">
        <f>IF(ALL_2!I69="","",100*R69/ALL_2!I69)</f>
        <v>0.53877575589591109</v>
      </c>
      <c r="AB69" s="41">
        <f>IF(ALL_2!J69="","",100*S69/ALL_2!J69)</f>
        <v>-0.16944900840569421</v>
      </c>
      <c r="AC69" s="34" t="str">
        <f>IF(ALL_2!K69="","",100*T69/ALL_2!K69)</f>
        <v/>
      </c>
    </row>
    <row r="70" spans="1:29" x14ac:dyDescent="0.55000000000000004">
      <c r="A70" s="76">
        <v>37529</v>
      </c>
      <c r="B70" s="74">
        <v>8886</v>
      </c>
      <c r="C70" s="74">
        <v>239693</v>
      </c>
      <c r="D70" s="74"/>
      <c r="E70" s="74">
        <v>1270819</v>
      </c>
      <c r="F70" s="74">
        <v>491367</v>
      </c>
      <c r="G70" s="74">
        <v>70499</v>
      </c>
      <c r="H70" s="74">
        <v>16425</v>
      </c>
      <c r="I70" s="74">
        <v>716347</v>
      </c>
      <c r="J70" s="74">
        <v>1381526</v>
      </c>
      <c r="K70" s="21">
        <f t="shared" si="4"/>
        <v>-123</v>
      </c>
      <c r="L70" s="34">
        <f t="shared" si="4"/>
        <v>6761</v>
      </c>
      <c r="M70" s="41" t="str">
        <f t="shared" si="3"/>
        <v/>
      </c>
      <c r="N70" s="34">
        <f t="shared" si="4"/>
        <v>4586</v>
      </c>
      <c r="O70" s="34">
        <f t="shared" si="4"/>
        <v>-43254</v>
      </c>
      <c r="P70" s="34">
        <f t="shared" si="4"/>
        <v>1850</v>
      </c>
      <c r="Q70" s="34">
        <f t="shared" si="4"/>
        <v>2299</v>
      </c>
      <c r="R70" s="34">
        <f t="shared" si="4"/>
        <v>7422</v>
      </c>
      <c r="S70" s="34">
        <f t="shared" si="4"/>
        <v>7376</v>
      </c>
      <c r="T70" s="21">
        <f>IF(ALL_2!B70="","",100*K70/ALL_2!B70)</f>
        <v>-0.50860072775388687</v>
      </c>
      <c r="U70" s="41">
        <f>IF(ALL_2!C70="","",100*L70/ALL_2!C70)</f>
        <v>0.56490802384962968</v>
      </c>
      <c r="V70" s="41"/>
      <c r="W70" s="41">
        <f>IF(ALL_2!E70="","",100*N70/ALL_2!E70)</f>
        <v>0.12534828839180825</v>
      </c>
      <c r="X70" s="41">
        <f>IF(ALL_2!F70="","",100*O70/ALL_2!F70)</f>
        <v>-3.7673368567377272</v>
      </c>
      <c r="Y70" s="41">
        <f>IF(ALL_2!G70="","",100*P70/ALL_2!G70)</f>
        <v>0.13806330762370658</v>
      </c>
      <c r="Z70" s="41">
        <f>IF(ALL_2!H70="","",100*Q70/ALL_2!H70)</f>
        <v>2.0701267828843104</v>
      </c>
      <c r="AA70" s="41">
        <f>IF(ALL_2!I70="","",100*R70/ALL_2!I70)</f>
        <v>0.28442731697895424</v>
      </c>
      <c r="AB70" s="41">
        <f>IF(ALL_2!J70="","",100*S70/ALL_2!J70)</f>
        <v>0.22467515615471639</v>
      </c>
      <c r="AC70" s="34" t="str">
        <f>IF(ALL_2!K70="","",100*T70/ALL_2!K70)</f>
        <v/>
      </c>
    </row>
    <row r="71" spans="1:29" x14ac:dyDescent="0.55000000000000004">
      <c r="A71" s="76">
        <v>37621</v>
      </c>
      <c r="B71" s="74">
        <v>9953</v>
      </c>
      <c r="C71" s="74">
        <v>244821</v>
      </c>
      <c r="D71" s="74"/>
      <c r="E71" s="74">
        <v>1359502</v>
      </c>
      <c r="F71" s="74">
        <v>472468</v>
      </c>
      <c r="G71" s="74">
        <v>67876</v>
      </c>
      <c r="H71" s="74">
        <v>15944</v>
      </c>
      <c r="I71" s="74">
        <v>730961</v>
      </c>
      <c r="J71" s="74">
        <v>1442210</v>
      </c>
      <c r="K71" s="21">
        <f t="shared" si="4"/>
        <v>1067</v>
      </c>
      <c r="L71" s="34">
        <f t="shared" si="4"/>
        <v>5128</v>
      </c>
      <c r="M71" s="41" t="str">
        <f t="shared" si="3"/>
        <v/>
      </c>
      <c r="N71" s="34">
        <f t="shared" si="4"/>
        <v>88683</v>
      </c>
      <c r="O71" s="34">
        <f t="shared" si="4"/>
        <v>-18899</v>
      </c>
      <c r="P71" s="34">
        <f t="shared" si="4"/>
        <v>-2623</v>
      </c>
      <c r="Q71" s="34">
        <f t="shared" si="4"/>
        <v>-481</v>
      </c>
      <c r="R71" s="34">
        <f t="shared" si="4"/>
        <v>14614</v>
      </c>
      <c r="S71" s="34">
        <f t="shared" si="4"/>
        <v>60684</v>
      </c>
      <c r="T71" s="21">
        <f>IF(ALL_2!B71="","",100*K71/ALL_2!B71)</f>
        <v>4.1032148900169201</v>
      </c>
      <c r="U71" s="41">
        <f>IF(ALL_2!C71="","",100*L71/ALL_2!C71)</f>
        <v>0.43111203027872635</v>
      </c>
      <c r="V71" s="41"/>
      <c r="W71" s="41">
        <f>IF(ALL_2!E71="","",100*N71/ALL_2!E71)</f>
        <v>2.356124014861039</v>
      </c>
      <c r="X71" s="41">
        <f>IF(ALL_2!F71="","",100*O71/ALL_2!F71)</f>
        <v>-1.6237314463830972</v>
      </c>
      <c r="Y71" s="41">
        <f>IF(ALL_2!G71="","",100*P71/ALL_2!G71)</f>
        <v>-0.18952613408594646</v>
      </c>
      <c r="Z71" s="41">
        <f>IF(ALL_2!H71="","",100*Q71/ALL_2!H71)</f>
        <v>-0.43569629884599359</v>
      </c>
      <c r="AA71" s="41">
        <f>IF(ALL_2!I71="","",100*R71/ALL_2!I71)</f>
        <v>0.54175667214453571</v>
      </c>
      <c r="AB71" s="41">
        <f>IF(ALL_2!J71="","",100*S71/ALL_2!J71)</f>
        <v>1.8093411665366699</v>
      </c>
      <c r="AC71" s="34" t="str">
        <f>IF(ALL_2!K71="","",100*T71/ALL_2!K71)</f>
        <v/>
      </c>
    </row>
    <row r="72" spans="1:29" x14ac:dyDescent="0.55000000000000004">
      <c r="A72" s="76">
        <v>37711</v>
      </c>
      <c r="B72" s="74">
        <v>7513</v>
      </c>
      <c r="C72" s="74">
        <v>284043</v>
      </c>
      <c r="D72" s="74"/>
      <c r="E72" s="74">
        <v>1530924</v>
      </c>
      <c r="F72" s="74">
        <v>512987</v>
      </c>
      <c r="G72" s="74">
        <v>74933</v>
      </c>
      <c r="H72" s="74">
        <v>15057</v>
      </c>
      <c r="I72" s="74">
        <v>748769</v>
      </c>
      <c r="J72" s="74">
        <v>1564910</v>
      </c>
      <c r="K72" s="21">
        <f t="shared" si="4"/>
        <v>-2440</v>
      </c>
      <c r="L72" s="34">
        <f t="shared" si="4"/>
        <v>39222</v>
      </c>
      <c r="M72" s="41" t="str">
        <f t="shared" si="3"/>
        <v/>
      </c>
      <c r="N72" s="34">
        <f t="shared" si="4"/>
        <v>171422</v>
      </c>
      <c r="O72" s="34">
        <f t="shared" si="4"/>
        <v>40519</v>
      </c>
      <c r="P72" s="34">
        <f t="shared" si="4"/>
        <v>7057</v>
      </c>
      <c r="Q72" s="34">
        <f t="shared" si="4"/>
        <v>-887</v>
      </c>
      <c r="R72" s="34">
        <f t="shared" si="4"/>
        <v>17808</v>
      </c>
      <c r="S72" s="34">
        <f t="shared" si="4"/>
        <v>122700</v>
      </c>
      <c r="T72" s="21">
        <f>IF(ALL_2!B72="","",100*K72/ALL_2!B72)</f>
        <v>-10.27238664589736</v>
      </c>
      <c r="U72" s="41">
        <f>IF(ALL_2!C72="","",100*L72/ALL_2!C72)</f>
        <v>3.0977323417725517</v>
      </c>
      <c r="V72" s="41"/>
      <c r="W72" s="41">
        <f>IF(ALL_2!E72="","",100*N72/ALL_2!E72)</f>
        <v>4.2300663349180478</v>
      </c>
      <c r="X72" s="41">
        <f>IF(ALL_2!F72="","",100*O72/ALL_2!F72)</f>
        <v>3.3072846946971133</v>
      </c>
      <c r="Y72" s="41">
        <f>IF(ALL_2!G72="","",100*P72/ALL_2!G72)</f>
        <v>0.52253134114403044</v>
      </c>
      <c r="Z72" s="41">
        <f>IF(ALL_2!H72="","",100*Q72/ALL_2!H72)</f>
        <v>-0.77561406423518509</v>
      </c>
      <c r="AA72" s="41">
        <f>IF(ALL_2!I72="","",100*R72/ALL_2!I72)</f>
        <v>0.67733664597407273</v>
      </c>
      <c r="AB72" s="41">
        <f>IF(ALL_2!J72="","",100*S72/ALL_2!J72)</f>
        <v>3.4765795557288337</v>
      </c>
      <c r="AC72" s="34" t="str">
        <f>IF(ALL_2!K72="","",100*T72/ALL_2!K72)</f>
        <v/>
      </c>
    </row>
    <row r="73" spans="1:29" x14ac:dyDescent="0.55000000000000004">
      <c r="A73" s="76">
        <v>37802</v>
      </c>
      <c r="B73" s="74">
        <v>7576</v>
      </c>
      <c r="C73" s="74">
        <v>277231</v>
      </c>
      <c r="D73" s="74"/>
      <c r="E73" s="74">
        <v>1620288</v>
      </c>
      <c r="F73" s="74">
        <v>550718</v>
      </c>
      <c r="G73" s="74">
        <v>70824</v>
      </c>
      <c r="H73" s="74">
        <v>16441</v>
      </c>
      <c r="I73" s="74">
        <v>764401</v>
      </c>
      <c r="J73" s="74">
        <v>1623683</v>
      </c>
      <c r="K73" s="21">
        <f t="shared" si="4"/>
        <v>63</v>
      </c>
      <c r="L73" s="34">
        <f t="shared" si="4"/>
        <v>-6812</v>
      </c>
      <c r="M73" s="41" t="str">
        <f t="shared" si="3"/>
        <v/>
      </c>
      <c r="N73" s="34">
        <f t="shared" si="4"/>
        <v>89364</v>
      </c>
      <c r="O73" s="34">
        <f t="shared" si="4"/>
        <v>37731</v>
      </c>
      <c r="P73" s="34">
        <f t="shared" si="4"/>
        <v>-4109</v>
      </c>
      <c r="Q73" s="34">
        <f t="shared" si="4"/>
        <v>1384</v>
      </c>
      <c r="R73" s="34">
        <f t="shared" si="4"/>
        <v>15632</v>
      </c>
      <c r="S73" s="34">
        <f t="shared" si="4"/>
        <v>58773</v>
      </c>
      <c r="T73" s="21">
        <f>IF(ALL_2!B73="","",100*K73/ALL_2!B73)</f>
        <v>0.26229235188808858</v>
      </c>
      <c r="U73" s="41">
        <f>IF(ALL_2!C73="","",100*L73/ALL_2!C73)</f>
        <v>-0.52896535711762027</v>
      </c>
      <c r="V73" s="41"/>
      <c r="W73" s="41">
        <f>IF(ALL_2!E73="","",100*N73/ALL_2!E73)</f>
        <v>2.1308283391298999</v>
      </c>
      <c r="X73" s="41">
        <f>IF(ALL_2!F73="","",100*O73/ALL_2!F73)</f>
        <v>2.8690332078180414</v>
      </c>
      <c r="Y73" s="41">
        <f>IF(ALL_2!G73="","",100*P73/ALL_2!G73)</f>
        <v>-0.28453136804260559</v>
      </c>
      <c r="Z73" s="41">
        <f>IF(ALL_2!H73="","",100*Q73/ALL_2!H73)</f>
        <v>1.1586825845988982</v>
      </c>
      <c r="AA73" s="41">
        <f>IF(ALL_2!I73="","",100*R73/ALL_2!I73)</f>
        <v>0.5610877464136077</v>
      </c>
      <c r="AB73" s="41">
        <f>IF(ALL_2!J73="","",100*S73/ALL_2!J73)</f>
        <v>1.5934620690253509</v>
      </c>
      <c r="AC73" s="34" t="str">
        <f>IF(ALL_2!K73="","",100*T73/ALL_2!K73)</f>
        <v/>
      </c>
    </row>
    <row r="74" spans="1:29" x14ac:dyDescent="0.55000000000000004">
      <c r="A74" s="76">
        <v>37894</v>
      </c>
      <c r="B74" s="74">
        <v>7406</v>
      </c>
      <c r="C74" s="74">
        <v>313919</v>
      </c>
      <c r="D74" s="74"/>
      <c r="E74" s="74">
        <v>1623205</v>
      </c>
      <c r="F74" s="74">
        <v>567814</v>
      </c>
      <c r="G74" s="74">
        <v>72397</v>
      </c>
      <c r="H74" s="74">
        <v>17063</v>
      </c>
      <c r="I74" s="74">
        <v>776413</v>
      </c>
      <c r="J74" s="74">
        <v>1604466</v>
      </c>
      <c r="K74" s="21">
        <f t="shared" si="4"/>
        <v>-170</v>
      </c>
      <c r="L74" s="34">
        <f t="shared" si="4"/>
        <v>36688</v>
      </c>
      <c r="M74" s="41" t="str">
        <f t="shared" si="3"/>
        <v/>
      </c>
      <c r="N74" s="34">
        <f t="shared" si="4"/>
        <v>2917</v>
      </c>
      <c r="O74" s="34">
        <f t="shared" si="4"/>
        <v>17096</v>
      </c>
      <c r="P74" s="34">
        <f t="shared" si="4"/>
        <v>1573</v>
      </c>
      <c r="Q74" s="34">
        <f t="shared" si="4"/>
        <v>622</v>
      </c>
      <c r="R74" s="34">
        <f t="shared" si="4"/>
        <v>12012</v>
      </c>
      <c r="S74" s="34">
        <f t="shared" si="4"/>
        <v>-19217</v>
      </c>
      <c r="T74" s="21">
        <f>IF(ALL_2!B74="","",100*K74/ALL_2!B74)</f>
        <v>-0.70671378091872794</v>
      </c>
      <c r="U74" s="41">
        <f>IF(ALL_2!C74="","",100*L74/ALL_2!C74)</f>
        <v>2.7547597093866667</v>
      </c>
      <c r="V74" s="41"/>
      <c r="W74" s="41">
        <f>IF(ALL_2!E74="","",100*N74/ALL_2!E74)</f>
        <v>6.836836792260241E-2</v>
      </c>
      <c r="X74" s="41">
        <f>IF(ALL_2!F74="","",100*O74/ALL_2!F74)</f>
        <v>1.2645933824840205</v>
      </c>
      <c r="Y74" s="41">
        <f>IF(ALL_2!G74="","",100*P74/ALL_2!G74)</f>
        <v>0.10565506475990508</v>
      </c>
      <c r="Z74" s="41">
        <f>IF(ALL_2!H74="","",100*Q74/ALL_2!H74)</f>
        <v>0.514930500939624</v>
      </c>
      <c r="AA74" s="41">
        <f>IF(ALL_2!I74="","",100*R74/ALL_2!I74)</f>
        <v>0.42504525748287719</v>
      </c>
      <c r="AB74" s="41">
        <f>IF(ALL_2!J74="","",100*S74/ALL_2!J74)</f>
        <v>-0.51119851138738115</v>
      </c>
      <c r="AC74" s="34" t="str">
        <f>IF(ALL_2!K74="","",100*T74/ALL_2!K74)</f>
        <v/>
      </c>
    </row>
    <row r="75" spans="1:29" x14ac:dyDescent="0.55000000000000004">
      <c r="A75" s="76">
        <v>37986</v>
      </c>
      <c r="B75" s="74">
        <v>7015</v>
      </c>
      <c r="C75" s="74">
        <v>316338</v>
      </c>
      <c r="D75" s="74"/>
      <c r="E75" s="74">
        <v>1666071</v>
      </c>
      <c r="F75" s="74">
        <v>544964</v>
      </c>
      <c r="G75" s="74">
        <v>72887</v>
      </c>
      <c r="H75" s="74">
        <v>17569</v>
      </c>
      <c r="I75" s="74">
        <v>795512</v>
      </c>
      <c r="J75" s="74">
        <v>1608404</v>
      </c>
      <c r="K75" s="21">
        <f t="shared" si="4"/>
        <v>-391</v>
      </c>
      <c r="L75" s="34">
        <f t="shared" si="4"/>
        <v>2419</v>
      </c>
      <c r="M75" s="41" t="str">
        <f t="shared" si="3"/>
        <v/>
      </c>
      <c r="N75" s="34">
        <f t="shared" si="4"/>
        <v>42866</v>
      </c>
      <c r="O75" s="34">
        <f t="shared" si="4"/>
        <v>-22850</v>
      </c>
      <c r="P75" s="34">
        <f t="shared" si="4"/>
        <v>490</v>
      </c>
      <c r="Q75" s="34">
        <f t="shared" si="4"/>
        <v>506</v>
      </c>
      <c r="R75" s="34">
        <f t="shared" si="4"/>
        <v>19099</v>
      </c>
      <c r="S75" s="34">
        <f t="shared" si="4"/>
        <v>3938</v>
      </c>
      <c r="T75" s="21">
        <f>IF(ALL_2!B75="","",100*K75/ALL_2!B75)</f>
        <v>-1.6113080029671145</v>
      </c>
      <c r="U75" s="41">
        <f>IF(ALL_2!C75="","",100*L75/ALL_2!C75)</f>
        <v>0.18379210446138428</v>
      </c>
      <c r="V75" s="41"/>
      <c r="W75" s="41">
        <f>IF(ALL_2!E75="","",100*N75/ALL_2!E75)</f>
        <v>0.99303927330634167</v>
      </c>
      <c r="X75" s="41">
        <f>IF(ALL_2!F75="","",100*O75/ALL_2!F75)</f>
        <v>-1.6403645988500937</v>
      </c>
      <c r="Y75" s="41">
        <f>IF(ALL_2!G75="","",100*P75/ALL_2!G75)</f>
        <v>3.1325757188302321E-2</v>
      </c>
      <c r="Z75" s="41">
        <f>IF(ALL_2!H75="","",100*Q75/ALL_2!H75)</f>
        <v>0.4158243347632431</v>
      </c>
      <c r="AA75" s="41">
        <f>IF(ALL_2!I75="","",100*R75/ALL_2!I75)</f>
        <v>0.64814965642875955</v>
      </c>
      <c r="AB75" s="41">
        <f>IF(ALL_2!J75="","",100*S75/ALL_2!J75)</f>
        <v>0.10472473987683009</v>
      </c>
      <c r="AC75" s="34" t="str">
        <f>IF(ALL_2!K75="","",100*T75/ALL_2!K75)</f>
        <v/>
      </c>
    </row>
    <row r="76" spans="1:29" x14ac:dyDescent="0.55000000000000004">
      <c r="A76" s="76">
        <v>38077</v>
      </c>
      <c r="B76" s="74">
        <v>7731</v>
      </c>
      <c r="C76" s="74">
        <v>338539</v>
      </c>
      <c r="D76" s="74"/>
      <c r="E76" s="74">
        <v>1787458</v>
      </c>
      <c r="F76" s="74">
        <v>578649</v>
      </c>
      <c r="G76" s="74">
        <v>76795</v>
      </c>
      <c r="H76" s="74">
        <v>17611</v>
      </c>
      <c r="I76" s="74">
        <v>809965</v>
      </c>
      <c r="J76" s="74">
        <v>1724335</v>
      </c>
      <c r="K76" s="21">
        <f t="shared" si="4"/>
        <v>716</v>
      </c>
      <c r="L76" s="34">
        <f t="shared" si="4"/>
        <v>22201</v>
      </c>
      <c r="M76" s="41" t="str">
        <f t="shared" si="3"/>
        <v/>
      </c>
      <c r="N76" s="34">
        <f t="shared" si="4"/>
        <v>121387</v>
      </c>
      <c r="O76" s="34">
        <f t="shared" si="4"/>
        <v>33685</v>
      </c>
      <c r="P76" s="34">
        <f t="shared" si="4"/>
        <v>3908</v>
      </c>
      <c r="Q76" s="34">
        <f t="shared" si="4"/>
        <v>42</v>
      </c>
      <c r="R76" s="34">
        <f t="shared" si="4"/>
        <v>14453</v>
      </c>
      <c r="S76" s="34">
        <f t="shared" si="4"/>
        <v>115931</v>
      </c>
      <c r="T76" s="21">
        <f>IF(ALL_2!B76="","",100*K76/ALL_2!B76)</f>
        <v>2.5640107430617727</v>
      </c>
      <c r="U76" s="41">
        <f>IF(ALL_2!C76="","",100*L76/ALL_2!C76)</f>
        <v>1.6688666650630233</v>
      </c>
      <c r="V76" s="41"/>
      <c r="W76" s="41">
        <f>IF(ALL_2!E76="","",100*N76/ALL_2!E76)</f>
        <v>2.1927595058356411</v>
      </c>
      <c r="X76" s="41">
        <f>IF(ALL_2!F76="","",100*O76/ALL_2!F76)</f>
        <v>2.1158494301622079</v>
      </c>
      <c r="Y76" s="41">
        <f>IF(ALL_2!G76="","",100*P76/ALL_2!G76)</f>
        <v>0.24199805683238909</v>
      </c>
      <c r="Z76" s="41">
        <f>IF(ALL_2!H76="","",100*Q76/ALL_2!H76)</f>
        <v>3.3182694434788107E-2</v>
      </c>
      <c r="AA76" s="41">
        <f>IF(ALL_2!I76="","",100*R76/ALL_2!I76)</f>
        <v>0.48887656145881603</v>
      </c>
      <c r="AB76" s="41">
        <f>IF(ALL_2!J76="","",100*S76/ALL_2!J76)</f>
        <v>2.5254107324128978</v>
      </c>
      <c r="AC76" s="34" t="str">
        <f>IF(ALL_2!K76="","",100*T76/ALL_2!K76)</f>
        <v/>
      </c>
    </row>
    <row r="77" spans="1:29" x14ac:dyDescent="0.55000000000000004">
      <c r="A77" s="76">
        <v>38168</v>
      </c>
      <c r="B77" s="74">
        <v>7281</v>
      </c>
      <c r="C77" s="74">
        <v>347105</v>
      </c>
      <c r="D77" s="74"/>
      <c r="E77" s="74">
        <v>1815873</v>
      </c>
      <c r="F77" s="74">
        <v>648425</v>
      </c>
      <c r="G77" s="74">
        <v>77229</v>
      </c>
      <c r="H77" s="74">
        <v>20083</v>
      </c>
      <c r="I77" s="74">
        <v>825468</v>
      </c>
      <c r="J77" s="74">
        <v>1745919</v>
      </c>
      <c r="K77" s="21">
        <f t="shared" si="4"/>
        <v>-450</v>
      </c>
      <c r="L77" s="34">
        <f t="shared" si="4"/>
        <v>8566</v>
      </c>
      <c r="M77" s="41" t="str">
        <f t="shared" si="3"/>
        <v/>
      </c>
      <c r="N77" s="34">
        <f t="shared" si="4"/>
        <v>28415</v>
      </c>
      <c r="O77" s="34">
        <f t="shared" si="4"/>
        <v>69776</v>
      </c>
      <c r="P77" s="34">
        <f t="shared" si="4"/>
        <v>434</v>
      </c>
      <c r="Q77" s="34">
        <f t="shared" si="4"/>
        <v>2472</v>
      </c>
      <c r="R77" s="34">
        <f t="shared" si="4"/>
        <v>15503</v>
      </c>
      <c r="S77" s="34">
        <f t="shared" si="4"/>
        <v>21584</v>
      </c>
      <c r="T77" s="21">
        <f>IF(ALL_2!B77="","",100*K77/ALL_2!B77)</f>
        <v>-1.649620587264929</v>
      </c>
      <c r="U77" s="41">
        <f>IF(ALL_2!C77="","",100*L77/ALL_2!C77)</f>
        <v>0.64785717797164588</v>
      </c>
      <c r="V77" s="41"/>
      <c r="W77" s="41">
        <f>IF(ALL_2!E77="","",100*N77/ALL_2!E77)</f>
        <v>0.52121060265079111</v>
      </c>
      <c r="X77" s="41">
        <f>IF(ALL_2!F77="","",100*O77/ALL_2!F77)</f>
        <v>4.2280105700264254</v>
      </c>
      <c r="Y77" s="41">
        <f>IF(ALL_2!G77="","",100*P77/ALL_2!G77)</f>
        <v>2.6716586875999947E-2</v>
      </c>
      <c r="Z77" s="41">
        <f>IF(ALL_2!H77="","",100*Q77/ALL_2!H77)</f>
        <v>1.8645064940942209</v>
      </c>
      <c r="AA77" s="41">
        <f>IF(ALL_2!I77="","",100*R77/ALL_2!I77)</f>
        <v>0.5201626351238452</v>
      </c>
      <c r="AB77" s="41">
        <f>IF(ALL_2!J77="","",100*S77/ALL_2!J77)</f>
        <v>0.47157516461106302</v>
      </c>
      <c r="AC77" s="34" t="str">
        <f>IF(ALL_2!K77="","",100*T77/ALL_2!K77)</f>
        <v/>
      </c>
    </row>
    <row r="78" spans="1:29" x14ac:dyDescent="0.55000000000000004">
      <c r="A78" s="76">
        <v>38260</v>
      </c>
      <c r="B78" s="74">
        <v>7032</v>
      </c>
      <c r="C78" s="74">
        <v>388818</v>
      </c>
      <c r="D78" s="74"/>
      <c r="E78" s="74">
        <v>1830696</v>
      </c>
      <c r="F78" s="74">
        <v>625478</v>
      </c>
      <c r="G78" s="74">
        <v>83258</v>
      </c>
      <c r="H78" s="74">
        <v>20953</v>
      </c>
      <c r="I78" s="74">
        <v>845361</v>
      </c>
      <c r="J78" s="74">
        <v>1832269</v>
      </c>
      <c r="K78" s="21">
        <f t="shared" si="4"/>
        <v>-249</v>
      </c>
      <c r="L78" s="34">
        <f t="shared" si="4"/>
        <v>41713</v>
      </c>
      <c r="M78" s="41" t="str">
        <f t="shared" si="3"/>
        <v/>
      </c>
      <c r="N78" s="34">
        <f t="shared" si="4"/>
        <v>14823</v>
      </c>
      <c r="O78" s="34">
        <f t="shared" si="4"/>
        <v>-22947</v>
      </c>
      <c r="P78" s="34">
        <f t="shared" si="4"/>
        <v>6029</v>
      </c>
      <c r="Q78" s="34">
        <f t="shared" si="4"/>
        <v>870</v>
      </c>
      <c r="R78" s="34">
        <f t="shared" si="4"/>
        <v>19893</v>
      </c>
      <c r="S78" s="34">
        <f t="shared" si="4"/>
        <v>86350</v>
      </c>
      <c r="T78" s="21">
        <f>IF(ALL_2!B78="","",100*K78/ALL_2!B78)</f>
        <v>-0.90368004645423528</v>
      </c>
      <c r="U78" s="41">
        <f>IF(ALL_2!C78="","",100*L78/ALL_2!C78)</f>
        <v>3.0420155933108184</v>
      </c>
      <c r="V78" s="41"/>
      <c r="W78" s="41">
        <f>IF(ALL_2!E78="","",100*N78/ALL_2!E78)</f>
        <v>0.25921151295725309</v>
      </c>
      <c r="X78" s="41">
        <f>IF(ALL_2!F78="","",100*O78/ALL_2!F78)</f>
        <v>-1.3580324360664819</v>
      </c>
      <c r="Y78" s="41">
        <f>IF(ALL_2!G78="","",100*P78/ALL_2!G78)</f>
        <v>0.36299312486566121</v>
      </c>
      <c r="Z78" s="41">
        <f>IF(ALL_2!H78="","",100*Q78/ALL_2!H78)</f>
        <v>0.64924404113371437</v>
      </c>
      <c r="AA78" s="41">
        <f>IF(ALL_2!I78="","",100*R78/ALL_2!I78)</f>
        <v>0.6585008108368452</v>
      </c>
      <c r="AB78" s="41">
        <f>IF(ALL_2!J78="","",100*S78/ALL_2!J78)</f>
        <v>1.7964717170649627</v>
      </c>
      <c r="AC78" s="34" t="str">
        <f>IF(ALL_2!K78="","",100*T78/ALL_2!K78)</f>
        <v/>
      </c>
    </row>
    <row r="79" spans="1:29" x14ac:dyDescent="0.55000000000000004">
      <c r="A79" s="76">
        <v>38352</v>
      </c>
      <c r="B79" s="74">
        <v>7634</v>
      </c>
      <c r="C79" s="74">
        <v>403173</v>
      </c>
      <c r="D79" s="74"/>
      <c r="E79" s="74">
        <v>1850100</v>
      </c>
      <c r="F79" s="74">
        <v>611346</v>
      </c>
      <c r="G79" s="74">
        <v>89679</v>
      </c>
      <c r="H79" s="74">
        <v>21810</v>
      </c>
      <c r="I79" s="74">
        <v>866212</v>
      </c>
      <c r="J79" s="74">
        <v>1857573</v>
      </c>
      <c r="K79" s="21">
        <f t="shared" si="4"/>
        <v>602</v>
      </c>
      <c r="L79" s="34">
        <f t="shared" si="4"/>
        <v>14355</v>
      </c>
      <c r="M79" s="41" t="str">
        <f t="shared" si="3"/>
        <v/>
      </c>
      <c r="N79" s="34">
        <f t="shared" si="4"/>
        <v>19404</v>
      </c>
      <c r="O79" s="34">
        <f t="shared" si="4"/>
        <v>-14132</v>
      </c>
      <c r="P79" s="34">
        <f t="shared" si="4"/>
        <v>6421</v>
      </c>
      <c r="Q79" s="34">
        <f t="shared" si="4"/>
        <v>857</v>
      </c>
      <c r="R79" s="34">
        <f t="shared" si="4"/>
        <v>20851</v>
      </c>
      <c r="S79" s="34">
        <f t="shared" si="4"/>
        <v>25304</v>
      </c>
      <c r="T79" s="21">
        <f>IF(ALL_2!B79="","",100*K79/ALL_2!B79)</f>
        <v>2.0110910670140978</v>
      </c>
      <c r="U79" s="41">
        <f>IF(ALL_2!C79="","",100*L79/ALL_2!C79)</f>
        <v>1.0174702945454237</v>
      </c>
      <c r="V79" s="41"/>
      <c r="W79" s="41">
        <f>IF(ALL_2!E79="","",100*N79/ALL_2!E79)</f>
        <v>0.32104030028617986</v>
      </c>
      <c r="X79" s="41">
        <f>IF(ALL_2!F79="","",100*O79/ALL_2!F79)</f>
        <v>-0.80216787400537881</v>
      </c>
      <c r="Y79" s="41">
        <f>IF(ALL_2!G79="","",100*P79/ALL_2!G79)</f>
        <v>0.36565809345266431</v>
      </c>
      <c r="Z79" s="41">
        <f>IF(ALL_2!H79="","",100*Q79/ALL_2!H79)</f>
        <v>0.63003124425657053</v>
      </c>
      <c r="AA79" s="41">
        <f>IF(ALL_2!I79="","",100*R79/ALL_2!I79)</f>
        <v>0.66135577458016226</v>
      </c>
      <c r="AB79" s="41">
        <f>IF(ALL_2!J79="","",100*S79/ALL_2!J79)</f>
        <v>0.50125184200741613</v>
      </c>
      <c r="AC79" s="34" t="str">
        <f>IF(ALL_2!K79="","",100*T79/ALL_2!K79)</f>
        <v/>
      </c>
    </row>
    <row r="80" spans="1:29" x14ac:dyDescent="0.55000000000000004">
      <c r="A80" s="76">
        <v>38442</v>
      </c>
      <c r="B80" s="74">
        <v>8958</v>
      </c>
      <c r="C80" s="74">
        <v>446278</v>
      </c>
      <c r="D80" s="74"/>
      <c r="E80" s="74">
        <v>2002052</v>
      </c>
      <c r="F80" s="74">
        <v>694514</v>
      </c>
      <c r="G80" s="74">
        <v>92455</v>
      </c>
      <c r="H80" s="74">
        <v>19048</v>
      </c>
      <c r="I80" s="74">
        <v>882881</v>
      </c>
      <c r="J80" s="74">
        <v>1970270</v>
      </c>
      <c r="K80" s="21">
        <f t="shared" si="4"/>
        <v>1324</v>
      </c>
      <c r="L80" s="34">
        <f t="shared" si="4"/>
        <v>43105</v>
      </c>
      <c r="M80" s="41" t="str">
        <f t="shared" si="3"/>
        <v/>
      </c>
      <c r="N80" s="34">
        <f t="shared" si="4"/>
        <v>151952</v>
      </c>
      <c r="O80" s="34">
        <f t="shared" si="4"/>
        <v>83168</v>
      </c>
      <c r="P80" s="34">
        <f t="shared" si="4"/>
        <v>2776</v>
      </c>
      <c r="Q80" s="34">
        <f t="shared" si="4"/>
        <v>-2762</v>
      </c>
      <c r="R80" s="34">
        <f t="shared" si="4"/>
        <v>16669</v>
      </c>
      <c r="S80" s="34">
        <f t="shared" si="4"/>
        <v>112697</v>
      </c>
      <c r="T80" s="21">
        <f>IF(ALL_2!B80="","",100*K80/ALL_2!B80)</f>
        <v>4.4696509351157925</v>
      </c>
      <c r="U80" s="41">
        <f>IF(ALL_2!C80="","",100*L80/ALL_2!C80)</f>
        <v>2.951988834421539</v>
      </c>
      <c r="V80" s="41"/>
      <c r="W80" s="41">
        <f>IF(ALL_2!E80="","",100*N80/ALL_2!E80)</f>
        <v>2.4537685885259446</v>
      </c>
      <c r="X80" s="41">
        <f>IF(ALL_2!F80="","",100*O80/ALL_2!F80)</f>
        <v>4.4347539070977495</v>
      </c>
      <c r="Y80" s="41">
        <f>IF(ALL_2!G80="","",100*P80/ALL_2!G80)</f>
        <v>0.15555140901223174</v>
      </c>
      <c r="Z80" s="41">
        <f>IF(ALL_2!H80="","",100*Q80/ALL_2!H80)</f>
        <v>-1.9772919261772834</v>
      </c>
      <c r="AA80" s="41">
        <f>IF(ALL_2!I80="","",100*R80/ALL_2!I80)</f>
        <v>0.52028808272171623</v>
      </c>
      <c r="AB80" s="41">
        <f>IF(ALL_2!J80="","",100*S80/ALL_2!J80)</f>
        <v>2.157028175327611</v>
      </c>
      <c r="AC80" s="34" t="str">
        <f>IF(ALL_2!K80="","",100*T80/ALL_2!K80)</f>
        <v/>
      </c>
    </row>
    <row r="81" spans="1:29" x14ac:dyDescent="0.55000000000000004">
      <c r="A81" s="76">
        <v>38533</v>
      </c>
      <c r="B81" s="74">
        <v>7955</v>
      </c>
      <c r="C81" s="74">
        <v>453168</v>
      </c>
      <c r="D81" s="74"/>
      <c r="E81" s="74">
        <v>2080760</v>
      </c>
      <c r="F81" s="74">
        <v>774595</v>
      </c>
      <c r="G81" s="74">
        <v>95437</v>
      </c>
      <c r="H81" s="74">
        <v>22968</v>
      </c>
      <c r="I81" s="74">
        <v>903258</v>
      </c>
      <c r="J81" s="74">
        <v>2083933</v>
      </c>
      <c r="K81" s="21">
        <f t="shared" si="4"/>
        <v>-1003</v>
      </c>
      <c r="L81" s="34">
        <f t="shared" si="4"/>
        <v>6890</v>
      </c>
      <c r="M81" s="41" t="str">
        <f t="shared" si="3"/>
        <v/>
      </c>
      <c r="N81" s="34">
        <f t="shared" si="4"/>
        <v>78708</v>
      </c>
      <c r="O81" s="34">
        <f t="shared" si="4"/>
        <v>80081</v>
      </c>
      <c r="P81" s="34">
        <f t="shared" si="4"/>
        <v>2982</v>
      </c>
      <c r="Q81" s="34">
        <f t="shared" si="4"/>
        <v>3920</v>
      </c>
      <c r="R81" s="34">
        <f t="shared" si="4"/>
        <v>20377</v>
      </c>
      <c r="S81" s="34">
        <f t="shared" si="4"/>
        <v>113663</v>
      </c>
      <c r="T81" s="21">
        <f>IF(ALL_2!B81="","",100*K81/ALL_2!B81)</f>
        <v>-3.6282737664592677</v>
      </c>
      <c r="U81" s="41">
        <f>IF(ALL_2!C81="","",100*L81/ALL_2!C81)</f>
        <v>0.46360998087020067</v>
      </c>
      <c r="V81" s="41"/>
      <c r="W81" s="41">
        <f>IF(ALL_2!E81="","",100*N81/ALL_2!E81)</f>
        <v>1.1743585550561517</v>
      </c>
      <c r="X81" s="41">
        <f>IF(ALL_2!F81="","",100*O81/ALL_2!F81)</f>
        <v>3.9003456594341355</v>
      </c>
      <c r="Y81" s="41">
        <f>IF(ALL_2!G81="","",100*P81/ALL_2!G81)</f>
        <v>0.1612645040710905</v>
      </c>
      <c r="Z81" s="41">
        <f>IF(ALL_2!H81="","",100*Q81/ALL_2!H81)</f>
        <v>2.6572307859166768</v>
      </c>
      <c r="AA81" s="41">
        <f>IF(ALL_2!I81="","",100*R81/ALL_2!I81)</f>
        <v>0.61597142535854332</v>
      </c>
      <c r="AB81" s="41">
        <f>IF(ALL_2!J81="","",100*S81/ALL_2!J81)</f>
        <v>2.0046073359002543</v>
      </c>
      <c r="AC81" s="34" t="str">
        <f>IF(ALL_2!K81="","",100*T81/ALL_2!K81)</f>
        <v/>
      </c>
    </row>
    <row r="82" spans="1:29" x14ac:dyDescent="0.55000000000000004">
      <c r="A82" s="76">
        <v>38625</v>
      </c>
      <c r="B82" s="74">
        <v>8199</v>
      </c>
      <c r="C82" s="74">
        <v>476494</v>
      </c>
      <c r="D82" s="74"/>
      <c r="E82" s="74">
        <v>2120392</v>
      </c>
      <c r="F82" s="74">
        <v>854119</v>
      </c>
      <c r="G82" s="74">
        <v>96314</v>
      </c>
      <c r="H82" s="74">
        <v>22188</v>
      </c>
      <c r="I82" s="74">
        <v>919650</v>
      </c>
      <c r="J82" s="74">
        <v>2150210</v>
      </c>
      <c r="K82" s="21">
        <f t="shared" si="4"/>
        <v>244</v>
      </c>
      <c r="L82" s="34">
        <f t="shared" si="4"/>
        <v>23326</v>
      </c>
      <c r="M82" s="41" t="str">
        <f t="shared" si="3"/>
        <v/>
      </c>
      <c r="N82" s="34">
        <f t="shared" si="4"/>
        <v>39632</v>
      </c>
      <c r="O82" s="34">
        <f t="shared" si="4"/>
        <v>79524</v>
      </c>
      <c r="P82" s="34">
        <f t="shared" si="4"/>
        <v>877</v>
      </c>
      <c r="Q82" s="34">
        <f t="shared" si="4"/>
        <v>-780</v>
      </c>
      <c r="R82" s="34">
        <f t="shared" si="4"/>
        <v>16392</v>
      </c>
      <c r="S82" s="34">
        <f t="shared" si="4"/>
        <v>66277</v>
      </c>
      <c r="T82" s="21">
        <f>IF(ALL_2!B82="","",100*K82/ALL_2!B82)</f>
        <v>0.86616968406105788</v>
      </c>
      <c r="U82" s="41">
        <f>IF(ALL_2!C82="","",100*L82/ALL_2!C82)</f>
        <v>1.5178964191544133</v>
      </c>
      <c r="V82" s="41"/>
      <c r="W82" s="41">
        <f>IF(ALL_2!E82="","",100*N82/ALL_2!E82)</f>
        <v>0.58358304558138163</v>
      </c>
      <c r="X82" s="41">
        <f>IF(ALL_2!F82="","",100*O82/ALL_2!F82)</f>
        <v>3.6726838939759836</v>
      </c>
      <c r="Y82" s="41">
        <f>IF(ALL_2!G82="","",100*P82/ALL_2!G82)</f>
        <v>4.5621814406089291E-2</v>
      </c>
      <c r="Z82" s="41">
        <f>IF(ALL_2!H82="","",100*Q82/ALL_2!H82)</f>
        <v>-0.52916514022876215</v>
      </c>
      <c r="AA82" s="41">
        <f>IF(ALL_2!I82="","",100*R82/ALL_2!I82)</f>
        <v>0.4749183046065511</v>
      </c>
      <c r="AB82" s="41">
        <f>IF(ALL_2!J82="","",100*S82/ALL_2!J82)</f>
        <v>1.1243488007279758</v>
      </c>
      <c r="AC82" s="34" t="str">
        <f>IF(ALL_2!K82="","",100*T82/ALL_2!K82)</f>
        <v/>
      </c>
    </row>
    <row r="83" spans="1:29" x14ac:dyDescent="0.55000000000000004">
      <c r="A83" s="76">
        <v>38717</v>
      </c>
      <c r="B83" s="74">
        <v>8987</v>
      </c>
      <c r="C83" s="74">
        <v>489698</v>
      </c>
      <c r="D83" s="74"/>
      <c r="E83" s="74">
        <v>2210378</v>
      </c>
      <c r="F83" s="74">
        <v>896328</v>
      </c>
      <c r="G83" s="74">
        <v>93652</v>
      </c>
      <c r="H83" s="74">
        <v>21873</v>
      </c>
      <c r="I83" s="74">
        <v>936535</v>
      </c>
      <c r="J83" s="74">
        <v>2202124</v>
      </c>
      <c r="K83" s="21">
        <f t="shared" si="4"/>
        <v>788</v>
      </c>
      <c r="L83" s="34">
        <f t="shared" si="4"/>
        <v>13204</v>
      </c>
      <c r="M83" s="41" t="str">
        <f t="shared" si="3"/>
        <v/>
      </c>
      <c r="N83" s="34">
        <f t="shared" si="4"/>
        <v>89986</v>
      </c>
      <c r="O83" s="34">
        <f t="shared" si="4"/>
        <v>42209</v>
      </c>
      <c r="P83" s="34">
        <f t="shared" si="4"/>
        <v>-2662</v>
      </c>
      <c r="Q83" s="34">
        <f t="shared" si="4"/>
        <v>-315</v>
      </c>
      <c r="R83" s="34">
        <f t="shared" si="4"/>
        <v>16885</v>
      </c>
      <c r="S83" s="34">
        <f t="shared" ref="Q83:S109" si="5">IF(J82="","",J83-J82)</f>
        <v>51914</v>
      </c>
      <c r="T83" s="21">
        <f>IF(ALL_2!B83="","",100*K83/ALL_2!B83)</f>
        <v>2.6850211258007359</v>
      </c>
      <c r="U83" s="41">
        <f>IF(ALL_2!C83="","",100*L83/ALL_2!C83)</f>
        <v>0.83738315860369339</v>
      </c>
      <c r="V83" s="41"/>
      <c r="W83" s="41">
        <f>IF(ALL_2!E83="","",100*N83/ALL_2!E83)</f>
        <v>1.2649288338718552</v>
      </c>
      <c r="X83" s="41">
        <f>IF(ALL_2!F83="","",100*O83/ALL_2!F83)</f>
        <v>1.8661413110517</v>
      </c>
      <c r="Y83" s="41">
        <f>IF(ALL_2!G83="","",100*P83/ALL_2!G83)</f>
        <v>-0.13260472136569912</v>
      </c>
      <c r="Z83" s="41">
        <f>IF(ALL_2!H83="","",100*Q83/ALL_2!H83)</f>
        <v>-0.2132816943368632</v>
      </c>
      <c r="AA83" s="41">
        <f>IF(ALL_2!I83="","",100*R83/ALL_2!I83)</f>
        <v>0.47196932660584873</v>
      </c>
      <c r="AB83" s="41">
        <f>IF(ALL_2!J83="","",100*S83/ALL_2!J83)</f>
        <v>0.84310587902078626</v>
      </c>
      <c r="AC83" s="34" t="str">
        <f>IF(ALL_2!K83="","",100*T83/ALL_2!K83)</f>
        <v/>
      </c>
    </row>
    <row r="84" spans="1:29" x14ac:dyDescent="0.55000000000000004">
      <c r="A84" s="76">
        <v>38807</v>
      </c>
      <c r="B84" s="74">
        <v>7790</v>
      </c>
      <c r="C84" s="74">
        <v>522329</v>
      </c>
      <c r="D84" s="74"/>
      <c r="E84" s="74">
        <v>2469303</v>
      </c>
      <c r="F84" s="74">
        <v>1015588</v>
      </c>
      <c r="G84" s="74">
        <v>101050</v>
      </c>
      <c r="H84" s="74">
        <v>21397</v>
      </c>
      <c r="I84" s="74">
        <v>957197</v>
      </c>
      <c r="J84" s="74">
        <v>2416577</v>
      </c>
      <c r="K84" s="21">
        <f t="shared" ref="K84:P109" si="6">IF(B83="","",B84-B83)</f>
        <v>-1197</v>
      </c>
      <c r="L84" s="34">
        <f t="shared" si="6"/>
        <v>32631</v>
      </c>
      <c r="M84" s="41" t="str">
        <f t="shared" si="3"/>
        <v/>
      </c>
      <c r="N84" s="34">
        <f t="shared" si="6"/>
        <v>258925</v>
      </c>
      <c r="O84" s="34">
        <f t="shared" si="6"/>
        <v>119260</v>
      </c>
      <c r="P84" s="34">
        <f t="shared" si="6"/>
        <v>7398</v>
      </c>
      <c r="Q84" s="34">
        <f t="shared" si="5"/>
        <v>-476</v>
      </c>
      <c r="R84" s="34">
        <f t="shared" si="5"/>
        <v>20662</v>
      </c>
      <c r="S84" s="34">
        <f t="shared" si="5"/>
        <v>214453</v>
      </c>
      <c r="T84" s="21">
        <f>IF(ALL_2!B84="","",100*K84/ALL_2!B84)</f>
        <v>-4.0395518358531319</v>
      </c>
      <c r="U84" s="41">
        <f>IF(ALL_2!C84="","",100*L84/ALL_2!C84)</f>
        <v>1.9843591318466807</v>
      </c>
      <c r="V84" s="41"/>
      <c r="W84" s="41">
        <f>IF(ALL_2!E84="","",100*N84/ALL_2!E84)</f>
        <v>3.4328612290127123</v>
      </c>
      <c r="X84" s="41">
        <f>IF(ALL_2!F84="","",100*O84/ALL_2!F84)</f>
        <v>4.8570675709082582</v>
      </c>
      <c r="Y84" s="41">
        <f>IF(ALL_2!G84="","",100*P84/ALL_2!G84)</f>
        <v>0.34999044362400483</v>
      </c>
      <c r="Z84" s="41">
        <f>IF(ALL_2!H84="","",100*Q84/ALL_2!H84)</f>
        <v>-0.30976676384839652</v>
      </c>
      <c r="AA84" s="41">
        <f>IF(ALL_2!I84="","",100*R84/ALL_2!I84)</f>
        <v>0.56151042009197449</v>
      </c>
      <c r="AB84" s="41">
        <f>IF(ALL_2!J84="","",100*S84/ALL_2!J84)</f>
        <v>3.2715158462261087</v>
      </c>
      <c r="AC84" s="34" t="str">
        <f>IF(ALL_2!K84="","",100*T84/ALL_2!K84)</f>
        <v/>
      </c>
    </row>
    <row r="85" spans="1:29" x14ac:dyDescent="0.55000000000000004">
      <c r="A85" s="76">
        <v>38898</v>
      </c>
      <c r="B85" s="74">
        <v>7911</v>
      </c>
      <c r="C85" s="74">
        <v>518276</v>
      </c>
      <c r="D85" s="74"/>
      <c r="E85" s="74">
        <v>2494648</v>
      </c>
      <c r="F85" s="74">
        <v>966995</v>
      </c>
      <c r="G85" s="74">
        <v>103240</v>
      </c>
      <c r="H85" s="74">
        <v>25587</v>
      </c>
      <c r="I85" s="74">
        <v>976547</v>
      </c>
      <c r="J85" s="74">
        <v>2391759</v>
      </c>
      <c r="K85" s="21">
        <f t="shared" si="6"/>
        <v>121</v>
      </c>
      <c r="L85" s="34">
        <f t="shared" si="6"/>
        <v>-4053</v>
      </c>
      <c r="M85" s="41" t="str">
        <f t="shared" si="3"/>
        <v/>
      </c>
      <c r="N85" s="34">
        <f t="shared" si="6"/>
        <v>25345</v>
      </c>
      <c r="O85" s="34">
        <f t="shared" si="6"/>
        <v>-48593</v>
      </c>
      <c r="P85" s="34">
        <f t="shared" si="6"/>
        <v>2190</v>
      </c>
      <c r="Q85" s="34">
        <f t="shared" si="5"/>
        <v>4190</v>
      </c>
      <c r="R85" s="34">
        <f t="shared" si="5"/>
        <v>19350</v>
      </c>
      <c r="S85" s="34">
        <f t="shared" si="5"/>
        <v>-24818</v>
      </c>
      <c r="T85" s="21">
        <f>IF(ALL_2!B85="","",100*K85/ALL_2!B85)</f>
        <v>0.40574072832137348</v>
      </c>
      <c r="U85" s="41">
        <f>IF(ALL_2!C85="","",100*L85/ALL_2!C85)</f>
        <v>-0.24701711445248195</v>
      </c>
      <c r="V85" s="41"/>
      <c r="W85" s="41">
        <f>IF(ALL_2!E85="","",100*N85/ALL_2!E85)</f>
        <v>0.33042730266893217</v>
      </c>
      <c r="X85" s="41">
        <f>IF(ALL_2!F85="","",100*O85/ALL_2!F85)</f>
        <v>-2.0135048567263651</v>
      </c>
      <c r="Y85" s="41">
        <f>IF(ALL_2!G85="","",100*P85/ALL_2!G85)</f>
        <v>0.10511103613083876</v>
      </c>
      <c r="Z85" s="41">
        <f>IF(ALL_2!H85="","",100*Q85/ALL_2!H85)</f>
        <v>2.7026678363176635</v>
      </c>
      <c r="AA85" s="41">
        <f>IF(ALL_2!I85="","",100*R85/ALL_2!I85)</f>
        <v>0.53185305023908647</v>
      </c>
      <c r="AB85" s="41">
        <f>IF(ALL_2!J85="","",100*S85/ALL_2!J85)</f>
        <v>-0.38184998609874032</v>
      </c>
      <c r="AC85" s="34" t="str">
        <f>IF(ALL_2!K85="","",100*T85/ALL_2!K85)</f>
        <v/>
      </c>
    </row>
    <row r="86" spans="1:29" x14ac:dyDescent="0.55000000000000004">
      <c r="A86" s="76">
        <v>38990</v>
      </c>
      <c r="B86" s="74">
        <v>7599</v>
      </c>
      <c r="C86" s="74">
        <v>540722</v>
      </c>
      <c r="D86" s="74"/>
      <c r="E86" s="74">
        <v>2542550</v>
      </c>
      <c r="F86" s="74">
        <v>968123</v>
      </c>
      <c r="G86" s="74">
        <v>105601</v>
      </c>
      <c r="H86" s="74">
        <v>27384</v>
      </c>
      <c r="I86" s="74">
        <v>996955</v>
      </c>
      <c r="J86" s="74">
        <v>2406881</v>
      </c>
      <c r="K86" s="21">
        <f t="shared" si="6"/>
        <v>-312</v>
      </c>
      <c r="L86" s="34">
        <f t="shared" si="6"/>
        <v>22446</v>
      </c>
      <c r="M86" s="41" t="str">
        <f t="shared" si="3"/>
        <v/>
      </c>
      <c r="N86" s="34">
        <f t="shared" si="6"/>
        <v>47902</v>
      </c>
      <c r="O86" s="34">
        <f t="shared" si="6"/>
        <v>1128</v>
      </c>
      <c r="P86" s="34">
        <f t="shared" si="6"/>
        <v>2361</v>
      </c>
      <c r="Q86" s="34">
        <f t="shared" si="5"/>
        <v>1797</v>
      </c>
      <c r="R86" s="34">
        <f t="shared" si="5"/>
        <v>20408</v>
      </c>
      <c r="S86" s="34">
        <f t="shared" si="5"/>
        <v>15122</v>
      </c>
      <c r="T86" s="21">
        <f>IF(ALL_2!B86="","",100*K86/ALL_2!B86)</f>
        <v>-1.0406590840865881</v>
      </c>
      <c r="U86" s="41">
        <f>IF(ALL_2!C86="","",100*L86/ALL_2!C86)</f>
        <v>1.3482174230343</v>
      </c>
      <c r="V86" s="41"/>
      <c r="W86" s="41">
        <f>IF(ALL_2!E86="","",100*N86/ALL_2!E86)</f>
        <v>0.5916678853610432</v>
      </c>
      <c r="X86" s="41">
        <f>IF(ALL_2!F86="","",100*O86/ALL_2!F86)</f>
        <v>4.637311280341911E-2</v>
      </c>
      <c r="Y86" s="41">
        <f>IF(ALL_2!G86="","",100*P86/ALL_2!G86)</f>
        <v>0.11013056605991457</v>
      </c>
      <c r="Z86" s="41">
        <f>IF(ALL_2!H86="","",100*Q86/ALL_2!H86)</f>
        <v>1.1818403035823506</v>
      </c>
      <c r="AA86" s="41">
        <f>IF(ALL_2!I86="","",100*R86/ALL_2!I86)</f>
        <v>0.54645789090496244</v>
      </c>
      <c r="AB86" s="41">
        <f>IF(ALL_2!J86="","",100*S86/ALL_2!J86)</f>
        <v>0.22581278116468742</v>
      </c>
      <c r="AC86" s="34" t="str">
        <f>IF(ALL_2!K86="","",100*T86/ALL_2!K86)</f>
        <v/>
      </c>
    </row>
    <row r="87" spans="1:29" x14ac:dyDescent="0.55000000000000004">
      <c r="A87" s="76">
        <v>39082</v>
      </c>
      <c r="B87" s="74">
        <v>10502</v>
      </c>
      <c r="C87" s="74">
        <v>543877</v>
      </c>
      <c r="D87" s="74"/>
      <c r="E87" s="74">
        <v>2578131</v>
      </c>
      <c r="F87" s="74">
        <v>1000214</v>
      </c>
      <c r="G87" s="74">
        <v>104936</v>
      </c>
      <c r="H87" s="74">
        <v>27056</v>
      </c>
      <c r="I87" s="74">
        <v>1015759</v>
      </c>
      <c r="J87" s="74">
        <v>2373598</v>
      </c>
      <c r="K87" s="21">
        <f t="shared" si="6"/>
        <v>2903</v>
      </c>
      <c r="L87" s="34">
        <f t="shared" si="6"/>
        <v>3155</v>
      </c>
      <c r="M87" s="41" t="str">
        <f t="shared" si="3"/>
        <v/>
      </c>
      <c r="N87" s="34">
        <f t="shared" si="6"/>
        <v>35581</v>
      </c>
      <c r="O87" s="34">
        <f t="shared" si="6"/>
        <v>32091</v>
      </c>
      <c r="P87" s="34">
        <f t="shared" si="6"/>
        <v>-665</v>
      </c>
      <c r="Q87" s="34">
        <f t="shared" si="5"/>
        <v>-328</v>
      </c>
      <c r="R87" s="34">
        <f t="shared" si="5"/>
        <v>18804</v>
      </c>
      <c r="S87" s="34">
        <f t="shared" si="5"/>
        <v>-33283</v>
      </c>
      <c r="T87" s="21">
        <f>IF(ALL_2!B87="","",100*K87/ALL_2!B87)</f>
        <v>8.7932392318410368</v>
      </c>
      <c r="U87" s="41">
        <f>IF(ALL_2!C87="","",100*L87/ALL_2!C87)</f>
        <v>0.18636912191494126</v>
      </c>
      <c r="V87" s="41"/>
      <c r="W87" s="41">
        <f>IF(ALL_2!E87="","",100*N87/ALL_2!E87)</f>
        <v>0.4443336624740048</v>
      </c>
      <c r="X87" s="41">
        <f>IF(ALL_2!F87="","",100*O87/ALL_2!F87)</f>
        <v>1.2721716272149823</v>
      </c>
      <c r="Y87" s="41">
        <f>IF(ALL_2!G87="","",100*P87/ALL_2!G87)</f>
        <v>-3.0048905157973645E-2</v>
      </c>
      <c r="Z87" s="41">
        <f>IF(ALL_2!H87="","",100*Q87/ALL_2!H87)</f>
        <v>-0.22251468732616039</v>
      </c>
      <c r="AA87" s="41">
        <f>IF(ALL_2!I87="","",100*R87/ALL_2!I87)</f>
        <v>0.48544253260356895</v>
      </c>
      <c r="AB87" s="41">
        <f>IF(ALL_2!J87="","",100*S87/ALL_2!J87)</f>
        <v>-0.49584358736719913</v>
      </c>
      <c r="AC87" s="34" t="str">
        <f>IF(ALL_2!K87="","",100*T87/ALL_2!K87)</f>
        <v/>
      </c>
    </row>
    <row r="88" spans="1:29" x14ac:dyDescent="0.55000000000000004">
      <c r="A88" s="76">
        <v>39172</v>
      </c>
      <c r="B88" s="74">
        <v>8048</v>
      </c>
      <c r="C88" s="74">
        <v>581617</v>
      </c>
      <c r="D88" s="74"/>
      <c r="E88" s="74">
        <v>2850172</v>
      </c>
      <c r="F88" s="74">
        <v>1104224</v>
      </c>
      <c r="G88" s="74">
        <v>105388</v>
      </c>
      <c r="H88" s="74">
        <v>24128</v>
      </c>
      <c r="I88" s="74">
        <v>1037500</v>
      </c>
      <c r="J88" s="74">
        <v>2710009</v>
      </c>
      <c r="K88" s="21">
        <f t="shared" si="6"/>
        <v>-2454</v>
      </c>
      <c r="L88" s="34">
        <f t="shared" si="6"/>
        <v>37740</v>
      </c>
      <c r="M88" s="41" t="str">
        <f t="shared" si="3"/>
        <v/>
      </c>
      <c r="N88" s="34">
        <f t="shared" si="6"/>
        <v>272041</v>
      </c>
      <c r="O88" s="34">
        <f t="shared" si="6"/>
        <v>104010</v>
      </c>
      <c r="P88" s="34">
        <f t="shared" si="6"/>
        <v>452</v>
      </c>
      <c r="Q88" s="34">
        <f t="shared" si="5"/>
        <v>-2928</v>
      </c>
      <c r="R88" s="34">
        <f t="shared" si="5"/>
        <v>21741</v>
      </c>
      <c r="S88" s="34">
        <f t="shared" si="5"/>
        <v>336411</v>
      </c>
      <c r="T88" s="21">
        <f>IF(ALL_2!B88="","",100*K88/ALL_2!B88)</f>
        <v>-7.7542895061143238</v>
      </c>
      <c r="U88" s="41">
        <f>IF(ALL_2!C88="","",100*L88/ALL_2!C88)</f>
        <v>2.171420220444606</v>
      </c>
      <c r="V88" s="41"/>
      <c r="W88" s="41">
        <f>IF(ALL_2!E88="","",100*N88/ALL_2!E88)</f>
        <v>3.2196087226411487</v>
      </c>
      <c r="X88" s="41">
        <f>IF(ALL_2!F88="","",100*O88/ALL_2!F88)</f>
        <v>3.8585960512550361</v>
      </c>
      <c r="Y88" s="41">
        <f>IF(ALL_2!G88="","",100*P88/ALL_2!G88)</f>
        <v>2.0117043809313569E-2</v>
      </c>
      <c r="Z88" s="41">
        <f>IF(ALL_2!H88="","",100*Q88/ALL_2!H88)</f>
        <v>-2.0187256105128171</v>
      </c>
      <c r="AA88" s="41">
        <f>IF(ALL_2!I88="","",100*R88/ALL_2!I88)</f>
        <v>0.54943458099453191</v>
      </c>
      <c r="AB88" s="41">
        <f>IF(ALL_2!J88="","",100*S88/ALL_2!J88)</f>
        <v>4.7853280154013111</v>
      </c>
      <c r="AC88" s="34" t="str">
        <f>IF(ALL_2!K88="","",100*T88/ALL_2!K88)</f>
        <v/>
      </c>
    </row>
    <row r="89" spans="1:29" x14ac:dyDescent="0.55000000000000004">
      <c r="A89" s="76">
        <v>39263</v>
      </c>
      <c r="B89" s="74">
        <v>8592</v>
      </c>
      <c r="C89" s="74">
        <v>613963</v>
      </c>
      <c r="D89" s="74"/>
      <c r="E89" s="74">
        <v>2811049</v>
      </c>
      <c r="F89" s="74">
        <v>1125834</v>
      </c>
      <c r="G89" s="74">
        <v>111483</v>
      </c>
      <c r="H89" s="74">
        <v>28484</v>
      </c>
      <c r="I89" s="74">
        <v>1063056</v>
      </c>
      <c r="J89" s="74">
        <v>2716170</v>
      </c>
      <c r="K89" s="21">
        <f t="shared" si="6"/>
        <v>544</v>
      </c>
      <c r="L89" s="34">
        <f t="shared" si="6"/>
        <v>32346</v>
      </c>
      <c r="M89" s="41" t="str">
        <f t="shared" si="3"/>
        <v/>
      </c>
      <c r="N89" s="34">
        <f t="shared" si="6"/>
        <v>-39123</v>
      </c>
      <c r="O89" s="34">
        <f t="shared" si="6"/>
        <v>21610</v>
      </c>
      <c r="P89" s="34">
        <f t="shared" si="6"/>
        <v>6095</v>
      </c>
      <c r="Q89" s="34">
        <f t="shared" si="5"/>
        <v>4356</v>
      </c>
      <c r="R89" s="34">
        <f t="shared" si="5"/>
        <v>25556</v>
      </c>
      <c r="S89" s="34">
        <f t="shared" si="5"/>
        <v>6161</v>
      </c>
      <c r="T89" s="21">
        <f>IF(ALL_2!B89="","",100*K89/ALL_2!B89)</f>
        <v>1.6953906566522268</v>
      </c>
      <c r="U89" s="41">
        <f>IF(ALL_2!C89="","",100*L89/ALL_2!C89)</f>
        <v>1.7884779027931905</v>
      </c>
      <c r="V89" s="41"/>
      <c r="W89" s="41">
        <f>IF(ALL_2!E89="","",100*N89/ALL_2!E89)</f>
        <v>-0.44249148846024994</v>
      </c>
      <c r="X89" s="41">
        <f>IF(ALL_2!F89="","",100*O89/ALL_2!F89)</f>
        <v>0.75944073392689904</v>
      </c>
      <c r="Y89" s="41">
        <f>IF(ALL_2!G89="","",100*P89/ALL_2!G89)</f>
        <v>0.26715196717208578</v>
      </c>
      <c r="Z89" s="41">
        <f>IF(ALL_2!H89="","",100*Q89/ALL_2!H89)</f>
        <v>2.9171661431929441</v>
      </c>
      <c r="AA89" s="41">
        <f>IF(ALL_2!I89="","",100*R89/ALL_2!I89)</f>
        <v>0.63742801934632454</v>
      </c>
      <c r="AB89" s="41">
        <f>IF(ALL_2!J89="","",100*S89/ALL_2!J89)</f>
        <v>8.392833084518049E-2</v>
      </c>
      <c r="AC89" s="34" t="str">
        <f>IF(ALL_2!K89="","",100*T89/ALL_2!K89)</f>
        <v/>
      </c>
    </row>
    <row r="90" spans="1:29" x14ac:dyDescent="0.55000000000000004">
      <c r="A90" s="76">
        <v>39355</v>
      </c>
      <c r="B90" s="74">
        <v>8547</v>
      </c>
      <c r="C90" s="74">
        <v>616649</v>
      </c>
      <c r="D90" s="74"/>
      <c r="E90" s="74">
        <v>2525882</v>
      </c>
      <c r="F90" s="74">
        <v>1147025</v>
      </c>
      <c r="G90" s="74">
        <v>115089</v>
      </c>
      <c r="H90" s="74">
        <v>31608</v>
      </c>
      <c r="I90" s="74">
        <v>1080446</v>
      </c>
      <c r="J90" s="74">
        <v>2902625</v>
      </c>
      <c r="K90" s="21">
        <f t="shared" si="6"/>
        <v>-45</v>
      </c>
      <c r="L90" s="34">
        <f t="shared" si="6"/>
        <v>2686</v>
      </c>
      <c r="M90" s="41" t="str">
        <f t="shared" si="3"/>
        <v/>
      </c>
      <c r="N90" s="34">
        <f t="shared" si="6"/>
        <v>-285167</v>
      </c>
      <c r="O90" s="34">
        <f t="shared" si="6"/>
        <v>21191</v>
      </c>
      <c r="P90" s="34">
        <f t="shared" si="6"/>
        <v>3606</v>
      </c>
      <c r="Q90" s="34">
        <f t="shared" si="5"/>
        <v>3124</v>
      </c>
      <c r="R90" s="34">
        <f t="shared" si="5"/>
        <v>17390</v>
      </c>
      <c r="S90" s="34">
        <f t="shared" si="5"/>
        <v>186455</v>
      </c>
      <c r="T90" s="21">
        <f>IF(ALL_2!B90="","",100*K90/ALL_2!B90)</f>
        <v>-0.14152723613033086</v>
      </c>
      <c r="U90" s="41">
        <f>IF(ALL_2!C90="","",100*L90/ALL_2!C90)</f>
        <v>0.14662924691196949</v>
      </c>
      <c r="V90" s="41"/>
      <c r="W90" s="41">
        <f>IF(ALL_2!E90="","",100*N90/ALL_2!E90)</f>
        <v>-3.1128866369882111</v>
      </c>
      <c r="X90" s="41">
        <f>IF(ALL_2!F90="","",100*O90/ALL_2!F90)</f>
        <v>0.73141772370351199</v>
      </c>
      <c r="Y90" s="41">
        <f>IF(ALL_2!G90="","",100*P90/ALL_2!G90)</f>
        <v>0.15577171797284234</v>
      </c>
      <c r="Z90" s="41">
        <f>IF(ALL_2!H90="","",100*Q90/ALL_2!H90)</f>
        <v>2.0536958636829787</v>
      </c>
      <c r="AA90" s="41">
        <f>IF(ALL_2!I90="","",100*R90/ALL_2!I90)</f>
        <v>0.43161496470387339</v>
      </c>
      <c r="AB90" s="41">
        <f>IF(ALL_2!J90="","",100*S90/ALL_2!J90)</f>
        <v>2.4036617699629104</v>
      </c>
      <c r="AC90" s="34" t="str">
        <f>IF(ALL_2!K90="","",100*T90/ALL_2!K90)</f>
        <v/>
      </c>
    </row>
    <row r="91" spans="1:29" x14ac:dyDescent="0.55000000000000004">
      <c r="A91" s="76">
        <v>39447</v>
      </c>
      <c r="B91" s="74">
        <v>8522</v>
      </c>
      <c r="C91" s="74">
        <v>641138</v>
      </c>
      <c r="D91" s="74"/>
      <c r="E91" s="74">
        <v>2565474</v>
      </c>
      <c r="F91" s="74">
        <v>1180921</v>
      </c>
      <c r="G91" s="74">
        <v>129783</v>
      </c>
      <c r="H91" s="74">
        <v>31989</v>
      </c>
      <c r="I91" s="74">
        <v>1103571</v>
      </c>
      <c r="J91" s="74">
        <v>3146091</v>
      </c>
      <c r="K91" s="21">
        <f t="shared" si="6"/>
        <v>-25</v>
      </c>
      <c r="L91" s="34">
        <f t="shared" si="6"/>
        <v>24489</v>
      </c>
      <c r="M91" s="41" t="str">
        <f t="shared" si="3"/>
        <v/>
      </c>
      <c r="N91" s="34">
        <f t="shared" si="6"/>
        <v>39592</v>
      </c>
      <c r="O91" s="34">
        <f t="shared" si="6"/>
        <v>33896</v>
      </c>
      <c r="P91" s="34">
        <f t="shared" si="6"/>
        <v>14694</v>
      </c>
      <c r="Q91" s="34">
        <f t="shared" si="5"/>
        <v>381</v>
      </c>
      <c r="R91" s="34">
        <f t="shared" si="5"/>
        <v>23125</v>
      </c>
      <c r="S91" s="34">
        <f t="shared" si="5"/>
        <v>243466</v>
      </c>
      <c r="T91" s="21">
        <f>IF(ALL_2!B91="","",100*K91/ALL_2!B91)</f>
        <v>-7.6665951117789566E-2</v>
      </c>
      <c r="U91" s="41">
        <f>IF(ALL_2!C91="","",100*L91/ALL_2!C91)</f>
        <v>1.2999132117235834</v>
      </c>
      <c r="V91" s="41"/>
      <c r="W91" s="41">
        <f>IF(ALL_2!E91="","",100*N91/ALL_2!E91)</f>
        <v>0.41370440782443851</v>
      </c>
      <c r="X91" s="41">
        <f>IF(ALL_2!F91="","",100*O91/ALL_2!F91)</f>
        <v>1.1113537361302097</v>
      </c>
      <c r="Y91" s="41">
        <f>IF(ALL_2!G91="","",100*P91/ALL_2!G91)</f>
        <v>0.62413350187571359</v>
      </c>
      <c r="Z91" s="41">
        <f>IF(ALL_2!H91="","",100*Q91/ALL_2!H91)</f>
        <v>0.25189916099728266</v>
      </c>
      <c r="AA91" s="41">
        <f>IF(ALL_2!I91="","",100*R91/ALL_2!I91)</f>
        <v>0.57490181298549681</v>
      </c>
      <c r="AB91" s="41">
        <f>IF(ALL_2!J91="","",100*S91/ALL_2!J91)</f>
        <v>2.9259638581583056</v>
      </c>
      <c r="AC91" s="34" t="str">
        <f>IF(ALL_2!K91="","",100*T91/ALL_2!K91)</f>
        <v/>
      </c>
    </row>
    <row r="92" spans="1:29" x14ac:dyDescent="0.55000000000000004">
      <c r="A92" s="76">
        <v>39538</v>
      </c>
      <c r="B92" s="74">
        <v>7814</v>
      </c>
      <c r="C92" s="74">
        <v>695341</v>
      </c>
      <c r="D92" s="74"/>
      <c r="E92" s="74">
        <v>2851527</v>
      </c>
      <c r="F92" s="74">
        <v>1310413</v>
      </c>
      <c r="G92" s="74">
        <v>143633</v>
      </c>
      <c r="H92" s="74">
        <v>29072</v>
      </c>
      <c r="I92" s="74">
        <v>1128310</v>
      </c>
      <c r="J92" s="74">
        <v>3414124</v>
      </c>
      <c r="K92" s="21">
        <f t="shared" si="6"/>
        <v>-708</v>
      </c>
      <c r="L92" s="34">
        <f t="shared" si="6"/>
        <v>54203</v>
      </c>
      <c r="M92" s="41" t="str">
        <f t="shared" si="3"/>
        <v/>
      </c>
      <c r="N92" s="34">
        <f t="shared" si="6"/>
        <v>286053</v>
      </c>
      <c r="O92" s="34">
        <f t="shared" si="6"/>
        <v>129492</v>
      </c>
      <c r="P92" s="34">
        <f t="shared" si="6"/>
        <v>13850</v>
      </c>
      <c r="Q92" s="34">
        <f t="shared" si="5"/>
        <v>-2917</v>
      </c>
      <c r="R92" s="34">
        <f t="shared" si="5"/>
        <v>24739</v>
      </c>
      <c r="S92" s="34">
        <f t="shared" si="5"/>
        <v>268033</v>
      </c>
      <c r="T92" s="21">
        <f>IF(ALL_2!B92="","",100*K92/ALL_2!B92)</f>
        <v>-2.1680548750612445</v>
      </c>
      <c r="U92" s="41">
        <f>IF(ALL_2!C92="","",100*L92/ALL_2!C92)</f>
        <v>2.7373399982021418</v>
      </c>
      <c r="V92" s="41"/>
      <c r="W92" s="41">
        <f>IF(ALL_2!E92="","",100*N92/ALL_2!E92)</f>
        <v>2.480372916536782</v>
      </c>
      <c r="X92" s="41">
        <f>IF(ALL_2!F92="","",100*O92/ALL_2!F92)</f>
        <v>3.8240723541469239</v>
      </c>
      <c r="Y92" s="41">
        <f>IF(ALL_2!G92="","",100*P92/ALL_2!G92)</f>
        <v>0.61069819780095735</v>
      </c>
      <c r="Z92" s="41">
        <f>IF(ALL_2!H92="","",100*Q92/ALL_2!H92)</f>
        <v>-1.8805887396767476</v>
      </c>
      <c r="AA92" s="41">
        <f>IF(ALL_2!I92="","",100*R92/ALL_2!I92)</f>
        <v>0.6380879080290901</v>
      </c>
      <c r="AB92" s="41">
        <f>IF(ALL_2!J92="","",100*S92/ALL_2!J92)</f>
        <v>2.8572345332311961</v>
      </c>
      <c r="AC92" s="34" t="str">
        <f>IF(ALL_2!K92="","",100*T92/ALL_2!K92)</f>
        <v/>
      </c>
    </row>
    <row r="93" spans="1:29" x14ac:dyDescent="0.55000000000000004">
      <c r="A93" s="76">
        <v>39629</v>
      </c>
      <c r="B93" s="74">
        <v>8006</v>
      </c>
      <c r="C93" s="74">
        <v>665669</v>
      </c>
      <c r="D93" s="74"/>
      <c r="E93" s="74">
        <v>2531979</v>
      </c>
      <c r="F93" s="74">
        <v>1200649</v>
      </c>
      <c r="G93" s="74">
        <v>139627</v>
      </c>
      <c r="H93" s="74">
        <v>32969</v>
      </c>
      <c r="I93" s="74">
        <v>1145689</v>
      </c>
      <c r="J93" s="74">
        <v>3047726</v>
      </c>
      <c r="K93" s="21">
        <f t="shared" si="6"/>
        <v>192</v>
      </c>
      <c r="L93" s="34">
        <f t="shared" si="6"/>
        <v>-29672</v>
      </c>
      <c r="M93" s="41" t="str">
        <f t="shared" si="3"/>
        <v/>
      </c>
      <c r="N93" s="34">
        <f t="shared" si="6"/>
        <v>-319548</v>
      </c>
      <c r="O93" s="34">
        <f t="shared" si="6"/>
        <v>-109764</v>
      </c>
      <c r="P93" s="34">
        <f t="shared" si="6"/>
        <v>-4006</v>
      </c>
      <c r="Q93" s="34">
        <f t="shared" si="5"/>
        <v>3897</v>
      </c>
      <c r="R93" s="34">
        <f t="shared" si="5"/>
        <v>17379</v>
      </c>
      <c r="S93" s="34">
        <f t="shared" si="5"/>
        <v>-366398</v>
      </c>
      <c r="T93" s="21">
        <f>IF(ALL_2!B93="","",100*K93/ALL_2!B93)</f>
        <v>0.60276896995573415</v>
      </c>
      <c r="U93" s="41">
        <f>IF(ALL_2!C93="","",100*L93/ALL_2!C93)</f>
        <v>-1.4900549179043616</v>
      </c>
      <c r="V93" s="41"/>
      <c r="W93" s="41">
        <f>IF(ALL_2!E93="","",100*N93/ALL_2!E93)</f>
        <v>-2.9467525716582692</v>
      </c>
      <c r="X93" s="41">
        <f>IF(ALL_2!F93="","",100*O93/ALL_2!F93)</f>
        <v>-3.3861881505626523</v>
      </c>
      <c r="Y93" s="41">
        <f>IF(ALL_2!G93="","",100*P93/ALL_2!G93)</f>
        <v>-0.18120334217487435</v>
      </c>
      <c r="Z93" s="41">
        <f>IF(ALL_2!H93="","",100*Q93/ALL_2!H93)</f>
        <v>2.4728255696636272</v>
      </c>
      <c r="AA93" s="41">
        <f>IF(ALL_2!I93="","",100*R93/ALL_2!I93)</f>
        <v>0.45339541746867662</v>
      </c>
      <c r="AB93" s="41">
        <f>IF(ALL_2!J93="","",100*S93/ALL_2!J93)</f>
        <v>-4.0983882530424047</v>
      </c>
      <c r="AC93" s="34" t="str">
        <f>IF(ALL_2!K93="","",100*T93/ALL_2!K93)</f>
        <v/>
      </c>
    </row>
    <row r="94" spans="1:29" x14ac:dyDescent="0.55000000000000004">
      <c r="A94" s="76">
        <v>39721</v>
      </c>
      <c r="B94" s="74">
        <v>6917</v>
      </c>
      <c r="C94" s="74">
        <v>654517</v>
      </c>
      <c r="D94" s="74"/>
      <c r="E94" s="74">
        <v>2821579</v>
      </c>
      <c r="F94" s="74">
        <v>1236049</v>
      </c>
      <c r="G94" s="74">
        <v>136814</v>
      </c>
      <c r="H94" s="74">
        <v>33712</v>
      </c>
      <c r="I94" s="74">
        <v>1149825</v>
      </c>
      <c r="J94" s="74">
        <v>3334174</v>
      </c>
      <c r="K94" s="21">
        <f t="shared" si="6"/>
        <v>-1089</v>
      </c>
      <c r="L94" s="34">
        <f t="shared" si="6"/>
        <v>-11152</v>
      </c>
      <c r="M94" s="41" t="str">
        <f t="shared" si="3"/>
        <v/>
      </c>
      <c r="N94" s="34">
        <f t="shared" si="6"/>
        <v>289600</v>
      </c>
      <c r="O94" s="34">
        <f t="shared" si="6"/>
        <v>35400</v>
      </c>
      <c r="P94" s="34">
        <f t="shared" si="6"/>
        <v>-2813</v>
      </c>
      <c r="Q94" s="34">
        <f t="shared" si="5"/>
        <v>743</v>
      </c>
      <c r="R94" s="34">
        <f t="shared" si="5"/>
        <v>4136</v>
      </c>
      <c r="S94" s="34">
        <f t="shared" si="5"/>
        <v>286448</v>
      </c>
      <c r="T94" s="21">
        <f>IF(ALL_2!B94="","",100*K94/ALL_2!B94)</f>
        <v>-3.5088284572754223</v>
      </c>
      <c r="U94" s="41">
        <f>IF(ALL_2!C94="","",100*L94/ALL_2!C94)</f>
        <v>-0.55651507386350307</v>
      </c>
      <c r="V94" s="41"/>
      <c r="W94" s="41">
        <f>IF(ALL_2!E94="","",100*N94/ALL_2!E94)</f>
        <v>2.4978467284676729</v>
      </c>
      <c r="X94" s="41">
        <f>IF(ALL_2!F94="","",100*O94/ALL_2!F94)</f>
        <v>1.0592367690406037</v>
      </c>
      <c r="Y94" s="41">
        <f>IF(ALL_2!G94="","",100*P94/ALL_2!G94)</f>
        <v>-0.13366563633728595</v>
      </c>
      <c r="Z94" s="41">
        <f>IF(ALL_2!H94="","",100*Q94/ALL_2!H94)</f>
        <v>0.47005383792948557</v>
      </c>
      <c r="AA94" s="41">
        <f>IF(ALL_2!I94="","",100*R94/ALL_2!I94)</f>
        <v>0.11214762705816383</v>
      </c>
      <c r="AB94" s="41">
        <f>IF(ALL_2!J94="","",100*S94/ALL_2!J94)</f>
        <v>3.0960048127025601</v>
      </c>
      <c r="AC94" s="34" t="str">
        <f>IF(ALL_2!K94="","",100*T94/ALL_2!K94)</f>
        <v/>
      </c>
    </row>
    <row r="95" spans="1:29" x14ac:dyDescent="0.55000000000000004">
      <c r="A95" s="76">
        <v>39813</v>
      </c>
      <c r="B95" s="74">
        <v>6979</v>
      </c>
      <c r="C95" s="74">
        <v>691300</v>
      </c>
      <c r="D95" s="74"/>
      <c r="E95" s="74">
        <v>3025306</v>
      </c>
      <c r="F95" s="74">
        <v>1273553</v>
      </c>
      <c r="G95" s="74">
        <v>135495</v>
      </c>
      <c r="H95" s="74">
        <v>31839</v>
      </c>
      <c r="I95" s="74">
        <v>1172470</v>
      </c>
      <c r="J95" s="74">
        <v>3599540</v>
      </c>
      <c r="K95" s="21">
        <f t="shared" si="6"/>
        <v>62</v>
      </c>
      <c r="L95" s="34">
        <f t="shared" si="6"/>
        <v>36783</v>
      </c>
      <c r="M95" s="41" t="str">
        <f t="shared" si="3"/>
        <v/>
      </c>
      <c r="N95" s="34">
        <f t="shared" si="6"/>
        <v>203727</v>
      </c>
      <c r="O95" s="34">
        <f t="shared" si="6"/>
        <v>37504</v>
      </c>
      <c r="P95" s="34">
        <f t="shared" si="6"/>
        <v>-1319</v>
      </c>
      <c r="Q95" s="34">
        <f t="shared" si="5"/>
        <v>-1873</v>
      </c>
      <c r="R95" s="34">
        <f t="shared" si="5"/>
        <v>22645</v>
      </c>
      <c r="S95" s="34">
        <f t="shared" si="5"/>
        <v>265366</v>
      </c>
      <c r="T95" s="21">
        <f>IF(ALL_2!B95="","",100*K95/ALL_2!B95)</f>
        <v>0.20452596160190012</v>
      </c>
      <c r="U95" s="41">
        <f>IF(ALL_2!C95="","",100*L95/ALL_2!C95)</f>
        <v>1.6531477356689444</v>
      </c>
      <c r="V95" s="41"/>
      <c r="W95" s="41">
        <f>IF(ALL_2!E95="","",100*N95/ALL_2!E95)</f>
        <v>1.2983148742566746</v>
      </c>
      <c r="X95" s="41">
        <f>IF(ALL_2!F95="","",100*O95/ALL_2!F95)</f>
        <v>0.81018293491706128</v>
      </c>
      <c r="Y95" s="41">
        <f>IF(ALL_2!G95="","",100*P95/ALL_2!G95)</f>
        <v>-6.0875677466907217E-2</v>
      </c>
      <c r="Z95" s="41">
        <f>IF(ALL_2!H95="","",100*Q95/ALL_2!H95)</f>
        <v>-1.2227205368741962</v>
      </c>
      <c r="AA95" s="41">
        <f>IF(ALL_2!I95="","",100*R95/ALL_2!I95)</f>
        <v>0.62651597083138633</v>
      </c>
      <c r="AB95" s="41">
        <f>IF(ALL_2!J95="","",100*S95/ALL_2!J95)</f>
        <v>2.3226769138959829</v>
      </c>
      <c r="AC95" s="34" t="str">
        <f>IF(ALL_2!K95="","",100*T95/ALL_2!K95)</f>
        <v/>
      </c>
    </row>
    <row r="96" spans="1:29" x14ac:dyDescent="0.55000000000000004">
      <c r="A96" s="76">
        <v>39903</v>
      </c>
      <c r="B96" s="74">
        <v>6400</v>
      </c>
      <c r="C96" s="74">
        <v>649656</v>
      </c>
      <c r="D96" s="74"/>
      <c r="E96" s="74">
        <v>2892692</v>
      </c>
      <c r="F96" s="74">
        <v>1262752</v>
      </c>
      <c r="G96" s="74">
        <v>128946</v>
      </c>
      <c r="H96" s="74">
        <v>26222</v>
      </c>
      <c r="I96" s="74">
        <v>1170075</v>
      </c>
      <c r="J96" s="74">
        <v>3436840</v>
      </c>
      <c r="K96" s="21">
        <f t="shared" si="6"/>
        <v>-579</v>
      </c>
      <c r="L96" s="34">
        <f t="shared" si="6"/>
        <v>-41644</v>
      </c>
      <c r="M96" s="41" t="str">
        <f t="shared" si="3"/>
        <v/>
      </c>
      <c r="N96" s="34">
        <f t="shared" si="6"/>
        <v>-132614</v>
      </c>
      <c r="O96" s="34">
        <f t="shared" si="6"/>
        <v>-10801</v>
      </c>
      <c r="P96" s="34">
        <f t="shared" si="6"/>
        <v>-6549</v>
      </c>
      <c r="Q96" s="34">
        <f t="shared" si="5"/>
        <v>-5617</v>
      </c>
      <c r="R96" s="34">
        <f t="shared" si="5"/>
        <v>-2395</v>
      </c>
      <c r="S96" s="34">
        <f t="shared" si="5"/>
        <v>-162700</v>
      </c>
      <c r="T96" s="21">
        <f>IF(ALL_2!B96="","",100*K96/ALL_2!B96)</f>
        <v>-2.0681525932276039</v>
      </c>
      <c r="U96" s="41">
        <f>IF(ALL_2!C96="","",100*L96/ALL_2!C96)</f>
        <v>-2.0275780608302632</v>
      </c>
      <c r="V96" s="41"/>
      <c r="W96" s="41">
        <f>IF(ALL_2!E96="","",100*N96/ALL_2!E96)</f>
        <v>-0.86600994865939029</v>
      </c>
      <c r="X96" s="41">
        <f>IF(ALL_2!F96="","",100*O96/ALL_2!F96)</f>
        <v>-0.22632820880113103</v>
      </c>
      <c r="Y96" s="41">
        <f>IF(ALL_2!G96="","",100*P96/ALL_2!G96)</f>
        <v>-0.31666395083851395</v>
      </c>
      <c r="Z96" s="41">
        <f>IF(ALL_2!H96="","",100*Q96/ALL_2!H96)</f>
        <v>-3.6940337770295155</v>
      </c>
      <c r="AA96" s="41">
        <f>IF(ALL_2!I96="","",100*R96/ALL_2!I96)</f>
        <v>-6.8753046520693945E-2</v>
      </c>
      <c r="AB96" s="41">
        <f>IF(ALL_2!J96="","",100*S96/ALL_2!J96)</f>
        <v>-1.4779128781712905</v>
      </c>
      <c r="AC96" s="34" t="str">
        <f>IF(ALL_2!K96="","",100*T96/ALL_2!K96)</f>
        <v/>
      </c>
    </row>
    <row r="97" spans="1:29" x14ac:dyDescent="0.55000000000000004">
      <c r="A97" s="76">
        <v>39994</v>
      </c>
      <c r="B97" s="74">
        <v>6759</v>
      </c>
      <c r="C97" s="74">
        <v>622545</v>
      </c>
      <c r="D97" s="74"/>
      <c r="E97" s="74">
        <v>2706374</v>
      </c>
      <c r="F97" s="74">
        <v>1195883</v>
      </c>
      <c r="G97" s="74">
        <v>132653</v>
      </c>
      <c r="H97" s="74">
        <v>29858</v>
      </c>
      <c r="I97" s="74">
        <v>1171446</v>
      </c>
      <c r="J97" s="74">
        <v>3030944</v>
      </c>
      <c r="K97" s="21">
        <f t="shared" si="6"/>
        <v>359</v>
      </c>
      <c r="L97" s="34">
        <f t="shared" si="6"/>
        <v>-27111</v>
      </c>
      <c r="M97" s="41" t="str">
        <f t="shared" si="3"/>
        <v/>
      </c>
      <c r="N97" s="34">
        <f t="shared" si="6"/>
        <v>-186318</v>
      </c>
      <c r="O97" s="34">
        <f t="shared" si="6"/>
        <v>-66869</v>
      </c>
      <c r="P97" s="34">
        <f t="shared" si="6"/>
        <v>3707</v>
      </c>
      <c r="Q97" s="34">
        <f t="shared" si="5"/>
        <v>3636</v>
      </c>
      <c r="R97" s="34">
        <f t="shared" si="5"/>
        <v>1371</v>
      </c>
      <c r="S97" s="34">
        <f t="shared" si="5"/>
        <v>-405896</v>
      </c>
      <c r="T97" s="21">
        <f>IF(ALL_2!B97="","",100*K97/ALL_2!B97)</f>
        <v>1.2054260962997785</v>
      </c>
      <c r="U97" s="41">
        <f>IF(ALL_2!C97="","",100*L97/ALL_2!C97)</f>
        <v>-1.4218695505096461</v>
      </c>
      <c r="V97" s="41"/>
      <c r="W97" s="41">
        <f>IF(ALL_2!E97="","",100*N97/ALL_2!E97)</f>
        <v>-1.5108930704876649</v>
      </c>
      <c r="X97" s="41">
        <f>IF(ALL_2!F97="","",100*O97/ALL_2!F97)</f>
        <v>-1.6733686663725444</v>
      </c>
      <c r="Y97" s="41">
        <f>IF(ALL_2!G97="","",100*P97/ALL_2!G97)</f>
        <v>0.17538572321417165</v>
      </c>
      <c r="Z97" s="41">
        <f>IF(ALL_2!H97="","",100*Q97/ALL_2!H97)</f>
        <v>2.3505074665459951</v>
      </c>
      <c r="AA97" s="41">
        <f>IF(ALL_2!I97="","",100*R97/ALL_2!I97)</f>
        <v>3.7508802667584461E-2</v>
      </c>
      <c r="AB97" s="41">
        <f>IF(ALL_2!J97="","",100*S97/ALL_2!J97)</f>
        <v>-4.3545802611014457</v>
      </c>
      <c r="AC97" s="34" t="str">
        <f>IF(ALL_2!K97="","",100*T97/ALL_2!K97)</f>
        <v/>
      </c>
    </row>
    <row r="98" spans="1:29" x14ac:dyDescent="0.55000000000000004">
      <c r="A98" s="76">
        <v>40086</v>
      </c>
      <c r="B98" s="74">
        <v>6858</v>
      </c>
      <c r="C98" s="74">
        <v>638021</v>
      </c>
      <c r="D98" s="74"/>
      <c r="E98" s="74">
        <v>2773860</v>
      </c>
      <c r="F98" s="74">
        <v>1277568</v>
      </c>
      <c r="G98" s="74">
        <v>128695</v>
      </c>
      <c r="H98" s="74">
        <v>30307</v>
      </c>
      <c r="I98" s="74">
        <v>1175503</v>
      </c>
      <c r="J98" s="74">
        <v>3057265</v>
      </c>
      <c r="K98" s="21">
        <f t="shared" si="6"/>
        <v>99</v>
      </c>
      <c r="L98" s="34">
        <f t="shared" si="6"/>
        <v>15476</v>
      </c>
      <c r="M98" s="41" t="str">
        <f t="shared" si="3"/>
        <v/>
      </c>
      <c r="N98" s="34">
        <f t="shared" si="6"/>
        <v>67486</v>
      </c>
      <c r="O98" s="34">
        <f t="shared" si="6"/>
        <v>81685</v>
      </c>
      <c r="P98" s="34">
        <f t="shared" si="6"/>
        <v>-3958</v>
      </c>
      <c r="Q98" s="34">
        <f t="shared" si="5"/>
        <v>449</v>
      </c>
      <c r="R98" s="34">
        <f t="shared" si="5"/>
        <v>4057</v>
      </c>
      <c r="S98" s="34">
        <f t="shared" si="5"/>
        <v>26321</v>
      </c>
      <c r="T98" s="21">
        <f>IF(ALL_2!B98="","",100*K98/ALL_2!B98)</f>
        <v>0.32172104510594046</v>
      </c>
      <c r="U98" s="41">
        <f>IF(ALL_2!C98="","",100*L98/ALL_2!C98)</f>
        <v>0.78047737417475205</v>
      </c>
      <c r="V98" s="41"/>
      <c r="W98" s="41">
        <f>IF(ALL_2!E98="","",100*N98/ALL_2!E98)</f>
        <v>0.53806027381707622</v>
      </c>
      <c r="X98" s="41">
        <f>IF(ALL_2!F98="","",100*O98/ALL_2!F98)</f>
        <v>1.9459720867295829</v>
      </c>
      <c r="Y98" s="41">
        <f>IF(ALL_2!G98="","",100*P98/ALL_2!G98)</f>
        <v>-0.16945451743138121</v>
      </c>
      <c r="Z98" s="41">
        <f>IF(ALL_2!H98="","",100*Q98/ALL_2!H98)</f>
        <v>0.29227965108709802</v>
      </c>
      <c r="AA98" s="41">
        <f>IF(ALL_2!I98="","",100*R98/ALL_2!I98)</f>
        <v>0.10210214140177658</v>
      </c>
      <c r="AB98" s="41">
        <f>IF(ALL_2!J98="","",100*S98/ALL_2!J98)</f>
        <v>0.26995005908522818</v>
      </c>
      <c r="AC98" s="34" t="str">
        <f>IF(ALL_2!K98="","",100*T98/ALL_2!K98)</f>
        <v/>
      </c>
    </row>
    <row r="99" spans="1:29" x14ac:dyDescent="0.55000000000000004">
      <c r="A99" s="76">
        <v>40178</v>
      </c>
      <c r="B99" s="74">
        <v>7031</v>
      </c>
      <c r="C99" s="74">
        <v>619139</v>
      </c>
      <c r="D99" s="74"/>
      <c r="E99" s="74">
        <v>2934209</v>
      </c>
      <c r="F99" s="74">
        <v>1290677</v>
      </c>
      <c r="G99" s="74">
        <v>131688</v>
      </c>
      <c r="H99" s="74">
        <v>26956</v>
      </c>
      <c r="I99" s="74">
        <v>1178506</v>
      </c>
      <c r="J99" s="74">
        <v>2978717</v>
      </c>
      <c r="K99" s="21">
        <f t="shared" si="6"/>
        <v>173</v>
      </c>
      <c r="L99" s="34">
        <f t="shared" si="6"/>
        <v>-18882</v>
      </c>
      <c r="M99" s="41" t="str">
        <f t="shared" si="3"/>
        <v/>
      </c>
      <c r="N99" s="34">
        <f t="shared" si="6"/>
        <v>160349</v>
      </c>
      <c r="O99" s="34">
        <f t="shared" si="6"/>
        <v>13109</v>
      </c>
      <c r="P99" s="34">
        <f t="shared" si="6"/>
        <v>2993</v>
      </c>
      <c r="Q99" s="34">
        <f t="shared" si="5"/>
        <v>-3351</v>
      </c>
      <c r="R99" s="34">
        <f t="shared" si="5"/>
        <v>3003</v>
      </c>
      <c r="S99" s="34">
        <f t="shared" si="5"/>
        <v>-78548</v>
      </c>
      <c r="T99" s="21">
        <f>IF(ALL_2!B99="","",100*K99/ALL_2!B99)</f>
        <v>0.55730945171058566</v>
      </c>
      <c r="U99" s="41">
        <f>IF(ALL_2!C99="","",100*L99/ALL_2!C99)</f>
        <v>-0.97211289112716592</v>
      </c>
      <c r="V99" s="41"/>
      <c r="W99" s="41">
        <f>IF(ALL_2!E99="","",100*N99/ALL_2!E99)</f>
        <v>1.3442320057474975</v>
      </c>
      <c r="X99" s="41">
        <f>IF(ALL_2!F99="","",100*O99/ALL_2!F99)</f>
        <v>0.31853401940411369</v>
      </c>
      <c r="Y99" s="41">
        <f>IF(ALL_2!G99="","",100*P99/ALL_2!G99)</f>
        <v>0.12831181013110268</v>
      </c>
      <c r="Z99" s="41">
        <f>IF(ALL_2!H99="","",100*Q99/ALL_2!H99)</f>
        <v>-2.2370274438072859</v>
      </c>
      <c r="AA99" s="41">
        <f>IF(ALL_2!I99="","",100*R99/ALL_2!I99)</f>
        <v>7.4080378320573403E-2</v>
      </c>
      <c r="AB99" s="41">
        <f>IF(ALL_2!J99="","",100*S99/ALL_2!J99)</f>
        <v>-0.84971404852699317</v>
      </c>
      <c r="AC99" s="34" t="str">
        <f>IF(ALL_2!K99="","",100*T99/ALL_2!K99)</f>
        <v/>
      </c>
    </row>
    <row r="100" spans="1:29" x14ac:dyDescent="0.55000000000000004">
      <c r="A100" s="76">
        <v>40268</v>
      </c>
      <c r="B100" s="74">
        <v>6279</v>
      </c>
      <c r="C100" s="74">
        <v>638266</v>
      </c>
      <c r="D100" s="74"/>
      <c r="E100" s="74">
        <v>3016077</v>
      </c>
      <c r="F100" s="74">
        <v>1538003</v>
      </c>
      <c r="G100" s="74">
        <v>132494</v>
      </c>
      <c r="H100" s="74">
        <v>22984</v>
      </c>
      <c r="I100" s="74">
        <v>1193865</v>
      </c>
      <c r="J100" s="74">
        <v>3139047</v>
      </c>
      <c r="K100" s="21">
        <f t="shared" si="6"/>
        <v>-752</v>
      </c>
      <c r="L100" s="34">
        <f t="shared" si="6"/>
        <v>19127</v>
      </c>
      <c r="M100" s="41" t="str">
        <f t="shared" si="3"/>
        <v/>
      </c>
      <c r="N100" s="34">
        <f t="shared" si="6"/>
        <v>81868</v>
      </c>
      <c r="O100" s="34">
        <f t="shared" si="6"/>
        <v>247326</v>
      </c>
      <c r="P100" s="34">
        <f t="shared" si="6"/>
        <v>806</v>
      </c>
      <c r="Q100" s="34">
        <f t="shared" si="5"/>
        <v>-3972</v>
      </c>
      <c r="R100" s="34">
        <f t="shared" si="5"/>
        <v>15359</v>
      </c>
      <c r="S100" s="34">
        <f t="shared" si="5"/>
        <v>160330</v>
      </c>
      <c r="T100" s="21">
        <f>IF(ALL_2!B100="","",100*K100/ALL_2!B100)</f>
        <v>-2.464604090194022</v>
      </c>
      <c r="U100" s="41">
        <f>IF(ALL_2!C100="","",100*L100/ALL_2!C100)</f>
        <v>0.93101974577665458</v>
      </c>
      <c r="V100" s="41"/>
      <c r="W100" s="41">
        <f>IF(ALL_2!E100="","",100*N100/ALL_2!E100)</f>
        <v>0.64417762740916473</v>
      </c>
      <c r="X100" s="41">
        <f>IF(ALL_2!F100="","",100*O100/ALL_2!F100)</f>
        <v>4.8674799141618736</v>
      </c>
      <c r="Y100" s="41">
        <f>IF(ALL_2!G100="","",100*P100/ALL_2!G100)</f>
        <v>3.2767411142789887E-2</v>
      </c>
      <c r="Z100" s="41">
        <f>IF(ALL_2!H100="","",100*Q100/ALL_2!H100)</f>
        <v>-2.6251437484303333</v>
      </c>
      <c r="AA100" s="41">
        <f>IF(ALL_2!I100="","",100*R100/ALL_2!I100)</f>
        <v>0.37246860668513126</v>
      </c>
      <c r="AB100" s="41">
        <f>IF(ALL_2!J100="","",100*S100/ALL_2!J100)</f>
        <v>1.5460718415699211</v>
      </c>
      <c r="AC100" s="34" t="str">
        <f>IF(ALL_2!K100="","",100*T100/ALL_2!K100)</f>
        <v/>
      </c>
    </row>
    <row r="101" spans="1:29" x14ac:dyDescent="0.55000000000000004">
      <c r="A101" s="76">
        <v>40359</v>
      </c>
      <c r="B101" s="74">
        <v>6101</v>
      </c>
      <c r="C101" s="74">
        <v>651168</v>
      </c>
      <c r="D101" s="74"/>
      <c r="E101" s="74">
        <v>2835658</v>
      </c>
      <c r="F101" s="74">
        <v>1510650</v>
      </c>
      <c r="G101" s="74">
        <v>129756</v>
      </c>
      <c r="H101" s="74">
        <v>28509</v>
      </c>
      <c r="I101" s="74">
        <v>1203658</v>
      </c>
      <c r="J101" s="74">
        <v>3070490</v>
      </c>
      <c r="K101" s="21">
        <f t="shared" si="6"/>
        <v>-178</v>
      </c>
      <c r="L101" s="34">
        <f t="shared" si="6"/>
        <v>12902</v>
      </c>
      <c r="M101" s="41" t="str">
        <f t="shared" si="3"/>
        <v/>
      </c>
      <c r="N101" s="34">
        <f t="shared" si="6"/>
        <v>-180419</v>
      </c>
      <c r="O101" s="34">
        <f t="shared" si="6"/>
        <v>-27353</v>
      </c>
      <c r="P101" s="34">
        <f t="shared" si="6"/>
        <v>-2738</v>
      </c>
      <c r="Q101" s="34">
        <f t="shared" si="5"/>
        <v>5525</v>
      </c>
      <c r="R101" s="34">
        <f t="shared" si="5"/>
        <v>9793</v>
      </c>
      <c r="S101" s="34">
        <f t="shared" si="5"/>
        <v>-68557</v>
      </c>
      <c r="T101" s="21">
        <f>IF(ALL_2!B101="","",100*K101/ALL_2!B101)</f>
        <v>-0.58152830866738536</v>
      </c>
      <c r="U101" s="41">
        <f>IF(ALL_2!C101="","",100*L101/ALL_2!C101)</f>
        <v>0.63905232829121605</v>
      </c>
      <c r="V101" s="41"/>
      <c r="W101" s="41">
        <f>IF(ALL_2!E101="","",100*N101/ALL_2!E101)</f>
        <v>-1.3905591439867155</v>
      </c>
      <c r="X101" s="41">
        <f>IF(ALL_2!F101="","",100*O101/ALL_2!F101)</f>
        <v>-0.50913693536903726</v>
      </c>
      <c r="Y101" s="41">
        <f>IF(ALL_2!G101="","",100*P101/ALL_2!G101)</f>
        <v>-0.11998467982320446</v>
      </c>
      <c r="Z101" s="41">
        <f>IF(ALL_2!H101="","",100*Q101/ALL_2!H101)</f>
        <v>3.5460082536952293</v>
      </c>
      <c r="AA101" s="41">
        <f>IF(ALL_2!I101="","",100*R101/ALL_2!I101)</f>
        <v>0.24888695962455251</v>
      </c>
      <c r="AB101" s="41">
        <f>IF(ALL_2!J101="","",100*S101/ALL_2!J101)</f>
        <v>-0.64519219494089208</v>
      </c>
      <c r="AC101" s="34" t="str">
        <f>IF(ALL_2!K101="","",100*T101/ALL_2!K101)</f>
        <v/>
      </c>
    </row>
    <row r="102" spans="1:29" x14ac:dyDescent="0.55000000000000004">
      <c r="A102" s="76">
        <v>40451</v>
      </c>
      <c r="B102" s="74">
        <v>6320</v>
      </c>
      <c r="C102" s="74">
        <v>670284</v>
      </c>
      <c r="D102" s="74"/>
      <c r="E102" s="74">
        <v>2853314</v>
      </c>
      <c r="F102" s="74">
        <v>1517043</v>
      </c>
      <c r="G102" s="74">
        <v>124866</v>
      </c>
      <c r="H102" s="74">
        <v>28994</v>
      </c>
      <c r="I102" s="74">
        <v>1203740</v>
      </c>
      <c r="J102" s="74">
        <v>3090040</v>
      </c>
      <c r="K102" s="21">
        <f t="shared" si="6"/>
        <v>219</v>
      </c>
      <c r="L102" s="34">
        <f t="shared" si="6"/>
        <v>19116</v>
      </c>
      <c r="M102" s="41" t="str">
        <f t="shared" si="3"/>
        <v/>
      </c>
      <c r="N102" s="34">
        <f t="shared" si="6"/>
        <v>17656</v>
      </c>
      <c r="O102" s="34">
        <f t="shared" si="6"/>
        <v>6393</v>
      </c>
      <c r="P102" s="34">
        <f t="shared" si="6"/>
        <v>-4890</v>
      </c>
      <c r="Q102" s="34">
        <f t="shared" si="5"/>
        <v>485</v>
      </c>
      <c r="R102" s="34">
        <f t="shared" si="5"/>
        <v>82</v>
      </c>
      <c r="S102" s="34">
        <f t="shared" si="5"/>
        <v>19550</v>
      </c>
      <c r="T102" s="21">
        <f>IF(ALL_2!B102="","",100*K102/ALL_2!B102)</f>
        <v>0.7018106072744752</v>
      </c>
      <c r="U102" s="41">
        <f>IF(ALL_2!C102="","",100*L102/ALL_2!C102)</f>
        <v>0.91775184404940002</v>
      </c>
      <c r="V102" s="41"/>
      <c r="W102" s="41">
        <f>IF(ALL_2!E102="","",100*N102/ALL_2!E102)</f>
        <v>0.13258044222215515</v>
      </c>
      <c r="X102" s="41">
        <f>IF(ALL_2!F102="","",100*O102/ALL_2!F102)</f>
        <v>0.10329757262822763</v>
      </c>
      <c r="Y102" s="41">
        <f>IF(ALL_2!G102="","",100*P102/ALL_2!G102)</f>
        <v>-0.2017925283943546</v>
      </c>
      <c r="Z102" s="41">
        <f>IF(ALL_2!H102="","",100*Q102/ALL_2!H102)</f>
        <v>0.31310522918011618</v>
      </c>
      <c r="AA102" s="41">
        <f>IF(ALL_2!I102="","",100*R102/ALL_2!I102)</f>
        <v>1.985188075992031E-3</v>
      </c>
      <c r="AB102" s="41">
        <f>IF(ALL_2!J102="","",100*S102/ALL_2!J102)</f>
        <v>0.16866308836349786</v>
      </c>
      <c r="AC102" s="34" t="str">
        <f>IF(ALL_2!K102="","",100*T102/ALL_2!K102)</f>
        <v/>
      </c>
    </row>
    <row r="103" spans="1:29" x14ac:dyDescent="0.55000000000000004">
      <c r="A103" s="76">
        <v>40543</v>
      </c>
      <c r="B103" s="74">
        <v>6308</v>
      </c>
      <c r="C103" s="74">
        <v>669795</v>
      </c>
      <c r="D103" s="74"/>
      <c r="E103" s="74">
        <v>2825045</v>
      </c>
      <c r="F103" s="74">
        <v>1434249</v>
      </c>
      <c r="G103" s="74">
        <v>125239</v>
      </c>
      <c r="H103" s="74">
        <v>26608</v>
      </c>
      <c r="I103" s="74">
        <v>1213945</v>
      </c>
      <c r="J103" s="74">
        <v>3071394</v>
      </c>
      <c r="K103" s="21">
        <f t="shared" si="6"/>
        <v>-12</v>
      </c>
      <c r="L103" s="34">
        <f t="shared" si="6"/>
        <v>-489</v>
      </c>
      <c r="M103" s="41" t="str">
        <f t="shared" si="3"/>
        <v/>
      </c>
      <c r="N103" s="34">
        <f t="shared" si="6"/>
        <v>-28269</v>
      </c>
      <c r="O103" s="34">
        <f t="shared" si="6"/>
        <v>-82794</v>
      </c>
      <c r="P103" s="34">
        <f t="shared" si="6"/>
        <v>373</v>
      </c>
      <c r="Q103" s="34">
        <f t="shared" si="5"/>
        <v>-2386</v>
      </c>
      <c r="R103" s="34">
        <f t="shared" si="5"/>
        <v>10205</v>
      </c>
      <c r="S103" s="34">
        <f t="shared" si="5"/>
        <v>-18646</v>
      </c>
      <c r="T103" s="21">
        <f>IF(ALL_2!B103="","",100*K103/ALL_2!B103)</f>
        <v>-3.8234825553608409E-2</v>
      </c>
      <c r="U103" s="41">
        <f>IF(ALL_2!C103="","",100*L103/ALL_2!C103)</f>
        <v>-2.3391577883908891E-2</v>
      </c>
      <c r="V103" s="41"/>
      <c r="W103" s="41">
        <f>IF(ALL_2!E103="","",100*N103/ALL_2!E103)</f>
        <v>-0.23320686205148783</v>
      </c>
      <c r="X103" s="41">
        <f>IF(ALL_2!F103="","",100*O103/ALL_2!F103)</f>
        <v>-1.5454660337761066</v>
      </c>
      <c r="Y103" s="41">
        <f>IF(ALL_2!G103="","",100*P103/ALL_2!G103)</f>
        <v>1.4893816670293623E-2</v>
      </c>
      <c r="Z103" s="41">
        <f>IF(ALL_2!H103="","",100*Q103/ALL_2!H103)</f>
        <v>-1.5742732347158259</v>
      </c>
      <c r="AA103" s="41">
        <f>IF(ALL_2!I103="","",100*R103/ALL_2!I103)</f>
        <v>0.23717108925093214</v>
      </c>
      <c r="AB103" s="41">
        <f>IF(ALL_2!J103="","",100*S103/ALL_2!J103)</f>
        <v>-0.17774642583929326</v>
      </c>
      <c r="AC103" s="34" t="str">
        <f>IF(ALL_2!K103="","",100*T103/ALL_2!K103)</f>
        <v/>
      </c>
    </row>
    <row r="104" spans="1:29" x14ac:dyDescent="0.55000000000000004">
      <c r="A104" s="76">
        <v>40633</v>
      </c>
      <c r="B104" s="74">
        <v>5850</v>
      </c>
      <c r="C104" s="74">
        <v>695019</v>
      </c>
      <c r="D104" s="74"/>
      <c r="E104" s="74">
        <v>2837534</v>
      </c>
      <c r="F104" s="74">
        <v>1469150</v>
      </c>
      <c r="G104" s="74">
        <v>133365</v>
      </c>
      <c r="H104" s="74">
        <v>23305</v>
      </c>
      <c r="I104" s="74">
        <v>1220092</v>
      </c>
      <c r="J104" s="74">
        <v>3071598</v>
      </c>
      <c r="K104" s="21">
        <f t="shared" si="6"/>
        <v>-458</v>
      </c>
      <c r="L104" s="34">
        <f t="shared" si="6"/>
        <v>25224</v>
      </c>
      <c r="M104" s="41" t="str">
        <f t="shared" si="3"/>
        <v/>
      </c>
      <c r="N104" s="34">
        <f t="shared" si="6"/>
        <v>12489</v>
      </c>
      <c r="O104" s="34">
        <f t="shared" si="6"/>
        <v>34901</v>
      </c>
      <c r="P104" s="34">
        <f t="shared" si="6"/>
        <v>8126</v>
      </c>
      <c r="Q104" s="34">
        <f t="shared" si="5"/>
        <v>-3303</v>
      </c>
      <c r="R104" s="34">
        <f t="shared" si="5"/>
        <v>6147</v>
      </c>
      <c r="S104" s="34">
        <f t="shared" si="5"/>
        <v>204</v>
      </c>
      <c r="T104" s="21">
        <f>IF(ALL_2!B104="","",100*K104/ALL_2!B104)</f>
        <v>-1.4908368868200905</v>
      </c>
      <c r="U104" s="41">
        <f>IF(ALL_2!C104="","",100*L104/ALL_2!C104)</f>
        <v>1.1894584106885269</v>
      </c>
      <c r="V104" s="41"/>
      <c r="W104" s="41">
        <f>IF(ALL_2!E104="","",100*N104/ALL_2!E104)</f>
        <v>0.10787975721742267</v>
      </c>
      <c r="X104" s="41">
        <f>IF(ALL_2!F104="","",100*O104/ALL_2!F104)</f>
        <v>0.67038189736459108</v>
      </c>
      <c r="Y104" s="41">
        <f>IF(ALL_2!G104="","",100*P104/ALL_2!G104)</f>
        <v>0.32569216599318473</v>
      </c>
      <c r="Z104" s="41">
        <f>IF(ALL_2!H104="","",100*Q104/ALL_2!H104)</f>
        <v>-2.1155040894621893</v>
      </c>
      <c r="AA104" s="41">
        <f>IF(ALL_2!I104="","",100*R104/ALL_2!I104)</f>
        <v>0.14223970966160973</v>
      </c>
      <c r="AB104" s="41">
        <f>IF(ALL_2!J104="","",100*S104/ALL_2!J104)</f>
        <v>1.9823425750338528E-3</v>
      </c>
      <c r="AC104" s="34" t="str">
        <f>IF(ALL_2!K104="","",100*T104/ALL_2!K104)</f>
        <v/>
      </c>
    </row>
    <row r="105" spans="1:29" x14ac:dyDescent="0.55000000000000004">
      <c r="A105" s="76">
        <v>40724</v>
      </c>
      <c r="B105" s="74">
        <v>7040</v>
      </c>
      <c r="C105" s="74">
        <v>703399</v>
      </c>
      <c r="D105" s="74"/>
      <c r="E105" s="74">
        <v>2847005</v>
      </c>
      <c r="F105" s="74">
        <v>1470294</v>
      </c>
      <c r="G105" s="74">
        <v>133788</v>
      </c>
      <c r="H105" s="74">
        <v>27510</v>
      </c>
      <c r="I105" s="74">
        <v>1227161</v>
      </c>
      <c r="J105" s="74">
        <v>3080004</v>
      </c>
      <c r="K105" s="21">
        <f t="shared" si="6"/>
        <v>1190</v>
      </c>
      <c r="L105" s="34">
        <f t="shared" si="6"/>
        <v>8380</v>
      </c>
      <c r="M105" s="41" t="str">
        <f t="shared" si="3"/>
        <v/>
      </c>
      <c r="N105" s="34">
        <f t="shared" si="6"/>
        <v>9471</v>
      </c>
      <c r="O105" s="34">
        <f t="shared" si="6"/>
        <v>1144</v>
      </c>
      <c r="P105" s="34">
        <f t="shared" si="6"/>
        <v>423</v>
      </c>
      <c r="Q105" s="34">
        <f t="shared" si="5"/>
        <v>4205</v>
      </c>
      <c r="R105" s="34">
        <f t="shared" si="5"/>
        <v>7069</v>
      </c>
      <c r="S105" s="34">
        <f t="shared" si="5"/>
        <v>8406</v>
      </c>
      <c r="T105" s="21">
        <f>IF(ALL_2!B105="","",100*K105/ALL_2!B105)</f>
        <v>3.7579738520810966</v>
      </c>
      <c r="U105" s="41">
        <f>IF(ALL_2!C105="","",100*L105/ALL_2!C105)</f>
        <v>0.39000598040196677</v>
      </c>
      <c r="V105" s="41"/>
      <c r="W105" s="41">
        <f>IF(ALL_2!E105="","",100*N105/ALL_2!E105)</f>
        <v>8.0495569174047127E-2</v>
      </c>
      <c r="X105" s="41">
        <f>IF(ALL_2!F105="","",100*O105/ALL_2!F105)</f>
        <v>2.1749843340289229E-2</v>
      </c>
      <c r="Y105" s="41">
        <f>IF(ALL_2!G105="","",100*P105/ALL_2!G105)</f>
        <v>1.6598539407012274E-2</v>
      </c>
      <c r="Z105" s="41">
        <f>IF(ALL_2!H105="","",100*Q105/ALL_2!H105)</f>
        <v>2.6444212459280316</v>
      </c>
      <c r="AA105" s="41">
        <f>IF(ALL_2!I105="","",100*R105/ALL_2!I105)</f>
        <v>0.16147604962287609</v>
      </c>
      <c r="AB105" s="41">
        <f>IF(ALL_2!J105="","",100*S105/ALL_2!J105)</f>
        <v>8.0768738520289041E-2</v>
      </c>
      <c r="AC105" s="34" t="str">
        <f>IF(ALL_2!K105="","",100*T105/ALL_2!K105)</f>
        <v/>
      </c>
    </row>
    <row r="106" spans="1:29" x14ac:dyDescent="0.55000000000000004">
      <c r="A106" s="76">
        <v>40816</v>
      </c>
      <c r="B106" s="74">
        <v>7046</v>
      </c>
      <c r="C106" s="74">
        <v>737512</v>
      </c>
      <c r="D106" s="74"/>
      <c r="E106" s="74">
        <v>3219653</v>
      </c>
      <c r="F106" s="74">
        <v>1472097</v>
      </c>
      <c r="G106" s="74">
        <v>138947</v>
      </c>
      <c r="H106" s="74">
        <v>28160</v>
      </c>
      <c r="I106" s="74">
        <v>1240577</v>
      </c>
      <c r="J106" s="74">
        <v>3352253</v>
      </c>
      <c r="K106" s="21">
        <f t="shared" si="6"/>
        <v>6</v>
      </c>
      <c r="L106" s="34">
        <f t="shared" si="6"/>
        <v>34113</v>
      </c>
      <c r="M106" s="41" t="str">
        <f t="shared" si="3"/>
        <v/>
      </c>
      <c r="N106" s="34">
        <f t="shared" si="6"/>
        <v>372648</v>
      </c>
      <c r="O106" s="34">
        <f t="shared" si="6"/>
        <v>1803</v>
      </c>
      <c r="P106" s="34">
        <f t="shared" si="6"/>
        <v>5159</v>
      </c>
      <c r="Q106" s="34">
        <f t="shared" si="5"/>
        <v>650</v>
      </c>
      <c r="R106" s="34">
        <f t="shared" si="5"/>
        <v>13416</v>
      </c>
      <c r="S106" s="34">
        <f t="shared" si="5"/>
        <v>272249</v>
      </c>
      <c r="T106" s="21">
        <f>IF(ALL_2!B106="","",100*K106/ALL_2!B106)</f>
        <v>1.9205531192983578E-2</v>
      </c>
      <c r="U106" s="41">
        <f>IF(ALL_2!C106="","",100*L106/ALL_2!C106)</f>
        <v>1.5784826983711269</v>
      </c>
      <c r="V106" s="41"/>
      <c r="W106" s="41">
        <f>IF(ALL_2!E106="","",100*N106/ALL_2!E106)</f>
        <v>2.6474558782219173</v>
      </c>
      <c r="X106" s="41">
        <f>IF(ALL_2!F106="","",100*O106/ALL_2!F106)</f>
        <v>2.9701624693696846E-2</v>
      </c>
      <c r="Y106" s="41">
        <f>IF(ALL_2!G106="","",100*P106/ALL_2!G106)</f>
        <v>0.20951376885989423</v>
      </c>
      <c r="Z106" s="41">
        <f>IF(ALL_2!H106="","",100*Q106/ALL_2!H106)</f>
        <v>0.40791224238773</v>
      </c>
      <c r="AA106" s="41">
        <f>IF(ALL_2!I106="","",100*R106/ALL_2!I106)</f>
        <v>0.32076263851657322</v>
      </c>
      <c r="AB106" s="41">
        <f>IF(ALL_2!J106="","",100*S106/ALL_2!J106)</f>
        <v>2.3149840518483504</v>
      </c>
      <c r="AC106" s="34" t="str">
        <f>IF(ALL_2!K106="","",100*T106/ALL_2!K106)</f>
        <v/>
      </c>
    </row>
    <row r="107" spans="1:29" x14ac:dyDescent="0.55000000000000004">
      <c r="A107" s="76">
        <v>40908</v>
      </c>
      <c r="B107" s="74">
        <v>7948</v>
      </c>
      <c r="C107" s="74">
        <v>721537</v>
      </c>
      <c r="D107" s="74"/>
      <c r="E107" s="74">
        <v>3149598</v>
      </c>
      <c r="F107" s="74">
        <v>1340931</v>
      </c>
      <c r="G107" s="74">
        <v>135848</v>
      </c>
      <c r="H107" s="74">
        <v>27613</v>
      </c>
      <c r="I107" s="74">
        <v>1251716</v>
      </c>
      <c r="J107" s="74">
        <v>3277878</v>
      </c>
      <c r="K107" s="21">
        <f t="shared" si="6"/>
        <v>902</v>
      </c>
      <c r="L107" s="34">
        <f t="shared" si="6"/>
        <v>-15975</v>
      </c>
      <c r="M107" s="41" t="str">
        <f t="shared" si="3"/>
        <v/>
      </c>
      <c r="N107" s="34">
        <f t="shared" si="6"/>
        <v>-70055</v>
      </c>
      <c r="O107" s="34">
        <f t="shared" si="6"/>
        <v>-131166</v>
      </c>
      <c r="P107" s="34">
        <f t="shared" si="6"/>
        <v>-3099</v>
      </c>
      <c r="Q107" s="34">
        <f t="shared" si="5"/>
        <v>-547</v>
      </c>
      <c r="R107" s="34">
        <f t="shared" si="5"/>
        <v>11139</v>
      </c>
      <c r="S107" s="34">
        <f t="shared" si="5"/>
        <v>-74375</v>
      </c>
      <c r="T107" s="21">
        <f>IF(ALL_2!B107="","",100*K107/ALL_2!B107)</f>
        <v>2.7188328912466844</v>
      </c>
      <c r="U107" s="41">
        <f>IF(ALL_2!C107="","",100*L107/ALL_2!C107)</f>
        <v>-0.75094590980093701</v>
      </c>
      <c r="V107" s="41"/>
      <c r="W107" s="41">
        <f>IF(ALL_2!E107="","",100*N107/ALL_2!E107)</f>
        <v>-0.5154795821742002</v>
      </c>
      <c r="X107" s="41">
        <f>IF(ALL_2!F107="","",100*O107/ALL_2!F107)</f>
        <v>-2.2537186977070887</v>
      </c>
      <c r="Y107" s="41">
        <f>IF(ALL_2!G107="","",100*P107/ALL_2!G107)</f>
        <v>-0.12034558872642601</v>
      </c>
      <c r="Z107" s="41">
        <f>IF(ALL_2!H107="","",100*Q107/ALL_2!H107)</f>
        <v>-0.34818586887332909</v>
      </c>
      <c r="AA107" s="41">
        <f>IF(ALL_2!I107="","",100*R107/ALL_2!I107)</f>
        <v>0.25833758523122596</v>
      </c>
      <c r="AB107" s="41">
        <f>IF(ALL_2!J107="","",100*S107/ALL_2!J107)</f>
        <v>-0.64985657719951007</v>
      </c>
      <c r="AC107" s="34" t="str">
        <f>IF(ALL_2!K107="","",100*T107/ALL_2!K107)</f>
        <v/>
      </c>
    </row>
    <row r="108" spans="1:29" x14ac:dyDescent="0.55000000000000004">
      <c r="A108" s="76">
        <v>40999</v>
      </c>
      <c r="B108" s="74">
        <v>8063</v>
      </c>
      <c r="C108" s="74">
        <v>703649</v>
      </c>
      <c r="D108" s="74"/>
      <c r="E108" s="74">
        <v>3169477</v>
      </c>
      <c r="F108" s="74">
        <v>1313011</v>
      </c>
      <c r="G108" s="74">
        <v>136823</v>
      </c>
      <c r="H108" s="74">
        <v>24017</v>
      </c>
      <c r="I108" s="74">
        <v>1259612</v>
      </c>
      <c r="J108" s="74">
        <v>3252956</v>
      </c>
      <c r="K108" s="21">
        <f t="shared" si="6"/>
        <v>115</v>
      </c>
      <c r="L108" s="34">
        <f t="shared" si="6"/>
        <v>-17888</v>
      </c>
      <c r="M108" s="41" t="str">
        <f t="shared" si="3"/>
        <v/>
      </c>
      <c r="N108" s="34">
        <f t="shared" si="6"/>
        <v>19879</v>
      </c>
      <c r="O108" s="34">
        <f t="shared" si="6"/>
        <v>-27920</v>
      </c>
      <c r="P108" s="34">
        <f t="shared" si="6"/>
        <v>975</v>
      </c>
      <c r="Q108" s="34">
        <f t="shared" si="5"/>
        <v>-3596</v>
      </c>
      <c r="R108" s="34">
        <f t="shared" si="5"/>
        <v>7896</v>
      </c>
      <c r="S108" s="34">
        <f t="shared" si="5"/>
        <v>-24922</v>
      </c>
      <c r="T108" s="21">
        <f>IF(ALL_2!B108="","",100*K108/ALL_2!B108)</f>
        <v>0.34491032331593785</v>
      </c>
      <c r="U108" s="41">
        <f>IF(ALL_2!C108="","",100*L108/ALL_2!C108)</f>
        <v>-0.84266579736921321</v>
      </c>
      <c r="V108" s="41"/>
      <c r="W108" s="41">
        <f>IF(ALL_2!E108="","",100*N108/ALL_2!E108)</f>
        <v>0.1533864343552897</v>
      </c>
      <c r="X108" s="41">
        <f>IF(ALL_2!F108="","",100*O108/ALL_2!F108)</f>
        <v>-0.51294289780770186</v>
      </c>
      <c r="Y108" s="41">
        <f>IF(ALL_2!G108="","",100*P108/ALL_2!G108)</f>
        <v>3.7116953044579938E-2</v>
      </c>
      <c r="Z108" s="41">
        <f>IF(ALL_2!H108="","",100*Q108/ALL_2!H108)</f>
        <v>-2.2370696626976723</v>
      </c>
      <c r="AA108" s="41">
        <f>IF(ALL_2!I108="","",100*R108/ALL_2!I108)</f>
        <v>0.17858818979292501</v>
      </c>
      <c r="AB108" s="41">
        <f>IF(ALL_2!J108="","",100*S108/ALL_2!J108)</f>
        <v>-0.22434720831667218</v>
      </c>
      <c r="AC108" s="34" t="str">
        <f>IF(ALL_2!K108="","",100*T108/ALL_2!K108)</f>
        <v/>
      </c>
    </row>
    <row r="109" spans="1:29" x14ac:dyDescent="0.55000000000000004">
      <c r="A109" s="76">
        <v>41090</v>
      </c>
      <c r="B109" s="74">
        <v>7743</v>
      </c>
      <c r="C109" s="74">
        <v>699573</v>
      </c>
      <c r="D109" s="74"/>
      <c r="E109" s="74">
        <v>3143270</v>
      </c>
      <c r="F109" s="74">
        <v>1269581</v>
      </c>
      <c r="G109" s="74">
        <v>135785</v>
      </c>
      <c r="H109" s="74">
        <v>31816</v>
      </c>
      <c r="I109" s="74">
        <v>1278460</v>
      </c>
      <c r="J109" s="74">
        <v>3100414</v>
      </c>
      <c r="K109" s="21">
        <f t="shared" si="6"/>
        <v>-320</v>
      </c>
      <c r="L109" s="34">
        <f t="shared" si="6"/>
        <v>-4076</v>
      </c>
      <c r="M109" s="41" t="str">
        <f t="shared" si="3"/>
        <v/>
      </c>
      <c r="N109" s="34">
        <f t="shared" si="6"/>
        <v>-26207</v>
      </c>
      <c r="O109" s="34">
        <f t="shared" si="6"/>
        <v>-43430</v>
      </c>
      <c r="P109" s="34">
        <f t="shared" si="6"/>
        <v>-1038</v>
      </c>
      <c r="Q109" s="34">
        <f t="shared" si="5"/>
        <v>7799</v>
      </c>
      <c r="R109" s="34">
        <f t="shared" si="5"/>
        <v>18848</v>
      </c>
      <c r="S109" s="34">
        <f t="shared" si="5"/>
        <v>-152542</v>
      </c>
      <c r="T109" s="21">
        <f>IF(ALL_2!B109="","",100*K109/ALL_2!B109)</f>
        <v>-0.99828419903291221</v>
      </c>
      <c r="U109" s="41">
        <f>IF(ALL_2!C109="","",100*L109/ALL_2!C109)</f>
        <v>-0.19418243525545043</v>
      </c>
      <c r="V109" s="41"/>
      <c r="W109" s="41">
        <f>IF(ALL_2!E109="","",100*N109/ALL_2!E109)</f>
        <v>-0.19738565498038949</v>
      </c>
      <c r="X109" s="41">
        <f>IF(ALL_2!F109="","",100*O109/ALL_2!F109)</f>
        <v>-0.76951671940298405</v>
      </c>
      <c r="Y109" s="41">
        <f>IF(ALL_2!G109="","",100*P109/ALL_2!G109)</f>
        <v>-3.9909722515927365E-2</v>
      </c>
      <c r="Z109" s="41">
        <f>IF(ALL_2!H109="","",100*Q109/ALL_2!H109)</f>
        <v>4.6903942842021698</v>
      </c>
      <c r="AA109" s="41">
        <f>IF(ALL_2!I109="","",100*R109/ALL_2!I109)</f>
        <v>0.43385805420371348</v>
      </c>
      <c r="AB109" s="41">
        <f>IF(ALL_2!J109="","",100*S109/ALL_2!J109)</f>
        <v>-1.3553164063457901</v>
      </c>
      <c r="AC109" s="34" t="str">
        <f>IF(ALL_2!K109="","",100*T109/ALL_2!K109)</f>
        <v/>
      </c>
    </row>
    <row r="110" spans="1:29" x14ac:dyDescent="0.55000000000000004">
      <c r="A110" s="76">
        <v>41182</v>
      </c>
      <c r="B110" s="74">
        <v>7423</v>
      </c>
      <c r="C110" s="74">
        <v>683414</v>
      </c>
      <c r="D110" s="74"/>
      <c r="E110" s="74">
        <v>3125898</v>
      </c>
      <c r="F110" s="74">
        <v>1273650</v>
      </c>
      <c r="G110" s="74">
        <v>131960</v>
      </c>
      <c r="H110" s="74">
        <v>33937</v>
      </c>
      <c r="I110" s="74">
        <v>1289092</v>
      </c>
      <c r="J110" s="74">
        <v>3058763</v>
      </c>
      <c r="N110" s="75">
        <f t="shared" ref="N110:N111" si="7">IF(E109="","",E110-E109)</f>
        <v>-17372</v>
      </c>
      <c r="O110" s="75">
        <f t="shared" ref="O110:O111" si="8">IF(F109="","",F110-F109)</f>
        <v>4069</v>
      </c>
      <c r="P110" s="75">
        <f t="shared" ref="P110:P111" si="9">IF(G109="","",G110-G109)</f>
        <v>-3825</v>
      </c>
      <c r="Q110" s="75">
        <f t="shared" ref="Q110:Q111" si="10">IF(H109="","",H110-H109)</f>
        <v>2121</v>
      </c>
      <c r="R110" s="75">
        <f t="shared" ref="R110:R111" si="11">IF(I109="","",I110-I109)</f>
        <v>10632</v>
      </c>
      <c r="S110" s="75">
        <f t="shared" ref="S110:S111" si="12">IF(J109="","",J110-J109)</f>
        <v>-41651</v>
      </c>
      <c r="T110" s="21">
        <f>IF(ALL_2!B110="","",100*K110/ALL_2!B110)</f>
        <v>0</v>
      </c>
      <c r="U110" s="75">
        <f>IF(ALL_2!C110="","",100*L110/ALL_2!C110)</f>
        <v>0</v>
      </c>
      <c r="V110" s="75"/>
      <c r="W110" s="75">
        <f>IF(ALL_2!E110="","",100*N110/ALL_2!E110)</f>
        <v>-0.13258709461698076</v>
      </c>
      <c r="X110" s="75">
        <f>IF(ALL_2!F110="","",100*O110/ALL_2!F110)</f>
        <v>7.3252648004913989E-2</v>
      </c>
      <c r="Y110" s="75">
        <f>IF(ALL_2!G110="","",100*P110/ALL_2!G110)</f>
        <v>-0.14466306742433555</v>
      </c>
      <c r="Z110" s="75">
        <f>IF(ALL_2!H110="","",100*Q110/ALL_2!H110)</f>
        <v>1.265226261348859</v>
      </c>
      <c r="AA110" s="75">
        <f>IF(ALL_2!I110="","",100*R110/ALL_2!I110)</f>
        <v>0.24010503917966822</v>
      </c>
      <c r="AB110" s="75">
        <f>IF(ALL_2!J110="","",100*S110/ALL_2!J110)</f>
        <v>-0.37421085183618563</v>
      </c>
    </row>
    <row r="111" spans="1:29" x14ac:dyDescent="0.55000000000000004">
      <c r="A111" s="76">
        <v>41274</v>
      </c>
      <c r="B111" s="74">
        <v>6910</v>
      </c>
      <c r="C111" s="74">
        <v>707942</v>
      </c>
      <c r="D111" s="74"/>
      <c r="E111" s="74">
        <v>3022226</v>
      </c>
      <c r="F111" s="74">
        <v>1253126</v>
      </c>
      <c r="G111" s="74">
        <v>132103</v>
      </c>
      <c r="H111" s="74">
        <v>33691</v>
      </c>
      <c r="I111" s="74">
        <v>1305270</v>
      </c>
      <c r="J111" s="74">
        <v>3031126</v>
      </c>
      <c r="N111" s="75">
        <f t="shared" si="7"/>
        <v>-103672</v>
      </c>
      <c r="O111" s="75">
        <f t="shared" si="8"/>
        <v>-20524</v>
      </c>
      <c r="P111" s="75">
        <f t="shared" si="9"/>
        <v>143</v>
      </c>
      <c r="Q111" s="75">
        <f t="shared" si="10"/>
        <v>-246</v>
      </c>
      <c r="R111" s="75">
        <f t="shared" si="11"/>
        <v>16178</v>
      </c>
      <c r="S111" s="75">
        <f t="shared" si="12"/>
        <v>-27637</v>
      </c>
      <c r="T111" s="21">
        <f>IF(ALL_2!B111="","",100*K111/ALL_2!B111)</f>
        <v>0</v>
      </c>
      <c r="U111" s="75">
        <f>IF(ALL_2!C111="","",100*L111/ALL_2!C111)</f>
        <v>0</v>
      </c>
      <c r="V111" s="75"/>
      <c r="W111" s="75">
        <f>IF(ALL_2!E111="","",100*N111/ALL_2!E111)</f>
        <v>-0.81418608839077222</v>
      </c>
      <c r="X111" s="75">
        <f>IF(ALL_2!F111="","",100*O111/ALL_2!F111)</f>
        <v>-0.37614840817783735</v>
      </c>
      <c r="Y111" s="75">
        <f>IF(ALL_2!G111="","",100*P111/ALL_2!G111)</f>
        <v>5.2894826590044377E-3</v>
      </c>
      <c r="Z111" s="75">
        <f>IF(ALL_2!H111="","",100*Q111/ALL_2!H111)</f>
        <v>-0.14875103551279803</v>
      </c>
      <c r="AA111" s="75">
        <f>IF(ALL_2!I111="","",100*R111/ALL_2!I111)</f>
        <v>0.3544730253871749</v>
      </c>
      <c r="AB111" s="75">
        <f>IF(ALL_2!J111="","",100*S111/ALL_2!J111)</f>
        <v>-0.25073966704798839</v>
      </c>
    </row>
    <row r="112" spans="1:29" x14ac:dyDescent="0.55000000000000004">
      <c r="N112" s="75"/>
      <c r="O112" s="75"/>
      <c r="P112" s="75"/>
      <c r="Q112" s="75"/>
      <c r="R112" s="75"/>
      <c r="S112" s="75"/>
      <c r="T112" s="21" t="str">
        <f>IF(ALL_2!B112="","",100*K112/ALL_2!B112)</f>
        <v/>
      </c>
      <c r="U112" s="75" t="str">
        <f>IF(ALL_2!C112="","",100*L112/ALL_2!C112)</f>
        <v/>
      </c>
      <c r="V112" s="75"/>
      <c r="W112" s="75" t="str">
        <f>IF(ALL_2!E112="","",100*N112/ALL_2!E112)</f>
        <v/>
      </c>
      <c r="X112" s="75" t="str">
        <f>IF(ALL_2!F112="","",100*O112/ALL_2!F112)</f>
        <v/>
      </c>
      <c r="Y112" s="75" t="str">
        <f>IF(ALL_2!G112="","",100*P112/ALL_2!G112)</f>
        <v/>
      </c>
      <c r="Z112" s="75" t="str">
        <f>IF(ALL_2!H112="","",100*Q112/ALL_2!H112)</f>
        <v/>
      </c>
      <c r="AA112" s="75" t="str">
        <f>IF(ALL_2!I112="","",100*R112/ALL_2!I112)</f>
        <v/>
      </c>
      <c r="AB112" s="75" t="str">
        <f>IF(ALL_2!J112="","",100*S112/ALL_2!J112)</f>
        <v/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1:AC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Y111" sqref="Y111"/>
    </sheetView>
  </sheetViews>
  <sheetFormatPr defaultRowHeight="14.4" x14ac:dyDescent="0.55000000000000004"/>
  <cols>
    <col min="1" max="1" width="10.68359375" bestFit="1" customWidth="1"/>
    <col min="2" max="9" width="15.83984375" customWidth="1"/>
    <col min="10" max="10" width="17.26171875" customWidth="1"/>
    <col min="11" max="11" width="15" style="21" customWidth="1"/>
    <col min="12" max="19" width="15" customWidth="1"/>
    <col min="20" max="20" width="9.15625" style="21"/>
  </cols>
  <sheetData>
    <row r="1" spans="1:29" s="15" customFormat="1" ht="24" customHeight="1" x14ac:dyDescent="0.55000000000000004">
      <c r="A1" s="15" t="s">
        <v>7159</v>
      </c>
      <c r="K1" s="23"/>
      <c r="T1" s="23"/>
    </row>
    <row r="2" spans="1:29" x14ac:dyDescent="0.55000000000000004">
      <c r="A2" s="8" t="s">
        <v>7145</v>
      </c>
      <c r="D2" s="27"/>
    </row>
    <row r="3" spans="1:29" x14ac:dyDescent="0.55000000000000004">
      <c r="A3" s="2">
        <f>content!C5</f>
        <v>1987</v>
      </c>
      <c r="B3" t="s">
        <v>7122</v>
      </c>
      <c r="C3" t="s">
        <v>7115</v>
      </c>
      <c r="D3" s="16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9" x14ac:dyDescent="0.55000000000000004">
      <c r="A4" s="3">
        <f>content!C6</f>
        <v>2012</v>
      </c>
      <c r="B4" t="s">
        <v>7123</v>
      </c>
      <c r="C4" t="s">
        <v>7124</v>
      </c>
      <c r="D4" s="16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9" x14ac:dyDescent="0.55000000000000004">
      <c r="B5" t="s">
        <v>5902</v>
      </c>
      <c r="C5" t="s">
        <v>5941</v>
      </c>
      <c r="D5" s="16"/>
      <c r="E5" t="s">
        <v>6406</v>
      </c>
      <c r="F5" t="s">
        <v>6143</v>
      </c>
      <c r="G5" t="s">
        <v>5836</v>
      </c>
      <c r="H5" t="s">
        <v>5872</v>
      </c>
      <c r="I5" t="s">
        <v>6358</v>
      </c>
      <c r="J5" t="s">
        <v>5997</v>
      </c>
    </row>
    <row r="6" spans="1:29" ht="84.75" customHeight="1" x14ac:dyDescent="0.55000000000000004">
      <c r="A6" s="6" t="s">
        <v>7134</v>
      </c>
      <c r="B6" s="1" t="str">
        <f>VLOOKUP(B5,referenceBook!$A$2:$I$3564,2,FALSE)</f>
        <v>PC:AS:LEVEL:Bonds issued by the UK central government: CP NSA: £m</v>
      </c>
      <c r="C6" s="1" t="str">
        <f>VLOOKUP(C5,referenceBook!$A$2:$I$3564,2,FALSE)</f>
        <v>PR:AS:LEVEL:Bonds issued by the UK central government: CP NSA: £m</v>
      </c>
      <c r="D6" s="18" t="s">
        <v>7514</v>
      </c>
      <c r="E6" s="1" t="str">
        <f>VLOOKUP(E5,referenceBook!$A$2:$I$3564,2,FALSE)</f>
        <v>ESA:MF:AS:LEVEL:Bonds issued by the UK central government</v>
      </c>
      <c r="F6" s="1" t="str">
        <f>VLOOKUP(F5,referenceBook!$A$2:$I$3564,2,FALSE)</f>
        <v>Other Intermediaries:AS:LEVEL:Bonds issued by the UK CG: CP NSA: £m</v>
      </c>
      <c r="G6" s="1" t="str">
        <f>VLOOKUP(G5,referenceBook!$A$2:$I$3564,2,FALSE)</f>
        <v>IP:AS:LEVEL:Bonds issued by the UK central government: CP NSA: £b</v>
      </c>
      <c r="H6" s="1" t="str">
        <f>VLOOKUP(H5,referenceBook!$A$2:$I$3564,2,FALSE)</f>
        <v>Local Government:AS:LEVEL:Bonds issued by the UK central government: CP NSA</v>
      </c>
      <c r="I6" s="1" t="str">
        <f>VLOOKUP(I5,referenceBook!$A$2:$I$3564,2,FALSE)</f>
        <v>HN:Bonds issued by the UK central government:AF.3321: CP NSA</v>
      </c>
      <c r="J6" s="1" t="str">
        <f>VLOOKUP(J5,referenceBook!$A$2:$I$3564,2,FALSE)</f>
        <v>RW:AS:LEVEL:Bonds issued by the UK central government: CP NSA</v>
      </c>
      <c r="L6" s="29"/>
      <c r="M6" s="18" t="s">
        <v>7514</v>
      </c>
    </row>
    <row r="7" spans="1:29" s="5" customFormat="1" x14ac:dyDescent="0.55000000000000004">
      <c r="A7" s="6" t="s">
        <v>7134</v>
      </c>
      <c r="B7" s="5" t="s">
        <v>7240</v>
      </c>
      <c r="C7" s="5" t="s">
        <v>7241</v>
      </c>
      <c r="D7" s="19" t="s">
        <v>7242</v>
      </c>
      <c r="E7" s="5" t="s">
        <v>7577</v>
      </c>
      <c r="F7" s="5" t="s">
        <v>7243</v>
      </c>
      <c r="G7" s="5" t="s">
        <v>7244</v>
      </c>
      <c r="H7" s="5" t="s">
        <v>7245</v>
      </c>
      <c r="I7" s="5" t="s">
        <v>7246</v>
      </c>
      <c r="J7" s="5" t="s">
        <v>7247</v>
      </c>
      <c r="K7" s="21" t="s">
        <v>7384</v>
      </c>
      <c r="L7" s="5" t="s">
        <v>7385</v>
      </c>
      <c r="M7" s="5" t="s">
        <v>7386</v>
      </c>
      <c r="N7" s="5" t="s">
        <v>7578</v>
      </c>
      <c r="O7" s="5" t="s">
        <v>7387</v>
      </c>
      <c r="P7" s="5" t="s">
        <v>7388</v>
      </c>
      <c r="Q7" s="5" t="s">
        <v>7389</v>
      </c>
      <c r="R7" s="5" t="s">
        <v>7390</v>
      </c>
      <c r="S7" s="5" t="s">
        <v>7391</v>
      </c>
      <c r="T7" s="25" t="s">
        <v>7504</v>
      </c>
      <c r="U7" s="26" t="s">
        <v>7505</v>
      </c>
      <c r="V7" s="26" t="s">
        <v>7506</v>
      </c>
      <c r="W7" s="26" t="s">
        <v>7579</v>
      </c>
      <c r="X7" s="26" t="s">
        <v>7507</v>
      </c>
      <c r="Y7" s="26" t="s">
        <v>7508</v>
      </c>
      <c r="Z7" s="26" t="s">
        <v>7509</v>
      </c>
      <c r="AA7" s="26" t="s">
        <v>7510</v>
      </c>
      <c r="AB7" s="26" t="s">
        <v>7511</v>
      </c>
    </row>
    <row r="8" spans="1:29" x14ac:dyDescent="0.55000000000000004">
      <c r="A8" s="79">
        <v>31867</v>
      </c>
      <c r="B8" s="77">
        <v>148</v>
      </c>
      <c r="C8" s="77">
        <v>1325</v>
      </c>
      <c r="D8" s="77"/>
      <c r="E8" s="77">
        <v>19948</v>
      </c>
      <c r="F8" s="77">
        <v>6467</v>
      </c>
      <c r="G8" s="77">
        <v>75364</v>
      </c>
      <c r="H8" s="77">
        <v>103</v>
      </c>
      <c r="I8" s="77">
        <v>21032</v>
      </c>
      <c r="J8" s="77">
        <v>16676</v>
      </c>
      <c r="K8" s="21">
        <f>K9</f>
        <v>3</v>
      </c>
      <c r="L8">
        <f t="shared" ref="L8:S8" si="0">L9</f>
        <v>-40</v>
      </c>
      <c r="M8">
        <v>0</v>
      </c>
      <c r="N8">
        <f t="shared" si="0"/>
        <v>1356</v>
      </c>
      <c r="O8">
        <f t="shared" si="0"/>
        <v>228</v>
      </c>
      <c r="P8">
        <f t="shared" si="0"/>
        <v>120</v>
      </c>
      <c r="Q8">
        <f t="shared" si="0"/>
        <v>-6</v>
      </c>
      <c r="R8">
        <f t="shared" si="0"/>
        <v>-4107</v>
      </c>
      <c r="S8">
        <f t="shared" si="0"/>
        <v>964</v>
      </c>
      <c r="T8" s="42">
        <f>IF(ALL_2!B8="","",100*K8/ALL_2!B8)</f>
        <v>2.1926618915363252E-2</v>
      </c>
      <c r="U8" s="24">
        <f>IF(ALL_2!C8="","",100*L8/ALL_2!C8)</f>
        <v>-1.3226419773497561E-2</v>
      </c>
      <c r="V8" s="24"/>
      <c r="W8" s="24">
        <f>IF(ALL_2!E8="","",100*N8/ALL_2!E8)</f>
        <v>0.12972575821644303</v>
      </c>
      <c r="X8" s="24">
        <f>IF(ALL_2!F8="","",100*O8/ALL_2!F8)</f>
        <v>0.16536358229739334</v>
      </c>
      <c r="Y8" s="24">
        <f>IF(ALL_2!G8="","",100*P8/ALL_2!G8)</f>
        <v>2.9035723618625449E-2</v>
      </c>
      <c r="Z8" s="24">
        <f>IF(ALL_2!H8="","",100*Q8/ALL_2!H8)</f>
        <v>-7.622435368100108E-3</v>
      </c>
      <c r="AA8" s="24">
        <f>IF(ALL_2!I8="","",100*R8/ALL_2!I8)</f>
        <v>-0.49035292993934765</v>
      </c>
      <c r="AB8" s="24">
        <f>IF(ALL_2!J8="","",100*S8/ALL_2!J8)</f>
        <v>0.15067137853370491</v>
      </c>
      <c r="AC8" s="24" t="str">
        <f>IF(ALL_2!K8="","",100*T8/ALL_2!K8)</f>
        <v/>
      </c>
    </row>
    <row r="9" spans="1:29" x14ac:dyDescent="0.55000000000000004">
      <c r="A9" s="79">
        <v>31958</v>
      </c>
      <c r="B9" s="77">
        <v>151</v>
      </c>
      <c r="C9" s="77">
        <v>1285</v>
      </c>
      <c r="D9" s="77"/>
      <c r="E9" s="77">
        <v>21304</v>
      </c>
      <c r="F9" s="77">
        <v>6695</v>
      </c>
      <c r="G9" s="77">
        <v>75484</v>
      </c>
      <c r="H9" s="77">
        <v>97</v>
      </c>
      <c r="I9" s="77">
        <v>16925</v>
      </c>
      <c r="J9" s="77">
        <v>17640</v>
      </c>
      <c r="K9" s="21">
        <f>IF(B8="","",B9-B8)</f>
        <v>3</v>
      </c>
      <c r="L9" s="5">
        <f t="shared" ref="L9:S24" si="1">IF(C8="","",C9-C8)</f>
        <v>-40</v>
      </c>
      <c r="M9">
        <v>0</v>
      </c>
      <c r="N9" s="5">
        <f t="shared" si="1"/>
        <v>1356</v>
      </c>
      <c r="O9" s="5">
        <f t="shared" si="1"/>
        <v>228</v>
      </c>
      <c r="P9" s="5">
        <f t="shared" si="1"/>
        <v>120</v>
      </c>
      <c r="Q9" s="5">
        <f t="shared" si="1"/>
        <v>-6</v>
      </c>
      <c r="R9" s="5">
        <f t="shared" si="1"/>
        <v>-4107</v>
      </c>
      <c r="S9" s="5">
        <f t="shared" si="1"/>
        <v>964</v>
      </c>
      <c r="T9" s="21">
        <f>IF(ALL_2!B9="","",100*K9/ALL_2!B9)</f>
        <v>2.31535077564251E-2</v>
      </c>
      <c r="U9" s="41">
        <f>IF(ALL_2!C9="","",100*L9/ALL_2!C9)</f>
        <v>-1.2458924483343976E-2</v>
      </c>
      <c r="V9" s="41"/>
      <c r="W9" s="41">
        <f>IF(ALL_2!E9="","",100*N9/ALL_2!E9)</f>
        <v>0.12713199225957428</v>
      </c>
      <c r="X9" s="41">
        <f>IF(ALL_2!F9="","",100*O9/ALL_2!F9)</f>
        <v>0.16130629802046043</v>
      </c>
      <c r="Y9" s="41">
        <f>IF(ALL_2!G9="","",100*P9/ALL_2!G9)</f>
        <v>2.6279136993141144E-2</v>
      </c>
      <c r="Z9" s="41">
        <f>IF(ALL_2!H9="","",100*Q9/ALL_2!H9)</f>
        <v>-7.0703023732648302E-3</v>
      </c>
      <c r="AA9" s="41">
        <f>IF(ALL_2!I9="","",100*R9/ALL_2!I9)</f>
        <v>-0.44858967861449467</v>
      </c>
      <c r="AB9" s="41">
        <f>IF(ALL_2!J9="","",100*S9/ALL_2!J9)</f>
        <v>0.14333400242359362</v>
      </c>
      <c r="AC9" s="5" t="str">
        <f>IF(ALL_2!K9="","",100*T9/ALL_2!K9)</f>
        <v/>
      </c>
    </row>
    <row r="10" spans="1:29" x14ac:dyDescent="0.55000000000000004">
      <c r="A10" s="79">
        <v>32050</v>
      </c>
      <c r="B10" s="77">
        <v>177</v>
      </c>
      <c r="C10" s="77">
        <v>1435</v>
      </c>
      <c r="D10" s="77"/>
      <c r="E10" s="77">
        <v>21068</v>
      </c>
      <c r="F10" s="77">
        <v>4831</v>
      </c>
      <c r="G10" s="77">
        <v>71859</v>
      </c>
      <c r="H10" s="77">
        <v>136</v>
      </c>
      <c r="I10" s="77">
        <v>17739</v>
      </c>
      <c r="J10" s="77">
        <v>18648</v>
      </c>
      <c r="K10" s="21">
        <f t="shared" ref="K10:S51" si="2">IF(B9="","",B10-B9)</f>
        <v>26</v>
      </c>
      <c r="L10" s="5">
        <f t="shared" si="1"/>
        <v>150</v>
      </c>
      <c r="M10">
        <v>0</v>
      </c>
      <c r="N10" s="5">
        <f t="shared" si="1"/>
        <v>-236</v>
      </c>
      <c r="O10" s="5">
        <f t="shared" si="1"/>
        <v>-1864</v>
      </c>
      <c r="P10" s="5">
        <f t="shared" si="1"/>
        <v>-3625</v>
      </c>
      <c r="Q10" s="5">
        <f t="shared" si="1"/>
        <v>39</v>
      </c>
      <c r="R10" s="5">
        <f t="shared" si="1"/>
        <v>814</v>
      </c>
      <c r="S10" s="5">
        <f t="shared" si="1"/>
        <v>1008</v>
      </c>
      <c r="T10" s="21">
        <f>IF(ALL_2!B10="","",100*K10/ALL_2!B10)</f>
        <v>0.20396956146544284</v>
      </c>
      <c r="U10" s="41">
        <f>IF(ALL_2!C10="","",100*L10/ALL_2!C10)</f>
        <v>4.3866575424189785E-2</v>
      </c>
      <c r="V10" s="41"/>
      <c r="W10" s="41">
        <f>IF(ALL_2!E10="","",100*N10/ALL_2!E10)</f>
        <v>-2.1576866673249439E-2</v>
      </c>
      <c r="X10" s="41">
        <f>IF(ALL_2!F10="","",100*O10/ALL_2!F10)</f>
        <v>-1.27185141718637</v>
      </c>
      <c r="Y10" s="41">
        <f>IF(ALL_2!G10="","",100*P10/ALL_2!G10)</f>
        <v>-0.76217428875997928</v>
      </c>
      <c r="Z10" s="41">
        <f>IF(ALL_2!H10="","",100*Q10/ALL_2!H10)</f>
        <v>4.4993077988001846E-2</v>
      </c>
      <c r="AA10" s="41">
        <f>IF(ALL_2!I10="","",100*R10/ALL_2!I10)</f>
        <v>8.5317256515660009E-2</v>
      </c>
      <c r="AB10" s="41">
        <f>IF(ALL_2!J10="","",100*S10/ALL_2!J10)</f>
        <v>0.14388591902134737</v>
      </c>
      <c r="AC10" s="5" t="str">
        <f>IF(ALL_2!K10="","",100*T10/ALL_2!K10)</f>
        <v/>
      </c>
    </row>
    <row r="11" spans="1:29" x14ac:dyDescent="0.55000000000000004">
      <c r="A11" s="79">
        <v>32142</v>
      </c>
      <c r="B11" s="77">
        <v>177</v>
      </c>
      <c r="C11" s="77">
        <v>1610</v>
      </c>
      <c r="D11" s="77"/>
      <c r="E11" s="77">
        <v>20481</v>
      </c>
      <c r="F11" s="77">
        <v>6017</v>
      </c>
      <c r="G11" s="77">
        <v>75438</v>
      </c>
      <c r="H11" s="77">
        <v>131</v>
      </c>
      <c r="I11" s="77">
        <v>18139</v>
      </c>
      <c r="J11" s="77">
        <v>18969</v>
      </c>
      <c r="K11" s="21">
        <f t="shared" si="2"/>
        <v>0</v>
      </c>
      <c r="L11" s="5">
        <f t="shared" si="1"/>
        <v>175</v>
      </c>
      <c r="M11">
        <v>0</v>
      </c>
      <c r="N11" s="5">
        <f t="shared" si="1"/>
        <v>-587</v>
      </c>
      <c r="O11" s="5">
        <f t="shared" si="1"/>
        <v>1186</v>
      </c>
      <c r="P11" s="5">
        <f t="shared" si="1"/>
        <v>3579</v>
      </c>
      <c r="Q11" s="5">
        <f t="shared" si="1"/>
        <v>-5</v>
      </c>
      <c r="R11" s="5">
        <f t="shared" si="1"/>
        <v>400</v>
      </c>
      <c r="S11" s="5">
        <f t="shared" si="1"/>
        <v>321</v>
      </c>
      <c r="T11" s="21">
        <f>IF(ALL_2!B11="","",100*K11/ALL_2!B11)</f>
        <v>0</v>
      </c>
      <c r="U11" s="41">
        <f>IF(ALL_2!C11="","",100*L11/ALL_2!C11)</f>
        <v>5.3696299864685326E-2</v>
      </c>
      <c r="V11" s="41"/>
      <c r="W11" s="41">
        <f>IF(ALL_2!E11="","",100*N11/ALL_2!E11)</f>
        <v>-5.4644503526292666E-2</v>
      </c>
      <c r="X11" s="41">
        <f>IF(ALL_2!F11="","",100*O11/ALL_2!F11)</f>
        <v>0.94371901681347625</v>
      </c>
      <c r="Y11" s="41">
        <f>IF(ALL_2!G11="","",100*P11/ALL_2!G11)</f>
        <v>0.92150355186965582</v>
      </c>
      <c r="Z11" s="41">
        <f>IF(ALL_2!H11="","",100*Q11/ALL_2!H11)</f>
        <v>-5.6281588041288176E-3</v>
      </c>
      <c r="AA11" s="41">
        <f>IF(ALL_2!I11="","",100*R11/ALL_2!I11)</f>
        <v>4.7618764174022776E-2</v>
      </c>
      <c r="AB11" s="41">
        <f>IF(ALL_2!J11="","",100*S11/ALL_2!J11)</f>
        <v>4.8658407369399165E-2</v>
      </c>
      <c r="AC11" s="5" t="str">
        <f>IF(ALL_2!K11="","",100*T11/ALL_2!K11)</f>
        <v/>
      </c>
    </row>
    <row r="12" spans="1:29" x14ac:dyDescent="0.55000000000000004">
      <c r="A12" s="79">
        <v>32233</v>
      </c>
      <c r="B12" s="77">
        <v>168</v>
      </c>
      <c r="C12" s="77">
        <v>1420</v>
      </c>
      <c r="D12" s="77"/>
      <c r="E12" s="77">
        <v>19952</v>
      </c>
      <c r="F12" s="77">
        <v>5236</v>
      </c>
      <c r="G12" s="77">
        <v>80700</v>
      </c>
      <c r="H12" s="77">
        <v>65</v>
      </c>
      <c r="I12" s="77">
        <v>22288</v>
      </c>
      <c r="J12" s="77">
        <v>20007</v>
      </c>
      <c r="K12" s="21">
        <f t="shared" si="2"/>
        <v>-9</v>
      </c>
      <c r="L12" s="5">
        <f t="shared" si="1"/>
        <v>-190</v>
      </c>
      <c r="M12">
        <v>0</v>
      </c>
      <c r="N12" s="5">
        <f t="shared" si="1"/>
        <v>-529</v>
      </c>
      <c r="O12" s="5">
        <f t="shared" si="1"/>
        <v>-781</v>
      </c>
      <c r="P12" s="5">
        <f t="shared" si="1"/>
        <v>5262</v>
      </c>
      <c r="Q12" s="5">
        <f t="shared" si="1"/>
        <v>-66</v>
      </c>
      <c r="R12" s="5">
        <f t="shared" si="1"/>
        <v>4149</v>
      </c>
      <c r="S12" s="5">
        <f t="shared" si="1"/>
        <v>1038</v>
      </c>
      <c r="T12" s="21">
        <f>IF(ALL_2!B12="","",100*K12/ALL_2!B12)</f>
        <v>-6.6386368665633994E-2</v>
      </c>
      <c r="U12" s="41">
        <f>IF(ALL_2!C12="","",100*L12/ALL_2!C12)</f>
        <v>-5.7002109078035886E-2</v>
      </c>
      <c r="V12" s="41"/>
      <c r="W12" s="41">
        <f>IF(ALL_2!E12="","",100*N12/ALL_2!E12)</f>
        <v>-4.8447260714949689E-2</v>
      </c>
      <c r="X12" s="41">
        <f>IF(ALL_2!F12="","",100*O12/ALL_2!F12)</f>
        <v>-0.58517214250927208</v>
      </c>
      <c r="Y12" s="41">
        <f>IF(ALL_2!G12="","",100*P12/ALL_2!G12)</f>
        <v>1.2935071447710305</v>
      </c>
      <c r="Z12" s="41">
        <f>IF(ALL_2!H12="","",100*Q12/ALL_2!H12)</f>
        <v>-7.3165864798350438E-2</v>
      </c>
      <c r="AA12" s="41">
        <f>IF(ALL_2!I12="","",100*R12/ALL_2!I12)</f>
        <v>0.45533862311921774</v>
      </c>
      <c r="AB12" s="41">
        <f>IF(ALL_2!J12="","",100*S12/ALL_2!J12)</f>
        <v>0.15507118633939376</v>
      </c>
      <c r="AC12" s="5" t="str">
        <f>IF(ALL_2!K12="","",100*T12/ALL_2!K12)</f>
        <v/>
      </c>
    </row>
    <row r="13" spans="1:29" x14ac:dyDescent="0.55000000000000004">
      <c r="A13" s="79">
        <v>32324</v>
      </c>
      <c r="B13" s="77">
        <v>168</v>
      </c>
      <c r="C13" s="77">
        <v>1435</v>
      </c>
      <c r="D13" s="77"/>
      <c r="E13" s="77">
        <v>19390</v>
      </c>
      <c r="F13" s="77">
        <v>4609</v>
      </c>
      <c r="G13" s="77">
        <v>78623</v>
      </c>
      <c r="H13" s="77">
        <v>84</v>
      </c>
      <c r="I13" s="77">
        <v>15162</v>
      </c>
      <c r="J13" s="77">
        <v>20157</v>
      </c>
      <c r="K13" s="21">
        <f t="shared" si="2"/>
        <v>0</v>
      </c>
      <c r="L13" s="5">
        <f t="shared" si="1"/>
        <v>15</v>
      </c>
      <c r="M13">
        <v>0</v>
      </c>
      <c r="N13" s="5">
        <f t="shared" si="1"/>
        <v>-562</v>
      </c>
      <c r="O13" s="5">
        <f t="shared" si="1"/>
        <v>-627</v>
      </c>
      <c r="P13" s="5">
        <f t="shared" si="1"/>
        <v>-2077</v>
      </c>
      <c r="Q13" s="5">
        <f t="shared" si="1"/>
        <v>19</v>
      </c>
      <c r="R13" s="5">
        <f t="shared" si="1"/>
        <v>-7126</v>
      </c>
      <c r="S13" s="5">
        <f t="shared" si="1"/>
        <v>150</v>
      </c>
      <c r="T13" s="21">
        <f>IF(ALL_2!B13="","",100*K13/ALL_2!B13)</f>
        <v>0</v>
      </c>
      <c r="U13" s="41">
        <f>IF(ALL_2!C13="","",100*L13/ALL_2!C13)</f>
        <v>4.1918058579089599E-3</v>
      </c>
      <c r="V13" s="41"/>
      <c r="W13" s="41">
        <f>IF(ALL_2!E13="","",100*N13/ALL_2!E13)</f>
        <v>-4.8416304405883702E-2</v>
      </c>
      <c r="X13" s="41">
        <f>IF(ALL_2!F13="","",100*O13/ALL_2!F13)</f>
        <v>-0.43802963511502646</v>
      </c>
      <c r="Y13" s="41">
        <f>IF(ALL_2!G13="","",100*P13/ALL_2!G13)</f>
        <v>-0.47096758101345332</v>
      </c>
      <c r="Z13" s="41">
        <f>IF(ALL_2!H13="","",100*Q13/ALL_2!H13)</f>
        <v>1.9708930220013899E-2</v>
      </c>
      <c r="AA13" s="41">
        <f>IF(ALL_2!I13="","",100*R13/ALL_2!I13)</f>
        <v>-0.74880156023092426</v>
      </c>
      <c r="AB13" s="41">
        <f>IF(ALL_2!J13="","",100*S13/ALL_2!J13)</f>
        <v>2.0546284615353006E-2</v>
      </c>
      <c r="AC13" s="5" t="str">
        <f>IF(ALL_2!K13="","",100*T13/ALL_2!K13)</f>
        <v/>
      </c>
    </row>
    <row r="14" spans="1:29" x14ac:dyDescent="0.55000000000000004">
      <c r="A14" s="79">
        <v>32416</v>
      </c>
      <c r="B14" s="77">
        <v>188</v>
      </c>
      <c r="C14" s="77">
        <v>1485</v>
      </c>
      <c r="D14" s="77"/>
      <c r="E14" s="77">
        <v>20049</v>
      </c>
      <c r="F14" s="77">
        <v>4086</v>
      </c>
      <c r="G14" s="77">
        <v>78608</v>
      </c>
      <c r="H14" s="77">
        <v>91</v>
      </c>
      <c r="I14" s="77">
        <v>13059</v>
      </c>
      <c r="J14" s="77">
        <v>20488</v>
      </c>
      <c r="K14" s="21">
        <f t="shared" si="2"/>
        <v>20</v>
      </c>
      <c r="L14" s="5">
        <f t="shared" si="1"/>
        <v>50</v>
      </c>
      <c r="M14">
        <v>0</v>
      </c>
      <c r="N14" s="5">
        <f t="shared" si="1"/>
        <v>659</v>
      </c>
      <c r="O14" s="5">
        <f t="shared" si="1"/>
        <v>-523</v>
      </c>
      <c r="P14" s="5">
        <f t="shared" si="1"/>
        <v>-15</v>
      </c>
      <c r="Q14" s="5">
        <f t="shared" si="1"/>
        <v>7</v>
      </c>
      <c r="R14" s="5">
        <f t="shared" si="1"/>
        <v>-2103</v>
      </c>
      <c r="S14" s="5">
        <f t="shared" si="1"/>
        <v>331</v>
      </c>
      <c r="T14" s="21">
        <f>IF(ALL_2!B14="","",100*K14/ALL_2!B14)</f>
        <v>0.14833494029518654</v>
      </c>
      <c r="U14" s="41">
        <f>IF(ALL_2!C14="","",100*L14/ALL_2!C14)</f>
        <v>1.3484649075492459E-2</v>
      </c>
      <c r="V14" s="41"/>
      <c r="W14" s="41">
        <f>IF(ALL_2!E14="","",100*N14/ALL_2!E14)</f>
        <v>5.4725537726158062E-2</v>
      </c>
      <c r="X14" s="41">
        <f>IF(ALL_2!F14="","",100*O14/ALL_2!F14)</f>
        <v>-0.36174745462594066</v>
      </c>
      <c r="Y14" s="41">
        <f>IF(ALL_2!G14="","",100*P14/ALL_2!G14)</f>
        <v>-3.4333427941001435E-3</v>
      </c>
      <c r="Z14" s="41">
        <f>IF(ALL_2!H14="","",100*Q14/ALL_2!H14)</f>
        <v>7.0233174138138619E-3</v>
      </c>
      <c r="AA14" s="41">
        <f>IF(ALL_2!I14="","",100*R14/ALL_2!I14)</f>
        <v>-0.21909376650626183</v>
      </c>
      <c r="AB14" s="41">
        <f>IF(ALL_2!J14="","",100*S14/ALL_2!J14)</f>
        <v>4.3654242572514178E-2</v>
      </c>
      <c r="AC14" s="5" t="str">
        <f>IF(ALL_2!K14="","",100*T14/ALL_2!K14)</f>
        <v/>
      </c>
    </row>
    <row r="15" spans="1:29" x14ac:dyDescent="0.55000000000000004">
      <c r="A15" s="79">
        <v>32508</v>
      </c>
      <c r="B15" s="77">
        <v>173</v>
      </c>
      <c r="C15" s="77">
        <v>1255</v>
      </c>
      <c r="D15" s="77"/>
      <c r="E15" s="77">
        <v>18998</v>
      </c>
      <c r="F15" s="77">
        <v>3750</v>
      </c>
      <c r="G15" s="77">
        <v>75662</v>
      </c>
      <c r="H15" s="77">
        <v>92</v>
      </c>
      <c r="I15" s="77">
        <v>13255</v>
      </c>
      <c r="J15" s="77">
        <v>20269</v>
      </c>
      <c r="K15" s="21">
        <f t="shared" si="2"/>
        <v>-15</v>
      </c>
      <c r="L15" s="5">
        <f t="shared" si="1"/>
        <v>-230</v>
      </c>
      <c r="M15">
        <v>0</v>
      </c>
      <c r="N15" s="5">
        <f t="shared" si="1"/>
        <v>-1051</v>
      </c>
      <c r="O15" s="5">
        <f t="shared" si="1"/>
        <v>-336</v>
      </c>
      <c r="P15" s="5">
        <f t="shared" si="1"/>
        <v>-2946</v>
      </c>
      <c r="Q15" s="5">
        <f t="shared" si="1"/>
        <v>1</v>
      </c>
      <c r="R15" s="5">
        <f t="shared" si="1"/>
        <v>196</v>
      </c>
      <c r="S15" s="5">
        <f t="shared" si="1"/>
        <v>-219</v>
      </c>
      <c r="T15" s="21">
        <f>IF(ALL_2!B15="","",100*K15/ALL_2!B15)</f>
        <v>-0.10395010395010396</v>
      </c>
      <c r="U15" s="41">
        <f>IF(ALL_2!C15="","",100*L15/ALL_2!C15)</f>
        <v>-6.1269776152204782E-2</v>
      </c>
      <c r="V15" s="41"/>
      <c r="W15" s="41">
        <f>IF(ALL_2!E15="","",100*N15/ALL_2!E15)</f>
        <v>-8.7608520783058461E-2</v>
      </c>
      <c r="X15" s="41">
        <f>IF(ALL_2!F15="","",100*O15/ALL_2!F15)</f>
        <v>-0.22062879205736349</v>
      </c>
      <c r="Y15" s="41">
        <f>IF(ALL_2!G15="","",100*P15/ALL_2!G15)</f>
        <v>-0.66655655435965544</v>
      </c>
      <c r="Z15" s="41">
        <f>IF(ALL_2!H15="","",100*Q15/ALL_2!H15)</f>
        <v>9.6450617283950612E-4</v>
      </c>
      <c r="AA15" s="41">
        <f>IF(ALL_2!I15="","",100*R15/ALL_2!I15)</f>
        <v>2.0627301496426529E-2</v>
      </c>
      <c r="AB15" s="41">
        <f>IF(ALL_2!J15="","",100*S15/ALL_2!J15)</f>
        <v>-2.9179418783284856E-2</v>
      </c>
      <c r="AC15" s="5" t="str">
        <f>IF(ALL_2!K15="","",100*T15/ALL_2!K15)</f>
        <v/>
      </c>
    </row>
    <row r="16" spans="1:29" x14ac:dyDescent="0.55000000000000004">
      <c r="A16" s="79">
        <v>32598</v>
      </c>
      <c r="B16" s="77">
        <v>173</v>
      </c>
      <c r="C16" s="77">
        <v>1140</v>
      </c>
      <c r="D16" s="77"/>
      <c r="E16" s="77">
        <v>18628</v>
      </c>
      <c r="F16" s="77">
        <v>1924</v>
      </c>
      <c r="G16" s="77">
        <v>74325</v>
      </c>
      <c r="H16" s="77">
        <v>75</v>
      </c>
      <c r="I16" s="77">
        <v>18289</v>
      </c>
      <c r="J16" s="77">
        <v>20119</v>
      </c>
      <c r="K16" s="21">
        <f t="shared" si="2"/>
        <v>0</v>
      </c>
      <c r="L16" s="5">
        <f t="shared" si="1"/>
        <v>-115</v>
      </c>
      <c r="M16">
        <v>0</v>
      </c>
      <c r="N16" s="5">
        <f t="shared" si="1"/>
        <v>-370</v>
      </c>
      <c r="O16" s="5">
        <f t="shared" si="1"/>
        <v>-1826</v>
      </c>
      <c r="P16" s="5">
        <f t="shared" si="1"/>
        <v>-1337</v>
      </c>
      <c r="Q16" s="5">
        <f t="shared" si="1"/>
        <v>-17</v>
      </c>
      <c r="R16" s="5">
        <f t="shared" si="1"/>
        <v>5034</v>
      </c>
      <c r="S16" s="5">
        <f t="shared" si="1"/>
        <v>-150</v>
      </c>
      <c r="T16" s="21">
        <f>IF(ALL_2!B16="","",100*K16/ALL_2!B16)</f>
        <v>0</v>
      </c>
      <c r="U16" s="41">
        <f>IF(ALL_2!C16="","",100*L16/ALL_2!C16)</f>
        <v>-2.9744584545748465E-2</v>
      </c>
      <c r="V16" s="41"/>
      <c r="W16" s="41">
        <f>IF(ALL_2!E16="","",100*N16/ALL_2!E16)</f>
        <v>-2.9027416787418107E-2</v>
      </c>
      <c r="X16" s="41">
        <f>IF(ALL_2!F16="","",100*O16/ALL_2!F16)</f>
        <v>-1.0400410092840462</v>
      </c>
      <c r="Y16" s="41">
        <f>IF(ALL_2!G16="","",100*P16/ALL_2!G16)</f>
        <v>-0.27210856663708816</v>
      </c>
      <c r="Z16" s="41">
        <f>IF(ALL_2!H16="","",100*Q16/ALL_2!H16)</f>
        <v>-1.6084928422068521E-2</v>
      </c>
      <c r="AA16" s="41">
        <f>IF(ALL_2!I16="","",100*R16/ALL_2!I16)</f>
        <v>0.46009452319346178</v>
      </c>
      <c r="AB16" s="41">
        <f>IF(ALL_2!J16="","",100*S16/ALL_2!J16)</f>
        <v>-1.8158597187838584E-2</v>
      </c>
      <c r="AC16" s="5" t="str">
        <f>IF(ALL_2!K16="","",100*T16/ALL_2!K16)</f>
        <v/>
      </c>
    </row>
    <row r="17" spans="1:29" x14ac:dyDescent="0.55000000000000004">
      <c r="A17" s="79">
        <v>32689</v>
      </c>
      <c r="B17" s="77">
        <v>173</v>
      </c>
      <c r="C17" s="77">
        <v>1105</v>
      </c>
      <c r="D17" s="77"/>
      <c r="E17" s="77">
        <v>18647</v>
      </c>
      <c r="F17" s="77">
        <v>1798</v>
      </c>
      <c r="G17" s="77">
        <v>70026</v>
      </c>
      <c r="H17" s="77">
        <v>99</v>
      </c>
      <c r="I17" s="77">
        <v>12005</v>
      </c>
      <c r="J17" s="77">
        <v>18632</v>
      </c>
      <c r="K17" s="21">
        <f t="shared" si="2"/>
        <v>0</v>
      </c>
      <c r="L17" s="5">
        <f t="shared" si="1"/>
        <v>-35</v>
      </c>
      <c r="M17">
        <v>0</v>
      </c>
      <c r="N17" s="5">
        <f t="shared" si="1"/>
        <v>19</v>
      </c>
      <c r="O17" s="5">
        <f t="shared" si="1"/>
        <v>-126</v>
      </c>
      <c r="P17" s="5">
        <f t="shared" si="1"/>
        <v>-4299</v>
      </c>
      <c r="Q17" s="5">
        <f t="shared" si="1"/>
        <v>24</v>
      </c>
      <c r="R17" s="5">
        <f t="shared" si="1"/>
        <v>-6284</v>
      </c>
      <c r="S17" s="5">
        <f t="shared" si="1"/>
        <v>-1487</v>
      </c>
      <c r="T17" s="21">
        <f>IF(ALL_2!B17="","",100*K17/ALL_2!B17)</f>
        <v>0</v>
      </c>
      <c r="U17" s="41">
        <f>IF(ALL_2!C17="","",100*L17/ALL_2!C17)</f>
        <v>-8.553170171429968E-3</v>
      </c>
      <c r="V17" s="41"/>
      <c r="W17" s="41">
        <f>IF(ALL_2!E17="","",100*N17/ALL_2!E17)</f>
        <v>1.4125406848889371E-3</v>
      </c>
      <c r="X17" s="41">
        <f>IF(ALL_2!F17="","",100*O17/ALL_2!F17)</f>
        <v>-6.4983960308209646E-2</v>
      </c>
      <c r="Y17" s="41">
        <f>IF(ALL_2!G17="","",100*P17/ALL_2!G17)</f>
        <v>-0.84766984452484939</v>
      </c>
      <c r="Z17" s="41">
        <f>IF(ALL_2!H17="","",100*Q17/ALL_2!H17)</f>
        <v>2.1816595156715874E-2</v>
      </c>
      <c r="AA17" s="41">
        <f>IF(ALL_2!I17="","",100*R17/ALL_2!I17)</f>
        <v>-0.5613831967396179</v>
      </c>
      <c r="AB17" s="41">
        <f>IF(ALL_2!J17="","",100*S17/ALL_2!J17)</f>
        <v>-0.16905219358579371</v>
      </c>
      <c r="AC17" s="5" t="str">
        <f>IF(ALL_2!K17="","",100*T17/ALL_2!K17)</f>
        <v/>
      </c>
    </row>
    <row r="18" spans="1:29" x14ac:dyDescent="0.55000000000000004">
      <c r="A18" s="79">
        <v>32781</v>
      </c>
      <c r="B18" s="77">
        <v>173</v>
      </c>
      <c r="C18" s="77">
        <v>965</v>
      </c>
      <c r="D18" s="77"/>
      <c r="E18" s="77">
        <v>17730</v>
      </c>
      <c r="F18" s="77">
        <v>849</v>
      </c>
      <c r="G18" s="77">
        <v>69118</v>
      </c>
      <c r="H18" s="77">
        <v>92</v>
      </c>
      <c r="I18" s="77">
        <v>10673</v>
      </c>
      <c r="J18" s="77">
        <v>18953</v>
      </c>
      <c r="K18" s="21">
        <f t="shared" si="2"/>
        <v>0</v>
      </c>
      <c r="L18" s="5">
        <f t="shared" si="1"/>
        <v>-140</v>
      </c>
      <c r="M18">
        <v>0</v>
      </c>
      <c r="N18" s="5">
        <f t="shared" si="1"/>
        <v>-917</v>
      </c>
      <c r="O18" s="5">
        <f t="shared" si="1"/>
        <v>-949</v>
      </c>
      <c r="P18" s="5">
        <f t="shared" si="1"/>
        <v>-908</v>
      </c>
      <c r="Q18" s="5">
        <f t="shared" si="1"/>
        <v>-7</v>
      </c>
      <c r="R18" s="5">
        <f t="shared" si="1"/>
        <v>-1332</v>
      </c>
      <c r="S18" s="5">
        <f t="shared" si="1"/>
        <v>321</v>
      </c>
      <c r="T18" s="21">
        <f>IF(ALL_2!B18="","",100*K18/ALL_2!B18)</f>
        <v>0</v>
      </c>
      <c r="U18" s="41">
        <f>IF(ALL_2!C18="","",100*L18/ALL_2!C18)</f>
        <v>-3.3673354034428601E-2</v>
      </c>
      <c r="V18" s="41"/>
      <c r="W18" s="41">
        <f>IF(ALL_2!E18="","",100*N18/ALL_2!E18)</f>
        <v>-6.7028194967988008E-2</v>
      </c>
      <c r="X18" s="41">
        <f>IF(ALL_2!F18="","",100*O18/ALL_2!F18)</f>
        <v>-0.46025064018002637</v>
      </c>
      <c r="Y18" s="41">
        <f>IF(ALL_2!G18="","",100*P18/ALL_2!G18)</f>
        <v>-0.16933569309211077</v>
      </c>
      <c r="Z18" s="41">
        <f>IF(ALL_2!H18="","",100*Q18/ALL_2!H18)</f>
        <v>-6.375227686703097E-3</v>
      </c>
      <c r="AA18" s="41">
        <f>IF(ALL_2!I18="","",100*R18/ALL_2!I18)</f>
        <v>-0.11670748215873794</v>
      </c>
      <c r="AB18" s="41">
        <f>IF(ALL_2!J18="","",100*S18/ALL_2!J18)</f>
        <v>3.5709597538373911E-2</v>
      </c>
      <c r="AC18" s="5" t="str">
        <f>IF(ALL_2!K18="","",100*T18/ALL_2!K18)</f>
        <v/>
      </c>
    </row>
    <row r="19" spans="1:29" x14ac:dyDescent="0.55000000000000004">
      <c r="A19" s="79">
        <v>32873</v>
      </c>
      <c r="B19" s="77">
        <v>163</v>
      </c>
      <c r="C19" s="77">
        <v>1115</v>
      </c>
      <c r="D19" s="77"/>
      <c r="E19" s="77">
        <v>17058</v>
      </c>
      <c r="F19" s="77">
        <v>1183</v>
      </c>
      <c r="G19" s="77">
        <v>70289</v>
      </c>
      <c r="H19" s="77">
        <v>96</v>
      </c>
      <c r="I19" s="77">
        <v>10362</v>
      </c>
      <c r="J19" s="77">
        <v>17721</v>
      </c>
      <c r="K19" s="21">
        <f t="shared" si="2"/>
        <v>-10</v>
      </c>
      <c r="L19" s="5">
        <f t="shared" si="1"/>
        <v>150</v>
      </c>
      <c r="M19">
        <v>0</v>
      </c>
      <c r="N19" s="5">
        <f t="shared" si="1"/>
        <v>-672</v>
      </c>
      <c r="O19" s="5">
        <f t="shared" si="1"/>
        <v>334</v>
      </c>
      <c r="P19" s="5">
        <f t="shared" si="1"/>
        <v>1171</v>
      </c>
      <c r="Q19" s="5">
        <f t="shared" si="1"/>
        <v>4</v>
      </c>
      <c r="R19" s="5">
        <f t="shared" si="1"/>
        <v>-311</v>
      </c>
      <c r="S19" s="5">
        <f t="shared" si="1"/>
        <v>-1232</v>
      </c>
      <c r="T19" s="21">
        <f>IF(ALL_2!B19="","",100*K19/ALL_2!B19)</f>
        <v>-7.5941676792223578E-2</v>
      </c>
      <c r="U19" s="41">
        <f>IF(ALL_2!C19="","",100*L19/ALL_2!C19)</f>
        <v>3.4869124552512905E-2</v>
      </c>
      <c r="V19" s="41"/>
      <c r="W19" s="41">
        <f>IF(ALL_2!E19="","",100*N19/ALL_2!E19)</f>
        <v>-4.7665659445886709E-2</v>
      </c>
      <c r="X19" s="41">
        <f>IF(ALL_2!F19="","",100*O19/ALL_2!F19)</f>
        <v>0.14794406474103144</v>
      </c>
      <c r="Y19" s="41">
        <f>IF(ALL_2!G19="","",100*P19/ALL_2!G19)</f>
        <v>0.21131958342431564</v>
      </c>
      <c r="Z19" s="41">
        <f>IF(ALL_2!H19="","",100*Q19/ALL_2!H19)</f>
        <v>3.6657563371762679E-3</v>
      </c>
      <c r="AA19" s="41">
        <f>IF(ALL_2!I19="","",100*R19/ALL_2!I19)</f>
        <v>-2.7186407845070693E-2</v>
      </c>
      <c r="AB19" s="41">
        <f>IF(ALL_2!J19="","",100*S19/ALL_2!J19)</f>
        <v>-0.13188050684076608</v>
      </c>
      <c r="AC19" s="5" t="str">
        <f>IF(ALL_2!K19="","",100*T19/ALL_2!K19)</f>
        <v/>
      </c>
    </row>
    <row r="20" spans="1:29" x14ac:dyDescent="0.55000000000000004">
      <c r="A20" s="79">
        <v>32963</v>
      </c>
      <c r="B20" s="77">
        <v>213</v>
      </c>
      <c r="C20" s="77">
        <v>1205</v>
      </c>
      <c r="D20" s="77"/>
      <c r="E20" s="77">
        <v>14350</v>
      </c>
      <c r="F20" s="77">
        <v>710</v>
      </c>
      <c r="G20" s="77">
        <v>69441</v>
      </c>
      <c r="H20" s="77">
        <v>105</v>
      </c>
      <c r="I20" s="77">
        <v>2730</v>
      </c>
      <c r="J20" s="77">
        <v>15471</v>
      </c>
      <c r="K20" s="21">
        <f t="shared" si="2"/>
        <v>50</v>
      </c>
      <c r="L20" s="5">
        <f t="shared" si="1"/>
        <v>90</v>
      </c>
      <c r="M20">
        <v>0</v>
      </c>
      <c r="N20" s="5">
        <f t="shared" si="1"/>
        <v>-2708</v>
      </c>
      <c r="O20" s="5">
        <f t="shared" si="1"/>
        <v>-473</v>
      </c>
      <c r="P20" s="5">
        <f t="shared" si="1"/>
        <v>-848</v>
      </c>
      <c r="Q20" s="5">
        <f t="shared" si="1"/>
        <v>9</v>
      </c>
      <c r="R20" s="5">
        <f t="shared" si="1"/>
        <v>-7632</v>
      </c>
      <c r="S20" s="5">
        <f t="shared" si="1"/>
        <v>-2250</v>
      </c>
      <c r="T20" s="21">
        <f>IF(ALL_2!B20="","",100*K20/ALL_2!B20)</f>
        <v>0.39613373474885122</v>
      </c>
      <c r="U20" s="41">
        <f>IF(ALL_2!C20="","",100*L20/ALL_2!C20)</f>
        <v>2.2548592216225967E-2</v>
      </c>
      <c r="V20" s="41"/>
      <c r="W20" s="41">
        <f>IF(ALL_2!E20="","",100*N20/ALL_2!E20)</f>
        <v>-0.18886478871274837</v>
      </c>
      <c r="X20" s="41">
        <f>IF(ALL_2!F20="","",100*O20/ALL_2!F20)</f>
        <v>-0.1985034601713089</v>
      </c>
      <c r="Y20" s="41">
        <f>IF(ALL_2!G20="","",100*P20/ALL_2!G20)</f>
        <v>-0.16407430553808827</v>
      </c>
      <c r="Z20" s="41">
        <f>IF(ALL_2!H20="","",100*Q20/ALL_2!H20)</f>
        <v>8.4213678172750332E-3</v>
      </c>
      <c r="AA20" s="41">
        <f>IF(ALL_2!I20="","",100*R20/ALL_2!I20)</f>
        <v>-0.65015384929924458</v>
      </c>
      <c r="AB20" s="41">
        <f>IF(ALL_2!J20="","",100*S20/ALL_2!J20)</f>
        <v>-0.23985058907304677</v>
      </c>
      <c r="AC20" s="5" t="str">
        <f>IF(ALL_2!K20="","",100*T20/ALL_2!K20)</f>
        <v/>
      </c>
    </row>
    <row r="21" spans="1:29" x14ac:dyDescent="0.55000000000000004">
      <c r="A21" s="79">
        <v>33054</v>
      </c>
      <c r="B21" s="77">
        <v>223</v>
      </c>
      <c r="C21" s="77">
        <v>1555</v>
      </c>
      <c r="D21" s="77"/>
      <c r="E21" s="77">
        <v>13288</v>
      </c>
      <c r="F21" s="77">
        <v>1138</v>
      </c>
      <c r="G21" s="77">
        <v>68036</v>
      </c>
      <c r="H21" s="77">
        <v>103</v>
      </c>
      <c r="I21" s="77">
        <v>6174</v>
      </c>
      <c r="J21" s="77">
        <v>16799</v>
      </c>
      <c r="K21" s="21">
        <f t="shared" si="2"/>
        <v>10</v>
      </c>
      <c r="L21" s="5">
        <f t="shared" si="1"/>
        <v>350</v>
      </c>
      <c r="M21">
        <v>0</v>
      </c>
      <c r="N21" s="5">
        <f t="shared" si="1"/>
        <v>-1062</v>
      </c>
      <c r="O21" s="5">
        <f t="shared" si="1"/>
        <v>428</v>
      </c>
      <c r="P21" s="5">
        <f t="shared" si="1"/>
        <v>-1405</v>
      </c>
      <c r="Q21" s="5">
        <f t="shared" si="1"/>
        <v>-2</v>
      </c>
      <c r="R21" s="5">
        <f t="shared" si="1"/>
        <v>3444</v>
      </c>
      <c r="S21" s="5">
        <f t="shared" si="1"/>
        <v>1328</v>
      </c>
      <c r="T21" s="21">
        <f>IF(ALL_2!B21="","",100*K21/ALL_2!B21)</f>
        <v>7.7363453504564444E-2</v>
      </c>
      <c r="U21" s="41">
        <f>IF(ALL_2!C21="","",100*L21/ALL_2!C21)</f>
        <v>8.7143365775563503E-2</v>
      </c>
      <c r="V21" s="41"/>
      <c r="W21" s="41">
        <f>IF(ALL_2!E21="","",100*N21/ALL_2!E21)</f>
        <v>-7.4988666966997922E-2</v>
      </c>
      <c r="X21" s="41">
        <f>IF(ALL_2!F21="","",100*O21/ALL_2!F21)</f>
        <v>0.17331583977193579</v>
      </c>
      <c r="Y21" s="41">
        <f>IF(ALL_2!G21="","",100*P21/ALL_2!G21)</f>
        <v>-0.26070176089659142</v>
      </c>
      <c r="Z21" s="41">
        <f>IF(ALL_2!H21="","",100*Q21/ALL_2!H21)</f>
        <v>-1.846602712659385E-3</v>
      </c>
      <c r="AA21" s="41">
        <f>IF(ALL_2!I21="","",100*R21/ALL_2!I21)</f>
        <v>0.2784116952313509</v>
      </c>
      <c r="AB21" s="41">
        <f>IF(ALL_2!J21="","",100*S21/ALL_2!J21)</f>
        <v>0.14270593228990366</v>
      </c>
      <c r="AC21" s="5" t="str">
        <f>IF(ALL_2!K21="","",100*T21/ALL_2!K21)</f>
        <v/>
      </c>
    </row>
    <row r="22" spans="1:29" x14ac:dyDescent="0.55000000000000004">
      <c r="A22" s="79">
        <v>33146</v>
      </c>
      <c r="B22" s="77">
        <v>223</v>
      </c>
      <c r="C22" s="77">
        <v>2020</v>
      </c>
      <c r="D22" s="77"/>
      <c r="E22" s="77">
        <v>12753</v>
      </c>
      <c r="F22" s="77">
        <v>224</v>
      </c>
      <c r="G22" s="77">
        <v>66505</v>
      </c>
      <c r="H22" s="77">
        <v>96</v>
      </c>
      <c r="I22" s="77">
        <v>6638</v>
      </c>
      <c r="J22" s="77">
        <v>16462</v>
      </c>
      <c r="K22" s="21">
        <f t="shared" si="2"/>
        <v>0</v>
      </c>
      <c r="L22" s="5">
        <f t="shared" si="1"/>
        <v>465</v>
      </c>
      <c r="M22">
        <v>0</v>
      </c>
      <c r="N22" s="5">
        <f t="shared" si="1"/>
        <v>-535</v>
      </c>
      <c r="O22" s="5">
        <f t="shared" si="1"/>
        <v>-914</v>
      </c>
      <c r="P22" s="5">
        <f t="shared" si="1"/>
        <v>-1531</v>
      </c>
      <c r="Q22" s="5">
        <f t="shared" si="1"/>
        <v>-7</v>
      </c>
      <c r="R22" s="5">
        <f t="shared" si="1"/>
        <v>464</v>
      </c>
      <c r="S22" s="5">
        <f t="shared" si="1"/>
        <v>-337</v>
      </c>
      <c r="T22" s="21">
        <f>IF(ALL_2!B22="","",100*K22/ALL_2!B22)</f>
        <v>0</v>
      </c>
      <c r="U22" s="41">
        <f>IF(ALL_2!C22="","",100*L22/ALL_2!C22)</f>
        <v>0.11627441762770181</v>
      </c>
      <c r="V22" s="41"/>
      <c r="W22" s="41">
        <f>IF(ALL_2!E22="","",100*N22/ALL_2!E22)</f>
        <v>-3.7130757175952593E-2</v>
      </c>
      <c r="X22" s="41">
        <f>IF(ALL_2!F22="","",100*O22/ALL_2!F22)</f>
        <v>-0.39559735633626641</v>
      </c>
      <c r="Y22" s="41">
        <f>IF(ALL_2!G22="","",100*P22/ALL_2!G22)</f>
        <v>-0.32469598191373394</v>
      </c>
      <c r="Z22" s="41">
        <f>IF(ALL_2!H22="","",100*Q22/ALL_2!H22)</f>
        <v>-6.5912750350749991E-3</v>
      </c>
      <c r="AA22" s="41">
        <f>IF(ALL_2!I22="","",100*R22/ALL_2!I22)</f>
        <v>4.0347755916946233E-2</v>
      </c>
      <c r="AB22" s="41">
        <f>IF(ALL_2!J22="","",100*S22/ALL_2!J22)</f>
        <v>-3.613104095994922E-2</v>
      </c>
      <c r="AC22" s="5" t="str">
        <f>IF(ALL_2!K22="","",100*T22/ALL_2!K22)</f>
        <v/>
      </c>
    </row>
    <row r="23" spans="1:29" x14ac:dyDescent="0.55000000000000004">
      <c r="A23" s="79">
        <v>33238</v>
      </c>
      <c r="B23" s="77">
        <v>226</v>
      </c>
      <c r="C23" s="77">
        <v>1981</v>
      </c>
      <c r="D23" s="77"/>
      <c r="E23" s="77">
        <v>13697</v>
      </c>
      <c r="F23" s="77">
        <v>86</v>
      </c>
      <c r="G23" s="77">
        <v>64542</v>
      </c>
      <c r="H23" s="77">
        <v>87</v>
      </c>
      <c r="I23" s="77">
        <v>9618</v>
      </c>
      <c r="J23" s="77">
        <v>17458</v>
      </c>
      <c r="K23" s="21">
        <f t="shared" si="2"/>
        <v>3</v>
      </c>
      <c r="L23" s="5">
        <f t="shared" si="1"/>
        <v>-39</v>
      </c>
      <c r="M23">
        <v>0</v>
      </c>
      <c r="N23" s="5">
        <f t="shared" si="1"/>
        <v>944</v>
      </c>
      <c r="O23" s="5">
        <f t="shared" si="1"/>
        <v>-138</v>
      </c>
      <c r="P23" s="5">
        <f t="shared" si="1"/>
        <v>-1963</v>
      </c>
      <c r="Q23" s="5">
        <f t="shared" si="1"/>
        <v>-9</v>
      </c>
      <c r="R23" s="5">
        <f t="shared" si="1"/>
        <v>2980</v>
      </c>
      <c r="S23" s="5">
        <f t="shared" si="1"/>
        <v>996</v>
      </c>
      <c r="T23" s="21">
        <f>IF(ALL_2!B23="","",100*K23/ALL_2!B23)</f>
        <v>2.3183925811437404E-2</v>
      </c>
      <c r="U23" s="41">
        <f>IF(ALL_2!C23="","",100*L23/ALL_2!C23)</f>
        <v>-9.5737473119863314E-3</v>
      </c>
      <c r="V23" s="41"/>
      <c r="W23" s="41">
        <f>IF(ALL_2!E23="","",100*N23/ALL_2!E23)</f>
        <v>6.4336293438924816E-2</v>
      </c>
      <c r="X23" s="41">
        <f>IF(ALL_2!F23="","",100*O23/ALL_2!F23)</f>
        <v>-5.6915196357427436E-2</v>
      </c>
      <c r="Y23" s="41">
        <f>IF(ALL_2!G23="","",100*P23/ALL_2!G23)</f>
        <v>-0.3907914173206401</v>
      </c>
      <c r="Z23" s="41">
        <f>IF(ALL_2!H23="","",100*Q23/ALL_2!H23)</f>
        <v>-8.7020420792079216E-3</v>
      </c>
      <c r="AA23" s="41">
        <f>IF(ALL_2!I23="","",100*R23/ALL_2!I23)</f>
        <v>0.24981787606183076</v>
      </c>
      <c r="AB23" s="41">
        <f>IF(ALL_2!J23="","",100*S23/ALL_2!J23)</f>
        <v>0.1045919653208327</v>
      </c>
      <c r="AC23" s="5" t="str">
        <f>IF(ALL_2!K23="","",100*T23/ALL_2!K23)</f>
        <v/>
      </c>
    </row>
    <row r="24" spans="1:29" x14ac:dyDescent="0.55000000000000004">
      <c r="A24" s="79">
        <v>33328</v>
      </c>
      <c r="B24" s="77">
        <v>178</v>
      </c>
      <c r="C24" s="77">
        <v>2067</v>
      </c>
      <c r="D24" s="77"/>
      <c r="E24" s="77">
        <v>11125</v>
      </c>
      <c r="F24" s="77">
        <v>561</v>
      </c>
      <c r="G24" s="77">
        <v>64997</v>
      </c>
      <c r="H24" s="77">
        <v>72</v>
      </c>
      <c r="I24" s="77">
        <v>10735</v>
      </c>
      <c r="J24" s="77">
        <v>21678</v>
      </c>
      <c r="K24" s="21">
        <f t="shared" si="2"/>
        <v>-48</v>
      </c>
      <c r="L24" s="5">
        <f t="shared" si="1"/>
        <v>86</v>
      </c>
      <c r="M24">
        <v>0</v>
      </c>
      <c r="N24" s="5">
        <f t="shared" si="1"/>
        <v>-2572</v>
      </c>
      <c r="O24" s="5">
        <f t="shared" si="1"/>
        <v>475</v>
      </c>
      <c r="P24" s="5">
        <f t="shared" si="1"/>
        <v>455</v>
      </c>
      <c r="Q24" s="5">
        <f t="shared" si="1"/>
        <v>-15</v>
      </c>
      <c r="R24" s="5">
        <f t="shared" si="1"/>
        <v>1117</v>
      </c>
      <c r="S24" s="5">
        <f t="shared" si="1"/>
        <v>4220</v>
      </c>
      <c r="T24" s="21">
        <f>IF(ALL_2!B24="","",100*K24/ALL_2!B24)</f>
        <v>-0.43192657248267796</v>
      </c>
      <c r="U24" s="41">
        <f>IF(ALL_2!C24="","",100*L24/ALL_2!C24)</f>
        <v>2.0490143288048528E-2</v>
      </c>
      <c r="V24" s="41"/>
      <c r="W24" s="41">
        <f>IF(ALL_2!E24="","",100*N24/ALL_2!E24)</f>
        <v>-0.17011212055472955</v>
      </c>
      <c r="X24" s="41">
        <f>IF(ALL_2!F24="","",100*O24/ALL_2!F24)</f>
        <v>0.17639500597886232</v>
      </c>
      <c r="Y24" s="41">
        <f>IF(ALL_2!G24="","",100*P24/ALL_2!G24)</f>
        <v>8.0201649862511451E-2</v>
      </c>
      <c r="Z24" s="41">
        <f>IF(ALL_2!H24="","",100*Q24/ALL_2!H24)</f>
        <v>-1.4815692781794476E-2</v>
      </c>
      <c r="AA24" s="41">
        <f>IF(ALL_2!I24="","",100*R24/ALL_2!I24)</f>
        <v>8.4882095957043727E-2</v>
      </c>
      <c r="AB24" s="41">
        <f>IF(ALL_2!J24="","",100*S24/ALL_2!J24)</f>
        <v>0.41887976463324694</v>
      </c>
      <c r="AC24" s="5" t="str">
        <f>IF(ALL_2!K24="","",100*T24/ALL_2!K24)</f>
        <v/>
      </c>
    </row>
    <row r="25" spans="1:29" x14ac:dyDescent="0.55000000000000004">
      <c r="A25" s="79">
        <v>33419</v>
      </c>
      <c r="B25" s="77">
        <v>178</v>
      </c>
      <c r="C25" s="77">
        <v>3132</v>
      </c>
      <c r="D25" s="77"/>
      <c r="E25" s="77">
        <v>11176</v>
      </c>
      <c r="F25" s="77">
        <v>1920</v>
      </c>
      <c r="G25" s="77">
        <v>62884</v>
      </c>
      <c r="H25" s="77">
        <v>78</v>
      </c>
      <c r="I25" s="77">
        <v>15010</v>
      </c>
      <c r="J25" s="77">
        <v>23238</v>
      </c>
      <c r="K25" s="21">
        <f t="shared" si="2"/>
        <v>0</v>
      </c>
      <c r="L25" s="5">
        <f t="shared" si="2"/>
        <v>1065</v>
      </c>
      <c r="M25">
        <v>0</v>
      </c>
      <c r="N25" s="5">
        <f t="shared" si="2"/>
        <v>51</v>
      </c>
      <c r="O25" s="5">
        <f t="shared" si="2"/>
        <v>1359</v>
      </c>
      <c r="P25" s="5">
        <f t="shared" si="2"/>
        <v>-2113</v>
      </c>
      <c r="Q25" s="5">
        <f t="shared" si="2"/>
        <v>6</v>
      </c>
      <c r="R25" s="5">
        <f t="shared" si="2"/>
        <v>4275</v>
      </c>
      <c r="S25" s="5">
        <f t="shared" si="2"/>
        <v>1560</v>
      </c>
      <c r="T25" s="21">
        <f>IF(ALL_2!B25="","",100*K25/ALL_2!B25)</f>
        <v>0</v>
      </c>
      <c r="U25" s="41">
        <f>IF(ALL_2!C25="","",100*L25/ALL_2!C25)</f>
        <v>0.24551276435846248</v>
      </c>
      <c r="V25" s="41"/>
      <c r="W25" s="41">
        <f>IF(ALL_2!E25="","",100*N25/ALL_2!E25)</f>
        <v>3.3558592644746107E-3</v>
      </c>
      <c r="X25" s="41">
        <f>IF(ALL_2!F25="","",100*O25/ALL_2!F25)</f>
        <v>0.48182946286119482</v>
      </c>
      <c r="Y25" s="41">
        <f>IF(ALL_2!G25="","",100*P25/ALL_2!G25)</f>
        <v>-0.36993397912753007</v>
      </c>
      <c r="Z25" s="41">
        <f>IF(ALL_2!H25="","",100*Q25/ALL_2!H25)</f>
        <v>5.8609776110655262E-3</v>
      </c>
      <c r="AA25" s="41">
        <f>IF(ALL_2!I25="","",100*R25/ALL_2!I25)</f>
        <v>0.32414849413120622</v>
      </c>
      <c r="AB25" s="41">
        <f>IF(ALL_2!J25="","",100*S25/ALL_2!J25)</f>
        <v>0.1495218177252364</v>
      </c>
      <c r="AC25" s="5" t="str">
        <f>IF(ALL_2!K25="","",100*T25/ALL_2!K25)</f>
        <v/>
      </c>
    </row>
    <row r="26" spans="1:29" x14ac:dyDescent="0.55000000000000004">
      <c r="A26" s="79">
        <v>33511</v>
      </c>
      <c r="B26" s="77">
        <v>178</v>
      </c>
      <c r="C26" s="77">
        <v>2775</v>
      </c>
      <c r="D26" s="77"/>
      <c r="E26" s="77">
        <v>12509</v>
      </c>
      <c r="F26" s="77">
        <v>3480</v>
      </c>
      <c r="G26" s="77">
        <v>62952</v>
      </c>
      <c r="H26" s="77">
        <v>74</v>
      </c>
      <c r="I26" s="77">
        <v>17158</v>
      </c>
      <c r="J26" s="77">
        <v>24579</v>
      </c>
      <c r="K26" s="21">
        <f t="shared" si="2"/>
        <v>0</v>
      </c>
      <c r="L26" s="5">
        <f t="shared" si="2"/>
        <v>-357</v>
      </c>
      <c r="M26">
        <v>0</v>
      </c>
      <c r="N26" s="5">
        <f t="shared" si="2"/>
        <v>1333</v>
      </c>
      <c r="O26" s="5">
        <f t="shared" si="2"/>
        <v>1560</v>
      </c>
      <c r="P26" s="5">
        <f t="shared" si="2"/>
        <v>68</v>
      </c>
      <c r="Q26" s="5">
        <f t="shared" si="2"/>
        <v>-4</v>
      </c>
      <c r="R26" s="5">
        <f t="shared" si="2"/>
        <v>2148</v>
      </c>
      <c r="S26" s="5">
        <f t="shared" si="2"/>
        <v>1341</v>
      </c>
      <c r="T26" s="21">
        <f>IF(ALL_2!B26="","",100*K26/ALL_2!B26)</f>
        <v>0</v>
      </c>
      <c r="U26" s="41">
        <f>IF(ALL_2!C26="","",100*L26/ALL_2!C26)</f>
        <v>-8.2609248996309198E-2</v>
      </c>
      <c r="V26" s="41"/>
      <c r="W26" s="41">
        <f>IF(ALL_2!E26="","",100*N26/ALL_2!E26)</f>
        <v>8.8710359014083848E-2</v>
      </c>
      <c r="X26" s="41">
        <f>IF(ALL_2!F26="","",100*O26/ALL_2!F26)</f>
        <v>0.52839442611623322</v>
      </c>
      <c r="Y26" s="41">
        <f>IF(ALL_2!G26="","",100*P26/ALL_2!G26)</f>
        <v>1.1247198537864191E-2</v>
      </c>
      <c r="Z26" s="41">
        <f>IF(ALL_2!H26="","",100*Q26/ALL_2!H26)</f>
        <v>-4.0217577092068087E-3</v>
      </c>
      <c r="AA26" s="41">
        <f>IF(ALL_2!I26="","",100*R26/ALL_2!I26)</f>
        <v>0.15821258084640785</v>
      </c>
      <c r="AB26" s="41">
        <f>IF(ALL_2!J26="","",100*S26/ALL_2!J26)</f>
        <v>0.13015260174177373</v>
      </c>
      <c r="AC26" s="5" t="str">
        <f>IF(ALL_2!K26="","",100*T26/ALL_2!K26)</f>
        <v/>
      </c>
    </row>
    <row r="27" spans="1:29" x14ac:dyDescent="0.55000000000000004">
      <c r="A27" s="79">
        <v>33603</v>
      </c>
      <c r="B27" s="77">
        <v>178</v>
      </c>
      <c r="C27" s="77">
        <v>2468</v>
      </c>
      <c r="D27" s="77"/>
      <c r="E27" s="77">
        <v>11588</v>
      </c>
      <c r="F27" s="77">
        <v>2808</v>
      </c>
      <c r="G27" s="77">
        <v>67069</v>
      </c>
      <c r="H27" s="77">
        <v>78</v>
      </c>
      <c r="I27" s="77">
        <v>11620</v>
      </c>
      <c r="J27" s="77">
        <v>25703</v>
      </c>
      <c r="K27" s="21">
        <f t="shared" si="2"/>
        <v>0</v>
      </c>
      <c r="L27" s="5">
        <f t="shared" si="2"/>
        <v>-307</v>
      </c>
      <c r="M27">
        <v>0</v>
      </c>
      <c r="N27" s="5">
        <f t="shared" si="2"/>
        <v>-921</v>
      </c>
      <c r="O27" s="5">
        <f t="shared" si="2"/>
        <v>-672</v>
      </c>
      <c r="P27" s="5">
        <f t="shared" si="2"/>
        <v>4117</v>
      </c>
      <c r="Q27" s="5">
        <f t="shared" si="2"/>
        <v>4</v>
      </c>
      <c r="R27" s="5">
        <f t="shared" si="2"/>
        <v>-5538</v>
      </c>
      <c r="S27" s="5">
        <f t="shared" si="2"/>
        <v>1124</v>
      </c>
      <c r="T27" s="21">
        <f>IF(ALL_2!B27="","",100*K27/ALL_2!B27)</f>
        <v>0</v>
      </c>
      <c r="U27" s="41">
        <f>IF(ALL_2!C27="","",100*L27/ALL_2!C27)</f>
        <v>-7.2732614062270495E-2</v>
      </c>
      <c r="V27" s="41"/>
      <c r="W27" s="41">
        <f>IF(ALL_2!E27="","",100*N27/ALL_2!E27)</f>
        <v>-6.3512642187979487E-2</v>
      </c>
      <c r="X27" s="41">
        <f>IF(ALL_2!F27="","",100*O27/ALL_2!F27)</f>
        <v>-0.2431443778289957</v>
      </c>
      <c r="Y27" s="41">
        <f>IF(ALL_2!G27="","",100*P27/ALL_2!G27)</f>
        <v>0.69596821908545348</v>
      </c>
      <c r="Z27" s="41">
        <f>IF(ALL_2!H27="","",100*Q27/ALL_2!H27)</f>
        <v>4.1029428357489406E-3</v>
      </c>
      <c r="AA27" s="41">
        <f>IF(ALL_2!I27="","",100*R27/ALL_2!I27)</f>
        <v>-0.41837021457904611</v>
      </c>
      <c r="AB27" s="41">
        <f>IF(ALL_2!J27="","",100*S27/ALL_2!J27)</f>
        <v>0.11449981205324446</v>
      </c>
      <c r="AC27" s="5" t="str">
        <f>IF(ALL_2!K27="","",100*T27/ALL_2!K27)</f>
        <v/>
      </c>
    </row>
    <row r="28" spans="1:29" x14ac:dyDescent="0.55000000000000004">
      <c r="A28" s="79">
        <v>33694</v>
      </c>
      <c r="B28" s="77">
        <v>178</v>
      </c>
      <c r="C28" s="77">
        <v>2450</v>
      </c>
      <c r="D28" s="77"/>
      <c r="E28" s="77">
        <v>11181</v>
      </c>
      <c r="F28" s="77">
        <v>2252</v>
      </c>
      <c r="G28" s="77">
        <v>68105</v>
      </c>
      <c r="H28" s="77">
        <v>82</v>
      </c>
      <c r="I28" s="77">
        <v>8882</v>
      </c>
      <c r="J28" s="77">
        <v>30090</v>
      </c>
      <c r="K28" s="21">
        <f t="shared" si="2"/>
        <v>0</v>
      </c>
      <c r="L28" s="5">
        <f t="shared" si="2"/>
        <v>-18</v>
      </c>
      <c r="M28">
        <v>0</v>
      </c>
      <c r="N28" s="5">
        <f t="shared" si="2"/>
        <v>-407</v>
      </c>
      <c r="O28" s="5">
        <f t="shared" si="2"/>
        <v>-556</v>
      </c>
      <c r="P28" s="5">
        <f t="shared" si="2"/>
        <v>1036</v>
      </c>
      <c r="Q28" s="5">
        <f t="shared" si="2"/>
        <v>4</v>
      </c>
      <c r="R28" s="5">
        <f t="shared" si="2"/>
        <v>-2738</v>
      </c>
      <c r="S28" s="5">
        <f t="shared" si="2"/>
        <v>4387</v>
      </c>
      <c r="T28" s="21">
        <f>IF(ALL_2!B28="","",100*K28/ALL_2!B28)</f>
        <v>0</v>
      </c>
      <c r="U28" s="41">
        <f>IF(ALL_2!C28="","",100*L28/ALL_2!C28)</f>
        <v>-4.2372881355932203E-3</v>
      </c>
      <c r="V28" s="41"/>
      <c r="W28" s="41">
        <f>IF(ALL_2!E28="","",100*N28/ALL_2!E28)</f>
        <v>-2.7911448700197437E-2</v>
      </c>
      <c r="X28" s="41">
        <f>IF(ALL_2!F28="","",100*O28/ALL_2!F28)</f>
        <v>-0.19263083132676218</v>
      </c>
      <c r="Y28" s="41">
        <f>IF(ALL_2!G28="","",100*P28/ALL_2!G28)</f>
        <v>0.17457035640324403</v>
      </c>
      <c r="Z28" s="41">
        <f>IF(ALL_2!H28="","",100*Q28/ALL_2!H28)</f>
        <v>4.1971836897441821E-3</v>
      </c>
      <c r="AA28" s="41">
        <f>IF(ALL_2!I28="","",100*R28/ALL_2!I28)</f>
        <v>-0.2078893160228906</v>
      </c>
      <c r="AB28" s="41">
        <f>IF(ALL_2!J28="","",100*S28/ALL_2!J28)</f>
        <v>0.4384877719183915</v>
      </c>
      <c r="AC28" s="5" t="str">
        <f>IF(ALL_2!K28="","",100*T28/ALL_2!K28)</f>
        <v/>
      </c>
    </row>
    <row r="29" spans="1:29" x14ac:dyDescent="0.55000000000000004">
      <c r="A29" s="79">
        <v>33785</v>
      </c>
      <c r="B29" s="77">
        <v>150</v>
      </c>
      <c r="C29" s="77">
        <v>1278</v>
      </c>
      <c r="D29" s="77"/>
      <c r="E29" s="77">
        <v>11903</v>
      </c>
      <c r="F29" s="77">
        <v>4130</v>
      </c>
      <c r="G29" s="77">
        <v>74736</v>
      </c>
      <c r="H29" s="77">
        <v>79</v>
      </c>
      <c r="I29" s="77">
        <v>11650</v>
      </c>
      <c r="J29" s="77">
        <v>33685</v>
      </c>
      <c r="K29" s="21">
        <f t="shared" si="2"/>
        <v>-28</v>
      </c>
      <c r="L29" s="5">
        <f t="shared" si="2"/>
        <v>-1172</v>
      </c>
      <c r="M29">
        <v>0</v>
      </c>
      <c r="N29" s="5">
        <f t="shared" si="2"/>
        <v>722</v>
      </c>
      <c r="O29" s="5">
        <f t="shared" si="2"/>
        <v>1878</v>
      </c>
      <c r="P29" s="5">
        <f t="shared" si="2"/>
        <v>6631</v>
      </c>
      <c r="Q29" s="5">
        <f t="shared" si="2"/>
        <v>-3</v>
      </c>
      <c r="R29" s="5">
        <f t="shared" si="2"/>
        <v>2768</v>
      </c>
      <c r="S29" s="5">
        <f t="shared" si="2"/>
        <v>3595</v>
      </c>
      <c r="T29" s="21">
        <f>IF(ALL_2!B29="","",100*K29/ALL_2!B29)</f>
        <v>-0.23874488403819918</v>
      </c>
      <c r="U29" s="41">
        <f>IF(ALL_2!C29="","",100*L29/ALL_2!C29)</f>
        <v>-0.28366665779199873</v>
      </c>
      <c r="V29" s="41"/>
      <c r="W29" s="41">
        <f>IF(ALL_2!E29="","",100*N29/ALL_2!E29)</f>
        <v>5.0042106065699324E-2</v>
      </c>
      <c r="X29" s="41">
        <f>IF(ALL_2!F29="","",100*O29/ALL_2!F29)</f>
        <v>0.63788810804017537</v>
      </c>
      <c r="Y29" s="41">
        <f>IF(ALL_2!G29="","",100*P29/ALL_2!G29)</f>
        <v>1.0948802665623136</v>
      </c>
      <c r="Z29" s="41">
        <f>IF(ALL_2!H29="","",100*Q29/ALL_2!H29)</f>
        <v>-3.1123237646668257E-3</v>
      </c>
      <c r="AA29" s="41">
        <f>IF(ALL_2!I29="","",100*R29/ALL_2!I29)</f>
        <v>0.2065953783240547</v>
      </c>
      <c r="AB29" s="41">
        <f>IF(ALL_2!J29="","",100*S29/ALL_2!J29)</f>
        <v>0.36775988706344498</v>
      </c>
      <c r="AC29" s="5" t="str">
        <f>IF(ALL_2!K29="","",100*T29/ALL_2!K29)</f>
        <v/>
      </c>
    </row>
    <row r="30" spans="1:29" x14ac:dyDescent="0.55000000000000004">
      <c r="A30" s="79">
        <v>33877</v>
      </c>
      <c r="B30" s="77">
        <v>151</v>
      </c>
      <c r="C30" s="77">
        <v>1533</v>
      </c>
      <c r="D30" s="77"/>
      <c r="E30" s="77">
        <v>13175</v>
      </c>
      <c r="F30" s="77">
        <v>4886</v>
      </c>
      <c r="G30" s="77">
        <v>81344</v>
      </c>
      <c r="H30" s="77">
        <v>79</v>
      </c>
      <c r="I30" s="77">
        <v>11684</v>
      </c>
      <c r="J30" s="77">
        <v>32443</v>
      </c>
      <c r="K30" s="21">
        <f t="shared" si="2"/>
        <v>1</v>
      </c>
      <c r="L30" s="5">
        <f t="shared" si="2"/>
        <v>255</v>
      </c>
      <c r="M30">
        <v>0</v>
      </c>
      <c r="N30" s="5">
        <f t="shared" si="2"/>
        <v>1272</v>
      </c>
      <c r="O30" s="5">
        <f t="shared" si="2"/>
        <v>756</v>
      </c>
      <c r="P30" s="5">
        <f t="shared" si="2"/>
        <v>6608</v>
      </c>
      <c r="Q30" s="5">
        <f t="shared" si="2"/>
        <v>0</v>
      </c>
      <c r="R30" s="5">
        <f t="shared" si="2"/>
        <v>34</v>
      </c>
      <c r="S30" s="5">
        <f t="shared" si="2"/>
        <v>-1242</v>
      </c>
      <c r="T30" s="21">
        <f>IF(ALL_2!B30="","",100*K30/ALL_2!B30)</f>
        <v>8.0710250201775618E-3</v>
      </c>
      <c r="U30" s="41">
        <f>IF(ALL_2!C30="","",100*L30/ALL_2!C30)</f>
        <v>6.0387617459836312E-2</v>
      </c>
      <c r="V30" s="41"/>
      <c r="W30" s="41">
        <f>IF(ALL_2!E30="","",100*N30/ALL_2!E30)</f>
        <v>8.2257635830184542E-2</v>
      </c>
      <c r="X30" s="41">
        <f>IF(ALL_2!F30="","",100*O30/ALL_2!F30)</f>
        <v>0.242621856506502</v>
      </c>
      <c r="Y30" s="41">
        <f>IF(ALL_2!G30="","",100*P30/ALL_2!G30)</f>
        <v>1.0605822288276778</v>
      </c>
      <c r="Z30" s="41">
        <f>IF(ALL_2!H30="","",100*Q30/ALL_2!H30)</f>
        <v>0</v>
      </c>
      <c r="AA30" s="41">
        <f>IF(ALL_2!I30="","",100*R30/ALL_2!I30)</f>
        <v>2.454203834621309E-3</v>
      </c>
      <c r="AB30" s="41">
        <f>IF(ALL_2!J30="","",100*S30/ALL_2!J30)</f>
        <v>-0.11590199655653488</v>
      </c>
      <c r="AC30" s="5" t="str">
        <f>IF(ALL_2!K30="","",100*T30/ALL_2!K30)</f>
        <v/>
      </c>
    </row>
    <row r="31" spans="1:29" x14ac:dyDescent="0.55000000000000004">
      <c r="A31" s="79">
        <v>33969</v>
      </c>
      <c r="B31" s="77">
        <v>157</v>
      </c>
      <c r="C31" s="77">
        <v>1830</v>
      </c>
      <c r="D31" s="77"/>
      <c r="E31" s="77">
        <v>15505</v>
      </c>
      <c r="F31" s="77">
        <v>5284</v>
      </c>
      <c r="G31" s="77">
        <v>84678</v>
      </c>
      <c r="H31" s="77">
        <v>80</v>
      </c>
      <c r="I31" s="77">
        <v>19142</v>
      </c>
      <c r="J31" s="77">
        <v>37263</v>
      </c>
      <c r="K31" s="21">
        <f t="shared" si="2"/>
        <v>6</v>
      </c>
      <c r="L31" s="5">
        <f t="shared" si="2"/>
        <v>297</v>
      </c>
      <c r="M31">
        <v>0</v>
      </c>
      <c r="N31" s="5">
        <f t="shared" si="2"/>
        <v>2330</v>
      </c>
      <c r="O31" s="5">
        <f t="shared" si="2"/>
        <v>398</v>
      </c>
      <c r="P31" s="5">
        <f t="shared" si="2"/>
        <v>3334</v>
      </c>
      <c r="Q31" s="5">
        <f t="shared" si="2"/>
        <v>1</v>
      </c>
      <c r="R31" s="5">
        <f t="shared" si="2"/>
        <v>7458</v>
      </c>
      <c r="S31" s="5">
        <f t="shared" si="2"/>
        <v>4820</v>
      </c>
      <c r="T31" s="21">
        <f>IF(ALL_2!B31="","",100*K31/ALL_2!B31)</f>
        <v>4.8173424327579283E-2</v>
      </c>
      <c r="U31" s="41">
        <f>IF(ALL_2!C31="","",100*L31/ALL_2!C31)</f>
        <v>6.6864634011810503E-2</v>
      </c>
      <c r="V31" s="41"/>
      <c r="W31" s="41">
        <f>IF(ALL_2!E31="","",100*N31/ALL_2!E31)</f>
        <v>0.14385193499374274</v>
      </c>
      <c r="X31" s="41">
        <f>IF(ALL_2!F31="","",100*O31/ALL_2!F31)</f>
        <v>0.11848517595644033</v>
      </c>
      <c r="Y31" s="41">
        <f>IF(ALL_2!G31="","",100*P31/ALL_2!G31)</f>
        <v>0.48291895102008298</v>
      </c>
      <c r="Z31" s="41">
        <f>IF(ALL_2!H31="","",100*Q31/ALL_2!H31)</f>
        <v>1.06239442455406E-3</v>
      </c>
      <c r="AA31" s="41">
        <f>IF(ALL_2!I31="","",100*R31/ALL_2!I31)</f>
        <v>0.50626827738451141</v>
      </c>
      <c r="AB31" s="41">
        <f>IF(ALL_2!J31="","",100*S31/ALL_2!J31)</f>
        <v>0.40879017614446406</v>
      </c>
      <c r="AC31" s="5" t="str">
        <f>IF(ALL_2!K31="","",100*T31/ALL_2!K31)</f>
        <v/>
      </c>
    </row>
    <row r="32" spans="1:29" x14ac:dyDescent="0.55000000000000004">
      <c r="A32" s="79">
        <v>34059</v>
      </c>
      <c r="B32" s="77">
        <v>161</v>
      </c>
      <c r="C32" s="77">
        <v>1726</v>
      </c>
      <c r="D32" s="77"/>
      <c r="E32" s="77">
        <v>19501</v>
      </c>
      <c r="F32" s="77">
        <v>6933</v>
      </c>
      <c r="G32" s="77">
        <v>91576</v>
      </c>
      <c r="H32" s="77">
        <v>74</v>
      </c>
      <c r="I32" s="77">
        <v>16687</v>
      </c>
      <c r="J32" s="77">
        <v>39855</v>
      </c>
      <c r="K32" s="21">
        <f t="shared" si="2"/>
        <v>4</v>
      </c>
      <c r="L32" s="5">
        <f t="shared" si="2"/>
        <v>-104</v>
      </c>
      <c r="M32">
        <v>0</v>
      </c>
      <c r="N32" s="5">
        <f t="shared" si="2"/>
        <v>3996</v>
      </c>
      <c r="O32" s="5">
        <f t="shared" si="2"/>
        <v>1649</v>
      </c>
      <c r="P32" s="5">
        <f t="shared" si="2"/>
        <v>6898</v>
      </c>
      <c r="Q32" s="5">
        <f t="shared" si="2"/>
        <v>-6</v>
      </c>
      <c r="R32" s="5">
        <f t="shared" si="2"/>
        <v>-2455</v>
      </c>
      <c r="S32" s="5">
        <f t="shared" si="2"/>
        <v>2592</v>
      </c>
      <c r="T32" s="21">
        <f>IF(ALL_2!B32="","",100*K32/ALL_2!B32)</f>
        <v>3.1379932533145055E-2</v>
      </c>
      <c r="U32" s="41">
        <f>IF(ALL_2!C32="","",100*L32/ALL_2!C32)</f>
        <v>-2.2953395778340824E-2</v>
      </c>
      <c r="V32" s="41"/>
      <c r="W32" s="41">
        <f>IF(ALL_2!E32="","",100*N32/ALL_2!E32)</f>
        <v>0.2473386032053746</v>
      </c>
      <c r="X32" s="41">
        <f>IF(ALL_2!F32="","",100*O32/ALL_2!F32)</f>
        <v>0.4140760754929238</v>
      </c>
      <c r="Y32" s="41">
        <f>IF(ALL_2!G32="","",100*P32/ALL_2!G32)</f>
        <v>0.93984731909165353</v>
      </c>
      <c r="Z32" s="41">
        <f>IF(ALL_2!H32="","",100*Q32/ALL_2!H32)</f>
        <v>-6.3145265683705364E-3</v>
      </c>
      <c r="AA32" s="41">
        <f>IF(ALL_2!I32="","",100*R32/ALL_2!I32)</f>
        <v>-0.16222695650335159</v>
      </c>
      <c r="AB32" s="41">
        <f>IF(ALL_2!J32="","",100*S32/ALL_2!J32)</f>
        <v>0.2118611165375093</v>
      </c>
      <c r="AC32" s="5" t="str">
        <f>IF(ALL_2!K32="","",100*T32/ALL_2!K32)</f>
        <v/>
      </c>
    </row>
    <row r="33" spans="1:29" x14ac:dyDescent="0.55000000000000004">
      <c r="A33" s="79">
        <v>34150</v>
      </c>
      <c r="B33" s="77">
        <v>217</v>
      </c>
      <c r="C33" s="77">
        <v>2226</v>
      </c>
      <c r="D33" s="77"/>
      <c r="E33" s="77">
        <v>20743</v>
      </c>
      <c r="F33" s="77">
        <v>8369</v>
      </c>
      <c r="G33" s="77">
        <v>99126</v>
      </c>
      <c r="H33" s="77">
        <v>77</v>
      </c>
      <c r="I33" s="77">
        <v>22226</v>
      </c>
      <c r="J33" s="77">
        <v>43900</v>
      </c>
      <c r="K33" s="21">
        <f t="shared" si="2"/>
        <v>56</v>
      </c>
      <c r="L33" s="5">
        <f t="shared" si="2"/>
        <v>500</v>
      </c>
      <c r="M33">
        <v>0</v>
      </c>
      <c r="N33" s="5">
        <f t="shared" si="2"/>
        <v>1242</v>
      </c>
      <c r="O33" s="5">
        <f t="shared" si="2"/>
        <v>1436</v>
      </c>
      <c r="P33" s="5">
        <f t="shared" si="2"/>
        <v>7550</v>
      </c>
      <c r="Q33" s="5">
        <f t="shared" si="2"/>
        <v>3</v>
      </c>
      <c r="R33" s="5">
        <f t="shared" si="2"/>
        <v>5539</v>
      </c>
      <c r="S33" s="5">
        <f t="shared" si="2"/>
        <v>4045</v>
      </c>
      <c r="T33" s="21">
        <f>IF(ALL_2!B33="","",100*K33/ALL_2!B33)</f>
        <v>0.43640897755610975</v>
      </c>
      <c r="U33" s="41">
        <f>IF(ALL_2!C33="","",100*L33/ALL_2!C33)</f>
        <v>0.11024118566600008</v>
      </c>
      <c r="V33" s="41"/>
      <c r="W33" s="41">
        <f>IF(ALL_2!E33="","",100*N33/ALL_2!E33)</f>
        <v>7.6767696746582542E-2</v>
      </c>
      <c r="X33" s="41">
        <f>IF(ALL_2!F33="","",100*O33/ALL_2!F33)</f>
        <v>0.32778054225310321</v>
      </c>
      <c r="Y33" s="41">
        <f>IF(ALL_2!G33="","",100*P33/ALL_2!G33)</f>
        <v>0.98843077777065003</v>
      </c>
      <c r="Z33" s="41">
        <f>IF(ALL_2!H33="","",100*Q33/ALL_2!H33)</f>
        <v>3.196896878763014E-3</v>
      </c>
      <c r="AA33" s="41">
        <f>IF(ALL_2!I33="","",100*R33/ALL_2!I33)</f>
        <v>0.35453003488334878</v>
      </c>
      <c r="AB33" s="41">
        <f>IF(ALL_2!J33="","",100*S33/ALL_2!J33)</f>
        <v>0.32267431193392399</v>
      </c>
      <c r="AC33" s="5" t="str">
        <f>IF(ALL_2!K33="","",100*T33/ALL_2!K33)</f>
        <v/>
      </c>
    </row>
    <row r="34" spans="1:29" x14ac:dyDescent="0.55000000000000004">
      <c r="A34" s="79">
        <v>34242</v>
      </c>
      <c r="B34" s="77">
        <v>155</v>
      </c>
      <c r="C34" s="77">
        <v>2159</v>
      </c>
      <c r="D34" s="77"/>
      <c r="E34" s="77">
        <v>22368</v>
      </c>
      <c r="F34" s="77">
        <v>11385</v>
      </c>
      <c r="G34" s="77">
        <v>107632</v>
      </c>
      <c r="H34" s="77">
        <v>73</v>
      </c>
      <c r="I34" s="77">
        <v>19192</v>
      </c>
      <c r="J34" s="77">
        <v>52093</v>
      </c>
      <c r="K34" s="21">
        <f t="shared" si="2"/>
        <v>-62</v>
      </c>
      <c r="L34" s="5">
        <f t="shared" si="2"/>
        <v>-67</v>
      </c>
      <c r="M34">
        <v>0</v>
      </c>
      <c r="N34" s="5">
        <f t="shared" si="2"/>
        <v>1625</v>
      </c>
      <c r="O34" s="5">
        <f t="shared" si="2"/>
        <v>3016</v>
      </c>
      <c r="P34" s="5">
        <f t="shared" si="2"/>
        <v>8506</v>
      </c>
      <c r="Q34" s="5">
        <f t="shared" si="2"/>
        <v>-4</v>
      </c>
      <c r="R34" s="5">
        <f t="shared" si="2"/>
        <v>-3034</v>
      </c>
      <c r="S34" s="5">
        <f t="shared" si="2"/>
        <v>8193</v>
      </c>
      <c r="T34" s="21">
        <f>IF(ALL_2!B34="","",100*K34/ALL_2!B34)</f>
        <v>-0.50141528507885158</v>
      </c>
      <c r="U34" s="41">
        <f>IF(ALL_2!C34="","",100*L34/ALL_2!C34)</f>
        <v>-1.4504110941295152E-2</v>
      </c>
      <c r="V34" s="41"/>
      <c r="W34" s="41">
        <f>IF(ALL_2!E34="","",100*N34/ALL_2!E34)</f>
        <v>9.9433139321431538E-2</v>
      </c>
      <c r="X34" s="41">
        <f>IF(ALL_2!F34="","",100*O34/ALL_2!F34)</f>
        <v>0.66020327080811425</v>
      </c>
      <c r="Y34" s="41">
        <f>IF(ALL_2!G34="","",100*P34/ALL_2!G34)</f>
        <v>1.0423329828663299</v>
      </c>
      <c r="Z34" s="41">
        <f>IF(ALL_2!H34="","",100*Q34/ALL_2!H34)</f>
        <v>-4.2634832658281817E-3</v>
      </c>
      <c r="AA34" s="41">
        <f>IF(ALL_2!I34="","",100*R34/ALL_2!I34)</f>
        <v>-0.18540381856091437</v>
      </c>
      <c r="AB34" s="41">
        <f>IF(ALL_2!J34="","",100*S34/ALL_2!J34)</f>
        <v>0.63650227510913304</v>
      </c>
      <c r="AC34" s="5" t="str">
        <f>IF(ALL_2!K34="","",100*T34/ALL_2!K34)</f>
        <v/>
      </c>
    </row>
    <row r="35" spans="1:29" x14ac:dyDescent="0.55000000000000004">
      <c r="A35" s="79">
        <v>34334</v>
      </c>
      <c r="B35" s="77">
        <v>200</v>
      </c>
      <c r="C35" s="77">
        <v>2418</v>
      </c>
      <c r="D35" s="77"/>
      <c r="E35" s="77">
        <v>25447</v>
      </c>
      <c r="F35" s="77">
        <v>12459</v>
      </c>
      <c r="G35" s="77">
        <v>118622</v>
      </c>
      <c r="H35" s="77">
        <v>107</v>
      </c>
      <c r="I35" s="77">
        <v>20739</v>
      </c>
      <c r="J35" s="77">
        <v>58230</v>
      </c>
      <c r="K35" s="21">
        <f t="shared" si="2"/>
        <v>45</v>
      </c>
      <c r="L35" s="5">
        <f t="shared" si="2"/>
        <v>259</v>
      </c>
      <c r="M35">
        <v>0</v>
      </c>
      <c r="N35" s="5">
        <f t="shared" si="2"/>
        <v>3079</v>
      </c>
      <c r="O35" s="5">
        <f t="shared" si="2"/>
        <v>1074</v>
      </c>
      <c r="P35" s="5">
        <f t="shared" si="2"/>
        <v>10990</v>
      </c>
      <c r="Q35" s="5">
        <f t="shared" si="2"/>
        <v>34</v>
      </c>
      <c r="R35" s="5">
        <f t="shared" si="2"/>
        <v>1547</v>
      </c>
      <c r="S35" s="5">
        <f t="shared" si="2"/>
        <v>6137</v>
      </c>
      <c r="T35" s="21">
        <f>IF(ALL_2!B35="","",100*K35/ALL_2!B35)</f>
        <v>0.33479651811621158</v>
      </c>
      <c r="U35" s="41">
        <f>IF(ALL_2!C35="","",100*L35/ALL_2!C35)</f>
        <v>5.3808454367729887E-2</v>
      </c>
      <c r="V35" s="41"/>
      <c r="W35" s="41">
        <f>IF(ALL_2!E35="","",100*N35/ALL_2!E35)</f>
        <v>0.18249786769704762</v>
      </c>
      <c r="X35" s="41">
        <f>IF(ALL_2!F35="","",100*O35/ALL_2!F35)</f>
        <v>0.21865488563372254</v>
      </c>
      <c r="Y35" s="41">
        <f>IF(ALL_2!G35="","",100*P35/ALL_2!G35)</f>
        <v>1.2374272772208668</v>
      </c>
      <c r="Z35" s="41">
        <f>IF(ALL_2!H35="","",100*Q35/ALL_2!H35)</f>
        <v>3.60635567152464E-2</v>
      </c>
      <c r="AA35" s="41">
        <f>IF(ALL_2!I35="","",100*R35/ALL_2!I35)</f>
        <v>8.8026215538476338E-2</v>
      </c>
      <c r="AB35" s="41">
        <f>IF(ALL_2!J35="","",100*S35/ALL_2!J35)</f>
        <v>0.44828996771318791</v>
      </c>
      <c r="AC35" s="5" t="str">
        <f>IF(ALL_2!K35="","",100*T35/ALL_2!K35)</f>
        <v/>
      </c>
    </row>
    <row r="36" spans="1:29" x14ac:dyDescent="0.55000000000000004">
      <c r="A36" s="79">
        <v>34424</v>
      </c>
      <c r="B36" s="77">
        <v>336</v>
      </c>
      <c r="C36" s="77">
        <v>2584</v>
      </c>
      <c r="D36" s="77"/>
      <c r="E36" s="77">
        <v>27964</v>
      </c>
      <c r="F36" s="77">
        <v>7531</v>
      </c>
      <c r="G36" s="77">
        <v>111944</v>
      </c>
      <c r="H36" s="77">
        <v>118</v>
      </c>
      <c r="I36" s="77">
        <v>19437</v>
      </c>
      <c r="J36" s="77">
        <v>56491</v>
      </c>
      <c r="K36" s="21">
        <f t="shared" si="2"/>
        <v>136</v>
      </c>
      <c r="L36" s="5">
        <f t="shared" si="2"/>
        <v>166</v>
      </c>
      <c r="M36">
        <v>0</v>
      </c>
      <c r="N36" s="5">
        <f t="shared" si="2"/>
        <v>2517</v>
      </c>
      <c r="O36" s="5">
        <f t="shared" si="2"/>
        <v>-4928</v>
      </c>
      <c r="P36" s="5">
        <f t="shared" si="2"/>
        <v>-6678</v>
      </c>
      <c r="Q36" s="5">
        <f t="shared" si="2"/>
        <v>11</v>
      </c>
      <c r="R36" s="5">
        <f t="shared" si="2"/>
        <v>-1302</v>
      </c>
      <c r="S36" s="5">
        <f t="shared" si="2"/>
        <v>-1739</v>
      </c>
      <c r="T36" s="21">
        <f>IF(ALL_2!B36="","",100*K36/ALL_2!B36)</f>
        <v>0.99948555890350554</v>
      </c>
      <c r="U36" s="41">
        <f>IF(ALL_2!C36="","",100*L36/ALL_2!C36)</f>
        <v>3.4247635159530027E-2</v>
      </c>
      <c r="V36" s="41"/>
      <c r="W36" s="41">
        <f>IF(ALL_2!E36="","",100*N36/ALL_2!E36)</f>
        <v>0.14648454550216206</v>
      </c>
      <c r="X36" s="41">
        <f>IF(ALL_2!F36="","",100*O36/ALL_2!F36)</f>
        <v>-1.0408812005618393</v>
      </c>
      <c r="Y36" s="41">
        <f>IF(ALL_2!G36="","",100*P36/ALL_2!G36)</f>
        <v>-0.78542529168234854</v>
      </c>
      <c r="Z36" s="41">
        <f>IF(ALL_2!H36="","",100*Q36/ALL_2!H36)</f>
        <v>1.1697647709387894E-2</v>
      </c>
      <c r="AA36" s="41">
        <f>IF(ALL_2!I36="","",100*R36/ALL_2!I36)</f>
        <v>-7.6222367928062945E-2</v>
      </c>
      <c r="AB36" s="41">
        <f>IF(ALL_2!J36="","",100*S36/ALL_2!J36)</f>
        <v>-0.12723791294702469</v>
      </c>
      <c r="AC36" s="5" t="str">
        <f>IF(ALL_2!K36="","",100*T36/ALL_2!K36)</f>
        <v/>
      </c>
    </row>
    <row r="37" spans="1:29" x14ac:dyDescent="0.55000000000000004">
      <c r="A37" s="79">
        <v>34515</v>
      </c>
      <c r="B37" s="77">
        <v>347</v>
      </c>
      <c r="C37" s="77">
        <v>2476</v>
      </c>
      <c r="D37" s="77"/>
      <c r="E37" s="77">
        <v>26717</v>
      </c>
      <c r="F37" s="77">
        <v>8401</v>
      </c>
      <c r="G37" s="77">
        <v>110533</v>
      </c>
      <c r="H37" s="77">
        <v>124</v>
      </c>
      <c r="I37" s="77">
        <v>14547</v>
      </c>
      <c r="J37" s="77">
        <v>55203</v>
      </c>
      <c r="K37" s="21">
        <f t="shared" si="2"/>
        <v>11</v>
      </c>
      <c r="L37" s="5">
        <f t="shared" si="2"/>
        <v>-108</v>
      </c>
      <c r="M37">
        <v>0</v>
      </c>
      <c r="N37" s="5">
        <f t="shared" si="2"/>
        <v>-1247</v>
      </c>
      <c r="O37" s="5">
        <f t="shared" si="2"/>
        <v>870</v>
      </c>
      <c r="P37" s="5">
        <f t="shared" si="2"/>
        <v>-1411</v>
      </c>
      <c r="Q37" s="5">
        <f t="shared" si="2"/>
        <v>6</v>
      </c>
      <c r="R37" s="5">
        <f t="shared" si="2"/>
        <v>-4890</v>
      </c>
      <c r="S37" s="5">
        <f t="shared" si="2"/>
        <v>-1288</v>
      </c>
      <c r="T37" s="21">
        <f>IF(ALL_2!B37="","",100*K37/ALL_2!B37)</f>
        <v>7.550796265788029E-2</v>
      </c>
      <c r="U37" s="41">
        <f>IF(ALL_2!C37="","",100*L37/ALL_2!C37)</f>
        <v>-2.233957393468157E-2</v>
      </c>
      <c r="V37" s="41"/>
      <c r="W37" s="41">
        <f>IF(ALL_2!E37="","",100*N37/ALL_2!E37)</f>
        <v>-7.283670035145022E-2</v>
      </c>
      <c r="X37" s="41">
        <f>IF(ALL_2!F37="","",100*O37/ALL_2!F37)</f>
        <v>0.19148023021646068</v>
      </c>
      <c r="Y37" s="41">
        <f>IF(ALL_2!G37="","",100*P37/ALL_2!G37)</f>
        <v>-0.17463951977226314</v>
      </c>
      <c r="Z37" s="41">
        <f>IF(ALL_2!H37="","",100*Q37/ALL_2!H37)</f>
        <v>6.4955451386257594E-3</v>
      </c>
      <c r="AA37" s="41">
        <f>IF(ALL_2!I37="","",100*R37/ALL_2!I37)</f>
        <v>-0.29158152267568083</v>
      </c>
      <c r="AB37" s="41">
        <f>IF(ALL_2!J37="","",100*S37/ALL_2!J37)</f>
        <v>-9.6541013440787679E-2</v>
      </c>
      <c r="AC37" s="5" t="str">
        <f>IF(ALL_2!K37="","",100*T37/ALL_2!K37)</f>
        <v/>
      </c>
    </row>
    <row r="38" spans="1:29" x14ac:dyDescent="0.55000000000000004">
      <c r="A38" s="79">
        <v>34607</v>
      </c>
      <c r="B38" s="77">
        <v>473</v>
      </c>
      <c r="C38" s="77">
        <v>2397</v>
      </c>
      <c r="D38" s="77"/>
      <c r="E38" s="77">
        <v>25596</v>
      </c>
      <c r="F38" s="77">
        <v>8355</v>
      </c>
      <c r="G38" s="77">
        <v>112770</v>
      </c>
      <c r="H38" s="77">
        <v>129</v>
      </c>
      <c r="I38" s="77">
        <v>16985</v>
      </c>
      <c r="J38" s="77">
        <v>55795</v>
      </c>
      <c r="K38" s="21">
        <f t="shared" si="2"/>
        <v>126</v>
      </c>
      <c r="L38" s="5">
        <f t="shared" si="2"/>
        <v>-79</v>
      </c>
      <c r="M38">
        <v>0</v>
      </c>
      <c r="N38" s="5">
        <f t="shared" si="2"/>
        <v>-1121</v>
      </c>
      <c r="O38" s="5">
        <f t="shared" si="2"/>
        <v>-46</v>
      </c>
      <c r="P38" s="5">
        <f t="shared" si="2"/>
        <v>2237</v>
      </c>
      <c r="Q38" s="5">
        <f t="shared" si="2"/>
        <v>5</v>
      </c>
      <c r="R38" s="5">
        <f t="shared" si="2"/>
        <v>2438</v>
      </c>
      <c r="S38" s="5">
        <f t="shared" si="2"/>
        <v>592</v>
      </c>
      <c r="T38" s="21">
        <f>IF(ALL_2!B38="","",100*K38/ALL_2!B38)</f>
        <v>0.8712487899322362</v>
      </c>
      <c r="U38" s="41">
        <f>IF(ALL_2!C38="","",100*L38/ALL_2!C38)</f>
        <v>-1.6125246216180358E-2</v>
      </c>
      <c r="V38" s="41"/>
      <c r="W38" s="41">
        <f>IF(ALL_2!E38="","",100*N38/ALL_2!E38)</f>
        <v>-6.4147058705717214E-2</v>
      </c>
      <c r="X38" s="41">
        <f>IF(ALL_2!F38="","",100*O38/ALL_2!F38)</f>
        <v>-1.0234002696437232E-2</v>
      </c>
      <c r="Y38" s="41">
        <f>IF(ALL_2!G38="","",100*P38/ALL_2!G38)</f>
        <v>0.27109072511012683</v>
      </c>
      <c r="Z38" s="41">
        <f>IF(ALL_2!H38="","",100*Q38/ALL_2!H38)</f>
        <v>5.5918403865080077E-3</v>
      </c>
      <c r="AA38" s="41">
        <f>IF(ALL_2!I38="","",100*R38/ALL_2!I38)</f>
        <v>0.14384618016999573</v>
      </c>
      <c r="AB38" s="41">
        <f>IF(ALL_2!J38="","",100*S38/ALL_2!J38)</f>
        <v>4.3617994780576437E-2</v>
      </c>
      <c r="AC38" s="5" t="str">
        <f>IF(ALL_2!K38="","",100*T38/ALL_2!K38)</f>
        <v/>
      </c>
    </row>
    <row r="39" spans="1:29" x14ac:dyDescent="0.55000000000000004">
      <c r="A39" s="79">
        <v>34699</v>
      </c>
      <c r="B39" s="77">
        <v>717</v>
      </c>
      <c r="C39" s="77">
        <v>1812</v>
      </c>
      <c r="D39" s="77"/>
      <c r="E39" s="77">
        <v>27019</v>
      </c>
      <c r="F39" s="77">
        <v>9557</v>
      </c>
      <c r="G39" s="77">
        <v>116196</v>
      </c>
      <c r="H39" s="77">
        <v>135</v>
      </c>
      <c r="I39" s="77">
        <v>17929</v>
      </c>
      <c r="J39" s="77">
        <v>56610</v>
      </c>
      <c r="K39" s="21">
        <f t="shared" si="2"/>
        <v>244</v>
      </c>
      <c r="L39" s="5">
        <f t="shared" si="2"/>
        <v>-585</v>
      </c>
      <c r="M39">
        <v>0</v>
      </c>
      <c r="N39" s="5">
        <f t="shared" si="2"/>
        <v>1423</v>
      </c>
      <c r="O39" s="5">
        <f t="shared" si="2"/>
        <v>1202</v>
      </c>
      <c r="P39" s="5">
        <f t="shared" si="2"/>
        <v>3426</v>
      </c>
      <c r="Q39" s="5">
        <f t="shared" si="2"/>
        <v>6</v>
      </c>
      <c r="R39" s="5">
        <f t="shared" si="2"/>
        <v>944</v>
      </c>
      <c r="S39" s="5">
        <f t="shared" si="2"/>
        <v>815</v>
      </c>
      <c r="T39" s="21">
        <f>IF(ALL_2!B39="","",100*K39/ALL_2!B39)</f>
        <v>1.5766347893512536</v>
      </c>
      <c r="U39" s="41">
        <f>IF(ALL_2!C39="","",100*L39/ALL_2!C39)</f>
        <v>-0.11736147333788068</v>
      </c>
      <c r="V39" s="41"/>
      <c r="W39" s="41">
        <f>IF(ALL_2!E39="","",100*N39/ALL_2!E39)</f>
        <v>7.9106447370030281E-2</v>
      </c>
      <c r="X39" s="41">
        <f>IF(ALL_2!F39="","",100*O39/ALL_2!F39)</f>
        <v>0.27098926864460277</v>
      </c>
      <c r="Y39" s="41">
        <f>IF(ALL_2!G39="","",100*P39/ALL_2!G39)</f>
        <v>0.41636891306567109</v>
      </c>
      <c r="Z39" s="41">
        <f>IF(ALL_2!H39="","",100*Q39/ALL_2!H39)</f>
        <v>6.8687608755380533E-3</v>
      </c>
      <c r="AA39" s="41">
        <f>IF(ALL_2!I39="","",100*R39/ALL_2!I39)</f>
        <v>5.4618345631139861E-2</v>
      </c>
      <c r="AB39" s="41">
        <f>IF(ALL_2!J39="","",100*S39/ALL_2!J39)</f>
        <v>5.9067601601710422E-2</v>
      </c>
      <c r="AC39" s="5" t="str">
        <f>IF(ALL_2!K39="","",100*T39/ALL_2!K39)</f>
        <v/>
      </c>
    </row>
    <row r="40" spans="1:29" x14ac:dyDescent="0.55000000000000004">
      <c r="A40" s="79">
        <v>34789</v>
      </c>
      <c r="B40" s="77">
        <v>709</v>
      </c>
      <c r="C40" s="77">
        <v>1707</v>
      </c>
      <c r="D40" s="77"/>
      <c r="E40" s="77">
        <v>26253</v>
      </c>
      <c r="F40" s="77">
        <v>11621</v>
      </c>
      <c r="G40" s="77">
        <v>118949</v>
      </c>
      <c r="H40" s="77">
        <v>142</v>
      </c>
      <c r="I40" s="77">
        <v>22868</v>
      </c>
      <c r="J40" s="77">
        <v>52641</v>
      </c>
      <c r="K40" s="21">
        <f t="shared" si="2"/>
        <v>-8</v>
      </c>
      <c r="L40" s="5">
        <f t="shared" si="2"/>
        <v>-105</v>
      </c>
      <c r="M40">
        <v>0</v>
      </c>
      <c r="N40" s="5">
        <f t="shared" si="2"/>
        <v>-766</v>
      </c>
      <c r="O40" s="5">
        <f t="shared" si="2"/>
        <v>2064</v>
      </c>
      <c r="P40" s="5">
        <f t="shared" si="2"/>
        <v>2753</v>
      </c>
      <c r="Q40" s="5">
        <f t="shared" si="2"/>
        <v>7</v>
      </c>
      <c r="R40" s="5">
        <f t="shared" si="2"/>
        <v>4939</v>
      </c>
      <c r="S40" s="5">
        <f t="shared" si="2"/>
        <v>-3969</v>
      </c>
      <c r="T40" s="21">
        <f>IF(ALL_2!B40="","",100*K40/ALL_2!B40)</f>
        <v>-5.4790767755633178E-2</v>
      </c>
      <c r="U40" s="41">
        <f>IF(ALL_2!C40="","",100*L40/ALL_2!C40)</f>
        <v>-2.0818339172381798E-2</v>
      </c>
      <c r="V40" s="41"/>
      <c r="W40" s="41">
        <f>IF(ALL_2!E40="","",100*N40/ALL_2!E40)</f>
        <v>-4.1170820745148856E-2</v>
      </c>
      <c r="X40" s="41">
        <f>IF(ALL_2!F40="","",100*O40/ALL_2!F40)</f>
        <v>0.44110481368450749</v>
      </c>
      <c r="Y40" s="41">
        <f>IF(ALL_2!G40="","",100*P40/ALL_2!G40)</f>
        <v>0.3279958062287035</v>
      </c>
      <c r="Z40" s="41">
        <f>IF(ALL_2!H40="","",100*Q40/ALL_2!H40)</f>
        <v>8.1566068515497546E-3</v>
      </c>
      <c r="AA40" s="41">
        <f>IF(ALL_2!I40="","",100*R40/ALL_2!I40)</f>
        <v>0.27748890241031615</v>
      </c>
      <c r="AB40" s="41">
        <f>IF(ALL_2!J40="","",100*S40/ALL_2!J40)</f>
        <v>-0.27334353062873146</v>
      </c>
      <c r="AC40" s="5" t="str">
        <f>IF(ALL_2!K40="","",100*T40/ALL_2!K40)</f>
        <v/>
      </c>
    </row>
    <row r="41" spans="1:29" x14ac:dyDescent="0.55000000000000004">
      <c r="A41" s="79">
        <v>34880</v>
      </c>
      <c r="B41" s="77">
        <v>822</v>
      </c>
      <c r="C41" s="77">
        <v>1575</v>
      </c>
      <c r="D41" s="77"/>
      <c r="E41" s="77">
        <v>26381</v>
      </c>
      <c r="F41" s="77">
        <v>10512</v>
      </c>
      <c r="G41" s="77">
        <v>121255</v>
      </c>
      <c r="H41" s="77">
        <v>145</v>
      </c>
      <c r="I41" s="77">
        <v>27095</v>
      </c>
      <c r="J41" s="77">
        <v>55467</v>
      </c>
      <c r="K41" s="21">
        <f t="shared" si="2"/>
        <v>113</v>
      </c>
      <c r="L41" s="5">
        <f t="shared" si="2"/>
        <v>-132</v>
      </c>
      <c r="M41">
        <v>0</v>
      </c>
      <c r="N41" s="5">
        <f t="shared" si="2"/>
        <v>128</v>
      </c>
      <c r="O41" s="5">
        <f t="shared" si="2"/>
        <v>-1109</v>
      </c>
      <c r="P41" s="5">
        <f t="shared" si="2"/>
        <v>2306</v>
      </c>
      <c r="Q41" s="5">
        <f t="shared" si="2"/>
        <v>3</v>
      </c>
      <c r="R41" s="5">
        <f t="shared" si="2"/>
        <v>4227</v>
      </c>
      <c r="S41" s="5">
        <f t="shared" si="2"/>
        <v>2826</v>
      </c>
      <c r="T41" s="21">
        <f>IF(ALL_2!B41="","",100*K41/ALL_2!B41)</f>
        <v>0.75560013373453694</v>
      </c>
      <c r="U41" s="41">
        <f>IF(ALL_2!C41="","",100*L41/ALL_2!C41)</f>
        <v>-2.556326326675265E-2</v>
      </c>
      <c r="V41" s="41"/>
      <c r="W41" s="41">
        <f>IF(ALL_2!E41="","",100*N41/ALL_2!E41)</f>
        <v>6.7810617659368197E-3</v>
      </c>
      <c r="X41" s="41">
        <f>IF(ALL_2!F41="","",100*O41/ALL_2!F41)</f>
        <v>-0.23832548943760343</v>
      </c>
      <c r="Y41" s="41">
        <f>IF(ALL_2!G41="","",100*P41/ALL_2!G41)</f>
        <v>0.26545840499328871</v>
      </c>
      <c r="Z41" s="41">
        <f>IF(ALL_2!H41="","",100*Q41/ALL_2!H41)</f>
        <v>3.4720212950639429E-3</v>
      </c>
      <c r="AA41" s="41">
        <f>IF(ALL_2!I41="","",100*R41/ALL_2!I41)</f>
        <v>0.23132731090620434</v>
      </c>
      <c r="AB41" s="41">
        <f>IF(ALL_2!J41="","",100*S41/ALL_2!J41)</f>
        <v>0.19036058714048895</v>
      </c>
      <c r="AC41" s="5" t="str">
        <f>IF(ALL_2!K41="","",100*T41/ALL_2!K41)</f>
        <v/>
      </c>
    </row>
    <row r="42" spans="1:29" x14ac:dyDescent="0.55000000000000004">
      <c r="A42" s="79">
        <v>34972</v>
      </c>
      <c r="B42" s="77">
        <v>836</v>
      </c>
      <c r="C42" s="77">
        <v>1864</v>
      </c>
      <c r="D42" s="77"/>
      <c r="E42" s="77">
        <v>26758</v>
      </c>
      <c r="F42" s="77">
        <v>10578</v>
      </c>
      <c r="G42" s="77">
        <v>128894</v>
      </c>
      <c r="H42" s="77">
        <v>155</v>
      </c>
      <c r="I42" s="77">
        <v>25959</v>
      </c>
      <c r="J42" s="77">
        <v>56675</v>
      </c>
      <c r="K42" s="21">
        <f t="shared" si="2"/>
        <v>14</v>
      </c>
      <c r="L42" s="5">
        <f t="shared" si="2"/>
        <v>289</v>
      </c>
      <c r="M42">
        <v>0</v>
      </c>
      <c r="N42" s="5">
        <f t="shared" si="2"/>
        <v>377</v>
      </c>
      <c r="O42" s="5">
        <f t="shared" si="2"/>
        <v>66</v>
      </c>
      <c r="P42" s="5">
        <f t="shared" si="2"/>
        <v>7639</v>
      </c>
      <c r="Q42" s="5">
        <f t="shared" si="2"/>
        <v>10</v>
      </c>
      <c r="R42" s="5">
        <f t="shared" si="2"/>
        <v>-1136</v>
      </c>
      <c r="S42" s="5">
        <f t="shared" si="2"/>
        <v>1208</v>
      </c>
      <c r="T42" s="21">
        <f>IF(ALL_2!B42="","",100*K42/ALL_2!B42)</f>
        <v>8.8383838383838384E-2</v>
      </c>
      <c r="U42" s="41">
        <f>IF(ALL_2!C42="","",100*L42/ALL_2!C42)</f>
        <v>5.5595740096648097E-2</v>
      </c>
      <c r="V42" s="41"/>
      <c r="W42" s="41">
        <f>IF(ALL_2!E42="","",100*N42/ALL_2!E42)</f>
        <v>1.9722834019534501E-2</v>
      </c>
      <c r="X42" s="41">
        <f>IF(ALL_2!F42="","",100*O42/ALL_2!F42)</f>
        <v>1.3332740767077019E-2</v>
      </c>
      <c r="Y42" s="41">
        <f>IF(ALL_2!G42="","",100*P42/ALL_2!G42)</f>
        <v>0.82657594781935007</v>
      </c>
      <c r="Z42" s="41">
        <f>IF(ALL_2!H42="","",100*Q42/ALL_2!H42)</f>
        <v>1.1666841669291706E-2</v>
      </c>
      <c r="AA42" s="41">
        <f>IF(ALL_2!I42="","",100*R42/ALL_2!I42)</f>
        <v>-5.9382609050202352E-2</v>
      </c>
      <c r="AB42" s="41">
        <f>IF(ALL_2!J42="","",100*S42/ALL_2!J42)</f>
        <v>7.9060437384853507E-2</v>
      </c>
      <c r="AC42" s="5" t="str">
        <f>IF(ALL_2!K42="","",100*T42/ALL_2!K42)</f>
        <v/>
      </c>
    </row>
    <row r="43" spans="1:29" x14ac:dyDescent="0.55000000000000004">
      <c r="A43" s="79">
        <v>35064</v>
      </c>
      <c r="B43" s="77">
        <v>1130</v>
      </c>
      <c r="C43" s="77">
        <v>1836</v>
      </c>
      <c r="D43" s="77"/>
      <c r="E43" s="77">
        <v>26228</v>
      </c>
      <c r="F43" s="77">
        <v>13654</v>
      </c>
      <c r="G43" s="77">
        <v>137438</v>
      </c>
      <c r="H43" s="77">
        <v>151</v>
      </c>
      <c r="I43" s="77">
        <v>26432</v>
      </c>
      <c r="J43" s="77">
        <v>58947</v>
      </c>
      <c r="K43" s="21">
        <f t="shared" si="2"/>
        <v>294</v>
      </c>
      <c r="L43" s="5">
        <f t="shared" si="2"/>
        <v>-28</v>
      </c>
      <c r="M43">
        <v>0</v>
      </c>
      <c r="N43" s="5">
        <f t="shared" si="2"/>
        <v>-530</v>
      </c>
      <c r="O43" s="5">
        <f t="shared" si="2"/>
        <v>3076</v>
      </c>
      <c r="P43" s="5">
        <f t="shared" si="2"/>
        <v>8544</v>
      </c>
      <c r="Q43" s="5">
        <f t="shared" si="2"/>
        <v>-4</v>
      </c>
      <c r="R43" s="5">
        <f t="shared" si="2"/>
        <v>473</v>
      </c>
      <c r="S43" s="5">
        <f t="shared" si="2"/>
        <v>2272</v>
      </c>
      <c r="T43" s="21">
        <f>IF(ALL_2!B43="","",100*K43/ALL_2!B43)</f>
        <v>1.7531305903398926</v>
      </c>
      <c r="U43" s="41">
        <f>IF(ALL_2!C43="","",100*L43/ALL_2!C43)</f>
        <v>-5.1465195742357878E-3</v>
      </c>
      <c r="V43" s="41"/>
      <c r="W43" s="41">
        <f>IF(ALL_2!E43="","",100*N43/ALL_2!E43)</f>
        <v>-2.6335377554904293E-2</v>
      </c>
      <c r="X43" s="41">
        <f>IF(ALL_2!F43="","",100*O43/ALL_2!F43)</f>
        <v>0.58272695756285253</v>
      </c>
      <c r="Y43" s="41">
        <f>IF(ALL_2!G43="","",100*P43/ALL_2!G43)</f>
        <v>0.88343588730815725</v>
      </c>
      <c r="Z43" s="41">
        <f>IF(ALL_2!H43="","",100*Q43/ALL_2!H43)</f>
        <v>-4.7104265291222124E-3</v>
      </c>
      <c r="AA43" s="41">
        <f>IF(ALL_2!I43="","",100*R43/ALL_2!I43)</f>
        <v>2.3995024456662347E-2</v>
      </c>
      <c r="AB43" s="41">
        <f>IF(ALL_2!J43="","",100*S43/ALL_2!J43)</f>
        <v>0.13990156397879555</v>
      </c>
      <c r="AC43" s="5" t="str">
        <f>IF(ALL_2!K43="","",100*T43/ALL_2!K43)</f>
        <v/>
      </c>
    </row>
    <row r="44" spans="1:29" x14ac:dyDescent="0.55000000000000004">
      <c r="A44" s="79">
        <v>35155</v>
      </c>
      <c r="B44" s="77">
        <v>1288</v>
      </c>
      <c r="C44" s="77">
        <v>1267</v>
      </c>
      <c r="D44" s="77"/>
      <c r="E44" s="77">
        <v>30095</v>
      </c>
      <c r="F44" s="77">
        <v>14744</v>
      </c>
      <c r="G44" s="77">
        <v>133386</v>
      </c>
      <c r="H44" s="77">
        <v>153</v>
      </c>
      <c r="I44" s="77">
        <v>24694</v>
      </c>
      <c r="J44" s="77">
        <v>58982</v>
      </c>
      <c r="K44" s="21">
        <f t="shared" si="2"/>
        <v>158</v>
      </c>
      <c r="L44" s="5">
        <f t="shared" si="2"/>
        <v>-569</v>
      </c>
      <c r="M44">
        <v>0</v>
      </c>
      <c r="N44" s="5">
        <f t="shared" si="2"/>
        <v>3867</v>
      </c>
      <c r="O44" s="5">
        <f t="shared" si="2"/>
        <v>1090</v>
      </c>
      <c r="P44" s="5">
        <f t="shared" si="2"/>
        <v>-4052</v>
      </c>
      <c r="Q44" s="5">
        <f t="shared" si="2"/>
        <v>2</v>
      </c>
      <c r="R44" s="5">
        <f t="shared" si="2"/>
        <v>-1738</v>
      </c>
      <c r="S44" s="5">
        <f t="shared" si="2"/>
        <v>35</v>
      </c>
      <c r="T44" s="21">
        <f>IF(ALL_2!B44="","",100*K44/ALL_2!B44)</f>
        <v>0.86019163763066198</v>
      </c>
      <c r="U44" s="41">
        <f>IF(ALL_2!C44="","",100*L44/ALL_2!C44)</f>
        <v>-0.10313090193320598</v>
      </c>
      <c r="V44" s="41"/>
      <c r="W44" s="41">
        <f>IF(ALL_2!E44="","",100*N44/ALL_2!E44)</f>
        <v>0.18506456681156291</v>
      </c>
      <c r="X44" s="41">
        <f>IF(ALL_2!F44="","",100*O44/ALL_2!F44)</f>
        <v>0.19105444525851945</v>
      </c>
      <c r="Y44" s="41">
        <f>IF(ALL_2!G44="","",100*P44/ALL_2!G44)</f>
        <v>-0.41093750950774716</v>
      </c>
      <c r="Z44" s="41">
        <f>IF(ALL_2!H44="","",100*Q44/ALL_2!H44)</f>
        <v>2.2943936491183793E-3</v>
      </c>
      <c r="AA44" s="41">
        <f>IF(ALL_2!I44="","",100*R44/ALL_2!I44)</f>
        <v>-8.7389863881990493E-2</v>
      </c>
      <c r="AB44" s="41">
        <f>IF(ALL_2!J44="","",100*S44/ALL_2!J44)</f>
        <v>2.0785168653827766E-3</v>
      </c>
      <c r="AC44" s="5" t="str">
        <f>IF(ALL_2!K44="","",100*T44/ALL_2!K44)</f>
        <v/>
      </c>
    </row>
    <row r="45" spans="1:29" x14ac:dyDescent="0.55000000000000004">
      <c r="A45" s="79">
        <v>35246</v>
      </c>
      <c r="B45" s="77">
        <v>1842</v>
      </c>
      <c r="C45" s="77">
        <v>1252</v>
      </c>
      <c r="D45" s="77"/>
      <c r="E45" s="77">
        <v>30670</v>
      </c>
      <c r="F45" s="77">
        <v>16300</v>
      </c>
      <c r="G45" s="77">
        <v>134758</v>
      </c>
      <c r="H45" s="77">
        <v>149</v>
      </c>
      <c r="I45" s="77">
        <v>32463</v>
      </c>
      <c r="J45" s="77">
        <v>61384</v>
      </c>
      <c r="K45" s="21">
        <f t="shared" si="2"/>
        <v>554</v>
      </c>
      <c r="L45" s="5">
        <f t="shared" si="2"/>
        <v>-15</v>
      </c>
      <c r="M45">
        <v>0</v>
      </c>
      <c r="N45" s="5">
        <f t="shared" si="2"/>
        <v>575</v>
      </c>
      <c r="O45" s="5">
        <f t="shared" si="2"/>
        <v>1556</v>
      </c>
      <c r="P45" s="5">
        <f t="shared" si="2"/>
        <v>1372</v>
      </c>
      <c r="Q45" s="5">
        <f t="shared" si="2"/>
        <v>-4</v>
      </c>
      <c r="R45" s="5">
        <f t="shared" si="2"/>
        <v>7769</v>
      </c>
      <c r="S45" s="5">
        <f t="shared" si="2"/>
        <v>2402</v>
      </c>
      <c r="T45" s="21">
        <f>IF(ALL_2!B45="","",100*K45/ALL_2!B45)</f>
        <v>3.287248561087047</v>
      </c>
      <c r="U45" s="41">
        <f>IF(ALL_2!C45="","",100*L45/ALL_2!C45)</f>
        <v>-2.679021121402521E-3</v>
      </c>
      <c r="V45" s="41"/>
      <c r="W45" s="41">
        <f>IF(ALL_2!E45="","",100*N45/ALL_2!E45)</f>
        <v>2.7298044320630009E-2</v>
      </c>
      <c r="X45" s="41">
        <f>IF(ALL_2!F45="","",100*O45/ALL_2!F45)</f>
        <v>0.25214673124820736</v>
      </c>
      <c r="Y45" s="41">
        <f>IF(ALL_2!G45="","",100*P45/ALL_2!G45)</f>
        <v>0.13777216781292709</v>
      </c>
      <c r="Z45" s="41">
        <f>IF(ALL_2!H45="","",100*Q45/ALL_2!H45)</f>
        <v>-4.5148255584274866E-3</v>
      </c>
      <c r="AA45" s="41">
        <f>IF(ALL_2!I45="","",100*R45/ALL_2!I45)</f>
        <v>0.38204050642372911</v>
      </c>
      <c r="AB45" s="41">
        <f>IF(ALL_2!J45="","",100*S45/ALL_2!J45)</f>
        <v>0.13901798436655374</v>
      </c>
      <c r="AC45" s="5" t="str">
        <f>IF(ALL_2!K45="","",100*T45/ALL_2!K45)</f>
        <v/>
      </c>
    </row>
    <row r="46" spans="1:29" x14ac:dyDescent="0.55000000000000004">
      <c r="A46" s="79">
        <v>35338</v>
      </c>
      <c r="B46" s="77">
        <v>2133</v>
      </c>
      <c r="C46" s="77">
        <v>802</v>
      </c>
      <c r="D46" s="77"/>
      <c r="E46" s="77">
        <v>32773</v>
      </c>
      <c r="F46" s="77">
        <v>17657</v>
      </c>
      <c r="G46" s="77">
        <v>139837</v>
      </c>
      <c r="H46" s="77">
        <v>162</v>
      </c>
      <c r="I46" s="77">
        <v>35144</v>
      </c>
      <c r="J46" s="77">
        <v>61715</v>
      </c>
      <c r="K46" s="21">
        <f t="shared" si="2"/>
        <v>291</v>
      </c>
      <c r="L46" s="5">
        <f t="shared" si="2"/>
        <v>-450</v>
      </c>
      <c r="M46">
        <v>0</v>
      </c>
      <c r="N46" s="5">
        <f t="shared" si="2"/>
        <v>2103</v>
      </c>
      <c r="O46" s="5">
        <f t="shared" si="2"/>
        <v>1357</v>
      </c>
      <c r="P46" s="5">
        <f t="shared" si="2"/>
        <v>5079</v>
      </c>
      <c r="Q46" s="5">
        <f t="shared" si="2"/>
        <v>13</v>
      </c>
      <c r="R46" s="5">
        <f t="shared" si="2"/>
        <v>2681</v>
      </c>
      <c r="S46" s="5">
        <f t="shared" si="2"/>
        <v>331</v>
      </c>
      <c r="T46" s="21">
        <f>IF(ALL_2!B46="","",100*K46/ALL_2!B46)</f>
        <v>1.6671440847894585</v>
      </c>
      <c r="U46" s="41">
        <f>IF(ALL_2!C46="","",100*L46/ALL_2!C46)</f>
        <v>-8.0159178314982815E-2</v>
      </c>
      <c r="V46" s="41"/>
      <c r="W46" s="41">
        <f>IF(ALL_2!E46="","",100*N46/ALL_2!E46)</f>
        <v>9.7454143724240452E-2</v>
      </c>
      <c r="X46" s="41">
        <f>IF(ALL_2!F46="","",100*O46/ALL_2!F46)</f>
        <v>0.2158968150049082</v>
      </c>
      <c r="Y46" s="41">
        <f>IF(ALL_2!G46="","",100*P46/ALL_2!G46)</f>
        <v>0.48739481282945213</v>
      </c>
      <c r="Z46" s="41">
        <f>IF(ALL_2!H46="","",100*Q46/ALL_2!H46)</f>
        <v>1.4272853033530226E-2</v>
      </c>
      <c r="AA46" s="41">
        <f>IF(ALL_2!I46="","",100*R46/ALL_2!I46)</f>
        <v>0.12912068859230033</v>
      </c>
      <c r="AB46" s="41">
        <f>IF(ALL_2!J46="","",100*S46/ALL_2!J46)</f>
        <v>1.8640315680222286E-2</v>
      </c>
      <c r="AC46" s="5" t="str">
        <f>IF(ALL_2!K46="","",100*T46/ALL_2!K46)</f>
        <v/>
      </c>
    </row>
    <row r="47" spans="1:29" x14ac:dyDescent="0.55000000000000004">
      <c r="A47" s="79">
        <v>35430</v>
      </c>
      <c r="B47" s="77">
        <v>2099</v>
      </c>
      <c r="C47" s="77">
        <v>621</v>
      </c>
      <c r="D47" s="77"/>
      <c r="E47" s="77">
        <v>32906</v>
      </c>
      <c r="F47" s="77">
        <v>13541</v>
      </c>
      <c r="G47" s="77">
        <v>145735</v>
      </c>
      <c r="H47" s="77">
        <v>149</v>
      </c>
      <c r="I47" s="77">
        <v>35161</v>
      </c>
      <c r="J47" s="77">
        <v>63500</v>
      </c>
      <c r="K47" s="21">
        <f t="shared" si="2"/>
        <v>-34</v>
      </c>
      <c r="L47" s="5">
        <f t="shared" si="2"/>
        <v>-181</v>
      </c>
      <c r="M47">
        <v>0</v>
      </c>
      <c r="N47" s="5">
        <f t="shared" si="2"/>
        <v>133</v>
      </c>
      <c r="O47" s="5">
        <f t="shared" si="2"/>
        <v>-4116</v>
      </c>
      <c r="P47" s="5">
        <f t="shared" si="2"/>
        <v>5898</v>
      </c>
      <c r="Q47" s="5">
        <f t="shared" si="2"/>
        <v>-13</v>
      </c>
      <c r="R47" s="5">
        <f t="shared" si="2"/>
        <v>17</v>
      </c>
      <c r="S47" s="5">
        <f t="shared" si="2"/>
        <v>1785</v>
      </c>
      <c r="T47" s="21">
        <f>IF(ALL_2!B47="","",100*K47/ALL_2!B47)</f>
        <v>-0.19525641761902027</v>
      </c>
      <c r="U47" s="41">
        <f>IF(ALL_2!C47="","",100*L47/ALL_2!C47)</f>
        <v>-3.217520376147686E-2</v>
      </c>
      <c r="V47" s="41"/>
      <c r="W47" s="41">
        <f>IF(ALL_2!E47="","",100*N47/ALL_2!E47)</f>
        <v>6.2442721713916556E-3</v>
      </c>
      <c r="X47" s="41">
        <f>IF(ALL_2!F47="","",100*O47/ALL_2!F47)</f>
        <v>-0.62908942515348953</v>
      </c>
      <c r="Y47" s="41">
        <f>IF(ALL_2!G47="","",100*P47/ALL_2!G47)</f>
        <v>0.55675177159017863</v>
      </c>
      <c r="Z47" s="41">
        <f>IF(ALL_2!H47="","",100*Q47/ALL_2!H47)</f>
        <v>-1.4162145674009195E-2</v>
      </c>
      <c r="AA47" s="41">
        <f>IF(ALL_2!I47="","",100*R47/ALL_2!I47)</f>
        <v>8.1005227219662355E-4</v>
      </c>
      <c r="AB47" s="41">
        <f>IF(ALL_2!J47="","",100*S47/ALL_2!J47)</f>
        <v>0.10184246425671832</v>
      </c>
      <c r="AC47" s="5" t="str">
        <f>IF(ALL_2!K47="","",100*T47/ALL_2!K47)</f>
        <v/>
      </c>
    </row>
    <row r="48" spans="1:29" x14ac:dyDescent="0.55000000000000004">
      <c r="A48" s="79">
        <v>35520</v>
      </c>
      <c r="B48" s="77">
        <v>2083</v>
      </c>
      <c r="C48" s="77">
        <v>250</v>
      </c>
      <c r="D48" s="77"/>
      <c r="E48" s="77">
        <v>31595</v>
      </c>
      <c r="F48" s="77">
        <v>15921</v>
      </c>
      <c r="G48" s="77">
        <v>141693</v>
      </c>
      <c r="H48" s="77">
        <v>657</v>
      </c>
      <c r="I48" s="77">
        <v>40461</v>
      </c>
      <c r="J48" s="77">
        <v>63629</v>
      </c>
      <c r="K48" s="21">
        <f t="shared" si="2"/>
        <v>-16</v>
      </c>
      <c r="L48" s="5">
        <f t="shared" si="2"/>
        <v>-371</v>
      </c>
      <c r="M48">
        <v>0</v>
      </c>
      <c r="N48" s="5">
        <f t="shared" si="2"/>
        <v>-1311</v>
      </c>
      <c r="O48" s="5">
        <f t="shared" si="2"/>
        <v>2380</v>
      </c>
      <c r="P48" s="5">
        <f t="shared" si="2"/>
        <v>-4042</v>
      </c>
      <c r="Q48" s="5">
        <f t="shared" si="2"/>
        <v>508</v>
      </c>
      <c r="R48" s="5">
        <f t="shared" si="2"/>
        <v>5300</v>
      </c>
      <c r="S48" s="5">
        <f t="shared" si="2"/>
        <v>129</v>
      </c>
      <c r="T48" s="21">
        <f>IF(ALL_2!B48="","",100*K48/ALL_2!B48)</f>
        <v>-9.375366225243173E-2</v>
      </c>
      <c r="U48" s="41">
        <f>IF(ALL_2!C48="","",100*L48/ALL_2!C48)</f>
        <v>-6.3017109739795393E-2</v>
      </c>
      <c r="V48" s="41"/>
      <c r="W48" s="41">
        <f>IF(ALL_2!E48="","",100*N48/ALL_2!E48)</f>
        <v>-5.7915902222406786E-2</v>
      </c>
      <c r="X48" s="41">
        <f>IF(ALL_2!F48="","",100*O48/ALL_2!F48)</f>
        <v>0.3362807350701244</v>
      </c>
      <c r="Y48" s="41">
        <f>IF(ALL_2!G48="","",100*P48/ALL_2!G48)</f>
        <v>-0.37276474873885257</v>
      </c>
      <c r="Z48" s="41">
        <f>IF(ALL_2!H48="","",100*Q48/ALL_2!H48)</f>
        <v>0.52992291082065035</v>
      </c>
      <c r="AA48" s="41">
        <f>IF(ALL_2!I48="","",100*R48/ALL_2!I48)</f>
        <v>0.2395875477762433</v>
      </c>
      <c r="AB48" s="41">
        <f>IF(ALL_2!J48="","",100*S48/ALL_2!J48)</f>
        <v>6.9778121800145726E-3</v>
      </c>
      <c r="AC48" s="5" t="str">
        <f>IF(ALL_2!K48="","",100*T48/ALL_2!K48)</f>
        <v/>
      </c>
    </row>
    <row r="49" spans="1:29" x14ac:dyDescent="0.55000000000000004">
      <c r="A49" s="79">
        <v>35611</v>
      </c>
      <c r="B49" s="77">
        <v>2086</v>
      </c>
      <c r="C49" s="77">
        <v>384</v>
      </c>
      <c r="D49" s="77"/>
      <c r="E49" s="77">
        <v>33651</v>
      </c>
      <c r="F49" s="77">
        <v>17071</v>
      </c>
      <c r="G49" s="77">
        <v>151803</v>
      </c>
      <c r="H49" s="77">
        <v>683</v>
      </c>
      <c r="I49" s="77">
        <v>41806</v>
      </c>
      <c r="J49" s="77">
        <v>65596</v>
      </c>
      <c r="K49" s="21">
        <f t="shared" si="2"/>
        <v>3</v>
      </c>
      <c r="L49" s="5">
        <f t="shared" si="2"/>
        <v>134</v>
      </c>
      <c r="M49">
        <v>0</v>
      </c>
      <c r="N49" s="5">
        <f t="shared" si="2"/>
        <v>2056</v>
      </c>
      <c r="O49" s="5">
        <f t="shared" si="2"/>
        <v>1150</v>
      </c>
      <c r="P49" s="5">
        <f t="shared" si="2"/>
        <v>10110</v>
      </c>
      <c r="Q49" s="5">
        <f t="shared" si="2"/>
        <v>26</v>
      </c>
      <c r="R49" s="5">
        <f t="shared" si="2"/>
        <v>1345</v>
      </c>
      <c r="S49" s="5">
        <f t="shared" si="2"/>
        <v>1967</v>
      </c>
      <c r="T49" s="21">
        <f>IF(ALL_2!B49="","",100*K49/ALL_2!B49)</f>
        <v>1.3476483536229281E-2</v>
      </c>
      <c r="U49" s="41">
        <f>IF(ALL_2!C49="","",100*L49/ALL_2!C49)</f>
        <v>2.2786131748053402E-2</v>
      </c>
      <c r="V49" s="41"/>
      <c r="W49" s="41">
        <f>IF(ALL_2!E49="","",100*N49/ALL_2!E49)</f>
        <v>8.9715528466353181E-2</v>
      </c>
      <c r="X49" s="41">
        <f>IF(ALL_2!F49="","",100*O49/ALL_2!F49)</f>
        <v>0.1522352100184006</v>
      </c>
      <c r="Y49" s="41">
        <f>IF(ALL_2!G49="","",100*P49/ALL_2!G49)</f>
        <v>0.87150739746857708</v>
      </c>
      <c r="Z49" s="41">
        <f>IF(ALL_2!H49="","",100*Q49/ALL_2!H49)</f>
        <v>2.6983550412536972E-2</v>
      </c>
      <c r="AA49" s="41">
        <f>IF(ALL_2!I49="","",100*R49/ALL_2!I49)</f>
        <v>5.7966867086930045E-2</v>
      </c>
      <c r="AB49" s="41">
        <f>IF(ALL_2!J49="","",100*S49/ALL_2!J49)</f>
        <v>0.10249815143776195</v>
      </c>
      <c r="AC49" s="5" t="str">
        <f>IF(ALL_2!K49="","",100*T49/ALL_2!K49)</f>
        <v/>
      </c>
    </row>
    <row r="50" spans="1:29" x14ac:dyDescent="0.55000000000000004">
      <c r="A50" s="79">
        <v>35703</v>
      </c>
      <c r="B50" s="77">
        <v>2361</v>
      </c>
      <c r="C50" s="77">
        <v>212</v>
      </c>
      <c r="D50" s="77"/>
      <c r="E50" s="77">
        <v>33901</v>
      </c>
      <c r="F50" s="77">
        <v>16398</v>
      </c>
      <c r="G50" s="77">
        <v>160890</v>
      </c>
      <c r="H50" s="77">
        <v>681</v>
      </c>
      <c r="I50" s="77">
        <v>44793</v>
      </c>
      <c r="J50" s="77">
        <v>64321</v>
      </c>
      <c r="K50" s="21">
        <f t="shared" si="2"/>
        <v>275</v>
      </c>
      <c r="L50" s="5">
        <f t="shared" si="2"/>
        <v>-172</v>
      </c>
      <c r="M50">
        <v>0</v>
      </c>
      <c r="N50" s="5">
        <f t="shared" si="2"/>
        <v>250</v>
      </c>
      <c r="O50" s="5">
        <f t="shared" si="2"/>
        <v>-673</v>
      </c>
      <c r="P50" s="5">
        <f t="shared" si="2"/>
        <v>9087</v>
      </c>
      <c r="Q50" s="5">
        <f t="shared" si="2"/>
        <v>-2</v>
      </c>
      <c r="R50" s="5">
        <f t="shared" si="2"/>
        <v>2987</v>
      </c>
      <c r="S50" s="5">
        <f t="shared" si="2"/>
        <v>-1275</v>
      </c>
      <c r="T50" s="21">
        <f>IF(ALL_2!B50="","",100*K50/ALL_2!B50)</f>
        <v>1.2127894156560088</v>
      </c>
      <c r="U50" s="41">
        <f>IF(ALL_2!C50="","",100*L50/ALL_2!C50)</f>
        <v>-2.7918225569523687E-2</v>
      </c>
      <c r="V50" s="41"/>
      <c r="W50" s="41">
        <f>IF(ALL_2!E50="","",100*N50/ALL_2!E50)</f>
        <v>1.0318937727274604E-2</v>
      </c>
      <c r="X50" s="41">
        <f>IF(ALL_2!F50="","",100*O50/ALL_2!F50)</f>
        <v>-8.7596105162182955E-2</v>
      </c>
      <c r="Y50" s="41">
        <f>IF(ALL_2!G50="","",100*P50/ALL_2!G50)</f>
        <v>0.7273719834914496</v>
      </c>
      <c r="Z50" s="41">
        <f>IF(ALL_2!H50="","",100*Q50/ALL_2!H50)</f>
        <v>-2.077641461413004E-3</v>
      </c>
      <c r="AA50" s="41">
        <f>IF(ALL_2!I50="","",100*R50/ALL_2!I50)</f>
        <v>0.11969708262905605</v>
      </c>
      <c r="AB50" s="41">
        <f>IF(ALL_2!J50="","",100*S50/ALL_2!J50)</f>
        <v>-6.2349657859308856E-2</v>
      </c>
      <c r="AC50" s="5" t="str">
        <f>IF(ALL_2!K50="","",100*T50/ALL_2!K50)</f>
        <v/>
      </c>
    </row>
    <row r="51" spans="1:29" x14ac:dyDescent="0.55000000000000004">
      <c r="A51" s="79">
        <v>35795</v>
      </c>
      <c r="B51" s="77">
        <v>2374</v>
      </c>
      <c r="C51" s="77">
        <v>341</v>
      </c>
      <c r="D51" s="77"/>
      <c r="E51" s="77">
        <v>33923</v>
      </c>
      <c r="F51" s="77">
        <v>11053</v>
      </c>
      <c r="G51" s="77">
        <v>170079</v>
      </c>
      <c r="H51" s="77">
        <v>717</v>
      </c>
      <c r="I51" s="77">
        <v>45674</v>
      </c>
      <c r="J51" s="77">
        <v>64372</v>
      </c>
      <c r="K51" s="21">
        <f t="shared" si="2"/>
        <v>13</v>
      </c>
      <c r="L51" s="5">
        <f t="shared" si="2"/>
        <v>129</v>
      </c>
      <c r="M51">
        <v>0</v>
      </c>
      <c r="N51" s="5">
        <f t="shared" si="2"/>
        <v>22</v>
      </c>
      <c r="O51" s="5">
        <f t="shared" si="2"/>
        <v>-5345</v>
      </c>
      <c r="P51" s="5">
        <f t="shared" si="2"/>
        <v>9189</v>
      </c>
      <c r="Q51" s="5">
        <f t="shared" ref="Q51:S109" si="3">IF(H50="","",H51-H50)</f>
        <v>36</v>
      </c>
      <c r="R51" s="5">
        <f t="shared" si="3"/>
        <v>881</v>
      </c>
      <c r="S51" s="5">
        <f t="shared" si="3"/>
        <v>51</v>
      </c>
      <c r="T51" s="21">
        <f>IF(ALL_2!B51="","",100*K51/ALL_2!B51)</f>
        <v>5.62478366216684E-2</v>
      </c>
      <c r="U51" s="41">
        <f>IF(ALL_2!C51="","",100*L51/ALL_2!C51)</f>
        <v>2.0723124597385029E-2</v>
      </c>
      <c r="V51" s="41"/>
      <c r="W51" s="41">
        <f>IF(ALL_2!E51="","",100*N51/ALL_2!E51)</f>
        <v>8.7376793756213189E-4</v>
      </c>
      <c r="X51" s="41">
        <f>IF(ALL_2!F51="","",100*O51/ALL_2!F51)</f>
        <v>-0.69880059930812854</v>
      </c>
      <c r="Y51" s="41">
        <f>IF(ALL_2!G51="","",100*P51/ALL_2!G51)</f>
        <v>0.73549009861762438</v>
      </c>
      <c r="Z51" s="41">
        <f>IF(ALL_2!H51="","",100*Q51/ALL_2!H51)</f>
        <v>3.7269009783115065E-2</v>
      </c>
      <c r="AA51" s="41">
        <f>IF(ALL_2!I51="","",100*R51/ALL_2!I51)</f>
        <v>3.5256852775626749E-2</v>
      </c>
      <c r="AB51" s="41">
        <f>IF(ALL_2!J51="","",100*S51/ALL_2!J51)</f>
        <v>2.4341723432202097E-3</v>
      </c>
      <c r="AC51" s="5" t="str">
        <f>IF(ALL_2!K51="","",100*T51/ALL_2!K51)</f>
        <v/>
      </c>
    </row>
    <row r="52" spans="1:29" x14ac:dyDescent="0.55000000000000004">
      <c r="A52" s="79">
        <v>35885</v>
      </c>
      <c r="B52" s="77">
        <v>2305</v>
      </c>
      <c r="C52" s="77">
        <v>1324</v>
      </c>
      <c r="D52" s="77"/>
      <c r="E52" s="77">
        <v>24790</v>
      </c>
      <c r="F52" s="77">
        <v>13513</v>
      </c>
      <c r="G52" s="77">
        <v>182333</v>
      </c>
      <c r="H52" s="77">
        <v>731</v>
      </c>
      <c r="I52" s="77">
        <v>36629</v>
      </c>
      <c r="J52" s="77">
        <v>67745</v>
      </c>
      <c r="K52" s="21">
        <f t="shared" ref="K52:P94" si="4">IF(B51="","",B52-B51)</f>
        <v>-69</v>
      </c>
      <c r="L52" s="5">
        <f t="shared" si="4"/>
        <v>983</v>
      </c>
      <c r="M52">
        <v>0</v>
      </c>
      <c r="N52" s="5">
        <f t="shared" si="4"/>
        <v>-9133</v>
      </c>
      <c r="O52" s="5">
        <f t="shared" si="4"/>
        <v>2460</v>
      </c>
      <c r="P52" s="5">
        <f t="shared" si="4"/>
        <v>12254</v>
      </c>
      <c r="Q52" s="5">
        <f t="shared" si="3"/>
        <v>14</v>
      </c>
      <c r="R52" s="5">
        <f t="shared" si="3"/>
        <v>-9045</v>
      </c>
      <c r="S52" s="5">
        <f t="shared" si="3"/>
        <v>3373</v>
      </c>
      <c r="T52" s="21">
        <f>IF(ALL_2!B52="","",100*K52/ALL_2!B52)</f>
        <v>-0.32229436218412816</v>
      </c>
      <c r="U52" s="41">
        <f>IF(ALL_2!C52="","",100*L52/ALL_2!C52)</f>
        <v>0.15437406264477477</v>
      </c>
      <c r="V52" s="41"/>
      <c r="W52" s="41">
        <f>IF(ALL_2!E52="","",100*N52/ALL_2!E52)</f>
        <v>-0.35963120967291001</v>
      </c>
      <c r="X52" s="41">
        <f>IF(ALL_2!F52="","",100*O52/ALL_2!F52)</f>
        <v>0.30971679798155294</v>
      </c>
      <c r="Y52" s="41">
        <f>IF(ALL_2!G52="","",100*P52/ALL_2!G52)</f>
        <v>0.87908776888614693</v>
      </c>
      <c r="Z52" s="41">
        <f>IF(ALL_2!H52="","",100*Q52/ALL_2!H52)</f>
        <v>1.4106504106000303E-2</v>
      </c>
      <c r="AA52" s="41">
        <f>IF(ALL_2!I52="","",100*R52/ALL_2!I52)</f>
        <v>-0.33173340883676183</v>
      </c>
      <c r="AB52" s="41">
        <f>IF(ALL_2!J52="","",100*S52/ALL_2!J52)</f>
        <v>0.15968874660667332</v>
      </c>
      <c r="AC52" s="5" t="str">
        <f>IF(ALL_2!K52="","",100*T52/ALL_2!K52)</f>
        <v/>
      </c>
    </row>
    <row r="53" spans="1:29" x14ac:dyDescent="0.55000000000000004">
      <c r="A53" s="79">
        <v>35976</v>
      </c>
      <c r="B53" s="77">
        <v>3169</v>
      </c>
      <c r="C53" s="77">
        <v>1588</v>
      </c>
      <c r="D53" s="77"/>
      <c r="E53" s="77">
        <v>21253</v>
      </c>
      <c r="F53" s="77">
        <v>8603</v>
      </c>
      <c r="G53" s="77">
        <v>182120</v>
      </c>
      <c r="H53" s="77">
        <v>785</v>
      </c>
      <c r="I53" s="77">
        <v>46866</v>
      </c>
      <c r="J53" s="77">
        <v>66510</v>
      </c>
      <c r="K53" s="21">
        <f t="shared" si="4"/>
        <v>864</v>
      </c>
      <c r="L53" s="5">
        <f t="shared" si="4"/>
        <v>264</v>
      </c>
      <c r="M53">
        <v>-18</v>
      </c>
      <c r="N53" s="5">
        <f t="shared" si="4"/>
        <v>-3537</v>
      </c>
      <c r="O53" s="5">
        <f t="shared" si="4"/>
        <v>-4910</v>
      </c>
      <c r="P53" s="5">
        <f t="shared" si="4"/>
        <v>-213</v>
      </c>
      <c r="Q53" s="5">
        <f t="shared" si="3"/>
        <v>54</v>
      </c>
      <c r="R53" s="5">
        <f t="shared" si="3"/>
        <v>10237</v>
      </c>
      <c r="S53" s="5">
        <f t="shared" si="3"/>
        <v>-1235</v>
      </c>
      <c r="T53" s="21">
        <f>IF(ALL_2!B53="","",100*K53/ALL_2!B53)</f>
        <v>3.81810950550179</v>
      </c>
      <c r="U53" s="41">
        <f>IF(ALL_2!C53="","",100*L53/ALL_2!C53)</f>
        <v>4.0134023314218996E-2</v>
      </c>
      <c r="V53" s="41"/>
      <c r="W53" s="41">
        <f>IF(ALL_2!E53="","",100*N53/ALL_2!E53)</f>
        <v>-0.13594450297236871</v>
      </c>
      <c r="X53" s="41">
        <f>IF(ALL_2!F53="","",100*O53/ALL_2!F53)</f>
        <v>-0.62182911477369729</v>
      </c>
      <c r="Y53" s="41">
        <f>IF(ALL_2!G53="","",100*P53/ALL_2!G53)</f>
        <v>-1.523475469541577E-2</v>
      </c>
      <c r="Z53" s="41">
        <f>IF(ALL_2!H53="","",100*Q53/ALL_2!H53)</f>
        <v>5.3734551316496508E-2</v>
      </c>
      <c r="AA53" s="41">
        <f>IF(ALL_2!I53="","",100*R53/ALL_2!I53)</f>
        <v>0.37649442025486285</v>
      </c>
      <c r="AB53" s="41">
        <f>IF(ALL_2!J53="","",100*S53/ALL_2!J53)</f>
        <v>-5.5947185856551417E-2</v>
      </c>
      <c r="AC53" s="5" t="str">
        <f>IF(ALL_2!K53="","",100*T53/ALL_2!K53)</f>
        <v/>
      </c>
    </row>
    <row r="54" spans="1:29" x14ac:dyDescent="0.55000000000000004">
      <c r="A54" s="79">
        <v>36068</v>
      </c>
      <c r="B54" s="77">
        <v>3251</v>
      </c>
      <c r="C54" s="77">
        <v>902</v>
      </c>
      <c r="D54" s="77"/>
      <c r="E54" s="77">
        <v>25582</v>
      </c>
      <c r="F54" s="77">
        <v>10355</v>
      </c>
      <c r="G54" s="77">
        <v>187873</v>
      </c>
      <c r="H54" s="77">
        <v>801</v>
      </c>
      <c r="I54" s="77">
        <v>50587</v>
      </c>
      <c r="J54" s="77">
        <v>70306</v>
      </c>
      <c r="K54" s="21">
        <f t="shared" si="4"/>
        <v>82</v>
      </c>
      <c r="L54" s="5">
        <f t="shared" si="4"/>
        <v>-686</v>
      </c>
      <c r="M54">
        <v>-2</v>
      </c>
      <c r="N54" s="5">
        <f t="shared" si="4"/>
        <v>4329</v>
      </c>
      <c r="O54" s="5">
        <f t="shared" si="4"/>
        <v>1752</v>
      </c>
      <c r="P54" s="5">
        <f t="shared" si="4"/>
        <v>5753</v>
      </c>
      <c r="Q54" s="5">
        <f t="shared" si="3"/>
        <v>16</v>
      </c>
      <c r="R54" s="5">
        <f t="shared" si="3"/>
        <v>3721</v>
      </c>
      <c r="S54" s="5">
        <f t="shared" si="3"/>
        <v>3796</v>
      </c>
      <c r="T54" s="21">
        <f>IF(ALL_2!B54="","",100*K54/ALL_2!B54)</f>
        <v>0.36223881256350221</v>
      </c>
      <c r="U54" s="41">
        <f>IF(ALL_2!C54="","",100*L54/ALL_2!C54)</f>
        <v>-0.1015644778978818</v>
      </c>
      <c r="V54" s="41"/>
      <c r="W54" s="41">
        <f>IF(ALL_2!E54="","",100*N54/ALL_2!E54)</f>
        <v>0.16072496650170917</v>
      </c>
      <c r="X54" s="41">
        <f>IF(ALL_2!F54="","",100*O54/ALL_2!F54)</f>
        <v>0.24369515294235469</v>
      </c>
      <c r="Y54" s="41">
        <f>IF(ALL_2!G54="","",100*P54/ALL_2!G54)</f>
        <v>0.44006394810718191</v>
      </c>
      <c r="Z54" s="41">
        <f>IF(ALL_2!H54="","",100*Q54/ALL_2!H54)</f>
        <v>1.5926737009755127E-2</v>
      </c>
      <c r="AA54" s="41">
        <f>IF(ALL_2!I54="","",100*R54/ALL_2!I54)</f>
        <v>0.14953672149277916</v>
      </c>
      <c r="AB54" s="41">
        <f>IF(ALL_2!J54="","",100*S54/ALL_2!J54)</f>
        <v>0.16710659076141793</v>
      </c>
      <c r="AC54" s="5" t="str">
        <f>IF(ALL_2!K54="","",100*T54/ALL_2!K54)</f>
        <v/>
      </c>
    </row>
    <row r="55" spans="1:29" x14ac:dyDescent="0.55000000000000004">
      <c r="A55" s="79">
        <v>36160</v>
      </c>
      <c r="B55" s="77">
        <v>3358</v>
      </c>
      <c r="C55" s="77">
        <v>883</v>
      </c>
      <c r="D55" s="77"/>
      <c r="E55" s="77">
        <v>21844</v>
      </c>
      <c r="F55" s="77">
        <v>12625</v>
      </c>
      <c r="G55" s="77">
        <v>195662</v>
      </c>
      <c r="H55" s="77">
        <v>813</v>
      </c>
      <c r="I55" s="77">
        <v>50157</v>
      </c>
      <c r="J55" s="77">
        <v>73929</v>
      </c>
      <c r="K55" s="21">
        <f t="shared" si="4"/>
        <v>107</v>
      </c>
      <c r="L55" s="5">
        <f t="shared" si="4"/>
        <v>-19</v>
      </c>
      <c r="M55">
        <v>2</v>
      </c>
      <c r="N55" s="5">
        <f t="shared" si="4"/>
        <v>-3738</v>
      </c>
      <c r="O55" s="5">
        <f t="shared" si="4"/>
        <v>2270</v>
      </c>
      <c r="P55" s="5">
        <f t="shared" si="4"/>
        <v>7789</v>
      </c>
      <c r="Q55" s="5">
        <f t="shared" si="3"/>
        <v>12</v>
      </c>
      <c r="R55" s="5">
        <f t="shared" si="3"/>
        <v>-430</v>
      </c>
      <c r="S55" s="5">
        <f t="shared" si="3"/>
        <v>3623</v>
      </c>
      <c r="T55" s="21">
        <f>IF(ALL_2!B55="","",100*K55/ALL_2!B55)</f>
        <v>0.46001719690455717</v>
      </c>
      <c r="U55" s="41">
        <f>IF(ALL_2!C55="","",100*L55/ALL_2!C55)</f>
        <v>-2.6269690169743675E-3</v>
      </c>
      <c r="V55" s="41"/>
      <c r="W55" s="41">
        <f>IF(ALL_2!E55="","",100*N55/ALL_2!E55)</f>
        <v>-0.13934326008057901</v>
      </c>
      <c r="X55" s="41">
        <f>IF(ALL_2!F55="","",100*O55/ALL_2!F55)</f>
        <v>0.31521648568333938</v>
      </c>
      <c r="Y55" s="41">
        <f>IF(ALL_2!G55="","",100*P55/ALL_2!G55)</f>
        <v>0.55868526416509945</v>
      </c>
      <c r="Z55" s="41">
        <f>IF(ALL_2!H55="","",100*Q55/ALL_2!H55)</f>
        <v>1.20966522514894E-2</v>
      </c>
      <c r="AA55" s="41">
        <f>IF(ALL_2!I55="","",100*R55/ALL_2!I55)</f>
        <v>-1.6014259394504578E-2</v>
      </c>
      <c r="AB55" s="41">
        <f>IF(ALL_2!J55="","",100*S55/ALL_2!J55)</f>
        <v>0.1509528612921115</v>
      </c>
      <c r="AC55" s="5" t="str">
        <f>IF(ALL_2!K55="","",100*T55/ALL_2!K55)</f>
        <v/>
      </c>
    </row>
    <row r="56" spans="1:29" x14ac:dyDescent="0.55000000000000004">
      <c r="A56" s="79">
        <v>36250</v>
      </c>
      <c r="B56" s="77">
        <v>3404</v>
      </c>
      <c r="C56" s="77">
        <v>381</v>
      </c>
      <c r="D56" s="77"/>
      <c r="E56" s="77">
        <v>15599</v>
      </c>
      <c r="F56" s="77">
        <v>12781</v>
      </c>
      <c r="G56" s="77">
        <v>192477</v>
      </c>
      <c r="H56" s="77">
        <v>686</v>
      </c>
      <c r="I56" s="77">
        <v>47804</v>
      </c>
      <c r="J56" s="77">
        <v>71090</v>
      </c>
      <c r="K56" s="21">
        <f t="shared" si="4"/>
        <v>46</v>
      </c>
      <c r="L56" s="5">
        <f t="shared" si="4"/>
        <v>-502</v>
      </c>
      <c r="M56">
        <v>-156</v>
      </c>
      <c r="N56" s="5">
        <f t="shared" si="4"/>
        <v>-6245</v>
      </c>
      <c r="O56" s="5">
        <f t="shared" si="4"/>
        <v>156</v>
      </c>
      <c r="P56" s="5">
        <f t="shared" si="4"/>
        <v>-3185</v>
      </c>
      <c r="Q56" s="5">
        <f t="shared" si="3"/>
        <v>-127</v>
      </c>
      <c r="R56" s="5">
        <f t="shared" si="3"/>
        <v>-2353</v>
      </c>
      <c r="S56" s="5">
        <f t="shared" si="3"/>
        <v>-2839</v>
      </c>
      <c r="T56" s="21">
        <f>IF(ALL_2!B56="","",100*K56/ALL_2!B56)</f>
        <v>0.20345879959308241</v>
      </c>
      <c r="U56" s="41">
        <f>IF(ALL_2!C56="","",100*L56/ALL_2!C56)</f>
        <v>-6.6354281635593385E-2</v>
      </c>
      <c r="V56" s="41"/>
      <c r="W56" s="41">
        <f>IF(ALL_2!E56="","",100*N56/ALL_2!E56)</f>
        <v>-0.22667712031128631</v>
      </c>
      <c r="X56" s="41">
        <f>IF(ALL_2!F56="","",100*O56/ALL_2!F56)</f>
        <v>1.9633063085058987E-2</v>
      </c>
      <c r="Y56" s="41">
        <f>IF(ALL_2!G56="","",100*P56/ALL_2!G56)</f>
        <v>-0.21461844748316913</v>
      </c>
      <c r="Z56" s="41">
        <f>IF(ALL_2!H56="","",100*Q56/ALL_2!H56)</f>
        <v>-0.12538627859448892</v>
      </c>
      <c r="AA56" s="41">
        <f>IF(ALL_2!I56="","",100*R56/ALL_2!I56)</f>
        <v>-8.4183968266973011E-2</v>
      </c>
      <c r="AB56" s="41">
        <f>IF(ALL_2!J56="","",100*S56/ALL_2!J56)</f>
        <v>-0.1126426830463438</v>
      </c>
      <c r="AC56" s="5" t="str">
        <f>IF(ALL_2!K56="","",100*T56/ALL_2!K56)</f>
        <v/>
      </c>
    </row>
    <row r="57" spans="1:29" x14ac:dyDescent="0.55000000000000004">
      <c r="A57" s="79">
        <v>36341</v>
      </c>
      <c r="B57" s="77">
        <v>3668</v>
      </c>
      <c r="C57" s="77">
        <v>225</v>
      </c>
      <c r="D57" s="77"/>
      <c r="E57" s="77">
        <v>14851</v>
      </c>
      <c r="F57" s="77">
        <v>16245</v>
      </c>
      <c r="G57" s="77">
        <v>192485</v>
      </c>
      <c r="H57" s="77">
        <v>670</v>
      </c>
      <c r="I57" s="77">
        <v>43525</v>
      </c>
      <c r="J57" s="77">
        <v>68714</v>
      </c>
      <c r="K57" s="21">
        <f t="shared" si="4"/>
        <v>264</v>
      </c>
      <c r="L57" s="5">
        <f t="shared" si="4"/>
        <v>-156</v>
      </c>
      <c r="M57">
        <v>-34</v>
      </c>
      <c r="N57" s="5">
        <f t="shared" si="4"/>
        <v>-748</v>
      </c>
      <c r="O57" s="5">
        <f t="shared" si="4"/>
        <v>3464</v>
      </c>
      <c r="P57" s="5">
        <f t="shared" si="4"/>
        <v>8</v>
      </c>
      <c r="Q57" s="5">
        <f t="shared" si="3"/>
        <v>-16</v>
      </c>
      <c r="R57" s="5">
        <f t="shared" si="3"/>
        <v>-4279</v>
      </c>
      <c r="S57" s="5">
        <f t="shared" si="3"/>
        <v>-2376</v>
      </c>
      <c r="T57" s="21">
        <f>IF(ALL_2!B57="","",100*K57/ALL_2!B57)</f>
        <v>1.1514807868452044</v>
      </c>
      <c r="U57" s="41">
        <f>IF(ALL_2!C57="","",100*L57/ALL_2!C57)</f>
        <v>-1.8383999321206178E-2</v>
      </c>
      <c r="V57" s="41"/>
      <c r="W57" s="41">
        <f>IF(ALL_2!E57="","",100*N57/ALL_2!E57)</f>
        <v>-2.6718178934644763E-2</v>
      </c>
      <c r="X57" s="41">
        <f>IF(ALL_2!F57="","",100*O57/ALL_2!F57)</f>
        <v>0.40972747918243757</v>
      </c>
      <c r="Y57" s="41">
        <f>IF(ALL_2!G57="","",100*P57/ALL_2!G57)</f>
        <v>5.2434844789582243E-4</v>
      </c>
      <c r="Z57" s="41">
        <f>IF(ALL_2!H57="","",100*Q57/ALL_2!H57)</f>
        <v>-1.6097713118630085E-2</v>
      </c>
      <c r="AA57" s="41">
        <f>IF(ALL_2!I57="","",100*R57/ALL_2!I57)</f>
        <v>-0.14754790824375233</v>
      </c>
      <c r="AB57" s="41">
        <f>IF(ALL_2!J57="","",100*S57/ALL_2!J57)</f>
        <v>-8.9106137185198636E-2</v>
      </c>
      <c r="AC57" s="5" t="str">
        <f>IF(ALL_2!K57="","",100*T57/ALL_2!K57)</f>
        <v/>
      </c>
    </row>
    <row r="58" spans="1:29" x14ac:dyDescent="0.55000000000000004">
      <c r="A58" s="79">
        <v>36433</v>
      </c>
      <c r="B58" s="77">
        <v>3804</v>
      </c>
      <c r="C58" s="77">
        <v>86</v>
      </c>
      <c r="D58" s="77"/>
      <c r="E58" s="77">
        <v>14885</v>
      </c>
      <c r="F58" s="77">
        <v>21231</v>
      </c>
      <c r="G58" s="77">
        <v>186384</v>
      </c>
      <c r="H58" s="77">
        <v>675</v>
      </c>
      <c r="I58" s="77">
        <v>40096</v>
      </c>
      <c r="J58" s="77">
        <v>60424</v>
      </c>
      <c r="K58" s="21">
        <f t="shared" si="4"/>
        <v>136</v>
      </c>
      <c r="L58" s="5">
        <f t="shared" si="4"/>
        <v>-139</v>
      </c>
      <c r="M58">
        <v>12</v>
      </c>
      <c r="N58" s="5">
        <f t="shared" si="4"/>
        <v>34</v>
      </c>
      <c r="O58" s="5">
        <f t="shared" si="4"/>
        <v>4986</v>
      </c>
      <c r="P58" s="5">
        <f t="shared" si="4"/>
        <v>-6101</v>
      </c>
      <c r="Q58" s="5">
        <f t="shared" si="3"/>
        <v>5</v>
      </c>
      <c r="R58" s="5">
        <f t="shared" si="3"/>
        <v>-3429</v>
      </c>
      <c r="S58" s="5">
        <f t="shared" si="3"/>
        <v>-8290</v>
      </c>
      <c r="T58" s="21">
        <f>IF(ALL_2!B58="","",100*K58/ALL_2!B58)</f>
        <v>0.58613110373658583</v>
      </c>
      <c r="U58" s="41">
        <f>IF(ALL_2!C58="","",100*L58/ALL_2!C58)</f>
        <v>-1.5695626791870344E-2</v>
      </c>
      <c r="V58" s="41"/>
      <c r="W58" s="41">
        <f>IF(ALL_2!E58="","",100*N58/ALL_2!E58)</f>
        <v>1.2249683129520223E-3</v>
      </c>
      <c r="X58" s="41">
        <f>IF(ALL_2!F58="","",100*O58/ALL_2!F58)</f>
        <v>0.60321715817694366</v>
      </c>
      <c r="Y58" s="41">
        <f>IF(ALL_2!G58="","",100*P58/ALL_2!G58)</f>
        <v>-0.40820914546390047</v>
      </c>
      <c r="Z58" s="41">
        <f>IF(ALL_2!H58="","",100*Q58/ALL_2!H58)</f>
        <v>5.1144616517665347E-3</v>
      </c>
      <c r="AA58" s="41">
        <f>IF(ALL_2!I58="","",100*R58/ALL_2!I58)</f>
        <v>-0.12129401506536046</v>
      </c>
      <c r="AB58" s="41">
        <f>IF(ALL_2!J58="","",100*S58/ALL_2!J58)</f>
        <v>-0.31640569240175964</v>
      </c>
      <c r="AC58" s="5" t="str">
        <f>IF(ALL_2!K58="","",100*T58/ALL_2!K58)</f>
        <v/>
      </c>
    </row>
    <row r="59" spans="1:29" x14ac:dyDescent="0.55000000000000004">
      <c r="A59" s="79">
        <v>36525</v>
      </c>
      <c r="B59" s="77">
        <v>3725</v>
      </c>
      <c r="C59" s="77">
        <v>66</v>
      </c>
      <c r="D59" s="77"/>
      <c r="E59" s="77">
        <v>15834</v>
      </c>
      <c r="F59" s="77">
        <v>21640</v>
      </c>
      <c r="G59" s="77">
        <v>192080</v>
      </c>
      <c r="H59" s="77">
        <v>672</v>
      </c>
      <c r="I59" s="77">
        <v>39039</v>
      </c>
      <c r="J59" s="77">
        <v>60925</v>
      </c>
      <c r="K59" s="21">
        <f t="shared" si="4"/>
        <v>-79</v>
      </c>
      <c r="L59" s="5">
        <f t="shared" si="4"/>
        <v>-20</v>
      </c>
      <c r="M59">
        <v>88</v>
      </c>
      <c r="N59" s="5">
        <f t="shared" si="4"/>
        <v>949</v>
      </c>
      <c r="O59" s="5">
        <f t="shared" si="4"/>
        <v>409</v>
      </c>
      <c r="P59" s="5">
        <f t="shared" si="4"/>
        <v>5696</v>
      </c>
      <c r="Q59" s="5">
        <f t="shared" si="3"/>
        <v>-3</v>
      </c>
      <c r="R59" s="5">
        <f t="shared" si="3"/>
        <v>-1057</v>
      </c>
      <c r="S59" s="5">
        <f t="shared" si="3"/>
        <v>501</v>
      </c>
      <c r="T59" s="21">
        <f>IF(ALL_2!B59="","",100*K59/ALL_2!B59)</f>
        <v>-0.33362895392541914</v>
      </c>
      <c r="U59" s="41">
        <f>IF(ALL_2!C59="","",100*L59/ALL_2!C59)</f>
        <v>-2.1803783392494265E-3</v>
      </c>
      <c r="V59" s="41"/>
      <c r="W59" s="41">
        <f>IF(ALL_2!E59="","",100*N59/ALL_2!E59)</f>
        <v>3.4160799816273214E-2</v>
      </c>
      <c r="X59" s="41">
        <f>IF(ALL_2!F59="","",100*O59/ALL_2!F59)</f>
        <v>4.8248201014509849E-2</v>
      </c>
      <c r="Y59" s="41">
        <f>IF(ALL_2!G59="","",100*P59/ALL_2!G59)</f>
        <v>0.34158818114488415</v>
      </c>
      <c r="Z59" s="41">
        <f>IF(ALL_2!H59="","",100*Q59/ALL_2!H59)</f>
        <v>-3.1402103940964044E-3</v>
      </c>
      <c r="AA59" s="41">
        <f>IF(ALL_2!I59="","",100*R59/ALL_2!I59)</f>
        <v>-3.3983597850256113E-2</v>
      </c>
      <c r="AB59" s="41">
        <f>IF(ALL_2!J59="","",100*S59/ALL_2!J59)</f>
        <v>1.8551762750726519E-2</v>
      </c>
      <c r="AC59" s="5" t="str">
        <f>IF(ALL_2!K59="","",100*T59/ALL_2!K59)</f>
        <v/>
      </c>
    </row>
    <row r="60" spans="1:29" x14ac:dyDescent="0.55000000000000004">
      <c r="A60" s="79">
        <v>36616</v>
      </c>
      <c r="B60" s="77">
        <v>3739</v>
      </c>
      <c r="C60" s="77">
        <v>96</v>
      </c>
      <c r="D60" s="77"/>
      <c r="E60" s="77">
        <v>12533</v>
      </c>
      <c r="F60" s="77">
        <v>18376</v>
      </c>
      <c r="G60" s="77">
        <v>189470</v>
      </c>
      <c r="H60" s="77">
        <v>637</v>
      </c>
      <c r="I60" s="77">
        <v>42849</v>
      </c>
      <c r="J60" s="77">
        <v>61234</v>
      </c>
      <c r="K60" s="21">
        <f t="shared" si="4"/>
        <v>14</v>
      </c>
      <c r="L60" s="5">
        <f t="shared" si="4"/>
        <v>30</v>
      </c>
      <c r="M60">
        <v>59</v>
      </c>
      <c r="N60" s="5">
        <f t="shared" si="4"/>
        <v>-3301</v>
      </c>
      <c r="O60" s="5">
        <f t="shared" si="4"/>
        <v>-3264</v>
      </c>
      <c r="P60" s="5">
        <f t="shared" si="4"/>
        <v>-2610</v>
      </c>
      <c r="Q60" s="5">
        <f t="shared" si="3"/>
        <v>-35</v>
      </c>
      <c r="R60" s="5">
        <f t="shared" si="3"/>
        <v>3810</v>
      </c>
      <c r="S60" s="5">
        <f t="shared" si="3"/>
        <v>309</v>
      </c>
      <c r="T60" s="21">
        <f>IF(ALL_2!B60="","",100*K60/ALL_2!B60)</f>
        <v>5.9544062606328683E-2</v>
      </c>
      <c r="U60" s="41">
        <f>IF(ALL_2!C60="","",100*L60/ALL_2!C60)</f>
        <v>2.86719990213291E-3</v>
      </c>
      <c r="V60" s="41"/>
      <c r="W60" s="41">
        <f>IF(ALL_2!E60="","",100*N60/ALL_2!E60)</f>
        <v>-0.1114941670750733</v>
      </c>
      <c r="X60" s="41">
        <f>IF(ALL_2!F60="","",100*O60/ALL_2!F60)</f>
        <v>-0.34232567505490424</v>
      </c>
      <c r="Y60" s="41">
        <f>IF(ALL_2!G60="","",100*P60/ALL_2!G60)</f>
        <v>-0.15881061195630944</v>
      </c>
      <c r="Z60" s="41">
        <f>IF(ALL_2!H60="","",100*Q60/ALL_2!H60)</f>
        <v>-3.6757369852655458E-2</v>
      </c>
      <c r="AA60" s="41">
        <f>IF(ALL_2!I60="","",100*R60/ALL_2!I60)</f>
        <v>0.12303189335427567</v>
      </c>
      <c r="AB60" s="41">
        <f>IF(ALL_2!J60="","",100*S60/ALL_2!J60)</f>
        <v>1.0668861666987193E-2</v>
      </c>
      <c r="AC60" s="5" t="str">
        <f>IF(ALL_2!K60="","",100*T60/ALL_2!K60)</f>
        <v/>
      </c>
    </row>
    <row r="61" spans="1:29" x14ac:dyDescent="0.55000000000000004">
      <c r="A61" s="79">
        <v>36707</v>
      </c>
      <c r="B61" s="77">
        <v>3701</v>
      </c>
      <c r="C61" s="77">
        <v>182</v>
      </c>
      <c r="D61" s="77"/>
      <c r="E61" s="77">
        <v>13307</v>
      </c>
      <c r="F61" s="77">
        <v>24128</v>
      </c>
      <c r="G61" s="77">
        <v>197938</v>
      </c>
      <c r="H61" s="77">
        <v>685</v>
      </c>
      <c r="I61" s="77">
        <v>36419</v>
      </c>
      <c r="J61" s="77">
        <v>58475</v>
      </c>
      <c r="K61" s="21">
        <f t="shared" si="4"/>
        <v>-38</v>
      </c>
      <c r="L61" s="5">
        <f t="shared" si="4"/>
        <v>86</v>
      </c>
      <c r="M61">
        <v>58</v>
      </c>
      <c r="N61" s="5">
        <f t="shared" si="4"/>
        <v>774</v>
      </c>
      <c r="O61" s="5">
        <f t="shared" si="4"/>
        <v>5752</v>
      </c>
      <c r="P61" s="5">
        <f t="shared" si="4"/>
        <v>8468</v>
      </c>
      <c r="Q61" s="5">
        <f t="shared" si="3"/>
        <v>48</v>
      </c>
      <c r="R61" s="5">
        <f t="shared" si="3"/>
        <v>-6430</v>
      </c>
      <c r="S61" s="5">
        <f t="shared" si="3"/>
        <v>-2759</v>
      </c>
      <c r="T61" s="21">
        <f>IF(ALL_2!B61="","",100*K61/ALL_2!B61)</f>
        <v>-0.15939597315436241</v>
      </c>
      <c r="U61" s="41">
        <f>IF(ALL_2!C61="","",100*L61/ALL_2!C61)</f>
        <v>7.7190135459712138E-3</v>
      </c>
      <c r="V61" s="41"/>
      <c r="W61" s="41">
        <f>IF(ALL_2!E61="","",100*N61/ALL_2!E61)</f>
        <v>2.4744870474669917E-2</v>
      </c>
      <c r="X61" s="41">
        <f>IF(ALL_2!F61="","",100*O61/ALL_2!F61)</f>
        <v>0.57668265109596772</v>
      </c>
      <c r="Y61" s="41">
        <f>IF(ALL_2!G61="","",100*P61/ALL_2!G61)</f>
        <v>0.50635939079009529</v>
      </c>
      <c r="Z61" s="41">
        <f>IF(ALL_2!H61="","",100*Q61/ALL_2!H61)</f>
        <v>4.9421867116954787E-2</v>
      </c>
      <c r="AA61" s="41">
        <f>IF(ALL_2!I61="","",100*R61/ALL_2!I61)</f>
        <v>-0.2069104885275696</v>
      </c>
      <c r="AB61" s="41">
        <f>IF(ALL_2!J61="","",100*S61/ALL_2!J61)</f>
        <v>-9.059812164053857E-2</v>
      </c>
      <c r="AC61" s="5" t="str">
        <f>IF(ALL_2!K61="","",100*T61/ALL_2!K61)</f>
        <v/>
      </c>
    </row>
    <row r="62" spans="1:29" x14ac:dyDescent="0.55000000000000004">
      <c r="A62" s="79">
        <v>36799</v>
      </c>
      <c r="B62" s="77">
        <v>3567</v>
      </c>
      <c r="C62" s="77">
        <v>394</v>
      </c>
      <c r="D62" s="77"/>
      <c r="E62" s="77">
        <v>13293</v>
      </c>
      <c r="F62" s="77">
        <v>27514</v>
      </c>
      <c r="G62" s="77">
        <v>188836</v>
      </c>
      <c r="H62" s="77">
        <v>728</v>
      </c>
      <c r="I62" s="77">
        <v>38976</v>
      </c>
      <c r="J62" s="77">
        <v>59487</v>
      </c>
      <c r="K62" s="21">
        <f t="shared" si="4"/>
        <v>-134</v>
      </c>
      <c r="L62" s="5">
        <f t="shared" si="4"/>
        <v>212</v>
      </c>
      <c r="M62">
        <v>42</v>
      </c>
      <c r="N62" s="5">
        <f t="shared" si="4"/>
        <v>-14</v>
      </c>
      <c r="O62" s="5">
        <f t="shared" si="4"/>
        <v>3386</v>
      </c>
      <c r="P62" s="5">
        <f t="shared" si="4"/>
        <v>-9102</v>
      </c>
      <c r="Q62" s="5">
        <f t="shared" si="3"/>
        <v>43</v>
      </c>
      <c r="R62" s="5">
        <f t="shared" si="3"/>
        <v>2557</v>
      </c>
      <c r="S62" s="5">
        <f t="shared" si="3"/>
        <v>1012</v>
      </c>
      <c r="T62" s="21">
        <f>IF(ALL_2!B62="","",100*K62/ALL_2!B62)</f>
        <v>-0.55770591417988091</v>
      </c>
      <c r="U62" s="41">
        <f>IF(ALL_2!C62="","",100*L62/ALL_2!C62)</f>
        <v>1.8294945589796253E-2</v>
      </c>
      <c r="V62" s="41"/>
      <c r="W62" s="41">
        <f>IF(ALL_2!E62="","",100*N62/ALL_2!E62)</f>
        <v>-4.3902712842703792E-4</v>
      </c>
      <c r="X62" s="41">
        <f>IF(ALL_2!F62="","",100*O62/ALL_2!F62)</f>
        <v>0.33369501694591203</v>
      </c>
      <c r="Y62" s="41">
        <f>IF(ALL_2!G62="","",100*P62/ALL_2!G62)</f>
        <v>-0.54311375673372753</v>
      </c>
      <c r="Z62" s="41">
        <f>IF(ALL_2!H62="","",100*Q62/ALL_2!H62)</f>
        <v>4.474319487222176E-2</v>
      </c>
      <c r="AA62" s="41">
        <f>IF(ALL_2!I62="","",100*R62/ALL_2!I62)</f>
        <v>8.1501722628314219E-2</v>
      </c>
      <c r="AB62" s="41">
        <f>IF(ALL_2!J62="","",100*S62/ALL_2!J62)</f>
        <v>3.2505617818731715E-2</v>
      </c>
      <c r="AC62" s="5" t="str">
        <f>IF(ALL_2!K62="","",100*T62/ALL_2!K62)</f>
        <v/>
      </c>
    </row>
    <row r="63" spans="1:29" x14ac:dyDescent="0.55000000000000004">
      <c r="A63" s="79">
        <v>36891</v>
      </c>
      <c r="B63" s="77">
        <v>3545</v>
      </c>
      <c r="C63" s="77">
        <v>478</v>
      </c>
      <c r="D63" s="77"/>
      <c r="E63" s="77">
        <v>8630</v>
      </c>
      <c r="F63" s="77">
        <v>33088</v>
      </c>
      <c r="G63" s="77">
        <v>189848</v>
      </c>
      <c r="H63" s="77">
        <v>467</v>
      </c>
      <c r="I63" s="77">
        <v>30760</v>
      </c>
      <c r="J63" s="77">
        <v>62381</v>
      </c>
      <c r="K63" s="21">
        <f t="shared" si="4"/>
        <v>-22</v>
      </c>
      <c r="L63" s="5">
        <f t="shared" si="4"/>
        <v>84</v>
      </c>
      <c r="M63">
        <v>5</v>
      </c>
      <c r="N63" s="5">
        <f t="shared" si="4"/>
        <v>-4663</v>
      </c>
      <c r="O63" s="5">
        <f t="shared" si="4"/>
        <v>5574</v>
      </c>
      <c r="P63" s="5">
        <f t="shared" si="4"/>
        <v>1012</v>
      </c>
      <c r="Q63" s="5">
        <f t="shared" si="3"/>
        <v>-261</v>
      </c>
      <c r="R63" s="5">
        <f t="shared" si="3"/>
        <v>-8216</v>
      </c>
      <c r="S63" s="5">
        <f t="shared" si="3"/>
        <v>2894</v>
      </c>
      <c r="T63" s="21">
        <f>IF(ALL_2!B63="","",100*K63/ALL_2!B63)</f>
        <v>-8.8681070622379871E-2</v>
      </c>
      <c r="U63" s="41">
        <f>IF(ALL_2!C63="","",100*L63/ALL_2!C63)</f>
        <v>7.2314796640461166E-3</v>
      </c>
      <c r="V63" s="41"/>
      <c r="W63" s="41">
        <f>IF(ALL_2!E63="","",100*N63/ALL_2!E63)</f>
        <v>-0.14320281086572442</v>
      </c>
      <c r="X63" s="41">
        <f>IF(ALL_2!F63="","",100*O63/ALL_2!F63)</f>
        <v>0.53925879488139494</v>
      </c>
      <c r="Y63" s="41">
        <f>IF(ALL_2!G63="","",100*P63/ALL_2!G63)</f>
        <v>6.1062327621109462E-2</v>
      </c>
      <c r="Z63" s="41">
        <f>IF(ALL_2!H63="","",100*Q63/ALL_2!H63)</f>
        <v>-0.27617294140054599</v>
      </c>
      <c r="AA63" s="41">
        <f>IF(ALL_2!I63="","",100*R63/ALL_2!I63)</f>
        <v>-0.26482040174312166</v>
      </c>
      <c r="AB63" s="41">
        <f>IF(ALL_2!J63="","",100*S63/ALL_2!J63)</f>
        <v>9.1371430231251174E-2</v>
      </c>
      <c r="AC63" s="5" t="str">
        <f>IF(ALL_2!K63="","",100*T63/ALL_2!K63)</f>
        <v/>
      </c>
    </row>
    <row r="64" spans="1:29" x14ac:dyDescent="0.55000000000000004">
      <c r="A64" s="79">
        <v>36981</v>
      </c>
      <c r="B64" s="77">
        <v>3443</v>
      </c>
      <c r="C64" s="77">
        <v>659</v>
      </c>
      <c r="D64" s="77"/>
      <c r="E64" s="77">
        <v>9026</v>
      </c>
      <c r="F64" s="77">
        <v>36885</v>
      </c>
      <c r="G64" s="77">
        <v>180381</v>
      </c>
      <c r="H64" s="77">
        <v>390</v>
      </c>
      <c r="I64" s="77">
        <v>30884</v>
      </c>
      <c r="J64" s="77">
        <v>57343</v>
      </c>
      <c r="K64" s="21">
        <f t="shared" si="4"/>
        <v>-102</v>
      </c>
      <c r="L64" s="5">
        <f t="shared" si="4"/>
        <v>181</v>
      </c>
      <c r="M64">
        <v>7</v>
      </c>
      <c r="N64" s="5">
        <f t="shared" si="4"/>
        <v>396</v>
      </c>
      <c r="O64" s="5">
        <f t="shared" si="4"/>
        <v>3797</v>
      </c>
      <c r="P64" s="5">
        <f t="shared" si="4"/>
        <v>-9467</v>
      </c>
      <c r="Q64" s="5">
        <f t="shared" si="3"/>
        <v>-77</v>
      </c>
      <c r="R64" s="5">
        <f t="shared" si="3"/>
        <v>124</v>
      </c>
      <c r="S64" s="5">
        <f t="shared" si="3"/>
        <v>-5038</v>
      </c>
      <c r="T64" s="21">
        <f>IF(ALL_2!B64="","",100*K64/ALL_2!B64)</f>
        <v>-0.43599059628125669</v>
      </c>
      <c r="U64" s="41">
        <f>IF(ALL_2!C64="","",100*L64/ALL_2!C64)</f>
        <v>1.5125015354815311E-2</v>
      </c>
      <c r="V64" s="41"/>
      <c r="W64" s="41">
        <f>IF(ALL_2!E64="","",100*N64/ALL_2!E64)</f>
        <v>1.1201936690387805E-2</v>
      </c>
      <c r="X64" s="41">
        <f>IF(ALL_2!F64="","",100*O64/ALL_2!F64)</f>
        <v>0.33787180803684647</v>
      </c>
      <c r="Y64" s="41">
        <f>IF(ALL_2!G64="","",100*P64/ALL_2!G64)</f>
        <v>-0.5990225308907573</v>
      </c>
      <c r="Z64" s="41">
        <f>IF(ALL_2!H64="","",100*Q64/ALL_2!H64)</f>
        <v>-7.9174121372899836E-2</v>
      </c>
      <c r="AA64" s="41">
        <f>IF(ALL_2!I64="","",100*R64/ALL_2!I64)</f>
        <v>4.1292646312500085E-3</v>
      </c>
      <c r="AB64" s="41">
        <f>IF(ALL_2!J64="","",100*S64/ALL_2!J64)</f>
        <v>-0.14831379171067802</v>
      </c>
      <c r="AC64" s="5" t="str">
        <f>IF(ALL_2!K64="","",100*T64/ALL_2!K64)</f>
        <v/>
      </c>
    </row>
    <row r="65" spans="1:29" x14ac:dyDescent="0.55000000000000004">
      <c r="A65" s="79">
        <v>37072</v>
      </c>
      <c r="B65" s="77">
        <v>3649</v>
      </c>
      <c r="C65" s="77">
        <v>699</v>
      </c>
      <c r="D65" s="77"/>
      <c r="E65" s="77">
        <v>10372</v>
      </c>
      <c r="F65" s="77">
        <v>30262</v>
      </c>
      <c r="G65" s="77">
        <v>177120</v>
      </c>
      <c r="H65" s="77">
        <v>431</v>
      </c>
      <c r="I65" s="77">
        <v>28142</v>
      </c>
      <c r="J65" s="77">
        <v>60646</v>
      </c>
      <c r="K65" s="21">
        <f t="shared" si="4"/>
        <v>206</v>
      </c>
      <c r="L65" s="5">
        <f t="shared" si="4"/>
        <v>40</v>
      </c>
      <c r="M65">
        <v>272</v>
      </c>
      <c r="N65" s="5">
        <f t="shared" si="4"/>
        <v>1346</v>
      </c>
      <c r="O65" s="5">
        <f t="shared" si="4"/>
        <v>-6623</v>
      </c>
      <c r="P65" s="5">
        <f t="shared" si="4"/>
        <v>-3261</v>
      </c>
      <c r="Q65" s="5">
        <f t="shared" si="3"/>
        <v>41</v>
      </c>
      <c r="R65" s="5">
        <f t="shared" si="3"/>
        <v>-2742</v>
      </c>
      <c r="S65" s="5">
        <f t="shared" si="3"/>
        <v>3303</v>
      </c>
      <c r="T65" s="21">
        <f>IF(ALL_2!B65="","",100*K65/ALL_2!B65)</f>
        <v>0.87376993552765525</v>
      </c>
      <c r="U65" s="41">
        <f>IF(ALL_2!C65="","",100*L65/ALL_2!C65)</f>
        <v>3.3915694063481701E-3</v>
      </c>
      <c r="V65" s="41"/>
      <c r="W65" s="41">
        <f>IF(ALL_2!E65="","",100*N65/ALL_2!E65)</f>
        <v>3.8410611145355343E-2</v>
      </c>
      <c r="X65" s="41">
        <f>IF(ALL_2!F65="","",100*O65/ALL_2!F65)</f>
        <v>-0.57008234044494488</v>
      </c>
      <c r="Y65" s="41">
        <f>IF(ALL_2!G65="","",100*P65/ALL_2!G65)</f>
        <v>-0.20554887411407868</v>
      </c>
      <c r="Z65" s="41">
        <f>IF(ALL_2!H65="","",100*Q65/ALL_2!H65)</f>
        <v>4.1088751703679947E-2</v>
      </c>
      <c r="AA65" s="41">
        <f>IF(ALL_2!I65="","",100*R65/ALL_2!I65)</f>
        <v>-9.0415197667010921E-2</v>
      </c>
      <c r="AB65" s="41">
        <f>IF(ALL_2!J65="","",100*S65/ALL_2!J65)</f>
        <v>9.7533204253664282E-2</v>
      </c>
      <c r="AC65" s="5" t="str">
        <f>IF(ALL_2!K65="","",100*T65/ALL_2!K65)</f>
        <v/>
      </c>
    </row>
    <row r="66" spans="1:29" x14ac:dyDescent="0.55000000000000004">
      <c r="A66" s="79">
        <v>37164</v>
      </c>
      <c r="B66" s="77">
        <v>3267</v>
      </c>
      <c r="C66" s="77">
        <v>681</v>
      </c>
      <c r="D66" s="77"/>
      <c r="E66" s="77">
        <v>11286</v>
      </c>
      <c r="F66" s="77">
        <v>32189</v>
      </c>
      <c r="G66" s="77">
        <v>159769</v>
      </c>
      <c r="H66" s="77">
        <v>506</v>
      </c>
      <c r="I66" s="77">
        <v>44617</v>
      </c>
      <c r="J66" s="77">
        <v>60224</v>
      </c>
      <c r="K66" s="21">
        <f t="shared" si="4"/>
        <v>-382</v>
      </c>
      <c r="L66" s="5">
        <f t="shared" si="4"/>
        <v>-18</v>
      </c>
      <c r="M66">
        <v>12</v>
      </c>
      <c r="N66" s="5">
        <f t="shared" si="4"/>
        <v>914</v>
      </c>
      <c r="O66" s="5">
        <f t="shared" si="4"/>
        <v>1927</v>
      </c>
      <c r="P66" s="5">
        <f t="shared" si="4"/>
        <v>-17351</v>
      </c>
      <c r="Q66" s="5">
        <f t="shared" si="3"/>
        <v>75</v>
      </c>
      <c r="R66" s="5">
        <f t="shared" si="3"/>
        <v>16475</v>
      </c>
      <c r="S66" s="5">
        <f t="shared" si="3"/>
        <v>-422</v>
      </c>
      <c r="T66" s="21">
        <f>IF(ALL_2!B66="","",100*K66/ALL_2!B66)</f>
        <v>-1.6264316430365735</v>
      </c>
      <c r="U66" s="41">
        <f>IF(ALL_2!C66="","",100*L66/ALL_2!C66)</f>
        <v>-1.5650472774698403E-3</v>
      </c>
      <c r="V66" s="41"/>
      <c r="W66" s="41">
        <f>IF(ALL_2!E66="","",100*N66/ALL_2!E66)</f>
        <v>2.5928842631783199E-2</v>
      </c>
      <c r="X66" s="41">
        <f>IF(ALL_2!F66="","",100*O66/ALL_2!F66)</f>
        <v>0.16627391967252581</v>
      </c>
      <c r="Y66" s="41">
        <f>IF(ALL_2!G66="","",100*P66/ALL_2!G66)</f>
        <v>-1.2056103858564691</v>
      </c>
      <c r="Z66" s="41">
        <f>IF(ALL_2!H66="","",100*Q66/ALL_2!H66)</f>
        <v>7.4004637623957772E-2</v>
      </c>
      <c r="AA66" s="41">
        <f>IF(ALL_2!I66="","",100*R66/ALL_2!I66)</f>
        <v>0.58644857068511791</v>
      </c>
      <c r="AB66" s="41">
        <f>IF(ALL_2!J66="","",100*S66/ALL_2!J66)</f>
        <v>-1.2794291441831755E-2</v>
      </c>
      <c r="AC66" s="5" t="str">
        <f>IF(ALL_2!K66="","",100*T66/ALL_2!K66)</f>
        <v/>
      </c>
    </row>
    <row r="67" spans="1:29" x14ac:dyDescent="0.55000000000000004">
      <c r="A67" s="79">
        <v>37256</v>
      </c>
      <c r="B67" s="77">
        <v>3131</v>
      </c>
      <c r="C67" s="77">
        <v>312</v>
      </c>
      <c r="D67" s="77"/>
      <c r="E67" s="77">
        <v>3681</v>
      </c>
      <c r="F67" s="77">
        <v>22729</v>
      </c>
      <c r="G67" s="77">
        <v>171346</v>
      </c>
      <c r="H67" s="77">
        <v>660</v>
      </c>
      <c r="I67" s="77">
        <v>38789</v>
      </c>
      <c r="J67" s="77">
        <v>59863</v>
      </c>
      <c r="K67" s="21">
        <f t="shared" si="4"/>
        <v>-136</v>
      </c>
      <c r="L67" s="5">
        <f t="shared" si="4"/>
        <v>-369</v>
      </c>
      <c r="M67">
        <v>0</v>
      </c>
      <c r="N67" s="5">
        <f t="shared" si="4"/>
        <v>-7605</v>
      </c>
      <c r="O67" s="5">
        <f t="shared" si="4"/>
        <v>-9460</v>
      </c>
      <c r="P67" s="5">
        <f t="shared" si="4"/>
        <v>11577</v>
      </c>
      <c r="Q67" s="5">
        <f t="shared" si="3"/>
        <v>154</v>
      </c>
      <c r="R67" s="5">
        <f t="shared" si="3"/>
        <v>-5828</v>
      </c>
      <c r="S67" s="5">
        <f t="shared" si="3"/>
        <v>-361</v>
      </c>
      <c r="T67" s="21">
        <f>IF(ALL_2!B67="","",100*K67/ALL_2!B67)</f>
        <v>-0.55206007712604022</v>
      </c>
      <c r="U67" s="41">
        <f>IF(ALL_2!C67="","",100*L67/ALL_2!C67)</f>
        <v>-3.1690875690178318E-2</v>
      </c>
      <c r="V67" s="41"/>
      <c r="W67" s="41">
        <f>IF(ALL_2!E67="","",100*N67/ALL_2!E67)</f>
        <v>-0.215090378969167</v>
      </c>
      <c r="X67" s="41">
        <f>IF(ALL_2!F67="","",100*O67/ALL_2!F67)</f>
        <v>-0.79042070267230713</v>
      </c>
      <c r="Y67" s="41">
        <f>IF(ALL_2!G67="","",100*P67/ALL_2!G67)</f>
        <v>0.75891414378135513</v>
      </c>
      <c r="Z67" s="41">
        <f>IF(ALL_2!H67="","",100*Q67/ALL_2!H67)</f>
        <v>0.1517794664064733</v>
      </c>
      <c r="AA67" s="41">
        <f>IF(ALL_2!I67="","",100*R67/ALL_2!I67)</f>
        <v>-0.19765412901442556</v>
      </c>
      <c r="AB67" s="41">
        <f>IF(ALL_2!J67="","",100*S67/ALL_2!J67)</f>
        <v>-1.064220237577587E-2</v>
      </c>
      <c r="AC67" s="5" t="str">
        <f>IF(ALL_2!K67="","",100*T67/ALL_2!K67)</f>
        <v/>
      </c>
    </row>
    <row r="68" spans="1:29" x14ac:dyDescent="0.55000000000000004">
      <c r="A68" s="79">
        <v>37346</v>
      </c>
      <c r="B68" s="77">
        <v>3115</v>
      </c>
      <c r="C68" s="77">
        <v>268</v>
      </c>
      <c r="D68" s="77"/>
      <c r="E68" s="77">
        <v>6655</v>
      </c>
      <c r="F68" s="77">
        <v>25456</v>
      </c>
      <c r="G68" s="77">
        <v>170743</v>
      </c>
      <c r="H68" s="77">
        <v>844</v>
      </c>
      <c r="I68" s="77">
        <v>36283</v>
      </c>
      <c r="J68" s="77">
        <v>55299</v>
      </c>
      <c r="K68" s="21">
        <f t="shared" si="4"/>
        <v>-16</v>
      </c>
      <c r="L68" s="5">
        <f t="shared" si="4"/>
        <v>-44</v>
      </c>
      <c r="M68">
        <v>2</v>
      </c>
      <c r="N68" s="5">
        <f t="shared" si="4"/>
        <v>2974</v>
      </c>
      <c r="O68" s="5">
        <f t="shared" si="4"/>
        <v>2727</v>
      </c>
      <c r="P68" s="5">
        <f t="shared" si="4"/>
        <v>-603</v>
      </c>
      <c r="Q68" s="5">
        <f t="shared" si="3"/>
        <v>184</v>
      </c>
      <c r="R68" s="5">
        <f t="shared" si="3"/>
        <v>-2506</v>
      </c>
      <c r="S68" s="5">
        <f t="shared" si="3"/>
        <v>-4564</v>
      </c>
      <c r="T68" s="21">
        <f>IF(ALL_2!B68="","",100*K68/ALL_2!B68)</f>
        <v>-6.8684267010088007E-2</v>
      </c>
      <c r="U68" s="41">
        <f>IF(ALL_2!C68="","",100*L68/ALL_2!C68)</f>
        <v>-3.7546922986994259E-3</v>
      </c>
      <c r="V68" s="41"/>
      <c r="W68" s="41">
        <f>IF(ALL_2!E68="","",100*N68/ALL_2!E68)</f>
        <v>8.2342810785966836E-2</v>
      </c>
      <c r="X68" s="41">
        <f>IF(ALL_2!F68="","",100*O68/ALL_2!F68)</f>
        <v>0.21776558297611368</v>
      </c>
      <c r="Y68" s="41">
        <f>IF(ALL_2!G68="","",100*P68/ALL_2!G68)</f>
        <v>-3.8733970848672222E-2</v>
      </c>
      <c r="Z68" s="41">
        <f>IF(ALL_2!H68="","",100*Q68/ALL_2!H68)</f>
        <v>0.17280402708515294</v>
      </c>
      <c r="AA68" s="41">
        <f>IF(ALL_2!I68="","",100*R68/ALL_2!I68)</f>
        <v>-8.3634307820975862E-2</v>
      </c>
      <c r="AB68" s="41">
        <f>IF(ALL_2!J68="","",100*S68/ALL_2!J68)</f>
        <v>-0.13257772165592013</v>
      </c>
      <c r="AC68" s="5" t="str">
        <f>IF(ALL_2!K68="","",100*T68/ALL_2!K68)</f>
        <v/>
      </c>
    </row>
    <row r="69" spans="1:29" x14ac:dyDescent="0.55000000000000004">
      <c r="A69" s="79">
        <v>37437</v>
      </c>
      <c r="B69" s="77">
        <v>3098</v>
      </c>
      <c r="C69" s="77">
        <v>388</v>
      </c>
      <c r="D69" s="77"/>
      <c r="E69" s="77">
        <v>2731</v>
      </c>
      <c r="F69" s="77">
        <v>30229</v>
      </c>
      <c r="G69" s="77">
        <v>177246</v>
      </c>
      <c r="H69" s="77">
        <v>622</v>
      </c>
      <c r="I69" s="77">
        <v>30392</v>
      </c>
      <c r="J69" s="77">
        <v>55732</v>
      </c>
      <c r="K69" s="21">
        <f t="shared" si="4"/>
        <v>-17</v>
      </c>
      <c r="L69" s="5">
        <f t="shared" si="4"/>
        <v>120</v>
      </c>
      <c r="M69">
        <v>-44</v>
      </c>
      <c r="N69" s="5">
        <f t="shared" si="4"/>
        <v>-3924</v>
      </c>
      <c r="O69" s="5">
        <f t="shared" si="4"/>
        <v>4773</v>
      </c>
      <c r="P69" s="5">
        <f t="shared" si="4"/>
        <v>6503</v>
      </c>
      <c r="Q69" s="5">
        <f t="shared" si="3"/>
        <v>-222</v>
      </c>
      <c r="R69" s="5">
        <f t="shared" si="3"/>
        <v>-5891</v>
      </c>
      <c r="S69" s="5">
        <f t="shared" si="3"/>
        <v>433</v>
      </c>
      <c r="T69" s="21">
        <f>IF(ALL_2!B69="","",100*K69/ALL_2!B69)</f>
        <v>-6.9780806173548968E-2</v>
      </c>
      <c r="U69" s="41">
        <f>IF(ALL_2!C69="","",100*L69/ALL_2!C69)</f>
        <v>1.0032765339471157E-2</v>
      </c>
      <c r="V69" s="41"/>
      <c r="W69" s="41">
        <f>IF(ALL_2!E69="","",100*N69/ALL_2!E69)</f>
        <v>-0.10744361948091917</v>
      </c>
      <c r="X69" s="41">
        <f>IF(ALL_2!F69="","",100*O69/ALL_2!F69)</f>
        <v>0.37876082598903948</v>
      </c>
      <c r="Y69" s="41">
        <f>IF(ALL_2!G69="","",100*P69/ALL_2!G69)</f>
        <v>0.44005524544093155</v>
      </c>
      <c r="Z69" s="41">
        <f>IF(ALL_2!H69="","",100*Q69/ALL_2!H69)</f>
        <v>-0.20450839681998656</v>
      </c>
      <c r="AA69" s="41">
        <f>IF(ALL_2!I69="","",100*R69/ALL_2!I69)</f>
        <v>-0.20616615641330382</v>
      </c>
      <c r="AB69" s="41">
        <f>IF(ALL_2!J69="","",100*S69/ALL_2!J69)</f>
        <v>1.2733672447008954E-2</v>
      </c>
      <c r="AC69" s="5" t="str">
        <f>IF(ALL_2!K69="","",100*T69/ALL_2!K69)</f>
        <v/>
      </c>
    </row>
    <row r="70" spans="1:29" x14ac:dyDescent="0.55000000000000004">
      <c r="A70" s="79">
        <v>37529</v>
      </c>
      <c r="B70" s="77">
        <v>3050</v>
      </c>
      <c r="C70" s="77">
        <v>398</v>
      </c>
      <c r="D70" s="77"/>
      <c r="E70" s="77">
        <v>439</v>
      </c>
      <c r="F70" s="77">
        <v>30728</v>
      </c>
      <c r="G70" s="77">
        <v>179603</v>
      </c>
      <c r="H70" s="77">
        <v>461</v>
      </c>
      <c r="I70" s="77">
        <v>38997</v>
      </c>
      <c r="J70" s="77">
        <v>56139</v>
      </c>
      <c r="K70" s="21">
        <f t="shared" si="4"/>
        <v>-48</v>
      </c>
      <c r="L70" s="5">
        <f t="shared" si="4"/>
        <v>10</v>
      </c>
      <c r="M70">
        <v>-67</v>
      </c>
      <c r="N70" s="5">
        <f t="shared" si="4"/>
        <v>-2292</v>
      </c>
      <c r="O70" s="5">
        <f t="shared" si="4"/>
        <v>499</v>
      </c>
      <c r="P70" s="5">
        <f t="shared" si="4"/>
        <v>2357</v>
      </c>
      <c r="Q70" s="5">
        <f t="shared" si="3"/>
        <v>-161</v>
      </c>
      <c r="R70" s="5">
        <f t="shared" si="3"/>
        <v>8605</v>
      </c>
      <c r="S70" s="5">
        <f t="shared" si="3"/>
        <v>407</v>
      </c>
      <c r="T70" s="21">
        <f>IF(ALL_2!B70="","",100*K70/ALL_2!B70)</f>
        <v>-0.19847833278200464</v>
      </c>
      <c r="U70" s="41">
        <f>IF(ALL_2!C70="","",100*L70/ALL_2!C70)</f>
        <v>8.3553915670703987E-4</v>
      </c>
      <c r="V70" s="41"/>
      <c r="W70" s="41">
        <f>IF(ALL_2!E70="","",100*N70/ALL_2!E70)</f>
        <v>-6.2646811381165401E-2</v>
      </c>
      <c r="X70" s="41">
        <f>IF(ALL_2!F70="","",100*O70/ALL_2!F70)</f>
        <v>4.34619015931966E-2</v>
      </c>
      <c r="Y70" s="41">
        <f>IF(ALL_2!G70="","",100*P70/ALL_2!G70)</f>
        <v>0.17590011679409537</v>
      </c>
      <c r="Z70" s="41">
        <f>IF(ALL_2!H70="","",100*Q70/ALL_2!H70)</f>
        <v>-0.14497190606540844</v>
      </c>
      <c r="AA70" s="41">
        <f>IF(ALL_2!I70="","",100*R70/ALL_2!I70)</f>
        <v>0.32976247138290232</v>
      </c>
      <c r="AB70" s="41">
        <f>IF(ALL_2!J70="","",100*S70/ALL_2!J70)</f>
        <v>1.2397341181530581E-2</v>
      </c>
      <c r="AC70" s="5" t="str">
        <f>IF(ALL_2!K70="","",100*T70/ALL_2!K70)</f>
        <v/>
      </c>
    </row>
    <row r="71" spans="1:29" x14ac:dyDescent="0.55000000000000004">
      <c r="A71" s="79">
        <v>37621</v>
      </c>
      <c r="B71" s="77">
        <v>3063</v>
      </c>
      <c r="C71" s="77">
        <v>458</v>
      </c>
      <c r="D71" s="77"/>
      <c r="E71" s="77">
        <v>-1034</v>
      </c>
      <c r="F71" s="77">
        <v>27284</v>
      </c>
      <c r="G71" s="77">
        <v>184299</v>
      </c>
      <c r="H71" s="77">
        <v>375</v>
      </c>
      <c r="I71" s="77">
        <v>40309</v>
      </c>
      <c r="J71" s="77">
        <v>56387</v>
      </c>
      <c r="K71" s="21">
        <f t="shared" si="4"/>
        <v>13</v>
      </c>
      <c r="L71" s="5">
        <f t="shared" si="4"/>
        <v>60</v>
      </c>
      <c r="M71">
        <v>-181</v>
      </c>
      <c r="N71" s="5">
        <f t="shared" si="4"/>
        <v>-1473</v>
      </c>
      <c r="O71" s="5">
        <f t="shared" si="4"/>
        <v>-3444</v>
      </c>
      <c r="P71" s="5">
        <f t="shared" si="4"/>
        <v>4696</v>
      </c>
      <c r="Q71" s="5">
        <f t="shared" si="3"/>
        <v>-86</v>
      </c>
      <c r="R71" s="5">
        <f t="shared" si="3"/>
        <v>1312</v>
      </c>
      <c r="S71" s="5">
        <f t="shared" si="3"/>
        <v>248</v>
      </c>
      <c r="T71" s="21">
        <f>IF(ALL_2!B71="","",100*K71/ALL_2!B71)</f>
        <v>4.9992308875557605E-2</v>
      </c>
      <c r="U71" s="41">
        <f>IF(ALL_2!C71="","",100*L71/ALL_2!C71)</f>
        <v>5.0442125227620092E-3</v>
      </c>
      <c r="V71" s="41"/>
      <c r="W71" s="41">
        <f>IF(ALL_2!E71="","",100*N71/ALL_2!E71)</f>
        <v>-3.9134565518648565E-2</v>
      </c>
      <c r="X71" s="41">
        <f>IF(ALL_2!F71="","",100*O71/ALL_2!F71)</f>
        <v>-0.29589560830432227</v>
      </c>
      <c r="Y71" s="41">
        <f>IF(ALL_2!G71="","",100*P71/ALL_2!G71)</f>
        <v>0.33931175206542302</v>
      </c>
      <c r="Z71" s="41">
        <f>IF(ALL_2!H71="","",100*Q71/ALL_2!H71)</f>
        <v>-7.7899961955832528E-2</v>
      </c>
      <c r="AA71" s="41">
        <f>IF(ALL_2!I71="","",100*R71/ALL_2!I71)</f>
        <v>4.8637248792502447E-2</v>
      </c>
      <c r="AB71" s="41">
        <f>IF(ALL_2!J71="","",100*S71/ALL_2!J71)</f>
        <v>7.3943149644238038E-3</v>
      </c>
      <c r="AC71" s="5" t="str">
        <f>IF(ALL_2!K71="","",100*T71/ALL_2!K71)</f>
        <v/>
      </c>
    </row>
    <row r="72" spans="1:29" x14ac:dyDescent="0.55000000000000004">
      <c r="A72" s="79">
        <v>37711</v>
      </c>
      <c r="B72" s="77">
        <v>3025</v>
      </c>
      <c r="C72" s="77">
        <v>405</v>
      </c>
      <c r="D72" s="77"/>
      <c r="E72" s="77">
        <v>2185</v>
      </c>
      <c r="F72" s="77">
        <v>30504</v>
      </c>
      <c r="G72" s="77">
        <v>186204</v>
      </c>
      <c r="H72" s="77">
        <v>431</v>
      </c>
      <c r="I72" s="77">
        <v>40303</v>
      </c>
      <c r="J72" s="77">
        <v>57448</v>
      </c>
      <c r="K72" s="21">
        <f t="shared" si="4"/>
        <v>-38</v>
      </c>
      <c r="L72" s="5">
        <f t="shared" si="4"/>
        <v>-53</v>
      </c>
      <c r="M72">
        <v>187</v>
      </c>
      <c r="N72" s="5">
        <f t="shared" si="4"/>
        <v>3219</v>
      </c>
      <c r="O72" s="5">
        <f t="shared" si="4"/>
        <v>3220</v>
      </c>
      <c r="P72" s="5">
        <f t="shared" si="4"/>
        <v>1905</v>
      </c>
      <c r="Q72" s="5">
        <f t="shared" si="3"/>
        <v>56</v>
      </c>
      <c r="R72" s="5">
        <f t="shared" si="3"/>
        <v>-6</v>
      </c>
      <c r="S72" s="5">
        <f t="shared" si="3"/>
        <v>1061</v>
      </c>
      <c r="T72" s="21">
        <f>IF(ALL_2!B72="","",100*K72/ALL_2!B72)</f>
        <v>-0.15997979202627036</v>
      </c>
      <c r="U72" s="41">
        <f>IF(ALL_2!C72="","",100*L72/ALL_2!C72)</f>
        <v>-4.1859113281817661E-3</v>
      </c>
      <c r="V72" s="41"/>
      <c r="W72" s="41">
        <f>IF(ALL_2!E72="","",100*N72/ALL_2!E72)</f>
        <v>7.9433115540019333E-2</v>
      </c>
      <c r="X72" s="41">
        <f>IF(ALL_2!F72="","",100*O72/ALL_2!F72)</f>
        <v>0.26282624736357524</v>
      </c>
      <c r="Y72" s="41">
        <f>IF(ALL_2!G72="","",100*P72/ALL_2!G72)</f>
        <v>0.14105458479231656</v>
      </c>
      <c r="Z72" s="41">
        <f>IF(ALL_2!H72="","",100*Q72/ALL_2!H72)</f>
        <v>4.8967742499628368E-2</v>
      </c>
      <c r="AA72" s="41">
        <f>IF(ALL_2!I72="","",100*R72/ALL_2!I72)</f>
        <v>-2.2821315565164175E-4</v>
      </c>
      <c r="AB72" s="41">
        <f>IF(ALL_2!J72="","",100*S72/ALL_2!J72)</f>
        <v>3.0062354593547617E-2</v>
      </c>
      <c r="AC72" s="5" t="str">
        <f>IF(ALL_2!K72="","",100*T72/ALL_2!K72)</f>
        <v/>
      </c>
    </row>
    <row r="73" spans="1:29" x14ac:dyDescent="0.55000000000000004">
      <c r="A73" s="79">
        <v>37802</v>
      </c>
      <c r="B73" s="77">
        <v>2889</v>
      </c>
      <c r="C73" s="77">
        <v>333</v>
      </c>
      <c r="D73" s="77"/>
      <c r="E73" s="77">
        <v>101</v>
      </c>
      <c r="F73" s="77">
        <v>28382</v>
      </c>
      <c r="G73" s="77">
        <v>191508</v>
      </c>
      <c r="H73" s="77">
        <v>616</v>
      </c>
      <c r="I73" s="77">
        <v>40312</v>
      </c>
      <c r="J73" s="77">
        <v>60574</v>
      </c>
      <c r="K73" s="21">
        <f t="shared" si="4"/>
        <v>-136</v>
      </c>
      <c r="L73" s="5">
        <f t="shared" si="4"/>
        <v>-72</v>
      </c>
      <c r="M73">
        <v>-64</v>
      </c>
      <c r="N73" s="5">
        <f t="shared" si="4"/>
        <v>-2084</v>
      </c>
      <c r="O73" s="5">
        <f t="shared" si="4"/>
        <v>-2122</v>
      </c>
      <c r="P73" s="5">
        <f t="shared" si="4"/>
        <v>5304</v>
      </c>
      <c r="Q73" s="5">
        <f t="shared" si="3"/>
        <v>185</v>
      </c>
      <c r="R73" s="5">
        <f t="shared" si="3"/>
        <v>9</v>
      </c>
      <c r="S73" s="5">
        <f t="shared" si="3"/>
        <v>3126</v>
      </c>
      <c r="T73" s="21">
        <f>IF(ALL_2!B73="","",100*K73/ALL_2!B73)</f>
        <v>-0.56621841042508014</v>
      </c>
      <c r="U73" s="41">
        <f>IF(ALL_2!C73="","",100*L73/ALL_2!C73)</f>
        <v>-5.5909432930811298E-3</v>
      </c>
      <c r="V73" s="41"/>
      <c r="W73" s="41">
        <f>IF(ALL_2!E73="","",100*N73/ALL_2!E73)</f>
        <v>-4.9691668443072282E-2</v>
      </c>
      <c r="X73" s="41">
        <f>IF(ALL_2!F73="","",100*O73/ALL_2!F73)</f>
        <v>-0.16135507850281952</v>
      </c>
      <c r="Y73" s="41">
        <f>IF(ALL_2!G73="","",100*P73/ALL_2!G73)</f>
        <v>0.36728020834703823</v>
      </c>
      <c r="Z73" s="41">
        <f>IF(ALL_2!H73="","",100*Q73/ALL_2!H73)</f>
        <v>0.15488170386618222</v>
      </c>
      <c r="AA73" s="41">
        <f>IF(ALL_2!I73="","",100*R73/ALL_2!I73)</f>
        <v>3.2304181919923675E-4</v>
      </c>
      <c r="AB73" s="41">
        <f>IF(ALL_2!J73="","",100*S73/ALL_2!J73)</f>
        <v>8.4752563724384444E-2</v>
      </c>
      <c r="AC73" s="5" t="str">
        <f>IF(ALL_2!K73="","",100*T73/ALL_2!K73)</f>
        <v/>
      </c>
    </row>
    <row r="74" spans="1:29" x14ac:dyDescent="0.55000000000000004">
      <c r="A74" s="79">
        <v>37894</v>
      </c>
      <c r="B74" s="77">
        <v>2823</v>
      </c>
      <c r="C74" s="77">
        <v>335</v>
      </c>
      <c r="D74" s="77"/>
      <c r="E74" s="77">
        <v>303</v>
      </c>
      <c r="F74" s="77">
        <v>30404</v>
      </c>
      <c r="G74" s="77">
        <v>194178</v>
      </c>
      <c r="H74" s="77">
        <v>504</v>
      </c>
      <c r="I74" s="77">
        <v>43095</v>
      </c>
      <c r="J74" s="77">
        <v>61783</v>
      </c>
      <c r="K74" s="21">
        <f t="shared" si="4"/>
        <v>-66</v>
      </c>
      <c r="L74" s="5">
        <f t="shared" si="4"/>
        <v>2</v>
      </c>
      <c r="M74">
        <v>39</v>
      </c>
      <c r="N74" s="5">
        <f t="shared" si="4"/>
        <v>202</v>
      </c>
      <c r="O74" s="5">
        <f t="shared" si="4"/>
        <v>2022</v>
      </c>
      <c r="P74" s="5">
        <f t="shared" si="4"/>
        <v>2670</v>
      </c>
      <c r="Q74" s="5">
        <f t="shared" si="3"/>
        <v>-112</v>
      </c>
      <c r="R74" s="5">
        <f t="shared" si="3"/>
        <v>2783</v>
      </c>
      <c r="S74" s="5">
        <f t="shared" si="3"/>
        <v>1209</v>
      </c>
      <c r="T74" s="21">
        <f>IF(ALL_2!B74="","",100*K74/ALL_2!B74)</f>
        <v>-0.27437123259197671</v>
      </c>
      <c r="U74" s="41">
        <f>IF(ALL_2!C74="","",100*L74/ALL_2!C74)</f>
        <v>1.5017224756796045E-4</v>
      </c>
      <c r="V74" s="41"/>
      <c r="W74" s="41">
        <f>IF(ALL_2!E74="","",100*N74/ALL_2!E74)</f>
        <v>4.7344567433547091E-3</v>
      </c>
      <c r="X74" s="41">
        <f>IF(ALL_2!F74="","",100*O74/ALL_2!F74)</f>
        <v>0.14956760759140675</v>
      </c>
      <c r="Y74" s="41">
        <f>IF(ALL_2!G74="","",100*P74/ALL_2!G74)</f>
        <v>0.17933822181115483</v>
      </c>
      <c r="Z74" s="41">
        <f>IF(ALL_2!H74="","",100*Q74/ALL_2!H74)</f>
        <v>-9.2720604670800455E-2</v>
      </c>
      <c r="AA74" s="41">
        <f>IF(ALL_2!I74="","",100*R74/ALL_2!I74)</f>
        <v>9.847660269520872E-2</v>
      </c>
      <c r="AB74" s="41">
        <f>IF(ALL_2!J74="","",100*S74/ALL_2!J74)</f>
        <v>3.216105532951781E-2</v>
      </c>
      <c r="AC74" s="5" t="str">
        <f>IF(ALL_2!K74="","",100*T74/ALL_2!K74)</f>
        <v/>
      </c>
    </row>
    <row r="75" spans="1:29" x14ac:dyDescent="0.55000000000000004">
      <c r="A75" s="79">
        <v>37986</v>
      </c>
      <c r="B75" s="77">
        <v>2860</v>
      </c>
      <c r="C75" s="77">
        <v>318</v>
      </c>
      <c r="D75" s="77"/>
      <c r="E75" s="77">
        <v>-6338</v>
      </c>
      <c r="F75" s="77">
        <v>31295</v>
      </c>
      <c r="G75" s="77">
        <v>202368</v>
      </c>
      <c r="H75" s="77">
        <v>272</v>
      </c>
      <c r="I75" s="77">
        <v>35021</v>
      </c>
      <c r="J75" s="77">
        <v>66112</v>
      </c>
      <c r="K75" s="21">
        <f t="shared" si="4"/>
        <v>37</v>
      </c>
      <c r="L75" s="5">
        <f t="shared" si="4"/>
        <v>-17</v>
      </c>
      <c r="M75">
        <v>-10</v>
      </c>
      <c r="N75" s="5">
        <f t="shared" si="4"/>
        <v>-6641</v>
      </c>
      <c r="O75" s="5">
        <f t="shared" si="4"/>
        <v>891</v>
      </c>
      <c r="P75" s="5">
        <f t="shared" si="4"/>
        <v>8190</v>
      </c>
      <c r="Q75" s="5">
        <f t="shared" si="3"/>
        <v>-232</v>
      </c>
      <c r="R75" s="5">
        <f t="shared" si="3"/>
        <v>-8074</v>
      </c>
      <c r="S75" s="5">
        <f t="shared" si="3"/>
        <v>4329</v>
      </c>
      <c r="T75" s="21">
        <f>IF(ALL_2!B75="","",100*K75/ALL_2!B75)</f>
        <v>0.15247671639330751</v>
      </c>
      <c r="U75" s="41">
        <f>IF(ALL_2!C75="","",100*L75/ALL_2!C75)</f>
        <v>-1.2916352938584261E-3</v>
      </c>
      <c r="V75" s="41"/>
      <c r="W75" s="41">
        <f>IF(ALL_2!E75="","",100*N75/ALL_2!E75)</f>
        <v>-0.1538462607667479</v>
      </c>
      <c r="X75" s="41">
        <f>IF(ALL_2!F75="","",100*O75/ALL_2!F75)</f>
        <v>6.3963451097393154E-2</v>
      </c>
      <c r="Y75" s="41">
        <f>IF(ALL_2!G75="","",100*P75/ALL_2!G75)</f>
        <v>0.52358765586162459</v>
      </c>
      <c r="Z75" s="41">
        <f>IF(ALL_2!H75="","",100*Q75/ALL_2!H75)</f>
        <v>-0.19065463570172411</v>
      </c>
      <c r="AA75" s="41">
        <f>IF(ALL_2!I75="","",100*R75/ALL_2!I75)</f>
        <v>-0.27400179726717655</v>
      </c>
      <c r="AB75" s="41">
        <f>IF(ALL_2!J75="","",100*S75/ALL_2!J75)</f>
        <v>0.11512275239380332</v>
      </c>
      <c r="AC75" s="5" t="str">
        <f>IF(ALL_2!K75="","",100*T75/ALL_2!K75)</f>
        <v/>
      </c>
    </row>
    <row r="76" spans="1:29" x14ac:dyDescent="0.55000000000000004">
      <c r="A76" s="79">
        <v>38077</v>
      </c>
      <c r="B76" s="77">
        <v>3165</v>
      </c>
      <c r="C76" s="77">
        <v>297</v>
      </c>
      <c r="D76" s="77"/>
      <c r="E76" s="77">
        <v>-8187</v>
      </c>
      <c r="F76" s="77">
        <v>34607</v>
      </c>
      <c r="G76" s="77">
        <v>213638</v>
      </c>
      <c r="H76" s="77">
        <v>204</v>
      </c>
      <c r="I76" s="77">
        <v>32137</v>
      </c>
      <c r="J76" s="77">
        <v>69374</v>
      </c>
      <c r="K76" s="21">
        <f t="shared" si="4"/>
        <v>305</v>
      </c>
      <c r="L76" s="5">
        <f t="shared" si="4"/>
        <v>-21</v>
      </c>
      <c r="M76">
        <v>81</v>
      </c>
      <c r="N76" s="5">
        <f t="shared" si="4"/>
        <v>-1849</v>
      </c>
      <c r="O76" s="5">
        <f t="shared" si="4"/>
        <v>3312</v>
      </c>
      <c r="P76" s="5">
        <f t="shared" si="4"/>
        <v>11270</v>
      </c>
      <c r="Q76" s="5">
        <f t="shared" si="3"/>
        <v>-68</v>
      </c>
      <c r="R76" s="5">
        <f t="shared" si="3"/>
        <v>-2884</v>
      </c>
      <c r="S76" s="5">
        <f t="shared" si="3"/>
        <v>3262</v>
      </c>
      <c r="T76" s="21">
        <f>IF(ALL_2!B76="","",100*K76/ALL_2!B76)</f>
        <v>1.0922112802148611</v>
      </c>
      <c r="U76" s="41">
        <f>IF(ALL_2!C76="","",100*L76/ALL_2!C76)</f>
        <v>-1.5785865486385067E-3</v>
      </c>
      <c r="V76" s="41"/>
      <c r="W76" s="41">
        <f>IF(ALL_2!E76="","",100*N76/ALL_2!E76)</f>
        <v>-3.3400712813481677E-2</v>
      </c>
      <c r="X76" s="41">
        <f>IF(ALL_2!F76="","",100*O76/ALL_2!F76)</f>
        <v>0.20803601937649494</v>
      </c>
      <c r="Y76" s="41">
        <f>IF(ALL_2!G76="","",100*P76/ALL_2!G76)</f>
        <v>0.69788078313741686</v>
      </c>
      <c r="Z76" s="41">
        <f>IF(ALL_2!H76="","",100*Q76/ALL_2!H76)</f>
        <v>-5.3724362418228359E-2</v>
      </c>
      <c r="AA76" s="41">
        <f>IF(ALL_2!I76="","",100*R76/ALL_2!I76)</f>
        <v>-9.7552065539834323E-2</v>
      </c>
      <c r="AB76" s="41">
        <f>IF(ALL_2!J76="","",100*S76/ALL_2!J76)</f>
        <v>7.1058559049183331E-2</v>
      </c>
      <c r="AC76" s="5" t="str">
        <f>IF(ALL_2!K76="","",100*T76/ALL_2!K76)</f>
        <v/>
      </c>
    </row>
    <row r="77" spans="1:29" x14ac:dyDescent="0.55000000000000004">
      <c r="A77" s="79">
        <v>38168</v>
      </c>
      <c r="B77" s="77">
        <v>3176</v>
      </c>
      <c r="C77" s="77">
        <v>287</v>
      </c>
      <c r="D77" s="77"/>
      <c r="E77" s="77">
        <v>-6439</v>
      </c>
      <c r="F77" s="77">
        <v>28116</v>
      </c>
      <c r="G77" s="77">
        <v>217387</v>
      </c>
      <c r="H77" s="77">
        <v>227</v>
      </c>
      <c r="I77" s="77">
        <v>28022</v>
      </c>
      <c r="J77" s="77">
        <v>73763</v>
      </c>
      <c r="K77" s="21">
        <f t="shared" si="4"/>
        <v>11</v>
      </c>
      <c r="L77" s="5">
        <f t="shared" si="4"/>
        <v>-10</v>
      </c>
      <c r="M77">
        <v>34</v>
      </c>
      <c r="N77" s="5">
        <f t="shared" si="4"/>
        <v>1748</v>
      </c>
      <c r="O77" s="5">
        <f t="shared" si="4"/>
        <v>-6491</v>
      </c>
      <c r="P77" s="5">
        <f t="shared" si="4"/>
        <v>3749</v>
      </c>
      <c r="Q77" s="5">
        <f t="shared" si="3"/>
        <v>23</v>
      </c>
      <c r="R77" s="5">
        <f t="shared" si="3"/>
        <v>-4115</v>
      </c>
      <c r="S77" s="5">
        <f t="shared" si="3"/>
        <v>4389</v>
      </c>
      <c r="T77" s="21">
        <f>IF(ALL_2!B77="","",100*K77/ALL_2!B77)</f>
        <v>4.0324058799809374E-2</v>
      </c>
      <c r="U77" s="41">
        <f>IF(ALL_2!C77="","",100*L77/ALL_2!C77)</f>
        <v>-7.5631237213593955E-4</v>
      </c>
      <c r="V77" s="41"/>
      <c r="W77" s="41">
        <f>IF(ALL_2!E77="","",100*N77/ALL_2!E77)</f>
        <v>3.2063210749026322E-2</v>
      </c>
      <c r="X77" s="41">
        <f>IF(ALL_2!F77="","",100*O77/ALL_2!F77)</f>
        <v>-0.39331599131566047</v>
      </c>
      <c r="Y77" s="41">
        <f>IF(ALL_2!G77="","",100*P77/ALL_2!G77)</f>
        <v>0.23078452580212858</v>
      </c>
      <c r="Z77" s="41">
        <f>IF(ALL_2!H77="","",100*Q77/ALL_2!H77)</f>
        <v>1.7347754597154968E-2</v>
      </c>
      <c r="AA77" s="41">
        <f>IF(ALL_2!I77="","",100*R77/ALL_2!I77)</f>
        <v>-0.13806806705377173</v>
      </c>
      <c r="AB77" s="41">
        <f>IF(ALL_2!J77="","",100*S77/ALL_2!J77)</f>
        <v>9.5892485057355245E-2</v>
      </c>
      <c r="AC77" s="5" t="str">
        <f>IF(ALL_2!K77="","",100*T77/ALL_2!K77)</f>
        <v/>
      </c>
    </row>
    <row r="78" spans="1:29" x14ac:dyDescent="0.55000000000000004">
      <c r="A78" s="79">
        <v>38260</v>
      </c>
      <c r="B78" s="77">
        <v>3304</v>
      </c>
      <c r="C78" s="77">
        <v>271</v>
      </c>
      <c r="D78" s="77"/>
      <c r="E78" s="77">
        <v>-4439</v>
      </c>
      <c r="F78" s="77">
        <v>32511</v>
      </c>
      <c r="G78" s="77">
        <v>219245</v>
      </c>
      <c r="H78" s="77">
        <v>190</v>
      </c>
      <c r="I78" s="77">
        <v>32377</v>
      </c>
      <c r="J78" s="77">
        <v>78611</v>
      </c>
      <c r="K78" s="21">
        <f t="shared" si="4"/>
        <v>128</v>
      </c>
      <c r="L78" s="5">
        <f t="shared" si="4"/>
        <v>-16</v>
      </c>
      <c r="M78">
        <v>47</v>
      </c>
      <c r="N78" s="5">
        <f t="shared" si="4"/>
        <v>2000</v>
      </c>
      <c r="O78" s="5">
        <f t="shared" si="4"/>
        <v>4395</v>
      </c>
      <c r="P78" s="5">
        <f t="shared" si="4"/>
        <v>1858</v>
      </c>
      <c r="Q78" s="5">
        <f t="shared" si="3"/>
        <v>-37</v>
      </c>
      <c r="R78" s="5">
        <f t="shared" si="3"/>
        <v>4355</v>
      </c>
      <c r="S78" s="5">
        <f t="shared" si="3"/>
        <v>4848</v>
      </c>
      <c r="T78" s="21">
        <f>IF(ALL_2!B78="","",100*K78/ALL_2!B78)</f>
        <v>0.46454235319735793</v>
      </c>
      <c r="U78" s="41">
        <f>IF(ALL_2!C78="","",100*L78/ALL_2!C78)</f>
        <v>-1.1668364656815164E-3</v>
      </c>
      <c r="V78" s="41"/>
      <c r="W78" s="41">
        <f>IF(ALL_2!E78="","",100*N78/ALL_2!E78)</f>
        <v>3.4974230986609067E-2</v>
      </c>
      <c r="X78" s="41">
        <f>IF(ALL_2!F78="","",100*O78/ALL_2!F78)</f>
        <v>0.2601016497368801</v>
      </c>
      <c r="Y78" s="41">
        <f>IF(ALL_2!G78="","",100*P78/ALL_2!G78)</f>
        <v>0.11186618444193043</v>
      </c>
      <c r="Z78" s="41">
        <f>IF(ALL_2!H78="","",100*Q78/ALL_2!H78)</f>
        <v>-2.7611528186146476E-2</v>
      </c>
      <c r="AA78" s="41">
        <f>IF(ALL_2!I78="","",100*R78/ALL_2!I78)</f>
        <v>0.14415980652462981</v>
      </c>
      <c r="AB78" s="41">
        <f>IF(ALL_2!J78="","",100*S78/ALL_2!J78)</f>
        <v>0.10086039240684352</v>
      </c>
      <c r="AC78" s="5" t="str">
        <f>IF(ALL_2!K78="","",100*T78/ALL_2!K78)</f>
        <v/>
      </c>
    </row>
    <row r="79" spans="1:29" x14ac:dyDescent="0.55000000000000004">
      <c r="A79" s="79">
        <v>38352</v>
      </c>
      <c r="B79" s="77">
        <v>3301</v>
      </c>
      <c r="C79" s="77">
        <v>276</v>
      </c>
      <c r="D79" s="77"/>
      <c r="E79" s="77">
        <v>-1380</v>
      </c>
      <c r="F79" s="77">
        <v>31087</v>
      </c>
      <c r="G79" s="77">
        <v>224629</v>
      </c>
      <c r="H79" s="77">
        <v>175</v>
      </c>
      <c r="I79" s="77">
        <v>31037</v>
      </c>
      <c r="J79" s="77">
        <v>83809</v>
      </c>
      <c r="K79" s="21">
        <f t="shared" si="4"/>
        <v>-3</v>
      </c>
      <c r="L79" s="5">
        <f t="shared" si="4"/>
        <v>5</v>
      </c>
      <c r="M79">
        <v>-139</v>
      </c>
      <c r="N79" s="5">
        <f t="shared" si="4"/>
        <v>3059</v>
      </c>
      <c r="O79" s="5">
        <f t="shared" si="4"/>
        <v>-1424</v>
      </c>
      <c r="P79" s="5">
        <f t="shared" si="4"/>
        <v>5384</v>
      </c>
      <c r="Q79" s="5">
        <f t="shared" si="3"/>
        <v>-15</v>
      </c>
      <c r="R79" s="5">
        <f t="shared" si="3"/>
        <v>-1340</v>
      </c>
      <c r="S79" s="5">
        <f t="shared" si="3"/>
        <v>5198</v>
      </c>
      <c r="T79" s="21">
        <f>IF(ALL_2!B79="","",100*K79/ALL_2!B79)</f>
        <v>-1.0022048506714773E-2</v>
      </c>
      <c r="U79" s="41">
        <f>IF(ALL_2!C79="","",100*L79/ALL_2!C79)</f>
        <v>3.5439578354072576E-4</v>
      </c>
      <c r="V79" s="41"/>
      <c r="W79" s="41">
        <f>IF(ALL_2!E79="","",100*N79/ALL_2!E79)</f>
        <v>5.061133161077222E-2</v>
      </c>
      <c r="X79" s="41">
        <f>IF(ALL_2!F79="","",100*O79/ALL_2!F79)</f>
        <v>-8.0829822571727952E-2</v>
      </c>
      <c r="Y79" s="41">
        <f>IF(ALL_2!G79="","",100*P79/ALL_2!G79)</f>
        <v>0.30660382730869723</v>
      </c>
      <c r="Z79" s="41">
        <f>IF(ALL_2!H79="","",100*Q79/ALL_2!H79)</f>
        <v>-1.1027384671935305E-2</v>
      </c>
      <c r="AA79" s="41">
        <f>IF(ALL_2!I79="","",100*R79/ALL_2!I79)</f>
        <v>-4.2502361418513143E-2</v>
      </c>
      <c r="AB79" s="41">
        <f>IF(ALL_2!J79="","",100*S79/ALL_2!J79)</f>
        <v>0.10296818980218737</v>
      </c>
      <c r="AC79" s="5" t="str">
        <f>IF(ALL_2!K79="","",100*T79/ALL_2!K79)</f>
        <v/>
      </c>
    </row>
    <row r="80" spans="1:29" x14ac:dyDescent="0.55000000000000004">
      <c r="A80" s="79">
        <v>38442</v>
      </c>
      <c r="B80" s="77">
        <v>3277</v>
      </c>
      <c r="C80" s="77">
        <v>166</v>
      </c>
      <c r="D80" s="77"/>
      <c r="E80" s="77">
        <v>-4565</v>
      </c>
      <c r="F80" s="77">
        <v>35600</v>
      </c>
      <c r="G80" s="77">
        <v>225330</v>
      </c>
      <c r="H80" s="77">
        <v>215</v>
      </c>
      <c r="I80" s="77">
        <v>33065</v>
      </c>
      <c r="J80" s="77">
        <v>88420</v>
      </c>
      <c r="K80" s="21">
        <f t="shared" si="4"/>
        <v>-24</v>
      </c>
      <c r="L80" s="5">
        <f t="shared" si="4"/>
        <v>-110</v>
      </c>
      <c r="M80">
        <v>60</v>
      </c>
      <c r="N80" s="5">
        <f t="shared" si="4"/>
        <v>-3185</v>
      </c>
      <c r="O80" s="5">
        <f t="shared" si="4"/>
        <v>4513</v>
      </c>
      <c r="P80" s="5">
        <f t="shared" si="4"/>
        <v>701</v>
      </c>
      <c r="Q80" s="5">
        <f t="shared" si="3"/>
        <v>40</v>
      </c>
      <c r="R80" s="5">
        <f t="shared" si="3"/>
        <v>2028</v>
      </c>
      <c r="S80" s="5">
        <f t="shared" si="3"/>
        <v>4611</v>
      </c>
      <c r="T80" s="21">
        <f>IF(ALL_2!B80="","",100*K80/ALL_2!B80)</f>
        <v>-8.1020862872189583E-2</v>
      </c>
      <c r="U80" s="41">
        <f>IF(ALL_2!C80="","",100*L80/ALL_2!C80)</f>
        <v>-7.533204310088604E-3</v>
      </c>
      <c r="V80" s="41"/>
      <c r="W80" s="41">
        <f>IF(ALL_2!E80="","",100*N80/ALL_2!E80)</f>
        <v>-5.1432379662361367E-2</v>
      </c>
      <c r="X80" s="41">
        <f>IF(ALL_2!F80="","",100*O80/ALL_2!F80)</f>
        <v>0.24064597420560968</v>
      </c>
      <c r="Y80" s="41">
        <f>IF(ALL_2!G80="","",100*P80/ALL_2!G80)</f>
        <v>3.9280092837742961E-2</v>
      </c>
      <c r="Z80" s="41">
        <f>IF(ALL_2!H80="","",100*Q80/ALL_2!H80)</f>
        <v>2.8635654253110546E-2</v>
      </c>
      <c r="AA80" s="41">
        <f>IF(ALL_2!I80="","",100*R80/ALL_2!I80)</f>
        <v>6.3299791934707569E-2</v>
      </c>
      <c r="AB80" s="41">
        <f>IF(ALL_2!J80="","",100*S80/ALL_2!J80)</f>
        <v>8.8254850762980508E-2</v>
      </c>
      <c r="AC80" s="5" t="str">
        <f>IF(ALL_2!K80="","",100*T80/ALL_2!K80)</f>
        <v/>
      </c>
    </row>
    <row r="81" spans="1:29" x14ac:dyDescent="0.55000000000000004">
      <c r="A81" s="79">
        <v>38533</v>
      </c>
      <c r="B81" s="77">
        <v>2792</v>
      </c>
      <c r="C81" s="77">
        <v>199</v>
      </c>
      <c r="D81" s="77"/>
      <c r="E81" s="77">
        <v>-2131</v>
      </c>
      <c r="F81" s="77">
        <v>40377</v>
      </c>
      <c r="G81" s="77">
        <v>228350</v>
      </c>
      <c r="H81" s="77">
        <v>179</v>
      </c>
      <c r="I81" s="77">
        <v>39549</v>
      </c>
      <c r="J81" s="77">
        <v>94119</v>
      </c>
      <c r="K81" s="21">
        <f t="shared" si="4"/>
        <v>-485</v>
      </c>
      <c r="L81" s="5">
        <f t="shared" si="4"/>
        <v>33</v>
      </c>
      <c r="M81">
        <v>-28</v>
      </c>
      <c r="N81" s="5">
        <f t="shared" si="4"/>
        <v>2434</v>
      </c>
      <c r="O81" s="5">
        <f t="shared" si="4"/>
        <v>4777</v>
      </c>
      <c r="P81" s="5">
        <f t="shared" si="4"/>
        <v>3020</v>
      </c>
      <c r="Q81" s="5">
        <f t="shared" si="3"/>
        <v>-36</v>
      </c>
      <c r="R81" s="5">
        <f t="shared" si="3"/>
        <v>6484</v>
      </c>
      <c r="S81" s="5">
        <f t="shared" si="3"/>
        <v>5699</v>
      </c>
      <c r="T81" s="21">
        <f>IF(ALL_2!B81="","",100*K81/ALL_2!B81)</f>
        <v>-1.7544494284474026</v>
      </c>
      <c r="U81" s="41">
        <f>IF(ALL_2!C81="","",100*L81/ALL_2!C81)</f>
        <v>2.2204832175205546E-3</v>
      </c>
      <c r="V81" s="41"/>
      <c r="W81" s="41">
        <f>IF(ALL_2!E81="","",100*N81/ALL_2!E81)</f>
        <v>3.6316368387034011E-2</v>
      </c>
      <c r="X81" s="41">
        <f>IF(ALL_2!F81="","",100*O81/ALL_2!F81)</f>
        <v>0.23266381807316175</v>
      </c>
      <c r="Y81" s="41">
        <f>IF(ALL_2!G81="","",100*P81/ALL_2!G81)</f>
        <v>0.16331951787213056</v>
      </c>
      <c r="Z81" s="41">
        <f>IF(ALL_2!H81="","",100*Q81/ALL_2!H81)</f>
        <v>-2.4403139870663358E-2</v>
      </c>
      <c r="AA81" s="41">
        <f>IF(ALL_2!I81="","",100*R81/ALL_2!I81)</f>
        <v>0.19600327437919196</v>
      </c>
      <c r="AB81" s="41">
        <f>IF(ALL_2!J81="","",100*S81/ALL_2!J81)</f>
        <v>0.10050990390272603</v>
      </c>
      <c r="AC81" s="5" t="str">
        <f>IF(ALL_2!K81="","",100*T81/ALL_2!K81)</f>
        <v/>
      </c>
    </row>
    <row r="82" spans="1:29" x14ac:dyDescent="0.55000000000000004">
      <c r="A82" s="79">
        <v>38625</v>
      </c>
      <c r="B82" s="77">
        <v>2807</v>
      </c>
      <c r="C82" s="77">
        <v>176</v>
      </c>
      <c r="D82" s="77"/>
      <c r="E82" s="77">
        <v>-1487</v>
      </c>
      <c r="F82" s="77">
        <v>38420</v>
      </c>
      <c r="G82" s="77">
        <v>225437</v>
      </c>
      <c r="H82" s="77">
        <v>195</v>
      </c>
      <c r="I82" s="77">
        <v>44078</v>
      </c>
      <c r="J82" s="77">
        <v>105102</v>
      </c>
      <c r="K82" s="21">
        <f t="shared" si="4"/>
        <v>15</v>
      </c>
      <c r="L82" s="5">
        <f t="shared" si="4"/>
        <v>-23</v>
      </c>
      <c r="M82">
        <v>90</v>
      </c>
      <c r="N82" s="5">
        <f t="shared" si="4"/>
        <v>644</v>
      </c>
      <c r="O82" s="5">
        <f t="shared" si="4"/>
        <v>-1957</v>
      </c>
      <c r="P82" s="5">
        <f t="shared" si="4"/>
        <v>-2913</v>
      </c>
      <c r="Q82" s="5">
        <f t="shared" si="3"/>
        <v>16</v>
      </c>
      <c r="R82" s="5">
        <f t="shared" si="3"/>
        <v>4529</v>
      </c>
      <c r="S82" s="5">
        <f t="shared" si="3"/>
        <v>10983</v>
      </c>
      <c r="T82" s="21">
        <f>IF(ALL_2!B82="","",100*K82/ALL_2!B82)</f>
        <v>5.3248136315228969E-2</v>
      </c>
      <c r="U82" s="41">
        <f>IF(ALL_2!C82="","",100*L82/ALL_2!C82)</f>
        <v>-1.4966825705458077E-3</v>
      </c>
      <c r="V82" s="41"/>
      <c r="W82" s="41">
        <f>IF(ALL_2!E82="","",100*N82/ALL_2!E82)</f>
        <v>9.4829299897660931E-3</v>
      </c>
      <c r="X82" s="41">
        <f>IF(ALL_2!F82="","",100*O82/ALL_2!F82)</f>
        <v>-9.0380795489550331E-2</v>
      </c>
      <c r="Y82" s="41">
        <f>IF(ALL_2!G82="","",100*P82/ALL_2!G82)</f>
        <v>-0.15153517145374926</v>
      </c>
      <c r="Z82" s="41">
        <f>IF(ALL_2!H82="","",100*Q82/ALL_2!H82)</f>
        <v>1.0854669543154095E-2</v>
      </c>
      <c r="AA82" s="41">
        <f>IF(ALL_2!I82="","",100*R82/ALL_2!I82)</f>
        <v>0.13121675216953818</v>
      </c>
      <c r="AB82" s="41">
        <f>IF(ALL_2!J82="","",100*S82/ALL_2!J82)</f>
        <v>0.18631988289143078</v>
      </c>
      <c r="AC82" s="5" t="str">
        <f>IF(ALL_2!K82="","",100*T82/ALL_2!K82)</f>
        <v/>
      </c>
    </row>
    <row r="83" spans="1:29" x14ac:dyDescent="0.55000000000000004">
      <c r="A83" s="79">
        <v>38717</v>
      </c>
      <c r="B83" s="77">
        <v>2468</v>
      </c>
      <c r="C83" s="77">
        <v>204</v>
      </c>
      <c r="D83" s="77"/>
      <c r="E83" s="77">
        <v>-2753</v>
      </c>
      <c r="F83" s="77">
        <v>44852</v>
      </c>
      <c r="G83" s="77">
        <v>231035</v>
      </c>
      <c r="H83" s="77">
        <v>180</v>
      </c>
      <c r="I83" s="77">
        <v>37539</v>
      </c>
      <c r="J83" s="77">
        <v>110688</v>
      </c>
      <c r="K83" s="21">
        <f t="shared" si="4"/>
        <v>-339</v>
      </c>
      <c r="L83" s="5">
        <f t="shared" si="4"/>
        <v>28</v>
      </c>
      <c r="M83">
        <v>82</v>
      </c>
      <c r="N83" s="5">
        <f t="shared" si="4"/>
        <v>-1266</v>
      </c>
      <c r="O83" s="5">
        <f t="shared" si="4"/>
        <v>6432</v>
      </c>
      <c r="P83" s="5">
        <f t="shared" si="4"/>
        <v>5598</v>
      </c>
      <c r="Q83" s="5">
        <f t="shared" si="3"/>
        <v>-15</v>
      </c>
      <c r="R83" s="5">
        <f t="shared" si="3"/>
        <v>-6539</v>
      </c>
      <c r="S83" s="5">
        <f t="shared" si="3"/>
        <v>5586</v>
      </c>
      <c r="T83" s="21">
        <f>IF(ALL_2!B83="","",100*K83/ALL_2!B83)</f>
        <v>-1.1551042660487938</v>
      </c>
      <c r="U83" s="41">
        <f>IF(ALL_2!C83="","",100*L83/ALL_2!C83)</f>
        <v>1.7757292063695406E-3</v>
      </c>
      <c r="V83" s="41"/>
      <c r="W83" s="41">
        <f>IF(ALL_2!E83="","",100*N83/ALL_2!E83)</f>
        <v>-1.7796100545437829E-2</v>
      </c>
      <c r="X83" s="41">
        <f>IF(ALL_2!F83="","",100*O83/ALL_2!F83)</f>
        <v>0.2843711273113444</v>
      </c>
      <c r="Y83" s="41">
        <f>IF(ALL_2!G83="","",100*P83/ALL_2!G83)</f>
        <v>0.2788584636383109</v>
      </c>
      <c r="Z83" s="41">
        <f>IF(ALL_2!H83="","",100*Q83/ALL_2!H83)</f>
        <v>-1.0156271158898248E-2</v>
      </c>
      <c r="AA83" s="41">
        <f>IF(ALL_2!I83="","",100*R83/ALL_2!I83)</f>
        <v>-0.18277805310486495</v>
      </c>
      <c r="AB83" s="41">
        <f>IF(ALL_2!J83="","",100*S83/ALL_2!J83)</f>
        <v>9.0719063069886974E-2</v>
      </c>
      <c r="AC83" s="5" t="str">
        <f>IF(ALL_2!K83="","",100*T83/ALL_2!K83)</f>
        <v/>
      </c>
    </row>
    <row r="84" spans="1:29" x14ac:dyDescent="0.55000000000000004">
      <c r="A84" s="79">
        <v>38807</v>
      </c>
      <c r="B84" s="77">
        <v>698</v>
      </c>
      <c r="C84" s="77">
        <v>186</v>
      </c>
      <c r="D84" s="77"/>
      <c r="E84" s="77">
        <v>-4371</v>
      </c>
      <c r="F84" s="77">
        <v>57946</v>
      </c>
      <c r="G84" s="77">
        <v>241878</v>
      </c>
      <c r="H84" s="77">
        <v>525</v>
      </c>
      <c r="I84" s="77">
        <v>18996</v>
      </c>
      <c r="J84" s="77">
        <v>114781</v>
      </c>
      <c r="K84" s="21">
        <f t="shared" si="4"/>
        <v>-1770</v>
      </c>
      <c r="L84" s="5">
        <f t="shared" si="4"/>
        <v>-18</v>
      </c>
      <c r="M84">
        <v>90</v>
      </c>
      <c r="N84" s="5">
        <f t="shared" si="4"/>
        <v>-1618</v>
      </c>
      <c r="O84" s="5">
        <f t="shared" si="4"/>
        <v>13094</v>
      </c>
      <c r="P84" s="5">
        <f t="shared" si="4"/>
        <v>10843</v>
      </c>
      <c r="Q84" s="5">
        <f t="shared" si="3"/>
        <v>345</v>
      </c>
      <c r="R84" s="5">
        <f t="shared" si="3"/>
        <v>-18543</v>
      </c>
      <c r="S84" s="5">
        <f t="shared" si="3"/>
        <v>4093</v>
      </c>
      <c r="T84" s="21">
        <f>IF(ALL_2!B84="","",100*K84/ALL_2!B84)</f>
        <v>-5.9732721382289418</v>
      </c>
      <c r="U84" s="41">
        <f>IF(ALL_2!C84="","",100*L84/ALL_2!C84)</f>
        <v>-1.0946175223940501E-3</v>
      </c>
      <c r="V84" s="41"/>
      <c r="W84" s="41">
        <f>IF(ALL_2!E84="","",100*N84/ALL_2!E84)</f>
        <v>-2.1451653832355193E-2</v>
      </c>
      <c r="X84" s="41">
        <f>IF(ALL_2!F84="","",100*O84/ALL_2!F84)</f>
        <v>0.53327555570579188</v>
      </c>
      <c r="Y84" s="41">
        <f>IF(ALL_2!G84="","",100*P84/ALL_2!G84)</f>
        <v>0.51296923225399904</v>
      </c>
      <c r="Z84" s="41">
        <f>IF(ALL_2!H84="","",100*Q84/ALL_2!H84)</f>
        <v>0.22451582673885881</v>
      </c>
      <c r="AA84" s="41">
        <f>IF(ALL_2!I84="","",100*R84/ALL_2!I84)</f>
        <v>-0.50392448551764024</v>
      </c>
      <c r="AB84" s="41">
        <f>IF(ALL_2!J84="","",100*S84/ALL_2!J84)</f>
        <v>6.2439389323550906E-2</v>
      </c>
      <c r="AC84" s="5" t="str">
        <f>IF(ALL_2!K84="","",100*T84/ALL_2!K84)</f>
        <v/>
      </c>
    </row>
    <row r="85" spans="1:29" x14ac:dyDescent="0.55000000000000004">
      <c r="A85" s="79">
        <v>38898</v>
      </c>
      <c r="B85" s="77">
        <v>567</v>
      </c>
      <c r="C85" s="77">
        <v>213</v>
      </c>
      <c r="D85" s="77"/>
      <c r="E85" s="77">
        <v>-219</v>
      </c>
      <c r="F85" s="77">
        <v>59396</v>
      </c>
      <c r="G85" s="77">
        <v>247456</v>
      </c>
      <c r="H85" s="77">
        <v>318</v>
      </c>
      <c r="I85" s="77">
        <v>14351</v>
      </c>
      <c r="J85" s="77">
        <v>115798</v>
      </c>
      <c r="K85" s="21">
        <f t="shared" si="4"/>
        <v>-131</v>
      </c>
      <c r="L85" s="5">
        <f t="shared" si="4"/>
        <v>27</v>
      </c>
      <c r="M85">
        <v>68</v>
      </c>
      <c r="N85" s="5">
        <f t="shared" si="4"/>
        <v>4152</v>
      </c>
      <c r="O85" s="5">
        <f t="shared" si="4"/>
        <v>1450</v>
      </c>
      <c r="P85" s="5">
        <f t="shared" si="4"/>
        <v>5578</v>
      </c>
      <c r="Q85" s="5">
        <f t="shared" si="3"/>
        <v>-207</v>
      </c>
      <c r="R85" s="5">
        <f t="shared" si="3"/>
        <v>-4645</v>
      </c>
      <c r="S85" s="5">
        <f t="shared" si="3"/>
        <v>1017</v>
      </c>
      <c r="T85" s="21">
        <f>IF(ALL_2!B85="","",100*K85/ALL_2!B85)</f>
        <v>-0.43927301991818118</v>
      </c>
      <c r="U85" s="41">
        <f>IF(ALL_2!C85="","",100*L85/ALL_2!C85)</f>
        <v>1.6455618283288953E-3</v>
      </c>
      <c r="V85" s="41"/>
      <c r="W85" s="41">
        <f>IF(ALL_2!E85="","",100*N85/ALL_2!E85)</f>
        <v>5.4130367357719728E-2</v>
      </c>
      <c r="X85" s="41">
        <f>IF(ALL_2!F85="","",100*O85/ALL_2!F85)</f>
        <v>6.0082358410742893E-2</v>
      </c>
      <c r="Y85" s="41">
        <f>IF(ALL_2!G85="","",100*P85/ALL_2!G85)</f>
        <v>0.26772116873872998</v>
      </c>
      <c r="Z85" s="41">
        <f>IF(ALL_2!H85="","",100*Q85/ALL_2!H85)</f>
        <v>-0.13352082150781774</v>
      </c>
      <c r="AA85" s="41">
        <f>IF(ALL_2!I85="","",100*R85/ALL_2!I85)</f>
        <v>-0.12767221800312956</v>
      </c>
      <c r="AB85" s="41">
        <f>IF(ALL_2!J85="","",100*S85/ALL_2!J85)</f>
        <v>1.5647571756886892E-2</v>
      </c>
      <c r="AC85" s="5" t="str">
        <f>IF(ALL_2!K85="","",100*T85/ALL_2!K85)</f>
        <v/>
      </c>
    </row>
    <row r="86" spans="1:29" x14ac:dyDescent="0.55000000000000004">
      <c r="A86" s="79">
        <v>38990</v>
      </c>
      <c r="B86" s="77">
        <v>496</v>
      </c>
      <c r="C86" s="77">
        <v>201</v>
      </c>
      <c r="D86" s="77"/>
      <c r="E86" s="77">
        <v>-2677</v>
      </c>
      <c r="F86" s="77">
        <v>59393</v>
      </c>
      <c r="G86" s="77">
        <v>252292</v>
      </c>
      <c r="H86" s="77">
        <v>149</v>
      </c>
      <c r="I86" s="77">
        <v>15600</v>
      </c>
      <c r="J86" s="77">
        <v>126074</v>
      </c>
      <c r="K86" s="21">
        <f t="shared" si="4"/>
        <v>-71</v>
      </c>
      <c r="L86" s="5">
        <f t="shared" si="4"/>
        <v>-12</v>
      </c>
      <c r="M86">
        <v>49</v>
      </c>
      <c r="N86" s="5">
        <f t="shared" si="4"/>
        <v>-2458</v>
      </c>
      <c r="O86" s="5">
        <f t="shared" si="4"/>
        <v>-3</v>
      </c>
      <c r="P86" s="5">
        <f t="shared" si="4"/>
        <v>4836</v>
      </c>
      <c r="Q86" s="5">
        <f t="shared" si="3"/>
        <v>-169</v>
      </c>
      <c r="R86" s="5">
        <f t="shared" si="3"/>
        <v>1249</v>
      </c>
      <c r="S86" s="5">
        <f t="shared" si="3"/>
        <v>10276</v>
      </c>
      <c r="T86" s="21">
        <f>IF(ALL_2!B86="","",100*K86/ALL_2!B86)</f>
        <v>-0.2368166505453454</v>
      </c>
      <c r="U86" s="41">
        <f>IF(ALL_2!C86="","",100*L86/ALL_2!C86)</f>
        <v>-7.2077916227441868E-4</v>
      </c>
      <c r="V86" s="41"/>
      <c r="W86" s="41">
        <f>IF(ALL_2!E86="","",100*N86/ALL_2!E86)</f>
        <v>-3.0360311933060082E-2</v>
      </c>
      <c r="X86" s="41">
        <f>IF(ALL_2!F86="","",100*O86/ALL_2!F86)</f>
        <v>-1.2333274681760402E-4</v>
      </c>
      <c r="Y86" s="41">
        <f>IF(ALL_2!G86="","",100*P86/ALL_2!G86)</f>
        <v>0.22557874522056201</v>
      </c>
      <c r="Z86" s="41">
        <f>IF(ALL_2!H86="","",100*Q86/ALL_2!H86)</f>
        <v>-0.11114691781047149</v>
      </c>
      <c r="AA86" s="41">
        <f>IF(ALL_2!I86="","",100*R86/ALL_2!I86)</f>
        <v>3.3444036933570072E-2</v>
      </c>
      <c r="AB86" s="41">
        <f>IF(ALL_2!J86="","",100*S86/ALL_2!J86)</f>
        <v>0.15344875937364952</v>
      </c>
      <c r="AC86" s="5" t="str">
        <f>IF(ALL_2!K86="","",100*T86/ALL_2!K86)</f>
        <v/>
      </c>
    </row>
    <row r="87" spans="1:29" x14ac:dyDescent="0.55000000000000004">
      <c r="A87" s="79">
        <v>39082</v>
      </c>
      <c r="B87" s="77">
        <v>496</v>
      </c>
      <c r="C87" s="77">
        <v>203</v>
      </c>
      <c r="D87" s="77"/>
      <c r="E87" s="77">
        <v>-7686</v>
      </c>
      <c r="F87" s="77">
        <v>63420</v>
      </c>
      <c r="G87" s="77">
        <v>241146</v>
      </c>
      <c r="H87" s="77">
        <v>249</v>
      </c>
      <c r="I87" s="77">
        <v>17977</v>
      </c>
      <c r="J87" s="77">
        <v>135455</v>
      </c>
      <c r="K87" s="21">
        <f t="shared" si="4"/>
        <v>0</v>
      </c>
      <c r="L87" s="5">
        <f t="shared" si="4"/>
        <v>2</v>
      </c>
      <c r="M87">
        <v>10</v>
      </c>
      <c r="N87" s="5">
        <f t="shared" si="4"/>
        <v>-5009</v>
      </c>
      <c r="O87" s="5">
        <f t="shared" si="4"/>
        <v>4027</v>
      </c>
      <c r="P87" s="5">
        <f t="shared" si="4"/>
        <v>-11146</v>
      </c>
      <c r="Q87" s="5">
        <f t="shared" si="3"/>
        <v>100</v>
      </c>
      <c r="R87" s="5">
        <f t="shared" si="3"/>
        <v>2377</v>
      </c>
      <c r="S87" s="5">
        <f t="shared" si="3"/>
        <v>9381</v>
      </c>
      <c r="T87" s="21">
        <f>IF(ALL_2!B87="","",100*K87/ALL_2!B87)</f>
        <v>0</v>
      </c>
      <c r="U87" s="41">
        <f>IF(ALL_2!C87="","",100*L87/ALL_2!C87)</f>
        <v>1.1814207411406735E-4</v>
      </c>
      <c r="V87" s="41"/>
      <c r="W87" s="41">
        <f>IF(ALL_2!E87="","",100*N87/ALL_2!E87)</f>
        <v>-6.2552129376135857E-2</v>
      </c>
      <c r="X87" s="41">
        <f>IF(ALL_2!F87="","",100*O87/ALL_2!F87)</f>
        <v>0.15964086948972403</v>
      </c>
      <c r="Y87" s="41">
        <f>IF(ALL_2!G87="","",100*P87/ALL_2!G87)</f>
        <v>-0.50364676224176586</v>
      </c>
      <c r="Z87" s="41">
        <f>IF(ALL_2!H87="","",100*Q87/ALL_2!H87)</f>
        <v>6.7839843697000121E-2</v>
      </c>
      <c r="AA87" s="41">
        <f>IF(ALL_2!I87="","",100*R87/ALL_2!I87)</f>
        <v>6.1364438417287989E-2</v>
      </c>
      <c r="AB87" s="41">
        <f>IF(ALL_2!J87="","",100*S87/ALL_2!J87)</f>
        <v>0.13975629279487109</v>
      </c>
      <c r="AC87" s="5" t="str">
        <f>IF(ALL_2!K87="","",100*T87/ALL_2!K87)</f>
        <v/>
      </c>
    </row>
    <row r="88" spans="1:29" x14ac:dyDescent="0.55000000000000004">
      <c r="A88" s="79">
        <v>39172</v>
      </c>
      <c r="B88" s="77">
        <v>496</v>
      </c>
      <c r="C88" s="77">
        <v>149</v>
      </c>
      <c r="D88" s="77"/>
      <c r="E88" s="77">
        <v>-16491</v>
      </c>
      <c r="F88" s="77">
        <v>73492</v>
      </c>
      <c r="G88" s="77">
        <v>246066</v>
      </c>
      <c r="H88" s="77">
        <v>146</v>
      </c>
      <c r="I88" s="77">
        <v>9807</v>
      </c>
      <c r="J88" s="77">
        <v>133801</v>
      </c>
      <c r="K88" s="21">
        <f t="shared" si="4"/>
        <v>0</v>
      </c>
      <c r="L88" s="5">
        <f t="shared" si="4"/>
        <v>-54</v>
      </c>
      <c r="M88">
        <v>100</v>
      </c>
      <c r="N88" s="5">
        <f t="shared" si="4"/>
        <v>-8805</v>
      </c>
      <c r="O88" s="5">
        <f t="shared" si="4"/>
        <v>10072</v>
      </c>
      <c r="P88" s="5">
        <f t="shared" si="4"/>
        <v>4920</v>
      </c>
      <c r="Q88" s="5">
        <f t="shared" si="3"/>
        <v>-103</v>
      </c>
      <c r="R88" s="5">
        <f t="shared" si="3"/>
        <v>-8170</v>
      </c>
      <c r="S88" s="5">
        <f t="shared" si="3"/>
        <v>-1654</v>
      </c>
      <c r="T88" s="21">
        <f>IF(ALL_2!B88="","",100*K88/ALL_2!B88)</f>
        <v>0</v>
      </c>
      <c r="U88" s="41">
        <f>IF(ALL_2!C88="","",100*L88/ALL_2!C88)</f>
        <v>-3.1069605697935541E-3</v>
      </c>
      <c r="V88" s="41"/>
      <c r="W88" s="41">
        <f>IF(ALL_2!E88="","",100*N88/ALL_2!E88)</f>
        <v>-0.1042072878825446</v>
      </c>
      <c r="X88" s="41">
        <f>IF(ALL_2!F88="","",100*O88/ALL_2!F88)</f>
        <v>0.37365425851591888</v>
      </c>
      <c r="Y88" s="41">
        <f>IF(ALL_2!G88="","",100*P88/ALL_2!G88)</f>
        <v>0.21897313172969637</v>
      </c>
      <c r="Z88" s="41">
        <f>IF(ALL_2!H88="","",100*Q88/ALL_2!H88)</f>
        <v>-7.1013913211345675E-2</v>
      </c>
      <c r="AA88" s="41">
        <f>IF(ALL_2!I88="","",100*R88/ALL_2!I88)</f>
        <v>-0.20647074774505891</v>
      </c>
      <c r="AB88" s="41">
        <f>IF(ALL_2!J88="","",100*S88/ALL_2!J88)</f>
        <v>-2.3527567580946426E-2</v>
      </c>
      <c r="AC88" s="5" t="str">
        <f>IF(ALL_2!K88="","",100*T88/ALL_2!K88)</f>
        <v/>
      </c>
    </row>
    <row r="89" spans="1:29" x14ac:dyDescent="0.55000000000000004">
      <c r="A89" s="79">
        <v>39263</v>
      </c>
      <c r="B89" s="77">
        <v>496</v>
      </c>
      <c r="C89" s="77">
        <v>183</v>
      </c>
      <c r="D89" s="77"/>
      <c r="E89" s="77">
        <v>-10112</v>
      </c>
      <c r="F89" s="77">
        <v>69318</v>
      </c>
      <c r="G89" s="77">
        <v>228761</v>
      </c>
      <c r="H89" s="77">
        <v>168</v>
      </c>
      <c r="I89" s="77">
        <v>13800</v>
      </c>
      <c r="J89" s="77">
        <v>145914</v>
      </c>
      <c r="K89" s="21">
        <f t="shared" si="4"/>
        <v>0</v>
      </c>
      <c r="L89" s="5">
        <f t="shared" si="4"/>
        <v>34</v>
      </c>
      <c r="M89">
        <v>81</v>
      </c>
      <c r="N89" s="5">
        <f t="shared" si="4"/>
        <v>6379</v>
      </c>
      <c r="O89" s="5">
        <f t="shared" si="4"/>
        <v>-4174</v>
      </c>
      <c r="P89" s="5">
        <f t="shared" si="4"/>
        <v>-17305</v>
      </c>
      <c r="Q89" s="5">
        <f t="shared" si="3"/>
        <v>22</v>
      </c>
      <c r="R89" s="5">
        <f t="shared" si="3"/>
        <v>3993</v>
      </c>
      <c r="S89" s="5">
        <f t="shared" si="3"/>
        <v>12113</v>
      </c>
      <c r="T89" s="21">
        <f>IF(ALL_2!B89="","",100*K89/ALL_2!B89)</f>
        <v>0</v>
      </c>
      <c r="U89" s="41">
        <f>IF(ALL_2!C89="","",100*L89/ALL_2!C89)</f>
        <v>1.8799310175900722E-3</v>
      </c>
      <c r="V89" s="41"/>
      <c r="W89" s="41">
        <f>IF(ALL_2!E89="","",100*N89/ALL_2!E89)</f>
        <v>7.2148178945580205E-2</v>
      </c>
      <c r="X89" s="41">
        <f>IF(ALL_2!F89="","",100*O89/ALL_2!F89)</f>
        <v>-0.14668697933414512</v>
      </c>
      <c r="Y89" s="41">
        <f>IF(ALL_2!G89="","",100*P89/ALL_2!G89)</f>
        <v>-0.75850119637620084</v>
      </c>
      <c r="Z89" s="41">
        <f>IF(ALL_2!H89="","",100*Q89/ALL_2!H89)</f>
        <v>1.4733162339358305E-2</v>
      </c>
      <c r="AA89" s="41">
        <f>IF(ALL_2!I89="","",100*R89/ALL_2!I89)</f>
        <v>9.959501022264336E-2</v>
      </c>
      <c r="AB89" s="41">
        <f>IF(ALL_2!J89="","",100*S89/ALL_2!J89)</f>
        <v>0.16500955551496047</v>
      </c>
      <c r="AC89" s="5" t="str">
        <f>IF(ALL_2!K89="","",100*T89/ALL_2!K89)</f>
        <v/>
      </c>
    </row>
    <row r="90" spans="1:29" x14ac:dyDescent="0.55000000000000004">
      <c r="A90" s="79">
        <v>39355</v>
      </c>
      <c r="B90" s="77">
        <v>496</v>
      </c>
      <c r="C90" s="77">
        <v>418</v>
      </c>
      <c r="D90" s="77"/>
      <c r="E90" s="77">
        <v>-8053</v>
      </c>
      <c r="F90" s="77">
        <v>79003</v>
      </c>
      <c r="G90" s="77">
        <v>235689</v>
      </c>
      <c r="H90" s="77">
        <v>191</v>
      </c>
      <c r="I90" s="77">
        <v>13067</v>
      </c>
      <c r="J90" s="77">
        <v>149892</v>
      </c>
      <c r="K90" s="21">
        <f t="shared" si="4"/>
        <v>0</v>
      </c>
      <c r="L90" s="5">
        <f t="shared" si="4"/>
        <v>235</v>
      </c>
      <c r="M90">
        <v>-58</v>
      </c>
      <c r="N90" s="5">
        <f t="shared" si="4"/>
        <v>2059</v>
      </c>
      <c r="O90" s="5">
        <f t="shared" si="4"/>
        <v>9685</v>
      </c>
      <c r="P90" s="5">
        <f t="shared" si="4"/>
        <v>6928</v>
      </c>
      <c r="Q90" s="5">
        <f t="shared" si="3"/>
        <v>23</v>
      </c>
      <c r="R90" s="5">
        <f t="shared" si="3"/>
        <v>-733</v>
      </c>
      <c r="S90" s="5">
        <f t="shared" si="3"/>
        <v>3978</v>
      </c>
      <c r="T90" s="21">
        <f>IF(ALL_2!B90="","",100*K90/ALL_2!B90)</f>
        <v>0</v>
      </c>
      <c r="U90" s="41">
        <f>IF(ALL_2!C90="","",100*L90/ALL_2!C90)</f>
        <v>1.2828694350079238E-2</v>
      </c>
      <c r="V90" s="41"/>
      <c r="W90" s="41">
        <f>IF(ALL_2!E90="","",100*N90/ALL_2!E90)</f>
        <v>2.247607046242632E-2</v>
      </c>
      <c r="X90" s="41">
        <f>IF(ALL_2!F90="","",100*O90/ALL_2!F90)</f>
        <v>0.33428250927603764</v>
      </c>
      <c r="Y90" s="41">
        <f>IF(ALL_2!G90="","",100*P90/ALL_2!G90)</f>
        <v>0.29927522521238259</v>
      </c>
      <c r="Z90" s="41">
        <f>IF(ALL_2!H90="","",100*Q90/ALL_2!H90)</f>
        <v>1.5120039969496964E-2</v>
      </c>
      <c r="AA90" s="41">
        <f>IF(ALL_2!I90="","",100*R90/ALL_2!I90)</f>
        <v>-1.8192856189070686E-2</v>
      </c>
      <c r="AB90" s="41">
        <f>IF(ALL_2!J90="","",100*S90/ALL_2!J90)</f>
        <v>5.1281899229907786E-2</v>
      </c>
      <c r="AC90" s="5" t="str">
        <f>IF(ALL_2!K90="","",100*T90/ALL_2!K90)</f>
        <v/>
      </c>
    </row>
    <row r="91" spans="1:29" x14ac:dyDescent="0.55000000000000004">
      <c r="A91" s="79">
        <v>39447</v>
      </c>
      <c r="B91" s="77">
        <v>713</v>
      </c>
      <c r="C91" s="77">
        <v>497</v>
      </c>
      <c r="D91" s="77"/>
      <c r="E91" s="77">
        <v>-5515</v>
      </c>
      <c r="F91" s="77">
        <v>83987</v>
      </c>
      <c r="G91" s="77">
        <v>240661</v>
      </c>
      <c r="H91" s="77">
        <v>124</v>
      </c>
      <c r="I91" s="77">
        <v>12202</v>
      </c>
      <c r="J91" s="77">
        <v>160163</v>
      </c>
      <c r="K91" s="21">
        <f t="shared" si="4"/>
        <v>217</v>
      </c>
      <c r="L91" s="5">
        <f t="shared" si="4"/>
        <v>79</v>
      </c>
      <c r="M91">
        <v>-51</v>
      </c>
      <c r="N91" s="5">
        <f t="shared" si="4"/>
        <v>2538</v>
      </c>
      <c r="O91" s="5">
        <f t="shared" si="4"/>
        <v>4984</v>
      </c>
      <c r="P91" s="5">
        <f t="shared" si="4"/>
        <v>4972</v>
      </c>
      <c r="Q91" s="5">
        <f t="shared" si="3"/>
        <v>-67</v>
      </c>
      <c r="R91" s="5">
        <f t="shared" si="3"/>
        <v>-865</v>
      </c>
      <c r="S91" s="5">
        <f t="shared" si="3"/>
        <v>10271</v>
      </c>
      <c r="T91" s="21">
        <f>IF(ALL_2!B91="","",100*K91/ALL_2!B91)</f>
        <v>0.66546045570241341</v>
      </c>
      <c r="U91" s="41">
        <f>IF(ALL_2!C91="","",100*L91/ALL_2!C91)</f>
        <v>4.193439655607133E-3</v>
      </c>
      <c r="V91" s="41"/>
      <c r="W91" s="41">
        <f>IF(ALL_2!E91="","",100*N91/ALL_2!E91)</f>
        <v>2.6520049178077008E-2</v>
      </c>
      <c r="X91" s="41">
        <f>IF(ALL_2!F91="","",100*O91/ALL_2!F91)</f>
        <v>0.16341122907932987</v>
      </c>
      <c r="Y91" s="41">
        <f>IF(ALL_2!G91="","",100*P91/ALL_2!G91)</f>
        <v>0.21118768009568858</v>
      </c>
      <c r="Z91" s="41">
        <f>IF(ALL_2!H91="","",100*Q91/ALL_2!H91)</f>
        <v>-4.4297227786923722E-2</v>
      </c>
      <c r="AA91" s="41">
        <f>IF(ALL_2!I91="","",100*R91/ALL_2!I91)</f>
        <v>-2.1504435383025069E-2</v>
      </c>
      <c r="AB91" s="41">
        <f>IF(ALL_2!J91="","",100*S91/ALL_2!J91)</f>
        <v>0.12343643378189956</v>
      </c>
      <c r="AC91" s="5" t="str">
        <f>IF(ALL_2!K91="","",100*T91/ALL_2!K91)</f>
        <v/>
      </c>
    </row>
    <row r="92" spans="1:29" x14ac:dyDescent="0.55000000000000004">
      <c r="A92" s="79">
        <v>39538</v>
      </c>
      <c r="B92" s="77">
        <v>713</v>
      </c>
      <c r="C92" s="77">
        <v>240</v>
      </c>
      <c r="D92" s="77"/>
      <c r="E92" s="77">
        <v>-2783</v>
      </c>
      <c r="F92" s="77">
        <v>89608</v>
      </c>
      <c r="G92" s="77">
        <v>242286</v>
      </c>
      <c r="H92" s="77">
        <v>147</v>
      </c>
      <c r="I92" s="77">
        <v>7308</v>
      </c>
      <c r="J92" s="77">
        <v>162102</v>
      </c>
      <c r="K92" s="21">
        <f t="shared" si="4"/>
        <v>0</v>
      </c>
      <c r="L92" s="5">
        <f t="shared" si="4"/>
        <v>-257</v>
      </c>
      <c r="M92">
        <v>871</v>
      </c>
      <c r="N92" s="5">
        <f t="shared" si="4"/>
        <v>2732</v>
      </c>
      <c r="O92" s="5">
        <f t="shared" si="4"/>
        <v>5621</v>
      </c>
      <c r="P92" s="5">
        <f t="shared" si="4"/>
        <v>1625</v>
      </c>
      <c r="Q92" s="5">
        <f t="shared" si="3"/>
        <v>23</v>
      </c>
      <c r="R92" s="5">
        <f t="shared" si="3"/>
        <v>-4894</v>
      </c>
      <c r="S92" s="5">
        <f t="shared" si="3"/>
        <v>1939</v>
      </c>
      <c r="T92" s="21">
        <f>IF(ALL_2!B92="","",100*K92/ALL_2!B92)</f>
        <v>0</v>
      </c>
      <c r="U92" s="41">
        <f>IF(ALL_2!C92="","",100*L92/ALL_2!C92)</f>
        <v>-1.2978919608470942E-2</v>
      </c>
      <c r="V92" s="41"/>
      <c r="W92" s="41">
        <f>IF(ALL_2!E92="","",100*N92/ALL_2!E92)</f>
        <v>2.3689242231259549E-2</v>
      </c>
      <c r="X92" s="41">
        <f>IF(ALL_2!F92="","",100*O92/ALL_2!F92)</f>
        <v>0.16599566538982993</v>
      </c>
      <c r="Y92" s="41">
        <f>IF(ALL_2!G92="","",100*P92/ALL_2!G92)</f>
        <v>7.1652315626466123E-2</v>
      </c>
      <c r="Z92" s="41">
        <f>IF(ALL_2!H92="","",100*Q92/ALL_2!H92)</f>
        <v>1.4828090851067946E-2</v>
      </c>
      <c r="AA92" s="41">
        <f>IF(ALL_2!I92="","",100*R92/ALL_2!I92)</f>
        <v>-0.12622992933806407</v>
      </c>
      <c r="AB92" s="41">
        <f>IF(ALL_2!J92="","",100*S92/ALL_2!J92)</f>
        <v>2.0669759917380657E-2</v>
      </c>
      <c r="AC92" s="5" t="str">
        <f>IF(ALL_2!K92="","",100*T92/ALL_2!K92)</f>
        <v/>
      </c>
    </row>
    <row r="93" spans="1:29" x14ac:dyDescent="0.55000000000000004">
      <c r="A93" s="79">
        <v>39629</v>
      </c>
      <c r="B93" s="77">
        <v>822</v>
      </c>
      <c r="C93" s="77">
        <v>583</v>
      </c>
      <c r="D93" s="77"/>
      <c r="E93" s="77">
        <v>-2870</v>
      </c>
      <c r="F93" s="77">
        <v>88739</v>
      </c>
      <c r="G93" s="77">
        <v>237015</v>
      </c>
      <c r="H93" s="77">
        <v>222</v>
      </c>
      <c r="I93" s="77">
        <v>10830</v>
      </c>
      <c r="J93" s="77">
        <v>168001</v>
      </c>
      <c r="K93" s="21">
        <f t="shared" si="4"/>
        <v>109</v>
      </c>
      <c r="L93" s="5">
        <f t="shared" si="4"/>
        <v>343</v>
      </c>
      <c r="M93">
        <v>1544</v>
      </c>
      <c r="N93" s="5">
        <f t="shared" si="4"/>
        <v>-87</v>
      </c>
      <c r="O93" s="5">
        <f t="shared" si="4"/>
        <v>-869</v>
      </c>
      <c r="P93" s="5">
        <f t="shared" si="4"/>
        <v>-5271</v>
      </c>
      <c r="Q93" s="5">
        <f t="shared" si="3"/>
        <v>75</v>
      </c>
      <c r="R93" s="5">
        <f t="shared" si="3"/>
        <v>3522</v>
      </c>
      <c r="S93" s="5">
        <f t="shared" si="3"/>
        <v>5899</v>
      </c>
      <c r="T93" s="21">
        <f>IF(ALL_2!B93="","",100*K93/ALL_2!B93)</f>
        <v>0.34219696731861993</v>
      </c>
      <c r="U93" s="41">
        <f>IF(ALL_2!C93="","",100*L93/ALL_2!C93)</f>
        <v>1.7224617041021704E-2</v>
      </c>
      <c r="V93" s="41"/>
      <c r="W93" s="41">
        <f>IF(ALL_2!E93="","",100*N93/ALL_2!E93)</f>
        <v>-8.0228157814872698E-4</v>
      </c>
      <c r="X93" s="41">
        <f>IF(ALL_2!F93="","",100*O93/ALL_2!F93)</f>
        <v>-2.6808402598656619E-2</v>
      </c>
      <c r="Y93" s="41">
        <f>IF(ALL_2!G93="","",100*P93/ALL_2!G93)</f>
        <v>-0.23842306954662074</v>
      </c>
      <c r="Z93" s="41">
        <f>IF(ALL_2!H93="","",100*Q93/ALL_2!H93)</f>
        <v>4.7590946298376194E-2</v>
      </c>
      <c r="AA93" s="41">
        <f>IF(ALL_2!I93="","",100*R93/ALL_2!I93)</f>
        <v>9.1884381168345644E-2</v>
      </c>
      <c r="AB93" s="41">
        <f>IF(ALL_2!J93="","",100*S93/ALL_2!J93)</f>
        <v>6.5983963626158285E-2</v>
      </c>
      <c r="AC93" s="5" t="str">
        <f>IF(ALL_2!K93="","",100*T93/ALL_2!K93)</f>
        <v/>
      </c>
    </row>
    <row r="94" spans="1:29" x14ac:dyDescent="0.55000000000000004">
      <c r="A94" s="79">
        <v>39721</v>
      </c>
      <c r="B94" s="77">
        <v>822</v>
      </c>
      <c r="C94" s="77">
        <v>662</v>
      </c>
      <c r="D94" s="77"/>
      <c r="E94" s="77">
        <v>3193</v>
      </c>
      <c r="F94" s="77">
        <v>96905</v>
      </c>
      <c r="G94" s="77">
        <v>222413</v>
      </c>
      <c r="H94" s="77">
        <v>179</v>
      </c>
      <c r="I94" s="77">
        <v>17661</v>
      </c>
      <c r="J94" s="77">
        <v>191071</v>
      </c>
      <c r="K94" s="21">
        <f t="shared" si="4"/>
        <v>0</v>
      </c>
      <c r="L94" s="5">
        <f t="shared" si="4"/>
        <v>79</v>
      </c>
      <c r="M94">
        <v>1221</v>
      </c>
      <c r="N94" s="5">
        <f t="shared" ref="N94:P109" si="5">IF(E93="","",E94-E93)</f>
        <v>6063</v>
      </c>
      <c r="O94" s="5">
        <f t="shared" si="5"/>
        <v>8166</v>
      </c>
      <c r="P94" s="5">
        <f t="shared" si="5"/>
        <v>-14602</v>
      </c>
      <c r="Q94" s="5">
        <f t="shared" si="3"/>
        <v>-43</v>
      </c>
      <c r="R94" s="5">
        <f t="shared" si="3"/>
        <v>6831</v>
      </c>
      <c r="S94" s="5">
        <f t="shared" si="3"/>
        <v>23070</v>
      </c>
      <c r="T94" s="21">
        <f>IF(ALL_2!B94="","",100*K94/ALL_2!B94)</f>
        <v>0</v>
      </c>
      <c r="U94" s="41">
        <f>IF(ALL_2!C94="","",100*L94/ALL_2!C94)</f>
        <v>3.9423144579641984E-3</v>
      </c>
      <c r="V94" s="41"/>
      <c r="W94" s="41">
        <f>IF(ALL_2!E94="","",100*N94/ALL_2!E94)</f>
        <v>5.2294353296614297E-2</v>
      </c>
      <c r="X94" s="41">
        <f>IF(ALL_2!F94="","",100*O94/ALL_2!F94)</f>
        <v>0.24434258350241725</v>
      </c>
      <c r="Y94" s="41">
        <f>IF(ALL_2!G94="","",100*P94/ALL_2!G94)</f>
        <v>-0.69384487088412716</v>
      </c>
      <c r="Z94" s="41">
        <f>IF(ALL_2!H94="","",100*Q94/ALL_2!H94)</f>
        <v>-2.7203654146659328E-2</v>
      </c>
      <c r="AA94" s="41">
        <f>IF(ALL_2!I94="","",100*R94/ALL_2!I94)</f>
        <v>0.18522254362531845</v>
      </c>
      <c r="AB94" s="41">
        <f>IF(ALL_2!J94="","",100*S94/ALL_2!J94)</f>
        <v>0.24934658656736325</v>
      </c>
      <c r="AC94" s="5" t="str">
        <f>IF(ALL_2!K94="","",100*T94/ALL_2!K94)</f>
        <v/>
      </c>
    </row>
    <row r="95" spans="1:29" x14ac:dyDescent="0.55000000000000004">
      <c r="A95" s="79">
        <v>39813</v>
      </c>
      <c r="B95" s="77">
        <v>1200</v>
      </c>
      <c r="C95" s="77">
        <v>690</v>
      </c>
      <c r="D95" s="77"/>
      <c r="E95" s="77">
        <v>25670</v>
      </c>
      <c r="F95" s="77">
        <v>137536</v>
      </c>
      <c r="G95" s="77">
        <v>238245</v>
      </c>
      <c r="H95" s="77">
        <v>168</v>
      </c>
      <c r="I95" s="77">
        <v>11106</v>
      </c>
      <c r="J95" s="77">
        <v>203630</v>
      </c>
      <c r="K95" s="21">
        <f t="shared" ref="K95:L109" si="6">IF(B94="","",B95-B94)</f>
        <v>378</v>
      </c>
      <c r="L95" s="5">
        <f t="shared" si="6"/>
        <v>28</v>
      </c>
      <c r="M95">
        <v>489</v>
      </c>
      <c r="N95" s="5">
        <f t="shared" si="5"/>
        <v>22477</v>
      </c>
      <c r="O95" s="5">
        <f t="shared" si="5"/>
        <v>40631</v>
      </c>
      <c r="P95" s="5">
        <f t="shared" si="5"/>
        <v>15832</v>
      </c>
      <c r="Q95" s="5">
        <f t="shared" si="3"/>
        <v>-11</v>
      </c>
      <c r="R95" s="5">
        <f t="shared" si="3"/>
        <v>-6555</v>
      </c>
      <c r="S95" s="5">
        <f t="shared" si="3"/>
        <v>12559</v>
      </c>
      <c r="T95" s="21">
        <f>IF(ALL_2!B95="","",100*K95/ALL_2!B95)</f>
        <v>1.246948604605133</v>
      </c>
      <c r="U95" s="41">
        <f>IF(ALL_2!C95="","",100*L95/ALL_2!C95)</f>
        <v>1.2584111301071268E-3</v>
      </c>
      <c r="V95" s="41"/>
      <c r="W95" s="41">
        <f>IF(ALL_2!E95="","",100*N95/ALL_2!E95)</f>
        <v>0.14324180608690687</v>
      </c>
      <c r="X95" s="41">
        <f>IF(ALL_2!F95="","",100*O95/ALL_2!F95)</f>
        <v>0.87773418378346613</v>
      </c>
      <c r="Y95" s="41">
        <f>IF(ALL_2!G95="","",100*P95/ALL_2!G95)</f>
        <v>0.73069274121006444</v>
      </c>
      <c r="Z95" s="41">
        <f>IF(ALL_2!H95="","",100*Q95/ALL_2!H95)</f>
        <v>-7.1809535000620173E-3</v>
      </c>
      <c r="AA95" s="41">
        <f>IF(ALL_2!I95="","",100*R95/ALL_2!I95)</f>
        <v>-0.18135624591740945</v>
      </c>
      <c r="AB95" s="41">
        <f>IF(ALL_2!J95="","",100*S95/ALL_2!J95)</f>
        <v>0.10992553440011021</v>
      </c>
      <c r="AC95" s="5" t="str">
        <f>IF(ALL_2!K95="","",100*T95/ALL_2!K95)</f>
        <v/>
      </c>
    </row>
    <row r="96" spans="1:29" x14ac:dyDescent="0.55000000000000004">
      <c r="A96" s="79">
        <v>39903</v>
      </c>
      <c r="B96" s="77">
        <v>1300</v>
      </c>
      <c r="C96" s="77">
        <v>281</v>
      </c>
      <c r="D96" s="77"/>
      <c r="E96" s="77">
        <v>56639</v>
      </c>
      <c r="F96" s="77">
        <v>126405</v>
      </c>
      <c r="G96" s="77">
        <v>229391</v>
      </c>
      <c r="H96" s="77">
        <v>182</v>
      </c>
      <c r="I96" s="77">
        <v>13063</v>
      </c>
      <c r="J96" s="77">
        <v>215905</v>
      </c>
      <c r="K96" s="21">
        <f t="shared" si="6"/>
        <v>100</v>
      </c>
      <c r="L96" s="5">
        <f t="shared" si="6"/>
        <v>-409</v>
      </c>
      <c r="M96">
        <v>16552</v>
      </c>
      <c r="N96" s="5">
        <f t="shared" si="5"/>
        <v>30969</v>
      </c>
      <c r="O96" s="5">
        <f t="shared" si="5"/>
        <v>-11131</v>
      </c>
      <c r="P96" s="5">
        <f t="shared" si="5"/>
        <v>-8854</v>
      </c>
      <c r="Q96" s="5">
        <f t="shared" si="3"/>
        <v>14</v>
      </c>
      <c r="R96" s="5">
        <f t="shared" si="3"/>
        <v>1957</v>
      </c>
      <c r="S96" s="5">
        <f t="shared" si="3"/>
        <v>12275</v>
      </c>
      <c r="T96" s="21">
        <f>IF(ALL_2!B96="","",100*K96/ALL_2!B96)</f>
        <v>0.35719388484069153</v>
      </c>
      <c r="U96" s="41">
        <f>IF(ALL_2!C96="","",100*L96/ALL_2!C96)</f>
        <v>-1.9913539210440343E-2</v>
      </c>
      <c r="V96" s="41"/>
      <c r="W96" s="41">
        <f>IF(ALL_2!E96="","",100*N96/ALL_2!E96)</f>
        <v>0.2022370345516511</v>
      </c>
      <c r="X96" s="41">
        <f>IF(ALL_2!F96="","",100*O96/ALL_2!F96)</f>
        <v>-0.23324315268636139</v>
      </c>
      <c r="Y96" s="41">
        <f>IF(ALL_2!G96="","",100*P96/ALL_2!G96)</f>
        <v>-0.42811766998384526</v>
      </c>
      <c r="Z96" s="41">
        <f>IF(ALL_2!H96="","",100*Q96/ALL_2!H96)</f>
        <v>9.2071342137107388E-3</v>
      </c>
      <c r="AA96" s="41">
        <f>IF(ALL_2!I96="","",100*R96/ALL_2!I96)</f>
        <v>5.6179420476408372E-2</v>
      </c>
      <c r="AB96" s="41">
        <f>IF(ALL_2!J96="","",100*S96/ALL_2!J96)</f>
        <v>0.11150203183498826</v>
      </c>
      <c r="AC96" s="5" t="str">
        <f>IF(ALL_2!K96="","",100*T96/ALL_2!K96)</f>
        <v/>
      </c>
    </row>
    <row r="97" spans="1:29" x14ac:dyDescent="0.55000000000000004">
      <c r="A97" s="79">
        <v>39994</v>
      </c>
      <c r="B97" s="77">
        <v>1300</v>
      </c>
      <c r="C97" s="77">
        <v>566</v>
      </c>
      <c r="D97" s="77"/>
      <c r="E97" s="77">
        <v>133254</v>
      </c>
      <c r="F97" s="77">
        <v>100735</v>
      </c>
      <c r="G97" s="77">
        <v>233815</v>
      </c>
      <c r="H97" s="77">
        <v>165</v>
      </c>
      <c r="I97" s="77">
        <v>11176</v>
      </c>
      <c r="J97" s="77">
        <v>207535</v>
      </c>
      <c r="K97" s="21">
        <f t="shared" si="6"/>
        <v>0</v>
      </c>
      <c r="L97" s="5">
        <f t="shared" si="6"/>
        <v>285</v>
      </c>
      <c r="M97">
        <v>84745</v>
      </c>
      <c r="N97" s="5">
        <f t="shared" si="5"/>
        <v>76615</v>
      </c>
      <c r="O97" s="5">
        <f t="shared" si="5"/>
        <v>-25670</v>
      </c>
      <c r="P97" s="5">
        <f t="shared" si="5"/>
        <v>4424</v>
      </c>
      <c r="Q97" s="5">
        <f t="shared" si="3"/>
        <v>-17</v>
      </c>
      <c r="R97" s="5">
        <f t="shared" si="3"/>
        <v>-1887</v>
      </c>
      <c r="S97" s="5">
        <f t="shared" si="3"/>
        <v>-8370</v>
      </c>
      <c r="T97" s="21">
        <f>IF(ALL_2!B97="","",100*K97/ALL_2!B97)</f>
        <v>0</v>
      </c>
      <c r="U97" s="41">
        <f>IF(ALL_2!C97="","",100*L97/ALL_2!C97)</f>
        <v>1.4947173541929443E-2</v>
      </c>
      <c r="V97" s="41"/>
      <c r="W97" s="41">
        <f>IF(ALL_2!E97="","",100*N97/ALL_2!E97)</f>
        <v>0.62128765119533502</v>
      </c>
      <c r="X97" s="41">
        <f>IF(ALL_2!F97="","",100*O97/ALL_2!F97)</f>
        <v>-0.64238097871634414</v>
      </c>
      <c r="Y97" s="41">
        <f>IF(ALL_2!G97="","",100*P97/ALL_2!G97)</f>
        <v>0.20930845414067856</v>
      </c>
      <c r="Z97" s="41">
        <f>IF(ALL_2!H97="","",100*Q97/ALL_2!H97)</f>
        <v>-1.0989721378240351E-2</v>
      </c>
      <c r="AA97" s="41">
        <f>IF(ALL_2!I97="","",100*R97/ALL_2!I97)</f>
        <v>-5.1625901264574676E-2</v>
      </c>
      <c r="AB97" s="41">
        <f>IF(ALL_2!J97="","",100*S97/ALL_2!J97)</f>
        <v>-8.9795998939184191E-2</v>
      </c>
      <c r="AC97" s="5" t="str">
        <f>IF(ALL_2!K97="","",100*T97/ALL_2!K97)</f>
        <v/>
      </c>
    </row>
    <row r="98" spans="1:29" x14ac:dyDescent="0.55000000000000004">
      <c r="A98" s="79">
        <v>40086</v>
      </c>
      <c r="B98" s="77">
        <v>1300</v>
      </c>
      <c r="C98" s="77">
        <v>874</v>
      </c>
      <c r="D98" s="77"/>
      <c r="E98" s="77">
        <v>197906</v>
      </c>
      <c r="F98" s="77">
        <v>91594</v>
      </c>
      <c r="G98" s="77">
        <v>250428</v>
      </c>
      <c r="H98" s="77">
        <v>162</v>
      </c>
      <c r="I98" s="77">
        <v>9415</v>
      </c>
      <c r="J98" s="77">
        <v>216918</v>
      </c>
      <c r="K98" s="21">
        <f t="shared" si="6"/>
        <v>0</v>
      </c>
      <c r="L98" s="5">
        <f t="shared" si="6"/>
        <v>308</v>
      </c>
      <c r="M98">
        <v>54853</v>
      </c>
      <c r="N98" s="5">
        <f t="shared" si="5"/>
        <v>64652</v>
      </c>
      <c r="O98" s="5">
        <f t="shared" si="5"/>
        <v>-9141</v>
      </c>
      <c r="P98" s="5">
        <f t="shared" si="5"/>
        <v>16613</v>
      </c>
      <c r="Q98" s="5">
        <f t="shared" si="3"/>
        <v>-3</v>
      </c>
      <c r="R98" s="5">
        <f t="shared" si="3"/>
        <v>-1761</v>
      </c>
      <c r="S98" s="5">
        <f t="shared" si="3"/>
        <v>9383</v>
      </c>
      <c r="T98" s="21">
        <f>IF(ALL_2!B98="","",100*K98/ALL_2!B98)</f>
        <v>0</v>
      </c>
      <c r="U98" s="41">
        <f>IF(ALL_2!C98="","",100*L98/ALL_2!C98)</f>
        <v>1.5532891654550508E-2</v>
      </c>
      <c r="V98" s="41"/>
      <c r="W98" s="41">
        <f>IF(ALL_2!E98="","",100*N98/ALL_2!E98)</f>
        <v>0.5154650271585457</v>
      </c>
      <c r="X98" s="41">
        <f>IF(ALL_2!F98="","",100*O98/ALL_2!F98)</f>
        <v>-0.21776496106745569</v>
      </c>
      <c r="Y98" s="41">
        <f>IF(ALL_2!G98="","",100*P98/ALL_2!G98)</f>
        <v>0.71125515363505198</v>
      </c>
      <c r="Z98" s="41">
        <f>IF(ALL_2!H98="","",100*Q98/ALL_2!H98)</f>
        <v>-1.9528707199583388E-3</v>
      </c>
      <c r="AA98" s="41">
        <f>IF(ALL_2!I98="","",100*R98/ALL_2!I98)</f>
        <v>-4.4318923097985845E-2</v>
      </c>
      <c r="AB98" s="41">
        <f>IF(ALL_2!J98="","",100*S98/ALL_2!J98)</f>
        <v>9.6232719288655288E-2</v>
      </c>
      <c r="AC98" s="5" t="str">
        <f>IF(ALL_2!K98="","",100*T98/ALL_2!K98)</f>
        <v/>
      </c>
    </row>
    <row r="99" spans="1:29" x14ac:dyDescent="0.55000000000000004">
      <c r="A99" s="79">
        <v>40178</v>
      </c>
      <c r="B99" s="77">
        <v>1300</v>
      </c>
      <c r="C99" s="77">
        <v>1264</v>
      </c>
      <c r="D99" s="77"/>
      <c r="E99" s="77">
        <v>228783</v>
      </c>
      <c r="F99" s="77">
        <v>81431</v>
      </c>
      <c r="G99" s="77">
        <v>250428</v>
      </c>
      <c r="H99" s="77">
        <v>197</v>
      </c>
      <c r="I99" s="77">
        <v>9982</v>
      </c>
      <c r="J99" s="77">
        <v>224284</v>
      </c>
      <c r="K99" s="21">
        <f t="shared" si="6"/>
        <v>0</v>
      </c>
      <c r="L99" s="5">
        <f t="shared" si="6"/>
        <v>390</v>
      </c>
      <c r="M99">
        <v>33769</v>
      </c>
      <c r="N99" s="5">
        <f t="shared" si="5"/>
        <v>30877</v>
      </c>
      <c r="O99" s="5">
        <f t="shared" si="5"/>
        <v>-10163</v>
      </c>
      <c r="P99" s="5">
        <f t="shared" si="5"/>
        <v>0</v>
      </c>
      <c r="Q99" s="5">
        <f t="shared" si="3"/>
        <v>35</v>
      </c>
      <c r="R99" s="5">
        <f t="shared" si="3"/>
        <v>567</v>
      </c>
      <c r="S99" s="5">
        <f t="shared" si="3"/>
        <v>7366</v>
      </c>
      <c r="T99" s="21">
        <f>IF(ALL_2!B99="","",100*K99/ALL_2!B99)</f>
        <v>0</v>
      </c>
      <c r="U99" s="41">
        <f>IF(ALL_2!C99="","",100*L99/ALL_2!C99)</f>
        <v>2.0078594827856941E-2</v>
      </c>
      <c r="V99" s="41"/>
      <c r="W99" s="41">
        <f>IF(ALL_2!E99="","",100*N99/ALL_2!E99)</f>
        <v>0.25884696282150482</v>
      </c>
      <c r="X99" s="41">
        <f>IF(ALL_2!F99="","",100*O99/ALL_2!F99)</f>
        <v>-0.2469495185905872</v>
      </c>
      <c r="Y99" s="41">
        <f>IF(ALL_2!G99="","",100*P99/ALL_2!G99)</f>
        <v>0</v>
      </c>
      <c r="Z99" s="41">
        <f>IF(ALL_2!H99="","",100*Q99/ALL_2!H99)</f>
        <v>2.3364953904283798E-2</v>
      </c>
      <c r="AA99" s="41">
        <f>IF(ALL_2!I99="","",100*R99/ALL_2!I99)</f>
        <v>1.3987204298290083E-2</v>
      </c>
      <c r="AB99" s="41">
        <f>IF(ALL_2!J99="","",100*S99/ALL_2!J99)</f>
        <v>7.9683679806612923E-2</v>
      </c>
      <c r="AC99" s="5" t="str">
        <f>IF(ALL_2!K99="","",100*T99/ALL_2!K99)</f>
        <v/>
      </c>
    </row>
    <row r="100" spans="1:29" x14ac:dyDescent="0.55000000000000004">
      <c r="A100" s="79">
        <v>40268</v>
      </c>
      <c r="B100" s="77">
        <v>1300</v>
      </c>
      <c r="C100" s="77">
        <v>1367</v>
      </c>
      <c r="D100" s="77"/>
      <c r="E100" s="77">
        <v>251649</v>
      </c>
      <c r="F100" s="77">
        <v>63888</v>
      </c>
      <c r="G100" s="77">
        <v>273165</v>
      </c>
      <c r="H100" s="77">
        <v>204</v>
      </c>
      <c r="I100" s="77">
        <v>13796</v>
      </c>
      <c r="J100" s="77">
        <v>243584</v>
      </c>
      <c r="K100" s="21">
        <f t="shared" si="6"/>
        <v>0</v>
      </c>
      <c r="L100" s="5">
        <f t="shared" si="6"/>
        <v>103</v>
      </c>
      <c r="M100">
        <v>10378</v>
      </c>
      <c r="N100" s="5">
        <f t="shared" si="5"/>
        <v>22866</v>
      </c>
      <c r="O100" s="5">
        <f t="shared" si="5"/>
        <v>-17543</v>
      </c>
      <c r="P100" s="5">
        <f t="shared" si="5"/>
        <v>22737</v>
      </c>
      <c r="Q100" s="5">
        <f t="shared" si="3"/>
        <v>7</v>
      </c>
      <c r="R100" s="5">
        <f t="shared" si="3"/>
        <v>3814</v>
      </c>
      <c r="S100" s="5">
        <f t="shared" si="3"/>
        <v>19300</v>
      </c>
      <c r="T100" s="21">
        <f>IF(ALL_2!B100="","",100*K100/ALL_2!B100)</f>
        <v>0</v>
      </c>
      <c r="U100" s="41">
        <f>IF(ALL_2!C100="","",100*L100/ALL_2!C100)</f>
        <v>5.0135951176345176E-3</v>
      </c>
      <c r="V100" s="41"/>
      <c r="W100" s="41">
        <f>IF(ALL_2!E100="","",100*N100/ALL_2!E100)</f>
        <v>0.17992091694359166</v>
      </c>
      <c r="X100" s="41">
        <f>IF(ALL_2!F100="","",100*O100/ALL_2!F100)</f>
        <v>-0.34525363339940707</v>
      </c>
      <c r="Y100" s="41">
        <f>IF(ALL_2!G100="","",100*P100/ALL_2!G100)</f>
        <v>0.9243580982054761</v>
      </c>
      <c r="Z100" s="41">
        <f>IF(ALL_2!H100="","",100*Q100/ALL_2!H100)</f>
        <v>4.6263862635982714E-3</v>
      </c>
      <c r="AA100" s="41">
        <f>IF(ALL_2!I100="","",100*R100/ALL_2!I100)</f>
        <v>9.2492692616517394E-2</v>
      </c>
      <c r="AB100" s="41">
        <f>IF(ALL_2!J100="","",100*S100/ALL_2!J100)</f>
        <v>0.18611106182435899</v>
      </c>
      <c r="AC100" s="5" t="str">
        <f>IF(ALL_2!K100="","",100*T100/ALL_2!K100)</f>
        <v/>
      </c>
    </row>
    <row r="101" spans="1:29" x14ac:dyDescent="0.55000000000000004">
      <c r="A101" s="79">
        <v>40359</v>
      </c>
      <c r="B101" s="77">
        <v>1300</v>
      </c>
      <c r="C101" s="77">
        <v>2011</v>
      </c>
      <c r="D101" s="77"/>
      <c r="E101" s="77">
        <v>276548</v>
      </c>
      <c r="F101" s="77">
        <v>74311</v>
      </c>
      <c r="G101" s="77">
        <v>275633</v>
      </c>
      <c r="H101" s="77">
        <v>228</v>
      </c>
      <c r="I101" s="77">
        <v>13882</v>
      </c>
      <c r="J101" s="77">
        <v>274454</v>
      </c>
      <c r="K101" s="21">
        <f t="shared" si="6"/>
        <v>0</v>
      </c>
      <c r="L101" s="5">
        <f t="shared" si="6"/>
        <v>644</v>
      </c>
      <c r="M101">
        <v>-2</v>
      </c>
      <c r="N101" s="5">
        <f t="shared" si="5"/>
        <v>24899</v>
      </c>
      <c r="O101" s="5">
        <f t="shared" si="5"/>
        <v>10423</v>
      </c>
      <c r="P101" s="5">
        <f t="shared" si="5"/>
        <v>2468</v>
      </c>
      <c r="Q101" s="5">
        <f t="shared" si="3"/>
        <v>24</v>
      </c>
      <c r="R101" s="5">
        <f t="shared" si="3"/>
        <v>86</v>
      </c>
      <c r="S101" s="5">
        <f t="shared" si="3"/>
        <v>30870</v>
      </c>
      <c r="T101" s="21">
        <f>IF(ALL_2!B101="","",100*K101/ALL_2!B101)</f>
        <v>0</v>
      </c>
      <c r="U101" s="41">
        <f>IF(ALL_2!C101="","",100*L101/ALL_2!C101)</f>
        <v>3.1898132027557209E-2</v>
      </c>
      <c r="V101" s="41"/>
      <c r="W101" s="41">
        <f>IF(ALL_2!E101="","",100*N101/ALL_2!E101)</f>
        <v>0.19190624117263277</v>
      </c>
      <c r="X101" s="41">
        <f>IF(ALL_2!F101="","",100*O101/ALL_2!F101)</f>
        <v>0.19400922302312271</v>
      </c>
      <c r="Y101" s="41">
        <f>IF(ALL_2!G101="","",100*P101/ALL_2!G101)</f>
        <v>0.10815273550170511</v>
      </c>
      <c r="Z101" s="41">
        <f>IF(ALL_2!H101="","",100*Q101/ALL_2!H101)</f>
        <v>1.5403474767182897E-2</v>
      </c>
      <c r="AA101" s="41">
        <f>IF(ALL_2!I101="","",100*R101/ALL_2!I101)</f>
        <v>2.1856712475963971E-3</v>
      </c>
      <c r="AB101" s="41">
        <f>IF(ALL_2!J101="","",100*S101/ALL_2!J101)</f>
        <v>0.29051859121352069</v>
      </c>
      <c r="AC101" s="5" t="str">
        <f>IF(ALL_2!K101="","",100*T101/ALL_2!K101)</f>
        <v/>
      </c>
    </row>
    <row r="102" spans="1:29" x14ac:dyDescent="0.55000000000000004">
      <c r="A102" s="79">
        <v>40451</v>
      </c>
      <c r="B102" s="77">
        <v>1300</v>
      </c>
      <c r="C102" s="77">
        <v>1799</v>
      </c>
      <c r="D102" s="77"/>
      <c r="E102" s="77">
        <v>287077</v>
      </c>
      <c r="F102" s="77">
        <v>82983</v>
      </c>
      <c r="G102" s="77">
        <v>289677</v>
      </c>
      <c r="H102" s="77">
        <v>221</v>
      </c>
      <c r="I102" s="77">
        <v>19067</v>
      </c>
      <c r="J102" s="77">
        <v>302587</v>
      </c>
      <c r="K102" s="21">
        <f t="shared" si="6"/>
        <v>0</v>
      </c>
      <c r="L102" s="5">
        <f t="shared" si="6"/>
        <v>-212</v>
      </c>
      <c r="M102">
        <v>342</v>
      </c>
      <c r="N102" s="5">
        <f t="shared" si="5"/>
        <v>10529</v>
      </c>
      <c r="O102" s="5">
        <f t="shared" si="5"/>
        <v>8672</v>
      </c>
      <c r="P102" s="5">
        <f t="shared" si="5"/>
        <v>14044</v>
      </c>
      <c r="Q102" s="5">
        <f t="shared" si="3"/>
        <v>-7</v>
      </c>
      <c r="R102" s="5">
        <f t="shared" si="3"/>
        <v>5185</v>
      </c>
      <c r="S102" s="5">
        <f t="shared" si="3"/>
        <v>28133</v>
      </c>
      <c r="T102" s="21">
        <f>IF(ALL_2!B102="","",100*K102/ALL_2!B102)</f>
        <v>0</v>
      </c>
      <c r="U102" s="41">
        <f>IF(ALL_2!C102="","",100*L102/ALL_2!C102)</f>
        <v>-1.0178038864745385E-2</v>
      </c>
      <c r="V102" s="41"/>
      <c r="W102" s="41">
        <f>IF(ALL_2!E102="","",100*N102/ALL_2!E102)</f>
        <v>7.9063178305226064E-2</v>
      </c>
      <c r="X102" s="41">
        <f>IF(ALL_2!F102="","",100*O102/ALL_2!F102)</f>
        <v>0.14012146876771311</v>
      </c>
      <c r="Y102" s="41">
        <f>IF(ALL_2!G102="","",100*P102/ALL_2!G102)</f>
        <v>0.5795448402393284</v>
      </c>
      <c r="Z102" s="41">
        <f>IF(ALL_2!H102="","",100*Q102/ALL_2!H102)</f>
        <v>-4.5190445448676569E-3</v>
      </c>
      <c r="AA102" s="41">
        <f>IF(ALL_2!I102="","",100*R102/ALL_2!I102)</f>
        <v>0.12552683139047172</v>
      </c>
      <c r="AB102" s="41">
        <f>IF(ALL_2!J102="","",100*S102/ALL_2!J102)</f>
        <v>0.24271092915244424</v>
      </c>
      <c r="AC102" s="5" t="str">
        <f>IF(ALL_2!K102="","",100*T102/ALL_2!K102)</f>
        <v/>
      </c>
    </row>
    <row r="103" spans="1:29" x14ac:dyDescent="0.55000000000000004">
      <c r="A103" s="79">
        <v>40543</v>
      </c>
      <c r="B103" s="77">
        <v>1300</v>
      </c>
      <c r="C103" s="77">
        <v>2036</v>
      </c>
      <c r="D103" s="77"/>
      <c r="E103" s="77">
        <v>290390</v>
      </c>
      <c r="F103" s="77">
        <v>70501</v>
      </c>
      <c r="G103" s="77">
        <v>286512</v>
      </c>
      <c r="H103" s="77">
        <v>224</v>
      </c>
      <c r="I103" s="77">
        <v>36109</v>
      </c>
      <c r="J103" s="77">
        <v>309171</v>
      </c>
      <c r="K103" s="21">
        <f t="shared" si="6"/>
        <v>0</v>
      </c>
      <c r="L103" s="5">
        <f t="shared" si="6"/>
        <v>237</v>
      </c>
      <c r="M103">
        <v>98</v>
      </c>
      <c r="N103" s="5">
        <f t="shared" si="5"/>
        <v>3313</v>
      </c>
      <c r="O103" s="5">
        <f t="shared" si="5"/>
        <v>-12482</v>
      </c>
      <c r="P103" s="5">
        <f t="shared" si="5"/>
        <v>-3165</v>
      </c>
      <c r="Q103" s="5">
        <f t="shared" si="3"/>
        <v>3</v>
      </c>
      <c r="R103" s="5">
        <f t="shared" si="3"/>
        <v>17042</v>
      </c>
      <c r="S103" s="5">
        <f t="shared" si="3"/>
        <v>6584</v>
      </c>
      <c r="T103" s="21">
        <f>IF(ALL_2!B103="","",100*K103/ALL_2!B103)</f>
        <v>0</v>
      </c>
      <c r="U103" s="41">
        <f>IF(ALL_2!C103="","",100*L103/ALL_2!C103)</f>
        <v>1.1337022409992653E-2</v>
      </c>
      <c r="V103" s="41"/>
      <c r="W103" s="41">
        <f>IF(ALL_2!E103="","",100*N103/ALL_2!E103)</f>
        <v>2.7330798188000254E-2</v>
      </c>
      <c r="X103" s="41">
        <f>IF(ALL_2!F103="","",100*O103/ALL_2!F103)</f>
        <v>-0.23299402171163808</v>
      </c>
      <c r="Y103" s="41">
        <f>IF(ALL_2!G103="","",100*P103/ALL_2!G103)</f>
        <v>-0.12637782777876494</v>
      </c>
      <c r="Z103" s="41">
        <f>IF(ALL_2!H103="","",100*Q103/ALL_2!H103)</f>
        <v>1.9793879732386745E-3</v>
      </c>
      <c r="AA103" s="41">
        <f>IF(ALL_2!I103="","",100*R103/ALL_2!I103)</f>
        <v>0.3960675848127766</v>
      </c>
      <c r="AB103" s="41">
        <f>IF(ALL_2!J103="","",100*S103/ALL_2!J103)</f>
        <v>6.2763191447275921E-2</v>
      </c>
      <c r="AC103" s="5" t="str">
        <f>IF(ALL_2!K103="","",100*T103/ALL_2!K103)</f>
        <v/>
      </c>
    </row>
    <row r="104" spans="1:29" x14ac:dyDescent="0.55000000000000004">
      <c r="A104" s="79">
        <v>40633</v>
      </c>
      <c r="B104" s="77">
        <v>1254</v>
      </c>
      <c r="C104" s="77">
        <v>2195</v>
      </c>
      <c r="D104" s="77"/>
      <c r="E104" s="77">
        <v>297515</v>
      </c>
      <c r="F104" s="77">
        <v>68119</v>
      </c>
      <c r="G104" s="77">
        <v>288209</v>
      </c>
      <c r="H104" s="77">
        <v>214</v>
      </c>
      <c r="I104" s="77">
        <v>33606</v>
      </c>
      <c r="J104" s="77">
        <v>301540</v>
      </c>
      <c r="K104" s="21">
        <f t="shared" si="6"/>
        <v>-46</v>
      </c>
      <c r="L104" s="5">
        <f t="shared" si="6"/>
        <v>159</v>
      </c>
      <c r="M104">
        <v>-80</v>
      </c>
      <c r="N104" s="5">
        <f t="shared" si="5"/>
        <v>7125</v>
      </c>
      <c r="O104" s="5">
        <f t="shared" si="5"/>
        <v>-2382</v>
      </c>
      <c r="P104" s="5">
        <f t="shared" si="5"/>
        <v>1697</v>
      </c>
      <c r="Q104" s="5">
        <f t="shared" si="3"/>
        <v>-10</v>
      </c>
      <c r="R104" s="5">
        <f t="shared" si="3"/>
        <v>-2503</v>
      </c>
      <c r="S104" s="5">
        <f t="shared" si="3"/>
        <v>-7631</v>
      </c>
      <c r="T104" s="21">
        <f>IF(ALL_2!B104="","",100*K104/ALL_2!B104)</f>
        <v>-0.14973470915660297</v>
      </c>
      <c r="U104" s="41">
        <f>IF(ALL_2!C104="","",100*L104/ALL_2!C104)</f>
        <v>7.497775424178392E-3</v>
      </c>
      <c r="V104" s="41"/>
      <c r="W104" s="41">
        <f>IF(ALL_2!E104="","",100*N104/ALL_2!E104)</f>
        <v>6.1545621761080672E-2</v>
      </c>
      <c r="X104" s="41">
        <f>IF(ALL_2!F104="","",100*O104/ALL_2!F104)</f>
        <v>-4.5753694149808198E-2</v>
      </c>
      <c r="Y104" s="41">
        <f>IF(ALL_2!G104="","",100*P104/ALL_2!G104)</f>
        <v>6.8016195630129769E-2</v>
      </c>
      <c r="Z104" s="41">
        <f>IF(ALL_2!H104="","",100*Q104/ALL_2!H104)</f>
        <v>-6.4047959111782904E-3</v>
      </c>
      <c r="AA104" s="41">
        <f>IF(ALL_2!I104="","",100*R104/ALL_2!I104)</f>
        <v>-5.7918658415976758E-2</v>
      </c>
      <c r="AB104" s="41">
        <f>IF(ALL_2!J104="","",100*S104/ALL_2!J104)</f>
        <v>-7.4153216618055545E-2</v>
      </c>
      <c r="AC104" s="5" t="str">
        <f>IF(ALL_2!K104="","",100*T104/ALL_2!K104)</f>
        <v/>
      </c>
    </row>
    <row r="105" spans="1:29" x14ac:dyDescent="0.55000000000000004">
      <c r="A105" s="79">
        <v>40724</v>
      </c>
      <c r="B105" s="77">
        <v>1254</v>
      </c>
      <c r="C105" s="77">
        <v>2289</v>
      </c>
      <c r="D105" s="77"/>
      <c r="E105" s="77">
        <v>322686</v>
      </c>
      <c r="F105" s="77">
        <v>84169</v>
      </c>
      <c r="G105" s="77">
        <v>299024</v>
      </c>
      <c r="H105" s="77">
        <v>239</v>
      </c>
      <c r="I105" s="77">
        <v>28238</v>
      </c>
      <c r="J105" s="77">
        <v>323455</v>
      </c>
      <c r="K105" s="21">
        <f t="shared" si="6"/>
        <v>0</v>
      </c>
      <c r="L105" s="5">
        <f t="shared" si="6"/>
        <v>94</v>
      </c>
      <c r="M105">
        <v>41</v>
      </c>
      <c r="N105" s="5">
        <f t="shared" si="5"/>
        <v>25171</v>
      </c>
      <c r="O105" s="5">
        <f t="shared" si="5"/>
        <v>16050</v>
      </c>
      <c r="P105" s="5">
        <f t="shared" si="5"/>
        <v>10815</v>
      </c>
      <c r="Q105" s="5">
        <f t="shared" si="3"/>
        <v>25</v>
      </c>
      <c r="R105" s="5">
        <f t="shared" si="3"/>
        <v>-5368</v>
      </c>
      <c r="S105" s="5">
        <f t="shared" si="3"/>
        <v>21915</v>
      </c>
      <c r="T105" s="21">
        <f>IF(ALL_2!B105="","",100*K105/ALL_2!B105)</f>
        <v>0</v>
      </c>
      <c r="U105" s="41">
        <f>IF(ALL_2!C105="","",100*L105/ALL_2!C105)</f>
        <v>4.3747687539122766E-3</v>
      </c>
      <c r="V105" s="41"/>
      <c r="W105" s="41">
        <f>IF(ALL_2!E105="","",100*N105/ALL_2!E105)</f>
        <v>0.21393242230809209</v>
      </c>
      <c r="X105" s="41">
        <f>IF(ALL_2!F105="","",100*O105/ALL_2!F105)</f>
        <v>0.30514421819199483</v>
      </c>
      <c r="Y105" s="41">
        <f>IF(ALL_2!G105="","",100*P105/ALL_2!G105)</f>
        <v>0.42438109618637765</v>
      </c>
      <c r="Z105" s="41">
        <f>IF(ALL_2!H105="","",100*Q105/ALL_2!H105)</f>
        <v>1.572188612323443E-2</v>
      </c>
      <c r="AA105" s="41">
        <f>IF(ALL_2!I105="","",100*R105/ALL_2!I105)</f>
        <v>-0.12262037549520426</v>
      </c>
      <c r="AB105" s="41">
        <f>IF(ALL_2!J105="","",100*S105/ALL_2!J105)</f>
        <v>0.21056946284465075</v>
      </c>
      <c r="AC105" s="5" t="str">
        <f>IF(ALL_2!K105="","",100*T105/ALL_2!K105)</f>
        <v/>
      </c>
    </row>
    <row r="106" spans="1:29" x14ac:dyDescent="0.55000000000000004">
      <c r="A106" s="79">
        <v>40816</v>
      </c>
      <c r="B106" s="77">
        <v>1254</v>
      </c>
      <c r="C106" s="77">
        <v>2284</v>
      </c>
      <c r="D106" s="77"/>
      <c r="E106" s="77">
        <v>341967</v>
      </c>
      <c r="F106" s="77">
        <v>99387</v>
      </c>
      <c r="G106" s="77">
        <v>328489</v>
      </c>
      <c r="H106" s="77">
        <v>381</v>
      </c>
      <c r="I106" s="77">
        <v>27640</v>
      </c>
      <c r="J106" s="77">
        <v>354676</v>
      </c>
      <c r="K106" s="21">
        <f t="shared" si="6"/>
        <v>0</v>
      </c>
      <c r="L106" s="5">
        <f t="shared" si="6"/>
        <v>-5</v>
      </c>
      <c r="M106">
        <v>-616</v>
      </c>
      <c r="N106" s="5">
        <f t="shared" si="5"/>
        <v>19281</v>
      </c>
      <c r="O106" s="5">
        <f t="shared" si="5"/>
        <v>15218</v>
      </c>
      <c r="P106" s="5">
        <f t="shared" si="5"/>
        <v>29465</v>
      </c>
      <c r="Q106" s="5">
        <f t="shared" si="3"/>
        <v>142</v>
      </c>
      <c r="R106" s="5">
        <f t="shared" si="3"/>
        <v>-598</v>
      </c>
      <c r="S106" s="5">
        <f t="shared" si="3"/>
        <v>31221</v>
      </c>
      <c r="T106" s="21">
        <f>IF(ALL_2!B106="","",100*K106/ALL_2!B106)</f>
        <v>0</v>
      </c>
      <c r="U106" s="41">
        <f>IF(ALL_2!C106="","",100*L106/ALL_2!C106)</f>
        <v>-2.3136087391480183E-4</v>
      </c>
      <c r="V106" s="41"/>
      <c r="W106" s="41">
        <f>IF(ALL_2!E106="","",100*N106/ALL_2!E106)</f>
        <v>0.13698073460208238</v>
      </c>
      <c r="X106" s="41">
        <f>IF(ALL_2!F106="","",100*O106/ALL_2!F106)</f>
        <v>0.25069291435866814</v>
      </c>
      <c r="Y106" s="41">
        <f>IF(ALL_2!G106="","",100*P106/ALL_2!G106)</f>
        <v>1.1966123666324449</v>
      </c>
      <c r="Z106" s="41">
        <f>IF(ALL_2!H106="","",100*Q106/ALL_2!H106)</f>
        <v>8.9113136029319473E-2</v>
      </c>
      <c r="AA106" s="41">
        <f>IF(ALL_2!I106="","",100*R106/ALL_2!I106)</f>
        <v>-1.4297559468761984E-2</v>
      </c>
      <c r="AB106" s="41">
        <f>IF(ALL_2!J106="","",100*S106/ALL_2!J106)</f>
        <v>0.26547798920384408</v>
      </c>
      <c r="AC106" s="5" t="str">
        <f>IF(ALL_2!K106="","",100*T106/ALL_2!K106)</f>
        <v/>
      </c>
    </row>
    <row r="107" spans="1:29" x14ac:dyDescent="0.55000000000000004">
      <c r="A107" s="79">
        <v>40908</v>
      </c>
      <c r="B107" s="77">
        <v>1254</v>
      </c>
      <c r="C107" s="77">
        <v>2227</v>
      </c>
      <c r="D107" s="77"/>
      <c r="E107" s="77">
        <v>395631</v>
      </c>
      <c r="F107" s="77">
        <v>78022</v>
      </c>
      <c r="G107" s="77">
        <v>354358</v>
      </c>
      <c r="H107" s="77">
        <v>434</v>
      </c>
      <c r="I107" s="77">
        <v>27343</v>
      </c>
      <c r="J107" s="77">
        <v>388647</v>
      </c>
      <c r="K107" s="21">
        <f t="shared" si="6"/>
        <v>0</v>
      </c>
      <c r="L107" s="5">
        <f t="shared" si="6"/>
        <v>-57</v>
      </c>
      <c r="M107">
        <v>50865</v>
      </c>
      <c r="N107" s="5">
        <f t="shared" si="5"/>
        <v>53664</v>
      </c>
      <c r="O107" s="5">
        <f t="shared" si="5"/>
        <v>-21365</v>
      </c>
      <c r="P107" s="5">
        <f t="shared" si="5"/>
        <v>25869</v>
      </c>
      <c r="Q107" s="5">
        <f t="shared" si="3"/>
        <v>53</v>
      </c>
      <c r="R107" s="5">
        <f t="shared" si="3"/>
        <v>-297</v>
      </c>
      <c r="S107" s="5">
        <f t="shared" si="3"/>
        <v>33971</v>
      </c>
      <c r="T107" s="21">
        <f>IF(ALL_2!B107="","",100*K107/ALL_2!B107)</f>
        <v>0</v>
      </c>
      <c r="U107" s="41">
        <f>IF(ALL_2!C107="","",100*L107/ALL_2!C107)</f>
        <v>-2.6794314152521698E-3</v>
      </c>
      <c r="V107" s="41"/>
      <c r="W107" s="41">
        <f>IF(ALL_2!E107="","",100*N107/ALL_2!E107)</f>
        <v>0.39487111980295886</v>
      </c>
      <c r="X107" s="41">
        <f>IF(ALL_2!F107="","",100*O107/ALL_2!F107)</f>
        <v>-0.36709741835926957</v>
      </c>
      <c r="Y107" s="41">
        <f>IF(ALL_2!G107="","",100*P107/ALL_2!G107)</f>
        <v>1.0045885881780945</v>
      </c>
      <c r="Z107" s="41">
        <f>IF(ALL_2!H107="","",100*Q107/ALL_2!H107)</f>
        <v>3.373647358370465E-2</v>
      </c>
      <c r="AA107" s="41">
        <f>IF(ALL_2!I107="","",100*R107/ALL_2!I107)</f>
        <v>-6.8880745860197597E-3</v>
      </c>
      <c r="AB107" s="41">
        <f>IF(ALL_2!J107="","",100*S107/ALL_2!J107)</f>
        <v>0.29682390297875033</v>
      </c>
      <c r="AC107" s="5" t="str">
        <f>IF(ALL_2!K107="","",100*T107/ALL_2!K107)</f>
        <v/>
      </c>
    </row>
    <row r="108" spans="1:29" x14ac:dyDescent="0.55000000000000004">
      <c r="A108" s="79">
        <v>40999</v>
      </c>
      <c r="B108" s="77">
        <v>1254</v>
      </c>
      <c r="C108" s="77">
        <v>2397</v>
      </c>
      <c r="D108" s="77"/>
      <c r="E108" s="77">
        <v>434970</v>
      </c>
      <c r="F108" s="77">
        <v>57401</v>
      </c>
      <c r="G108" s="77">
        <v>337583</v>
      </c>
      <c r="H108" s="77">
        <v>988</v>
      </c>
      <c r="I108" s="77">
        <v>27032</v>
      </c>
      <c r="J108" s="77">
        <v>380342</v>
      </c>
      <c r="K108" s="21">
        <f t="shared" si="6"/>
        <v>0</v>
      </c>
      <c r="L108" s="5">
        <f t="shared" si="6"/>
        <v>170</v>
      </c>
      <c r="M108">
        <v>54242</v>
      </c>
      <c r="N108" s="5">
        <f t="shared" si="5"/>
        <v>39339</v>
      </c>
      <c r="O108" s="5">
        <f t="shared" si="5"/>
        <v>-20621</v>
      </c>
      <c r="P108" s="5">
        <f t="shared" si="5"/>
        <v>-16775</v>
      </c>
      <c r="Q108" s="5">
        <f t="shared" si="3"/>
        <v>554</v>
      </c>
      <c r="R108" s="5">
        <f t="shared" si="3"/>
        <v>-311</v>
      </c>
      <c r="S108" s="5">
        <f t="shared" si="3"/>
        <v>-8305</v>
      </c>
      <c r="T108" s="21">
        <f>IF(ALL_2!B108="","",100*K108/ALL_2!B108)</f>
        <v>0</v>
      </c>
      <c r="U108" s="41">
        <f>IF(ALL_2!C108="","",100*L108/ALL_2!C108)</f>
        <v>8.0083399794703847E-3</v>
      </c>
      <c r="V108" s="41"/>
      <c r="W108" s="41">
        <f>IF(ALL_2!E108="","",100*N108/ALL_2!E108)</f>
        <v>0.30353986322766446</v>
      </c>
      <c r="X108" s="41">
        <f>IF(ALL_2!F108="","",100*O108/ALL_2!F108)</f>
        <v>-0.37884654354199931</v>
      </c>
      <c r="Y108" s="41">
        <f>IF(ALL_2!G108="","",100*P108/ALL_2!G108)</f>
        <v>-0.63860193571572144</v>
      </c>
      <c r="Z108" s="41">
        <f>IF(ALL_2!H108="","",100*Q108/ALL_2!H108)</f>
        <v>0.34464310153907407</v>
      </c>
      <c r="AA108" s="41">
        <f>IF(ALL_2!I108="","",100*R108/ALL_2!I108)</f>
        <v>-7.034058640526808E-3</v>
      </c>
      <c r="AB108" s="41">
        <f>IF(ALL_2!J108="","",100*S108/ALL_2!J108)</f>
        <v>-7.4761398165073531E-2</v>
      </c>
      <c r="AC108" s="5" t="str">
        <f>IF(ALL_2!K108="","",100*T108/ALL_2!K108)</f>
        <v/>
      </c>
    </row>
    <row r="109" spans="1:29" x14ac:dyDescent="0.55000000000000004">
      <c r="A109" s="79">
        <v>41090</v>
      </c>
      <c r="B109" s="77">
        <v>496</v>
      </c>
      <c r="C109" s="77">
        <v>2590</v>
      </c>
      <c r="D109" s="77"/>
      <c r="E109" s="77">
        <v>468605</v>
      </c>
      <c r="F109" s="77">
        <v>54543</v>
      </c>
      <c r="G109" s="77">
        <v>346661</v>
      </c>
      <c r="H109" s="77">
        <v>462</v>
      </c>
      <c r="I109" s="77">
        <v>27838</v>
      </c>
      <c r="J109" s="77">
        <v>385136</v>
      </c>
      <c r="K109" s="21">
        <f t="shared" si="6"/>
        <v>-758</v>
      </c>
      <c r="L109" s="5">
        <f t="shared" si="6"/>
        <v>193</v>
      </c>
      <c r="M109" s="95">
        <v>20926</v>
      </c>
      <c r="N109" s="5">
        <f t="shared" si="5"/>
        <v>33635</v>
      </c>
      <c r="O109" s="5">
        <f t="shared" si="5"/>
        <v>-2858</v>
      </c>
      <c r="P109" s="5">
        <f t="shared" si="5"/>
        <v>9078</v>
      </c>
      <c r="Q109" s="5">
        <f t="shared" si="3"/>
        <v>-526</v>
      </c>
      <c r="R109" s="5">
        <f t="shared" si="3"/>
        <v>806</v>
      </c>
      <c r="S109" s="5">
        <f t="shared" si="3"/>
        <v>4794</v>
      </c>
      <c r="T109" s="21">
        <f>IF(ALL_2!B109="","",100*K109/ALL_2!B109)</f>
        <v>-2.3646856964592109</v>
      </c>
      <c r="U109" s="41">
        <f>IF(ALL_2!C109="","",100*L109/ALL_2!C109)</f>
        <v>9.194605005962201E-3</v>
      </c>
      <c r="V109" s="41"/>
      <c r="W109" s="41">
        <f>IF(ALL_2!E109="","",100*N109/ALL_2!E109)</f>
        <v>0.25333180086486051</v>
      </c>
      <c r="X109" s="41">
        <f>IF(ALL_2!F109="","",100*O109/ALL_2!F109)</f>
        <v>-5.0639622013670928E-2</v>
      </c>
      <c r="Y109" s="41">
        <f>IF(ALL_2!G109="","",100*P109/ALL_2!G109)</f>
        <v>0.3490370529861162</v>
      </c>
      <c r="Z109" s="41">
        <f>IF(ALL_2!H109="","",100*Q109/ALL_2!H109)</f>
        <v>-0.31634150448651638</v>
      </c>
      <c r="AA109" s="41">
        <f>IF(ALL_2!I109="","",100*R109/ALL_2!I109)</f>
        <v>1.8553140475816694E-2</v>
      </c>
      <c r="AB109" s="41">
        <f>IF(ALL_2!J109="","",100*S109/ALL_2!J109)</f>
        <v>4.2594084593238039E-2</v>
      </c>
      <c r="AC109" s="5" t="str">
        <f>IF(ALL_2!K109="","",100*T109/ALL_2!K109)</f>
        <v/>
      </c>
    </row>
    <row r="110" spans="1:29" x14ac:dyDescent="0.55000000000000004">
      <c r="A110" s="79">
        <v>41182</v>
      </c>
      <c r="B110" s="77">
        <v>496</v>
      </c>
      <c r="C110" s="77">
        <v>2294</v>
      </c>
      <c r="D110" s="77"/>
      <c r="E110" s="77">
        <v>493628</v>
      </c>
      <c r="F110" s="77">
        <v>57356</v>
      </c>
      <c r="G110" s="77">
        <v>338801</v>
      </c>
      <c r="H110" s="77">
        <v>503</v>
      </c>
      <c r="I110" s="77">
        <v>29430</v>
      </c>
      <c r="J110" s="77">
        <v>398313</v>
      </c>
      <c r="K110" s="21">
        <f t="shared" ref="K110:K111" si="7">IF(B109="","",B110-B109)</f>
        <v>0</v>
      </c>
      <c r="L110" s="78">
        <f t="shared" ref="L110:L111" si="8">IF(C109="","",C110-C109)</f>
        <v>-296</v>
      </c>
      <c r="M110" s="95">
        <v>35009</v>
      </c>
      <c r="N110" s="78">
        <f t="shared" ref="N110:N111" si="9">IF(E109="","",E110-E109)</f>
        <v>25023</v>
      </c>
      <c r="O110" s="78">
        <f t="shared" ref="O110:O111" si="10">IF(F109="","",F110-F109)</f>
        <v>2813</v>
      </c>
      <c r="P110" s="78">
        <f t="shared" ref="P110:P111" si="11">IF(G109="","",G110-G109)</f>
        <v>-7860</v>
      </c>
      <c r="Q110" s="78">
        <f t="shared" ref="Q110:Q111" si="12">IF(H109="","",H110-H109)</f>
        <v>41</v>
      </c>
      <c r="R110" s="78">
        <f t="shared" ref="R110:R111" si="13">IF(I109="","",I110-I109)</f>
        <v>1592</v>
      </c>
      <c r="S110" s="78">
        <f t="shared" ref="S110:S111" si="14">IF(J109="","",J110-J109)</f>
        <v>13177</v>
      </c>
      <c r="T110" s="21">
        <f>IF(ALL_2!B110="","",100*K110/ALL_2!B110)</f>
        <v>0</v>
      </c>
      <c r="U110" s="78">
        <f>IF(ALL_2!C110="","",100*L110/ALL_2!C110)</f>
        <v>-1.4009877910540303E-2</v>
      </c>
      <c r="V110" s="78"/>
      <c r="W110" s="78">
        <f>IF(ALL_2!E110="","",100*N110/ALL_2!E110)</f>
        <v>0.19098128416996946</v>
      </c>
      <c r="X110" s="78">
        <f>IF(ALL_2!F110="","",100*O110/ALL_2!F110)</f>
        <v>5.0641361228268143E-2</v>
      </c>
      <c r="Y110" s="78">
        <f>IF(ALL_2!G110="","",100*P110/ALL_2!G110)</f>
        <v>-0.29726842090334049</v>
      </c>
      <c r="Z110" s="78">
        <f>IF(ALL_2!H110="","",100*Q110/ALL_2!H110)</f>
        <v>2.4457461911976997E-2</v>
      </c>
      <c r="AA110" s="78">
        <f>IF(ALL_2!I110="","",100*R110/ALL_2!I110)</f>
        <v>3.5952522796654611E-2</v>
      </c>
      <c r="AB110" s="78">
        <f>IF(ALL_2!J110="","",100*S110/ALL_2!J110)</f>
        <v>0.11838794733968977</v>
      </c>
    </row>
    <row r="111" spans="1:29" x14ac:dyDescent="0.55000000000000004">
      <c r="A111" s="79">
        <v>41274</v>
      </c>
      <c r="B111" s="77">
        <v>496</v>
      </c>
      <c r="C111" s="77">
        <v>2300</v>
      </c>
      <c r="D111" s="77"/>
      <c r="E111" s="77">
        <v>493353</v>
      </c>
      <c r="F111" s="77">
        <v>60299</v>
      </c>
      <c r="G111" s="77">
        <v>350156</v>
      </c>
      <c r="H111" s="77">
        <v>385</v>
      </c>
      <c r="I111" s="77">
        <v>31528</v>
      </c>
      <c r="J111" s="77">
        <v>416966</v>
      </c>
      <c r="K111" s="21">
        <f t="shared" si="7"/>
        <v>0</v>
      </c>
      <c r="L111" s="78">
        <f t="shared" si="8"/>
        <v>6</v>
      </c>
      <c r="M111" s="95">
        <v>15166</v>
      </c>
      <c r="N111" s="78">
        <f t="shared" si="9"/>
        <v>-275</v>
      </c>
      <c r="O111" s="78">
        <f t="shared" si="10"/>
        <v>2943</v>
      </c>
      <c r="P111" s="78">
        <f t="shared" si="11"/>
        <v>11355</v>
      </c>
      <c r="Q111" s="78">
        <f t="shared" si="12"/>
        <v>-118</v>
      </c>
      <c r="R111" s="78">
        <f t="shared" si="13"/>
        <v>2098</v>
      </c>
      <c r="S111" s="78">
        <f t="shared" si="14"/>
        <v>18653</v>
      </c>
      <c r="T111" s="21">
        <f>IF(ALL_2!B111="","",100*K111/ALL_2!B111)</f>
        <v>0</v>
      </c>
      <c r="U111" s="78">
        <f>IF(ALL_2!C111="","",100*L111/ALL_2!C111)</f>
        <v>2.8157314918449377E-4</v>
      </c>
      <c r="V111" s="78"/>
      <c r="W111" s="78">
        <f>IF(ALL_2!E111="","",100*N111/ALL_2!E111)</f>
        <v>-2.1597072913367384E-3</v>
      </c>
      <c r="X111" s="78">
        <f>IF(ALL_2!F111="","",100*O111/ALL_2!F111)</f>
        <v>5.393708659459049E-2</v>
      </c>
      <c r="Y111" s="78">
        <f>IF(ALL_2!G111="","",100*P111/ALL_2!G111)</f>
        <v>0.42001451463633144</v>
      </c>
      <c r="Z111" s="78">
        <f>IF(ALL_2!H111="","",100*Q111/ALL_2!H111)</f>
        <v>-7.1352122725651085E-2</v>
      </c>
      <c r="AA111" s="78">
        <f>IF(ALL_2!I111="","",100*R111/ALL_2!I111)</f>
        <v>4.5968871755612123E-2</v>
      </c>
      <c r="AB111" s="78">
        <f>IF(ALL_2!J111="","",100*S111/ALL_2!J111)</f>
        <v>0.16923135685660989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B111"/>
  <sheetViews>
    <sheetView workbookViewId="0">
      <pane xSplit="1" ySplit="7" topLeftCell="B115" activePane="bottomRight" state="frozen"/>
      <selection pane="topRight" activeCell="B1" sqref="B1"/>
      <selection pane="bottomLeft" activeCell="A9" sqref="A9"/>
      <selection pane="bottomRight" activeCell="V121" sqref="V121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8" customWidth="1"/>
    <col min="11" max="11" width="15" style="21" customWidth="1"/>
    <col min="12" max="19" width="15" customWidth="1"/>
    <col min="20" max="20" width="9.15625" style="21"/>
  </cols>
  <sheetData>
    <row r="1" spans="1:28" s="15" customFormat="1" ht="24" customHeight="1" x14ac:dyDescent="0.55000000000000004">
      <c r="A1" s="15" t="s">
        <v>7168</v>
      </c>
      <c r="K1" s="23"/>
      <c r="T1" s="23"/>
    </row>
    <row r="2" spans="1:28" x14ac:dyDescent="0.55000000000000004">
      <c r="A2" s="8" t="s">
        <v>7146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8" x14ac:dyDescent="0.55000000000000004">
      <c r="C5" t="s">
        <v>5943</v>
      </c>
      <c r="E5" t="s">
        <v>6408</v>
      </c>
      <c r="F5" t="s">
        <v>6145</v>
      </c>
      <c r="G5" t="s">
        <v>5838</v>
      </c>
      <c r="J5" t="s">
        <v>5999</v>
      </c>
    </row>
    <row r="6" spans="1:28" ht="102" customHeight="1" x14ac:dyDescent="0.55000000000000004">
      <c r="A6" s="6" t="s">
        <v>7134</v>
      </c>
      <c r="B6" s="1" t="e">
        <f>VLOOKUP(B5,referenceBook!$A$2:$I$3564,2,FALSE)</f>
        <v>#N/A</v>
      </c>
      <c r="C6" s="1" t="str">
        <f>VLOOKUP(C5,referenceBook!$A$2:$I$3564,2,FALSE)</f>
        <v>PR:AS:LEVEL:Bonds issued by UK Monetary Financial Institutions: CP NSA: £m</v>
      </c>
      <c r="D6" s="1" t="e">
        <f>VLOOKUP(D5,referenceBook!$A$2:$I$3564,2,FALSE)</f>
        <v>#N/A</v>
      </c>
      <c r="E6" s="1" t="str">
        <f>VLOOKUP(E5,referenceBook!$A$2:$I$3564,2,FALSE)</f>
        <v>ESA:MF:AS:LEVEL:Bonds issued by UK MFIs</v>
      </c>
      <c r="F6" s="1" t="str">
        <f>VLOOKUP(F5,referenceBook!$A$2:$I$3564,2,FALSE)</f>
        <v>Other Intermediaries:AS:LEVEL:Bonds issued by UK Monetary FinanciaI Institutions</v>
      </c>
      <c r="G6" s="1" t="str">
        <f>VLOOKUP(G5,referenceBook!$A$2:$I$3564,2,FALSE)</f>
        <v>IP:AS:LEVEL:Bonds issued by UK Monetary Financial Instruments: CP NSA: £b</v>
      </c>
      <c r="H6" s="1" t="e">
        <f>VLOOKUP(H5,referenceBook!$A$2:$I$3564,2,FALSE)</f>
        <v>#N/A</v>
      </c>
      <c r="I6" s="1" t="e">
        <f>VLOOKUP(I5,referenceBook!$A$2:$I$3564,2,FALSE)</f>
        <v>#N/A</v>
      </c>
      <c r="J6" s="1" t="str">
        <f>VLOOKUP(J5,referenceBook!$A$2:$I$3564,2,FALSE)</f>
        <v>RW:AS:LEVEL:Bonds issued by UK Monetary Financial Instruments: CP NSA</v>
      </c>
    </row>
    <row r="7" spans="1:28" s="5" customFormat="1" x14ac:dyDescent="0.55000000000000004">
      <c r="A7" s="6" t="s">
        <v>7134</v>
      </c>
      <c r="B7" s="5" t="s">
        <v>7232</v>
      </c>
      <c r="C7" s="5" t="s">
        <v>7233</v>
      </c>
      <c r="D7" s="5" t="s">
        <v>7234</v>
      </c>
      <c r="E7" s="5" t="s">
        <v>7580</v>
      </c>
      <c r="F7" s="5" t="s">
        <v>7235</v>
      </c>
      <c r="G7" s="5" t="s">
        <v>7236</v>
      </c>
      <c r="H7" s="5" t="s">
        <v>7237</v>
      </c>
      <c r="I7" s="5" t="s">
        <v>7238</v>
      </c>
      <c r="J7" s="5" t="s">
        <v>7239</v>
      </c>
      <c r="K7" s="21" t="s">
        <v>7392</v>
      </c>
      <c r="L7" s="5" t="s">
        <v>7393</v>
      </c>
      <c r="M7" s="5" t="s">
        <v>7394</v>
      </c>
      <c r="N7" s="5" t="s">
        <v>7581</v>
      </c>
      <c r="O7" s="5" t="s">
        <v>7395</v>
      </c>
      <c r="P7" s="5" t="s">
        <v>7396</v>
      </c>
      <c r="Q7" s="5" t="s">
        <v>7397</v>
      </c>
      <c r="R7" s="5" t="s">
        <v>7398</v>
      </c>
      <c r="S7" s="5" t="s">
        <v>7399</v>
      </c>
      <c r="T7" s="25" t="s">
        <v>7496</v>
      </c>
      <c r="U7" s="26" t="s">
        <v>7497</v>
      </c>
      <c r="V7" s="26" t="s">
        <v>7498</v>
      </c>
      <c r="W7" s="26" t="s">
        <v>7582</v>
      </c>
      <c r="X7" s="26" t="s">
        <v>7499</v>
      </c>
      <c r="Y7" s="26" t="s">
        <v>7500</v>
      </c>
      <c r="Z7" s="26" t="s">
        <v>7501</v>
      </c>
      <c r="AA7" s="26" t="s">
        <v>7502</v>
      </c>
      <c r="AB7" s="26" t="s">
        <v>7503</v>
      </c>
    </row>
    <row r="8" spans="1:28" x14ac:dyDescent="0.55000000000000004">
      <c r="A8" s="82">
        <v>31867</v>
      </c>
      <c r="B8" s="80"/>
      <c r="C8" s="80">
        <v>0</v>
      </c>
      <c r="D8" s="80"/>
      <c r="E8" s="80">
        <v>2483</v>
      </c>
      <c r="F8" s="80">
        <v>0</v>
      </c>
      <c r="G8" s="80">
        <v>0</v>
      </c>
      <c r="H8" s="80"/>
      <c r="I8" s="80"/>
      <c r="J8" s="80">
        <v>0</v>
      </c>
      <c r="K8" s="21" t="str">
        <f>K9</f>
        <v/>
      </c>
      <c r="L8">
        <f t="shared" ref="L8:S8" si="0">L9</f>
        <v>0</v>
      </c>
      <c r="M8" t="str">
        <f t="shared" si="0"/>
        <v/>
      </c>
      <c r="N8">
        <f t="shared" si="0"/>
        <v>-215</v>
      </c>
      <c r="O8">
        <f t="shared" si="0"/>
        <v>0</v>
      </c>
      <c r="P8">
        <f t="shared" si="0"/>
        <v>0</v>
      </c>
      <c r="Q8" t="str">
        <f t="shared" si="0"/>
        <v/>
      </c>
      <c r="R8" t="str">
        <f t="shared" si="0"/>
        <v/>
      </c>
      <c r="S8">
        <f t="shared" si="0"/>
        <v>0</v>
      </c>
      <c r="T8" s="42"/>
      <c r="U8" s="24">
        <f>IF(ALL_2!C8="","",100*L8/ALL_2!C8)</f>
        <v>0</v>
      </c>
      <c r="V8" s="24"/>
      <c r="W8" s="24">
        <f>IF(ALL_2!E8="","",100*N8/ALL_2!E8)</f>
        <v>-2.0568612106589418E-2</v>
      </c>
      <c r="X8" s="24">
        <f>IF(ALL_2!F8="","",100*O8/ALL_2!F8)</f>
        <v>0</v>
      </c>
      <c r="Y8" s="24">
        <f>IF(ALL_2!G8="","",100*P8/ALL_2!G8)</f>
        <v>0</v>
      </c>
      <c r="Z8" s="24"/>
      <c r="AA8" s="24"/>
      <c r="AB8" s="24">
        <f>IF(ALL_2!J8="","",100*S8/ALL_2!J8)</f>
        <v>0</v>
      </c>
    </row>
    <row r="9" spans="1:28" x14ac:dyDescent="0.55000000000000004">
      <c r="A9" s="82">
        <v>31958</v>
      </c>
      <c r="B9" s="80"/>
      <c r="C9" s="80">
        <v>0</v>
      </c>
      <c r="D9" s="80"/>
      <c r="E9" s="80">
        <v>2268</v>
      </c>
      <c r="F9" s="80">
        <v>0</v>
      </c>
      <c r="G9" s="80">
        <v>0</v>
      </c>
      <c r="H9" s="80"/>
      <c r="I9" s="80"/>
      <c r="J9" s="80">
        <v>0</v>
      </c>
      <c r="K9" s="21" t="str">
        <f>IF(B8="","",B9-B8)</f>
        <v/>
      </c>
      <c r="L9" s="5">
        <f t="shared" ref="L9:S24" si="1">IF(C8="","",C9-C8)</f>
        <v>0</v>
      </c>
      <c r="M9" s="5" t="str">
        <f t="shared" si="1"/>
        <v/>
      </c>
      <c r="N9" s="5">
        <f t="shared" si="1"/>
        <v>-215</v>
      </c>
      <c r="O9" s="5">
        <f t="shared" si="1"/>
        <v>0</v>
      </c>
      <c r="P9" s="5">
        <f t="shared" si="1"/>
        <v>0</v>
      </c>
      <c r="Q9" s="5" t="str">
        <f t="shared" si="1"/>
        <v/>
      </c>
      <c r="R9" s="5" t="str">
        <f t="shared" si="1"/>
        <v/>
      </c>
      <c r="S9" s="5">
        <f t="shared" si="1"/>
        <v>0</v>
      </c>
      <c r="U9" s="41">
        <f>IF(ALL_2!C9="","",100*L9/ALL_2!C9)</f>
        <v>0</v>
      </c>
      <c r="V9" s="41"/>
      <c r="W9" s="41">
        <f>IF(ALL_2!E9="","",100*N9/ALL_2!E9)</f>
        <v>-2.015735865472601E-2</v>
      </c>
      <c r="X9" s="41">
        <f>IF(ALL_2!F9="","",100*O9/ALL_2!F9)</f>
        <v>0</v>
      </c>
      <c r="Y9" s="41">
        <f>IF(ALL_2!G9="","",100*P9/ALL_2!G9)</f>
        <v>0</v>
      </c>
      <c r="Z9" s="41"/>
      <c r="AA9" s="41"/>
      <c r="AB9" s="41">
        <f>IF(ALL_2!J9="","",100*S9/ALL_2!J9)</f>
        <v>0</v>
      </c>
    </row>
    <row r="10" spans="1:28" x14ac:dyDescent="0.55000000000000004">
      <c r="A10" s="82">
        <v>32050</v>
      </c>
      <c r="B10" s="80"/>
      <c r="C10" s="80">
        <v>9</v>
      </c>
      <c r="D10" s="80"/>
      <c r="E10" s="80">
        <v>2356</v>
      </c>
      <c r="F10" s="80">
        <v>15</v>
      </c>
      <c r="G10" s="80">
        <v>46</v>
      </c>
      <c r="H10" s="80"/>
      <c r="I10" s="80"/>
      <c r="J10" s="80">
        <v>17</v>
      </c>
      <c r="K10" s="21" t="str">
        <f t="shared" ref="K10:S51" si="2">IF(B9="","",B10-B9)</f>
        <v/>
      </c>
      <c r="L10" s="5">
        <f t="shared" si="1"/>
        <v>9</v>
      </c>
      <c r="M10" s="5" t="str">
        <f t="shared" si="1"/>
        <v/>
      </c>
      <c r="N10" s="5">
        <f t="shared" si="1"/>
        <v>88</v>
      </c>
      <c r="O10" s="5">
        <f t="shared" si="1"/>
        <v>15</v>
      </c>
      <c r="P10" s="5">
        <f t="shared" si="1"/>
        <v>46</v>
      </c>
      <c r="Q10" s="5" t="str">
        <f t="shared" si="1"/>
        <v/>
      </c>
      <c r="R10" s="5" t="str">
        <f t="shared" si="1"/>
        <v/>
      </c>
      <c r="S10" s="5">
        <f t="shared" si="1"/>
        <v>17</v>
      </c>
      <c r="U10" s="41">
        <f>IF(ALL_2!C10="","",100*L10/ALL_2!C10)</f>
        <v>2.6319945254513872E-3</v>
      </c>
      <c r="V10" s="41"/>
      <c r="W10" s="41">
        <f>IF(ALL_2!E10="","",100*N10/ALL_2!E10)</f>
        <v>8.0456113018896221E-3</v>
      </c>
      <c r="X10" s="41">
        <f>IF(ALL_2!F10="","",100*O10/ALL_2!F10)</f>
        <v>1.0234855824997611E-2</v>
      </c>
      <c r="Y10" s="41">
        <f>IF(ALL_2!G10="","",100*P10/ALL_2!G10)</f>
        <v>9.6717289056438751E-3</v>
      </c>
      <c r="Z10" s="41"/>
      <c r="AA10" s="41"/>
      <c r="AB10" s="41">
        <f>IF(ALL_2!J10="","",100*S10/ALL_2!J10)</f>
        <v>2.4266474438124058E-3</v>
      </c>
    </row>
    <row r="11" spans="1:28" x14ac:dyDescent="0.55000000000000004">
      <c r="A11" s="82">
        <v>32142</v>
      </c>
      <c r="B11" s="80"/>
      <c r="C11" s="80">
        <v>0</v>
      </c>
      <c r="D11" s="80"/>
      <c r="E11" s="80">
        <v>2530</v>
      </c>
      <c r="F11" s="80">
        <v>0</v>
      </c>
      <c r="G11" s="80">
        <v>0</v>
      </c>
      <c r="H11" s="80"/>
      <c r="I11" s="80"/>
      <c r="J11" s="80">
        <v>0</v>
      </c>
      <c r="K11" s="21" t="str">
        <f t="shared" si="2"/>
        <v/>
      </c>
      <c r="L11" s="5">
        <f t="shared" si="1"/>
        <v>-9</v>
      </c>
      <c r="M11" s="5" t="str">
        <f t="shared" si="1"/>
        <v/>
      </c>
      <c r="N11" s="5">
        <f t="shared" si="1"/>
        <v>174</v>
      </c>
      <c r="O11" s="5">
        <f t="shared" si="1"/>
        <v>-15</v>
      </c>
      <c r="P11" s="5">
        <f t="shared" si="1"/>
        <v>-46</v>
      </c>
      <c r="Q11" s="5" t="str">
        <f t="shared" si="1"/>
        <v/>
      </c>
      <c r="R11" s="5" t="str">
        <f t="shared" si="1"/>
        <v/>
      </c>
      <c r="S11" s="5">
        <f t="shared" si="1"/>
        <v>-17</v>
      </c>
      <c r="U11" s="41">
        <f>IF(ALL_2!C11="","",100*L11/ALL_2!C11)</f>
        <v>-2.7615239930409595E-3</v>
      </c>
      <c r="V11" s="41"/>
      <c r="W11" s="41">
        <f>IF(ALL_2!E11="","",100*N11/ALL_2!E11)</f>
        <v>1.6197859648338881E-2</v>
      </c>
      <c r="X11" s="41">
        <f>IF(ALL_2!F11="","",100*O11/ALL_2!F11)</f>
        <v>-1.1935737986679717E-2</v>
      </c>
      <c r="Y11" s="41">
        <f>IF(ALL_2!G11="","",100*P11/ALL_2!G11)</f>
        <v>-1.1843856771725109E-2</v>
      </c>
      <c r="Z11" s="41"/>
      <c r="AA11" s="41"/>
      <c r="AB11" s="41">
        <f>IF(ALL_2!J11="","",100*S11/ALL_2!J11)</f>
        <v>-2.5769250008716069E-3</v>
      </c>
    </row>
    <row r="12" spans="1:28" x14ac:dyDescent="0.55000000000000004">
      <c r="A12" s="82">
        <v>32233</v>
      </c>
      <c r="B12" s="80"/>
      <c r="C12" s="80">
        <v>0</v>
      </c>
      <c r="D12" s="80"/>
      <c r="E12" s="80">
        <v>1970</v>
      </c>
      <c r="F12" s="80">
        <v>0</v>
      </c>
      <c r="G12" s="80">
        <v>0</v>
      </c>
      <c r="H12" s="80"/>
      <c r="I12" s="80"/>
      <c r="J12" s="80">
        <v>0</v>
      </c>
      <c r="K12" s="21" t="str">
        <f t="shared" si="2"/>
        <v/>
      </c>
      <c r="L12" s="5">
        <f t="shared" si="1"/>
        <v>0</v>
      </c>
      <c r="M12" s="5" t="str">
        <f t="shared" si="1"/>
        <v/>
      </c>
      <c r="N12" s="5">
        <f t="shared" si="1"/>
        <v>-560</v>
      </c>
      <c r="O12" s="5">
        <f t="shared" si="1"/>
        <v>0</v>
      </c>
      <c r="P12" s="5">
        <f t="shared" si="1"/>
        <v>0</v>
      </c>
      <c r="Q12" s="5" t="str">
        <f t="shared" si="1"/>
        <v/>
      </c>
      <c r="R12" s="5" t="str">
        <f t="shared" si="1"/>
        <v/>
      </c>
      <c r="S12" s="5">
        <f t="shared" si="1"/>
        <v>0</v>
      </c>
      <c r="U12" s="41">
        <f>IF(ALL_2!C12="","",100*L12/ALL_2!C12)</f>
        <v>0</v>
      </c>
      <c r="V12" s="41"/>
      <c r="W12" s="41">
        <f>IF(ALL_2!E12="","",100*N12/ALL_2!E12)</f>
        <v>-5.128632514247982E-2</v>
      </c>
      <c r="X12" s="41">
        <f>IF(ALL_2!F12="","",100*O12/ALL_2!F12)</f>
        <v>0</v>
      </c>
      <c r="Y12" s="41">
        <f>IF(ALL_2!G12="","",100*P12/ALL_2!G12)</f>
        <v>0</v>
      </c>
      <c r="Z12" s="41"/>
      <c r="AA12" s="41"/>
      <c r="AB12" s="41">
        <f>IF(ALL_2!J12="","",100*S12/ALL_2!J12)</f>
        <v>0</v>
      </c>
    </row>
    <row r="13" spans="1:28" x14ac:dyDescent="0.55000000000000004">
      <c r="A13" s="82">
        <v>32324</v>
      </c>
      <c r="B13" s="80"/>
      <c r="C13" s="80">
        <v>10</v>
      </c>
      <c r="D13" s="80"/>
      <c r="E13" s="80">
        <v>1966</v>
      </c>
      <c r="F13" s="80">
        <v>18</v>
      </c>
      <c r="G13" s="80">
        <v>53</v>
      </c>
      <c r="H13" s="80"/>
      <c r="I13" s="80"/>
      <c r="J13" s="80">
        <v>20</v>
      </c>
      <c r="K13" s="21" t="str">
        <f t="shared" si="2"/>
        <v/>
      </c>
      <c r="L13" s="5">
        <f t="shared" si="1"/>
        <v>10</v>
      </c>
      <c r="M13" s="5" t="str">
        <f t="shared" si="1"/>
        <v/>
      </c>
      <c r="N13" s="5">
        <f t="shared" si="1"/>
        <v>-4</v>
      </c>
      <c r="O13" s="5">
        <f t="shared" si="1"/>
        <v>18</v>
      </c>
      <c r="P13" s="5">
        <f t="shared" si="1"/>
        <v>53</v>
      </c>
      <c r="Q13" s="5" t="str">
        <f t="shared" si="1"/>
        <v/>
      </c>
      <c r="R13" s="5" t="str">
        <f t="shared" si="1"/>
        <v/>
      </c>
      <c r="S13" s="5">
        <f t="shared" si="1"/>
        <v>20</v>
      </c>
      <c r="U13" s="41">
        <f>IF(ALL_2!C13="","",100*L13/ALL_2!C13)</f>
        <v>2.7945372386059732E-3</v>
      </c>
      <c r="V13" s="41"/>
      <c r="W13" s="41">
        <f>IF(ALL_2!E13="","",100*N13/ALL_2!E13)</f>
        <v>-3.4460003135860286E-4</v>
      </c>
      <c r="X13" s="41">
        <f>IF(ALL_2!F13="","",100*O13/ALL_2!F13)</f>
        <v>1.2575013448278272E-2</v>
      </c>
      <c r="Y13" s="41">
        <f>IF(ALL_2!G13="","",100*P13/ALL_2!G13)</f>
        <v>1.2017949828460772E-2</v>
      </c>
      <c r="Z13" s="41"/>
      <c r="AA13" s="41"/>
      <c r="AB13" s="41">
        <f>IF(ALL_2!J13="","",100*S13/ALL_2!J13)</f>
        <v>2.739504615380401E-3</v>
      </c>
    </row>
    <row r="14" spans="1:28" x14ac:dyDescent="0.55000000000000004">
      <c r="A14" s="82">
        <v>32416</v>
      </c>
      <c r="B14" s="80"/>
      <c r="C14" s="80">
        <v>13</v>
      </c>
      <c r="D14" s="80"/>
      <c r="E14" s="80">
        <v>1822</v>
      </c>
      <c r="F14" s="80">
        <v>23</v>
      </c>
      <c r="G14" s="80">
        <v>68</v>
      </c>
      <c r="H14" s="80"/>
      <c r="I14" s="80"/>
      <c r="J14" s="80">
        <v>26</v>
      </c>
      <c r="K14" s="21" t="str">
        <f t="shared" si="2"/>
        <v/>
      </c>
      <c r="L14" s="5">
        <f t="shared" si="1"/>
        <v>3</v>
      </c>
      <c r="M14" s="5" t="str">
        <f t="shared" si="1"/>
        <v/>
      </c>
      <c r="N14" s="5">
        <f t="shared" si="1"/>
        <v>-144</v>
      </c>
      <c r="O14" s="5">
        <f t="shared" si="1"/>
        <v>5</v>
      </c>
      <c r="P14" s="5">
        <f t="shared" si="1"/>
        <v>15</v>
      </c>
      <c r="Q14" s="5" t="str">
        <f t="shared" si="1"/>
        <v/>
      </c>
      <c r="R14" s="5" t="str">
        <f t="shared" si="1"/>
        <v/>
      </c>
      <c r="S14" s="5">
        <f t="shared" si="1"/>
        <v>6</v>
      </c>
      <c r="U14" s="41">
        <f>IF(ALL_2!C14="","",100*L14/ALL_2!C14)</f>
        <v>8.0907894452954753E-4</v>
      </c>
      <c r="V14" s="41"/>
      <c r="W14" s="41">
        <f>IF(ALL_2!E14="","",100*N14/ALL_2!E14)</f>
        <v>-1.1958235861254569E-2</v>
      </c>
      <c r="X14" s="41">
        <f>IF(ALL_2!F14="","",100*O14/ALL_2!F14)</f>
        <v>3.4583886675520143E-3</v>
      </c>
      <c r="Y14" s="41">
        <f>IF(ALL_2!G14="","",100*P14/ALL_2!G14)</f>
        <v>3.4333427941001435E-3</v>
      </c>
      <c r="Z14" s="41"/>
      <c r="AA14" s="41"/>
      <c r="AB14" s="41">
        <f>IF(ALL_2!J14="","",100*S14/ALL_2!J14)</f>
        <v>7.9131557533258334E-4</v>
      </c>
    </row>
    <row r="15" spans="1:28" x14ac:dyDescent="0.55000000000000004">
      <c r="A15" s="82">
        <v>32508</v>
      </c>
      <c r="B15" s="80"/>
      <c r="C15" s="80">
        <v>28</v>
      </c>
      <c r="D15" s="80"/>
      <c r="E15" s="80">
        <v>670</v>
      </c>
      <c r="F15" s="80">
        <v>48</v>
      </c>
      <c r="G15" s="80">
        <v>145</v>
      </c>
      <c r="H15" s="80"/>
      <c r="I15" s="80"/>
      <c r="J15" s="80">
        <v>55</v>
      </c>
      <c r="K15" s="21" t="str">
        <f t="shared" si="2"/>
        <v/>
      </c>
      <c r="L15" s="5">
        <f t="shared" si="1"/>
        <v>15</v>
      </c>
      <c r="M15" s="5" t="str">
        <f t="shared" si="1"/>
        <v/>
      </c>
      <c r="N15" s="5">
        <f t="shared" si="1"/>
        <v>-1152</v>
      </c>
      <c r="O15" s="5">
        <f t="shared" si="1"/>
        <v>25</v>
      </c>
      <c r="P15" s="5">
        <f t="shared" si="1"/>
        <v>77</v>
      </c>
      <c r="Q15" s="5" t="str">
        <f t="shared" si="1"/>
        <v/>
      </c>
      <c r="R15" s="5" t="str">
        <f t="shared" si="1"/>
        <v/>
      </c>
      <c r="S15" s="5">
        <f t="shared" si="1"/>
        <v>29</v>
      </c>
      <c r="U15" s="41">
        <f>IF(ALL_2!C15="","",100*L15/ALL_2!C15)</f>
        <v>3.9958549664481377E-3</v>
      </c>
      <c r="V15" s="41"/>
      <c r="W15" s="41">
        <f>IF(ALL_2!E15="","",100*N15/ALL_2!E15)</f>
        <v>-9.6027607937281975E-2</v>
      </c>
      <c r="X15" s="41">
        <f>IF(ALL_2!F15="","",100*O15/ALL_2!F15)</f>
        <v>1.6415832742363353E-2</v>
      </c>
      <c r="Y15" s="41">
        <f>IF(ALL_2!G15="","",100*P15/ALL_2!G15)</f>
        <v>1.742187871204802E-2</v>
      </c>
      <c r="Z15" s="41"/>
      <c r="AA15" s="41"/>
      <c r="AB15" s="41">
        <f>IF(ALL_2!J15="","",100*S15/ALL_2!J15)</f>
        <v>3.863941300069684E-3</v>
      </c>
    </row>
    <row r="16" spans="1:28" x14ac:dyDescent="0.55000000000000004">
      <c r="A16" s="82">
        <v>32598</v>
      </c>
      <c r="B16" s="80"/>
      <c r="C16" s="80">
        <v>60</v>
      </c>
      <c r="D16" s="80"/>
      <c r="E16" s="80">
        <v>229</v>
      </c>
      <c r="F16" s="80">
        <v>105</v>
      </c>
      <c r="G16" s="80">
        <v>315</v>
      </c>
      <c r="H16" s="80"/>
      <c r="I16" s="80"/>
      <c r="J16" s="80">
        <v>120</v>
      </c>
      <c r="K16" s="21" t="str">
        <f t="shared" si="2"/>
        <v/>
      </c>
      <c r="L16" s="5">
        <f t="shared" si="1"/>
        <v>32</v>
      </c>
      <c r="M16" s="5" t="str">
        <f t="shared" si="1"/>
        <v/>
      </c>
      <c r="N16" s="5">
        <f t="shared" si="1"/>
        <v>-441</v>
      </c>
      <c r="O16" s="5">
        <f t="shared" si="1"/>
        <v>57</v>
      </c>
      <c r="P16" s="5">
        <f t="shared" si="1"/>
        <v>170</v>
      </c>
      <c r="Q16" s="5" t="str">
        <f t="shared" si="1"/>
        <v/>
      </c>
      <c r="R16" s="5" t="str">
        <f t="shared" si="1"/>
        <v/>
      </c>
      <c r="S16" s="5">
        <f t="shared" si="1"/>
        <v>65</v>
      </c>
      <c r="U16" s="41">
        <f>IF(ALL_2!C16="","",100*L16/ALL_2!C16)</f>
        <v>8.2767539605560943E-3</v>
      </c>
      <c r="V16" s="41"/>
      <c r="W16" s="41">
        <f>IF(ALL_2!E16="","",100*N16/ALL_2!E16)</f>
        <v>-3.459754271149023E-2</v>
      </c>
      <c r="X16" s="41">
        <f>IF(ALL_2!F16="","",100*O16/ALL_2!F16)</f>
        <v>3.2465683203280742E-2</v>
      </c>
      <c r="Y16" s="41">
        <f>IF(ALL_2!G16="","",100*P16/ALL_2!G16)</f>
        <v>3.4598695832688847E-2</v>
      </c>
      <c r="Z16" s="41"/>
      <c r="AA16" s="41"/>
      <c r="AB16" s="41">
        <f>IF(ALL_2!J16="","",100*S16/ALL_2!J16)</f>
        <v>7.868725448063385E-3</v>
      </c>
    </row>
    <row r="17" spans="1:28" x14ac:dyDescent="0.55000000000000004">
      <c r="A17" s="82">
        <v>32689</v>
      </c>
      <c r="B17" s="80"/>
      <c r="C17" s="80">
        <v>2</v>
      </c>
      <c r="D17" s="80"/>
      <c r="E17" s="80">
        <v>502</v>
      </c>
      <c r="F17" s="80">
        <v>634</v>
      </c>
      <c r="G17" s="80">
        <v>1900</v>
      </c>
      <c r="H17" s="80"/>
      <c r="I17" s="80"/>
      <c r="J17" s="80">
        <v>2386</v>
      </c>
      <c r="K17" s="21" t="str">
        <f t="shared" si="2"/>
        <v/>
      </c>
      <c r="L17" s="5">
        <f t="shared" si="1"/>
        <v>-58</v>
      </c>
      <c r="M17" s="5" t="str">
        <f t="shared" si="1"/>
        <v/>
      </c>
      <c r="N17" s="5">
        <f t="shared" si="1"/>
        <v>273</v>
      </c>
      <c r="O17" s="5">
        <f t="shared" si="1"/>
        <v>529</v>
      </c>
      <c r="P17" s="5">
        <f t="shared" si="1"/>
        <v>1585</v>
      </c>
      <c r="Q17" s="5" t="str">
        <f t="shared" si="1"/>
        <v/>
      </c>
      <c r="R17" s="5" t="str">
        <f t="shared" si="1"/>
        <v/>
      </c>
      <c r="S17" s="5">
        <f t="shared" si="1"/>
        <v>2266</v>
      </c>
      <c r="U17" s="41">
        <f>IF(ALL_2!C17="","",100*L17/ALL_2!C17)</f>
        <v>-1.4173824855512518E-2</v>
      </c>
      <c r="V17" s="41"/>
      <c r="W17" s="41">
        <f>IF(ALL_2!E17="","",100*N17/ALL_2!E17)</f>
        <v>2.0295979314456834E-2</v>
      </c>
      <c r="X17" s="41">
        <f>IF(ALL_2!F17="","",100*O17/ALL_2!F17)</f>
        <v>0.27282948415113412</v>
      </c>
      <c r="Y17" s="41">
        <f>IF(ALL_2!G17="","",100*P17/ALL_2!G17)</f>
        <v>0.31252772820932456</v>
      </c>
      <c r="Z17" s="41"/>
      <c r="AA17" s="41"/>
      <c r="AB17" s="41">
        <f>IF(ALL_2!J17="","",100*S17/ALL_2!J17)</f>
        <v>0.25761416991621289</v>
      </c>
    </row>
    <row r="18" spans="1:28" x14ac:dyDescent="0.55000000000000004">
      <c r="A18" s="82">
        <v>32781</v>
      </c>
      <c r="B18" s="80"/>
      <c r="C18" s="80">
        <v>107</v>
      </c>
      <c r="D18" s="80"/>
      <c r="E18" s="80">
        <v>485</v>
      </c>
      <c r="F18" s="80">
        <v>976</v>
      </c>
      <c r="G18" s="80">
        <v>2930</v>
      </c>
      <c r="H18" s="80"/>
      <c r="I18" s="80"/>
      <c r="J18" s="80">
        <v>3714</v>
      </c>
      <c r="K18" s="21" t="str">
        <f t="shared" si="2"/>
        <v/>
      </c>
      <c r="L18" s="5">
        <f t="shared" si="1"/>
        <v>105</v>
      </c>
      <c r="M18" s="5" t="str">
        <f t="shared" si="1"/>
        <v/>
      </c>
      <c r="N18" s="5">
        <f t="shared" si="1"/>
        <v>-17</v>
      </c>
      <c r="O18" s="5">
        <f t="shared" si="1"/>
        <v>342</v>
      </c>
      <c r="P18" s="5">
        <f t="shared" si="1"/>
        <v>1030</v>
      </c>
      <c r="Q18" s="5" t="str">
        <f t="shared" si="1"/>
        <v/>
      </c>
      <c r="R18" s="5" t="str">
        <f t="shared" si="1"/>
        <v/>
      </c>
      <c r="S18" s="5">
        <f t="shared" si="1"/>
        <v>1328</v>
      </c>
      <c r="U18" s="41">
        <f>IF(ALL_2!C18="","",100*L18/ALL_2!C18)</f>
        <v>2.5255015525821451E-2</v>
      </c>
      <c r="V18" s="41"/>
      <c r="W18" s="41">
        <f>IF(ALL_2!E18="","",100*N18/ALL_2!E18)</f>
        <v>-1.2426164825035944E-3</v>
      </c>
      <c r="X18" s="41">
        <f>IF(ALL_2!F18="","",100*O18/ALL_2!F18)</f>
        <v>0.16586482501745944</v>
      </c>
      <c r="Y18" s="41">
        <f>IF(ALL_2!G18="","",100*P18/ALL_2!G18)</f>
        <v>0.19208784568818735</v>
      </c>
      <c r="Z18" s="41"/>
      <c r="AA18" s="41"/>
      <c r="AB18" s="41">
        <f>IF(ALL_2!J18="","",100*S18/ALL_2!J18)</f>
        <v>0.14773316364785219</v>
      </c>
    </row>
    <row r="19" spans="1:28" x14ac:dyDescent="0.55000000000000004">
      <c r="A19" s="82">
        <v>32873</v>
      </c>
      <c r="B19" s="80"/>
      <c r="C19" s="80">
        <v>100</v>
      </c>
      <c r="D19" s="80"/>
      <c r="E19" s="80">
        <v>545</v>
      </c>
      <c r="F19" s="80">
        <v>1020</v>
      </c>
      <c r="G19" s="80">
        <v>3057</v>
      </c>
      <c r="H19" s="80"/>
      <c r="I19" s="80"/>
      <c r="J19" s="80">
        <v>3830</v>
      </c>
      <c r="K19" s="21" t="str">
        <f t="shared" si="2"/>
        <v/>
      </c>
      <c r="L19" s="5">
        <f t="shared" si="1"/>
        <v>-7</v>
      </c>
      <c r="M19" s="5" t="str">
        <f t="shared" si="1"/>
        <v/>
      </c>
      <c r="N19" s="5">
        <f t="shared" si="1"/>
        <v>60</v>
      </c>
      <c r="O19" s="5">
        <f t="shared" si="1"/>
        <v>44</v>
      </c>
      <c r="P19" s="5">
        <f t="shared" si="1"/>
        <v>127</v>
      </c>
      <c r="Q19" s="5" t="str">
        <f t="shared" si="1"/>
        <v/>
      </c>
      <c r="R19" s="5" t="str">
        <f t="shared" si="1"/>
        <v/>
      </c>
      <c r="S19" s="5">
        <f t="shared" si="1"/>
        <v>116</v>
      </c>
      <c r="U19" s="41">
        <f>IF(ALL_2!C19="","",100*L19/ALL_2!C19)</f>
        <v>-1.6272258124506022E-3</v>
      </c>
      <c r="V19" s="41"/>
      <c r="W19" s="41">
        <f>IF(ALL_2!E19="","",100*N19/ALL_2!E19)</f>
        <v>4.2558624505255986E-3</v>
      </c>
      <c r="X19" s="41">
        <f>IF(ALL_2!F19="","",100*O19/ALL_2!F19)</f>
        <v>1.9489637271273605E-2</v>
      </c>
      <c r="Y19" s="41">
        <f>IF(ALL_2!G19="","",100*P19/ALL_2!G19)</f>
        <v>2.291852014934935E-2</v>
      </c>
      <c r="Z19" s="41"/>
      <c r="AA19" s="41"/>
      <c r="AB19" s="41">
        <f>IF(ALL_2!J19="","",100*S19/ALL_2!J19)</f>
        <v>1.2417320449292909E-2</v>
      </c>
    </row>
    <row r="20" spans="1:28" x14ac:dyDescent="0.55000000000000004">
      <c r="A20" s="82">
        <v>32963</v>
      </c>
      <c r="B20" s="80"/>
      <c r="C20" s="80">
        <v>167</v>
      </c>
      <c r="D20" s="80"/>
      <c r="E20" s="80">
        <v>534</v>
      </c>
      <c r="F20" s="80">
        <v>1281</v>
      </c>
      <c r="G20" s="80">
        <v>3842</v>
      </c>
      <c r="H20" s="80"/>
      <c r="I20" s="80"/>
      <c r="J20" s="80">
        <v>3993</v>
      </c>
      <c r="K20" s="21" t="str">
        <f t="shared" si="2"/>
        <v/>
      </c>
      <c r="L20" s="5">
        <f t="shared" si="1"/>
        <v>67</v>
      </c>
      <c r="M20" s="5" t="str">
        <f t="shared" si="1"/>
        <v/>
      </c>
      <c r="N20" s="5">
        <f t="shared" si="1"/>
        <v>-11</v>
      </c>
      <c r="O20" s="5">
        <f t="shared" si="1"/>
        <v>261</v>
      </c>
      <c r="P20" s="5">
        <f t="shared" si="1"/>
        <v>785</v>
      </c>
      <c r="Q20" s="5" t="str">
        <f t="shared" si="1"/>
        <v/>
      </c>
      <c r="R20" s="5" t="str">
        <f t="shared" si="1"/>
        <v/>
      </c>
      <c r="S20" s="5">
        <f t="shared" si="1"/>
        <v>163</v>
      </c>
      <c r="U20" s="41">
        <f>IF(ALL_2!C20="","",100*L20/ALL_2!C20)</f>
        <v>1.6786174205412664E-2</v>
      </c>
      <c r="V20" s="41"/>
      <c r="W20" s="41">
        <f>IF(ALL_2!E20="","",100*N20/ALL_2!E20)</f>
        <v>-7.6717602505178438E-4</v>
      </c>
      <c r="X20" s="41">
        <f>IF(ALL_2!F20="","",100*O20/ALL_2!F20)</f>
        <v>0.10953362178585967</v>
      </c>
      <c r="Y20" s="41">
        <f>IF(ALL_2!G20="","",100*P20/ALL_2!G20)</f>
        <v>0.15188482293325387</v>
      </c>
      <c r="Z20" s="41"/>
      <c r="AA20" s="41"/>
      <c r="AB20" s="41">
        <f>IF(ALL_2!J20="","",100*S20/ALL_2!J20)</f>
        <v>1.737584267506961E-2</v>
      </c>
    </row>
    <row r="21" spans="1:28" x14ac:dyDescent="0.55000000000000004">
      <c r="A21" s="82">
        <v>33054</v>
      </c>
      <c r="B21" s="80"/>
      <c r="C21" s="80">
        <v>196</v>
      </c>
      <c r="D21" s="80"/>
      <c r="E21" s="80">
        <v>544</v>
      </c>
      <c r="F21" s="80">
        <v>1461</v>
      </c>
      <c r="G21" s="80">
        <v>4384</v>
      </c>
      <c r="H21" s="80"/>
      <c r="I21" s="80"/>
      <c r="J21" s="80">
        <v>4544</v>
      </c>
      <c r="K21" s="21" t="str">
        <f t="shared" si="2"/>
        <v/>
      </c>
      <c r="L21" s="5">
        <f t="shared" si="1"/>
        <v>29</v>
      </c>
      <c r="M21" s="5" t="str">
        <f t="shared" si="1"/>
        <v/>
      </c>
      <c r="N21" s="5">
        <f t="shared" si="1"/>
        <v>10</v>
      </c>
      <c r="O21" s="5">
        <f t="shared" si="1"/>
        <v>180</v>
      </c>
      <c r="P21" s="5">
        <f t="shared" si="1"/>
        <v>542</v>
      </c>
      <c r="Q21" s="5" t="str">
        <f t="shared" si="1"/>
        <v/>
      </c>
      <c r="R21" s="5" t="str">
        <f t="shared" si="1"/>
        <v/>
      </c>
      <c r="S21" s="5">
        <f t="shared" si="1"/>
        <v>551</v>
      </c>
      <c r="U21" s="41">
        <f>IF(ALL_2!C21="","",100*L21/ALL_2!C21)</f>
        <v>7.2204503071181189E-3</v>
      </c>
      <c r="V21" s="41"/>
      <c r="W21" s="41">
        <f>IF(ALL_2!E21="","",100*N21/ALL_2!E21)</f>
        <v>7.0610797520713681E-4</v>
      </c>
      <c r="X21" s="41">
        <f>IF(ALL_2!F21="","",100*O21/ALL_2!F21)</f>
        <v>7.2889839156421596E-2</v>
      </c>
      <c r="Y21" s="41">
        <f>IF(ALL_2!G21="","",100*P21/ALL_2!G21)</f>
        <v>0.10056964726402316</v>
      </c>
      <c r="Z21" s="41"/>
      <c r="AA21" s="41"/>
      <c r="AB21" s="41">
        <f>IF(ALL_2!J21="","",100*S21/ALL_2!J21)</f>
        <v>5.9210066785946473E-2</v>
      </c>
    </row>
    <row r="22" spans="1:28" x14ac:dyDescent="0.55000000000000004">
      <c r="A22" s="82">
        <v>33146</v>
      </c>
      <c r="B22" s="80"/>
      <c r="C22" s="80">
        <v>174</v>
      </c>
      <c r="D22" s="80"/>
      <c r="E22" s="80">
        <v>847</v>
      </c>
      <c r="F22" s="80">
        <v>1473</v>
      </c>
      <c r="G22" s="80">
        <v>4418</v>
      </c>
      <c r="H22" s="80"/>
      <c r="I22" s="80"/>
      <c r="J22" s="80">
        <v>4367</v>
      </c>
      <c r="K22" s="21" t="str">
        <f t="shared" si="2"/>
        <v/>
      </c>
      <c r="L22" s="5">
        <f t="shared" si="1"/>
        <v>-22</v>
      </c>
      <c r="M22" s="5" t="str">
        <f t="shared" si="1"/>
        <v/>
      </c>
      <c r="N22" s="5">
        <f t="shared" si="1"/>
        <v>303</v>
      </c>
      <c r="O22" s="5">
        <f t="shared" si="1"/>
        <v>12</v>
      </c>
      <c r="P22" s="5">
        <f t="shared" si="1"/>
        <v>34</v>
      </c>
      <c r="Q22" s="5" t="str">
        <f t="shared" si="1"/>
        <v/>
      </c>
      <c r="R22" s="5" t="str">
        <f t="shared" si="1"/>
        <v/>
      </c>
      <c r="S22" s="5">
        <f t="shared" si="1"/>
        <v>-177</v>
      </c>
      <c r="U22" s="41">
        <f>IF(ALL_2!C22="","",100*L22/ALL_2!C22)</f>
        <v>-5.501155242600946E-3</v>
      </c>
      <c r="V22" s="41"/>
      <c r="W22" s="41">
        <f>IF(ALL_2!E22="","",100*N22/ALL_2!E22)</f>
        <v>2.1029195185632964E-2</v>
      </c>
      <c r="X22" s="41">
        <f>IF(ALL_2!F22="","",100*O22/ALL_2!F22)</f>
        <v>5.1938383764061234E-3</v>
      </c>
      <c r="Y22" s="41">
        <f>IF(ALL_2!G22="","",100*P22/ALL_2!G22)</f>
        <v>7.2107533540607142E-3</v>
      </c>
      <c r="Z22" s="41"/>
      <c r="AA22" s="41"/>
      <c r="AB22" s="41">
        <f>IF(ALL_2!J22="","",100*S22/ALL_2!J22)</f>
        <v>-1.8976837536827929E-2</v>
      </c>
    </row>
    <row r="23" spans="1:28" x14ac:dyDescent="0.55000000000000004">
      <c r="A23" s="82">
        <v>33238</v>
      </c>
      <c r="B23" s="80"/>
      <c r="C23" s="80">
        <v>107</v>
      </c>
      <c r="D23" s="80"/>
      <c r="E23" s="80">
        <v>704</v>
      </c>
      <c r="F23" s="80">
        <v>1444</v>
      </c>
      <c r="G23" s="80">
        <v>4332</v>
      </c>
      <c r="H23" s="80"/>
      <c r="I23" s="80"/>
      <c r="J23" s="80">
        <v>4685</v>
      </c>
      <c r="K23" s="21" t="str">
        <f t="shared" si="2"/>
        <v/>
      </c>
      <c r="L23" s="5">
        <f t="shared" si="1"/>
        <v>-67</v>
      </c>
      <c r="M23" s="5" t="str">
        <f t="shared" si="1"/>
        <v/>
      </c>
      <c r="N23" s="5">
        <f t="shared" si="1"/>
        <v>-143</v>
      </c>
      <c r="O23" s="5">
        <f t="shared" si="1"/>
        <v>-29</v>
      </c>
      <c r="P23" s="5">
        <f t="shared" si="1"/>
        <v>-86</v>
      </c>
      <c r="Q23" s="5" t="str">
        <f t="shared" si="1"/>
        <v/>
      </c>
      <c r="R23" s="5" t="str">
        <f t="shared" si="1"/>
        <v/>
      </c>
      <c r="S23" s="5">
        <f t="shared" si="1"/>
        <v>318</v>
      </c>
      <c r="U23" s="41">
        <f>IF(ALL_2!C23="","",100*L23/ALL_2!C23)</f>
        <v>-1.6447206920591904E-2</v>
      </c>
      <c r="V23" s="41"/>
      <c r="W23" s="41">
        <f>IF(ALL_2!E23="","",100*N23/ALL_2!E23)</f>
        <v>-9.7458580103456025E-3</v>
      </c>
      <c r="X23" s="41">
        <f>IF(ALL_2!F23="","",100*O23/ALL_2!F23)</f>
        <v>-1.1960439814241997E-2</v>
      </c>
      <c r="Y23" s="41">
        <f>IF(ALL_2!G23="","",100*P23/ALL_2!G23)</f>
        <v>-1.7120765099121266E-2</v>
      </c>
      <c r="Z23" s="41"/>
      <c r="AA23" s="41"/>
      <c r="AB23" s="41">
        <f>IF(ALL_2!J23="","",100*S23/ALL_2!J23)</f>
        <v>3.339382025303695E-2</v>
      </c>
    </row>
    <row r="24" spans="1:28" x14ac:dyDescent="0.55000000000000004">
      <c r="A24" s="82">
        <v>33328</v>
      </c>
      <c r="B24" s="80"/>
      <c r="C24" s="80">
        <v>111</v>
      </c>
      <c r="D24" s="80"/>
      <c r="E24" s="80">
        <v>639</v>
      </c>
      <c r="F24" s="80">
        <v>1522</v>
      </c>
      <c r="G24" s="80">
        <v>4565</v>
      </c>
      <c r="H24" s="80"/>
      <c r="I24" s="80"/>
      <c r="J24" s="80">
        <v>5217</v>
      </c>
      <c r="K24" s="21" t="str">
        <f t="shared" si="2"/>
        <v/>
      </c>
      <c r="L24" s="5">
        <f t="shared" si="1"/>
        <v>4</v>
      </c>
      <c r="M24" s="5" t="str">
        <f t="shared" si="1"/>
        <v/>
      </c>
      <c r="N24" s="5">
        <f t="shared" si="1"/>
        <v>-65</v>
      </c>
      <c r="O24" s="5">
        <f t="shared" si="1"/>
        <v>78</v>
      </c>
      <c r="P24" s="5">
        <f t="shared" si="1"/>
        <v>233</v>
      </c>
      <c r="Q24" s="5" t="str">
        <f t="shared" si="1"/>
        <v/>
      </c>
      <c r="R24" s="5" t="str">
        <f t="shared" si="1"/>
        <v/>
      </c>
      <c r="S24" s="5">
        <f t="shared" si="1"/>
        <v>532</v>
      </c>
      <c r="U24" s="41">
        <f>IF(ALL_2!C24="","",100*L24/ALL_2!C24)</f>
        <v>9.5302992037435018E-4</v>
      </c>
      <c r="V24" s="41"/>
      <c r="W24" s="41">
        <f>IF(ALL_2!E24="","",100*N24/ALL_2!E24)</f>
        <v>-4.2991010249056848E-3</v>
      </c>
      <c r="X24" s="41">
        <f>IF(ALL_2!F24="","",100*O24/ALL_2!F24)</f>
        <v>2.8965916771265809E-2</v>
      </c>
      <c r="Y24" s="41">
        <f>IF(ALL_2!G24="","",100*P24/ALL_2!G24)</f>
        <v>4.1070295424099276E-2</v>
      </c>
      <c r="Z24" s="41"/>
      <c r="AA24" s="41"/>
      <c r="AB24" s="41">
        <f>IF(ALL_2!J24="","",100*S24/ALL_2!J24)</f>
        <v>5.2806643313954356E-2</v>
      </c>
    </row>
    <row r="25" spans="1:28" x14ac:dyDescent="0.55000000000000004">
      <c r="A25" s="82">
        <v>33419</v>
      </c>
      <c r="B25" s="80"/>
      <c r="C25" s="80">
        <v>118</v>
      </c>
      <c r="D25" s="80"/>
      <c r="E25" s="80">
        <v>444</v>
      </c>
      <c r="F25" s="80">
        <v>1642</v>
      </c>
      <c r="G25" s="80">
        <v>4926</v>
      </c>
      <c r="H25" s="80"/>
      <c r="I25" s="80"/>
      <c r="J25" s="80">
        <v>5687</v>
      </c>
      <c r="K25" s="21" t="str">
        <f t="shared" si="2"/>
        <v/>
      </c>
      <c r="L25" s="5">
        <f t="shared" si="2"/>
        <v>7</v>
      </c>
      <c r="M25" s="5" t="str">
        <f t="shared" si="2"/>
        <v/>
      </c>
      <c r="N25" s="5">
        <f t="shared" si="2"/>
        <v>-195</v>
      </c>
      <c r="O25" s="5">
        <f t="shared" si="2"/>
        <v>120</v>
      </c>
      <c r="P25" s="5">
        <f t="shared" si="2"/>
        <v>361</v>
      </c>
      <c r="Q25" s="5" t="str">
        <f t="shared" si="2"/>
        <v/>
      </c>
      <c r="R25" s="5" t="str">
        <f t="shared" si="2"/>
        <v/>
      </c>
      <c r="S25" s="5">
        <f t="shared" si="2"/>
        <v>470</v>
      </c>
      <c r="U25" s="41">
        <f>IF(ALL_2!C25="","",100*L25/ALL_2!C25)</f>
        <v>1.6136989206659506E-3</v>
      </c>
      <c r="V25" s="41"/>
      <c r="W25" s="41">
        <f>IF(ALL_2!E25="","",100*N25/ALL_2!E25)</f>
        <v>-1.2831226599461747E-2</v>
      </c>
      <c r="X25" s="41">
        <f>IF(ALL_2!F25="","",100*O25/ALL_2!F25)</f>
        <v>4.2545647934763342E-2</v>
      </c>
      <c r="Y25" s="41">
        <f>IF(ALL_2!G25="","",100*P25/ALL_2!G25)</f>
        <v>6.3202161128745077E-2</v>
      </c>
      <c r="Z25" s="41"/>
      <c r="AA25" s="41"/>
      <c r="AB25" s="41">
        <f>IF(ALL_2!J25="","",100*S25/ALL_2!J25)</f>
        <v>4.5048239955680199E-2</v>
      </c>
    </row>
    <row r="26" spans="1:28" x14ac:dyDescent="0.55000000000000004">
      <c r="A26" s="82">
        <v>33511</v>
      </c>
      <c r="B26" s="80"/>
      <c r="C26" s="80">
        <v>146</v>
      </c>
      <c r="D26" s="80"/>
      <c r="E26" s="80">
        <v>326</v>
      </c>
      <c r="F26" s="80">
        <v>1834</v>
      </c>
      <c r="G26" s="80">
        <v>5502</v>
      </c>
      <c r="H26" s="80"/>
      <c r="I26" s="80"/>
      <c r="J26" s="80">
        <v>6453</v>
      </c>
      <c r="K26" s="21" t="str">
        <f t="shared" si="2"/>
        <v/>
      </c>
      <c r="L26" s="5">
        <f t="shared" si="2"/>
        <v>28</v>
      </c>
      <c r="M26" s="5" t="str">
        <f t="shared" si="2"/>
        <v/>
      </c>
      <c r="N26" s="5">
        <f t="shared" si="2"/>
        <v>-118</v>
      </c>
      <c r="O26" s="5">
        <f t="shared" si="2"/>
        <v>192</v>
      </c>
      <c r="P26" s="5">
        <f t="shared" si="2"/>
        <v>576</v>
      </c>
      <c r="Q26" s="5" t="str">
        <f t="shared" si="2"/>
        <v/>
      </c>
      <c r="R26" s="5" t="str">
        <f t="shared" si="2"/>
        <v/>
      </c>
      <c r="S26" s="5">
        <f t="shared" si="2"/>
        <v>766</v>
      </c>
      <c r="U26" s="41">
        <f>IF(ALL_2!C26="","",100*L26/ALL_2!C26)</f>
        <v>6.4791567840242507E-3</v>
      </c>
      <c r="V26" s="41"/>
      <c r="W26" s="41">
        <f>IF(ALL_2!E26="","",100*N26/ALL_2!E26)</f>
        <v>-7.8528299802414804E-3</v>
      </c>
      <c r="X26" s="41">
        <f>IF(ALL_2!F26="","",100*O26/ALL_2!F26)</f>
        <v>6.5033160137382556E-2</v>
      </c>
      <c r="Y26" s="41">
        <f>IF(ALL_2!G26="","",100*P26/ALL_2!G26)</f>
        <v>9.5270387614849614E-2</v>
      </c>
      <c r="Z26" s="41"/>
      <c r="AA26" s="41"/>
      <c r="AB26" s="41">
        <f>IF(ALL_2!J26="","",100*S26/ALL_2!J26)</f>
        <v>7.4345184887545629E-2</v>
      </c>
    </row>
    <row r="27" spans="1:28" x14ac:dyDescent="0.55000000000000004">
      <c r="A27" s="82">
        <v>33603</v>
      </c>
      <c r="B27" s="80"/>
      <c r="C27" s="80">
        <v>139</v>
      </c>
      <c r="D27" s="80"/>
      <c r="E27" s="80">
        <v>324</v>
      </c>
      <c r="F27" s="80">
        <v>1808</v>
      </c>
      <c r="G27" s="80">
        <v>5425</v>
      </c>
      <c r="H27" s="80"/>
      <c r="I27" s="80"/>
      <c r="J27" s="80">
        <v>6409</v>
      </c>
      <c r="K27" s="21" t="str">
        <f t="shared" si="2"/>
        <v/>
      </c>
      <c r="L27" s="5">
        <f t="shared" si="2"/>
        <v>-7</v>
      </c>
      <c r="M27" s="5" t="str">
        <f t="shared" si="2"/>
        <v/>
      </c>
      <c r="N27" s="5">
        <f t="shared" si="2"/>
        <v>-2</v>
      </c>
      <c r="O27" s="5">
        <f t="shared" si="2"/>
        <v>-26</v>
      </c>
      <c r="P27" s="5">
        <f t="shared" si="2"/>
        <v>-77</v>
      </c>
      <c r="Q27" s="5" t="str">
        <f t="shared" si="2"/>
        <v/>
      </c>
      <c r="R27" s="5" t="str">
        <f t="shared" si="2"/>
        <v/>
      </c>
      <c r="S27" s="5">
        <f t="shared" si="2"/>
        <v>-44</v>
      </c>
      <c r="U27" s="41">
        <f>IF(ALL_2!C27="","",100*L27/ALL_2!C27)</f>
        <v>-1.6583983662406953E-3</v>
      </c>
      <c r="V27" s="41"/>
      <c r="W27" s="41">
        <f>IF(ALL_2!E27="","",100*N27/ALL_2!E27)</f>
        <v>-1.3792104709658956E-4</v>
      </c>
      <c r="X27" s="41">
        <f>IF(ALL_2!F27="","",100*O27/ALL_2!F27)</f>
        <v>-9.4073717612409048E-3</v>
      </c>
      <c r="Y27" s="41">
        <f>IF(ALL_2!G27="","",100*P27/ALL_2!G27)</f>
        <v>-1.3016651170653369E-2</v>
      </c>
      <c r="Z27" s="41"/>
      <c r="AA27" s="41"/>
      <c r="AB27" s="41">
        <f>IF(ALL_2!J27="","",100*S27/ALL_2!J27)</f>
        <v>-4.4821990483476471E-3</v>
      </c>
    </row>
    <row r="28" spans="1:28" x14ac:dyDescent="0.55000000000000004">
      <c r="A28" s="82">
        <v>33694</v>
      </c>
      <c r="B28" s="80"/>
      <c r="C28" s="80">
        <v>148</v>
      </c>
      <c r="D28" s="80"/>
      <c r="E28" s="80">
        <v>457</v>
      </c>
      <c r="F28" s="80">
        <v>1897</v>
      </c>
      <c r="G28" s="80">
        <v>5689</v>
      </c>
      <c r="H28" s="80"/>
      <c r="I28" s="80"/>
      <c r="J28" s="80">
        <v>6577</v>
      </c>
      <c r="K28" s="21" t="str">
        <f t="shared" si="2"/>
        <v/>
      </c>
      <c r="L28" s="5">
        <f t="shared" si="2"/>
        <v>9</v>
      </c>
      <c r="M28" s="5" t="str">
        <f t="shared" si="2"/>
        <v/>
      </c>
      <c r="N28" s="5">
        <f t="shared" si="2"/>
        <v>133</v>
      </c>
      <c r="O28" s="5">
        <f t="shared" si="2"/>
        <v>89</v>
      </c>
      <c r="P28" s="5">
        <f t="shared" si="2"/>
        <v>264</v>
      </c>
      <c r="Q28" s="5" t="str">
        <f t="shared" si="2"/>
        <v/>
      </c>
      <c r="R28" s="5" t="str">
        <f t="shared" si="2"/>
        <v/>
      </c>
      <c r="S28" s="5">
        <f t="shared" si="2"/>
        <v>168</v>
      </c>
      <c r="U28" s="41">
        <f>IF(ALL_2!C28="","",100*L28/ALL_2!C28)</f>
        <v>2.1186440677966102E-3</v>
      </c>
      <c r="V28" s="41"/>
      <c r="W28" s="41">
        <f>IF(ALL_2!E28="","",100*N28/ALL_2!E28)</f>
        <v>9.1209402386394581E-3</v>
      </c>
      <c r="X28" s="41">
        <f>IF(ALL_2!F28="","",100*O28/ALL_2!F28)</f>
        <v>3.0834791345470923E-2</v>
      </c>
      <c r="Y28" s="41">
        <f>IF(ALL_2!G28="","",100*P28/ALL_2!G28)</f>
        <v>4.448511012592319E-2</v>
      </c>
      <c r="Z28" s="41"/>
      <c r="AA28" s="41"/>
      <c r="AB28" s="41">
        <f>IF(ALL_2!J28="","",100*S28/ALL_2!J28)</f>
        <v>1.6791872733596939E-2</v>
      </c>
    </row>
    <row r="29" spans="1:28" x14ac:dyDescent="0.55000000000000004">
      <c r="A29" s="82">
        <v>33785</v>
      </c>
      <c r="B29" s="80"/>
      <c r="C29" s="80">
        <v>149</v>
      </c>
      <c r="D29" s="80"/>
      <c r="E29" s="80">
        <v>486</v>
      </c>
      <c r="F29" s="80">
        <v>1991</v>
      </c>
      <c r="G29" s="80">
        <v>5971</v>
      </c>
      <c r="H29" s="80"/>
      <c r="I29" s="80"/>
      <c r="J29" s="80">
        <v>7323</v>
      </c>
      <c r="K29" s="21" t="str">
        <f t="shared" si="2"/>
        <v/>
      </c>
      <c r="L29" s="5">
        <f t="shared" si="2"/>
        <v>1</v>
      </c>
      <c r="M29" s="5" t="str">
        <f t="shared" si="2"/>
        <v/>
      </c>
      <c r="N29" s="5">
        <f t="shared" si="2"/>
        <v>29</v>
      </c>
      <c r="O29" s="5">
        <f t="shared" si="2"/>
        <v>94</v>
      </c>
      <c r="P29" s="5">
        <f t="shared" si="2"/>
        <v>282</v>
      </c>
      <c r="Q29" s="5" t="str">
        <f t="shared" si="2"/>
        <v/>
      </c>
      <c r="R29" s="5" t="str">
        <f t="shared" si="2"/>
        <v/>
      </c>
      <c r="S29" s="5">
        <f t="shared" si="2"/>
        <v>746</v>
      </c>
      <c r="U29" s="41">
        <f>IF(ALL_2!C29="","",100*L29/ALL_2!C29)</f>
        <v>2.4203639743344604E-4</v>
      </c>
      <c r="V29" s="41"/>
      <c r="W29" s="41">
        <f>IF(ALL_2!E29="","",100*N29/ALL_2!E29)</f>
        <v>2.0100014901735185E-3</v>
      </c>
      <c r="X29" s="41">
        <f>IF(ALL_2!F29="","",100*O29/ALL_2!F29)</f>
        <v>3.1928371754939559E-2</v>
      </c>
      <c r="Y29" s="41">
        <f>IF(ALL_2!G29="","",100*P29/ALL_2!G29)</f>
        <v>4.6562544890751394E-2</v>
      </c>
      <c r="Z29" s="41"/>
      <c r="AA29" s="41"/>
      <c r="AB29" s="41">
        <f>IF(ALL_2!J29="","",100*S29/ALL_2!J29)</f>
        <v>7.6314012725821959E-2</v>
      </c>
    </row>
    <row r="30" spans="1:28" x14ac:dyDescent="0.55000000000000004">
      <c r="A30" s="82">
        <v>33877</v>
      </c>
      <c r="B30" s="80"/>
      <c r="C30" s="80">
        <v>100</v>
      </c>
      <c r="D30" s="80"/>
      <c r="E30" s="80">
        <v>1460</v>
      </c>
      <c r="F30" s="80">
        <v>1956</v>
      </c>
      <c r="G30" s="80">
        <v>5871</v>
      </c>
      <c r="H30" s="80"/>
      <c r="I30" s="80"/>
      <c r="J30" s="80">
        <v>8426</v>
      </c>
      <c r="K30" s="21" t="str">
        <f t="shared" si="2"/>
        <v/>
      </c>
      <c r="L30" s="5">
        <f t="shared" si="2"/>
        <v>-49</v>
      </c>
      <c r="M30" s="5" t="str">
        <f t="shared" si="2"/>
        <v/>
      </c>
      <c r="N30" s="5">
        <f t="shared" si="2"/>
        <v>974</v>
      </c>
      <c r="O30" s="5">
        <f t="shared" si="2"/>
        <v>-35</v>
      </c>
      <c r="P30" s="5">
        <f t="shared" si="2"/>
        <v>-100</v>
      </c>
      <c r="Q30" s="5" t="str">
        <f t="shared" si="2"/>
        <v/>
      </c>
      <c r="R30" s="5" t="str">
        <f t="shared" si="2"/>
        <v/>
      </c>
      <c r="S30" s="5">
        <f t="shared" si="2"/>
        <v>1103</v>
      </c>
      <c r="U30" s="41">
        <f>IF(ALL_2!C30="","",100*L30/ALL_2!C30)</f>
        <v>-1.1603895119733252E-2</v>
      </c>
      <c r="V30" s="41"/>
      <c r="W30" s="41">
        <f>IF(ALL_2!E30="","",100*N30/ALL_2!E30)</f>
        <v>6.2986585926572122E-2</v>
      </c>
      <c r="X30" s="41">
        <f>IF(ALL_2!F30="","",100*O30/ALL_2!F30)</f>
        <v>-1.1232493356782501E-2</v>
      </c>
      <c r="Y30" s="41">
        <f>IF(ALL_2!G30="","",100*P30/ALL_2!G30)</f>
        <v>-1.6049973196544762E-2</v>
      </c>
      <c r="Z30" s="41"/>
      <c r="AA30" s="41"/>
      <c r="AB30" s="41">
        <f>IF(ALL_2!J30="","",100*S30/ALL_2!J30)</f>
        <v>0.10293067810133492</v>
      </c>
    </row>
    <row r="31" spans="1:28" x14ac:dyDescent="0.55000000000000004">
      <c r="A31" s="82">
        <v>33969</v>
      </c>
      <c r="B31" s="80"/>
      <c r="C31" s="80">
        <v>37</v>
      </c>
      <c r="D31" s="80"/>
      <c r="E31" s="80">
        <v>5014</v>
      </c>
      <c r="F31" s="80">
        <v>1081</v>
      </c>
      <c r="G31" s="80">
        <v>3239</v>
      </c>
      <c r="H31" s="80"/>
      <c r="I31" s="80"/>
      <c r="J31" s="80">
        <v>9579</v>
      </c>
      <c r="K31" s="21" t="str">
        <f t="shared" si="2"/>
        <v/>
      </c>
      <c r="L31" s="5">
        <f t="shared" si="2"/>
        <v>-63</v>
      </c>
      <c r="M31" s="5" t="str">
        <f t="shared" si="2"/>
        <v/>
      </c>
      <c r="N31" s="5">
        <f t="shared" si="2"/>
        <v>3554</v>
      </c>
      <c r="O31" s="5">
        <f t="shared" si="2"/>
        <v>-875</v>
      </c>
      <c r="P31" s="5">
        <f t="shared" si="2"/>
        <v>-2632</v>
      </c>
      <c r="Q31" s="5" t="str">
        <f t="shared" si="2"/>
        <v/>
      </c>
      <c r="R31" s="5" t="str">
        <f t="shared" si="2"/>
        <v/>
      </c>
      <c r="S31" s="5">
        <f t="shared" si="2"/>
        <v>1153</v>
      </c>
      <c r="U31" s="41">
        <f>IF(ALL_2!C31="","",100*L31/ALL_2!C31)</f>
        <v>-1.418340721462647E-2</v>
      </c>
      <c r="V31" s="41"/>
      <c r="W31" s="41">
        <f>IF(ALL_2!E31="","",100*N31/ALL_2!E31)</f>
        <v>0.21942050513637842</v>
      </c>
      <c r="X31" s="41">
        <f>IF(ALL_2!F31="","",100*O31/ALL_2!F31)</f>
        <v>-0.26048876623589268</v>
      </c>
      <c r="Y31" s="41">
        <f>IF(ALL_2!G31="","",100*P31/ALL_2!G31)</f>
        <v>-0.3812365564141747</v>
      </c>
      <c r="Z31" s="41"/>
      <c r="AA31" s="41"/>
      <c r="AB31" s="41">
        <f>IF(ALL_2!J31="","",100*S31/ALL_2!J31)</f>
        <v>9.7787359563188195E-2</v>
      </c>
    </row>
    <row r="32" spans="1:28" x14ac:dyDescent="0.55000000000000004">
      <c r="A32" s="82">
        <v>34059</v>
      </c>
      <c r="B32" s="80"/>
      <c r="C32" s="80">
        <v>47</v>
      </c>
      <c r="D32" s="80"/>
      <c r="E32" s="80">
        <v>5036</v>
      </c>
      <c r="F32" s="80">
        <v>1247</v>
      </c>
      <c r="G32" s="80">
        <v>3744</v>
      </c>
      <c r="H32" s="80"/>
      <c r="I32" s="80"/>
      <c r="J32" s="80">
        <v>11401</v>
      </c>
      <c r="K32" s="21" t="str">
        <f t="shared" si="2"/>
        <v/>
      </c>
      <c r="L32" s="5">
        <f t="shared" si="2"/>
        <v>10</v>
      </c>
      <c r="M32" s="5" t="str">
        <f t="shared" si="2"/>
        <v/>
      </c>
      <c r="N32" s="5">
        <f t="shared" si="2"/>
        <v>22</v>
      </c>
      <c r="O32" s="5">
        <f t="shared" si="2"/>
        <v>166</v>
      </c>
      <c r="P32" s="5">
        <f t="shared" si="2"/>
        <v>505</v>
      </c>
      <c r="Q32" s="5" t="str">
        <f t="shared" si="2"/>
        <v/>
      </c>
      <c r="R32" s="5" t="str">
        <f t="shared" si="2"/>
        <v/>
      </c>
      <c r="S32" s="5">
        <f t="shared" si="2"/>
        <v>1822</v>
      </c>
      <c r="U32" s="41">
        <f>IF(ALL_2!C32="","",100*L32/ALL_2!C32)</f>
        <v>2.2070572863789255E-3</v>
      </c>
      <c r="V32" s="41"/>
      <c r="W32" s="41">
        <f>IF(ALL_2!E32="","",100*N32/ALL_2!E32)</f>
        <v>1.3617240416712315E-3</v>
      </c>
      <c r="X32" s="41">
        <f>IF(ALL_2!F32="","",100*O32/ALL_2!F32)</f>
        <v>4.168382567121004E-2</v>
      </c>
      <c r="Y32" s="41">
        <f>IF(ALL_2!G32="","",100*P32/ALL_2!G32)</f>
        <v>6.8805870707637717E-2</v>
      </c>
      <c r="Z32" s="41"/>
      <c r="AA32" s="41"/>
      <c r="AB32" s="41">
        <f>IF(ALL_2!J32="","",100*S32/ALL_2!J32)</f>
        <v>0.14892397929449921</v>
      </c>
    </row>
    <row r="33" spans="1:28" x14ac:dyDescent="0.55000000000000004">
      <c r="A33" s="82">
        <v>34150</v>
      </c>
      <c r="B33" s="80"/>
      <c r="C33" s="80">
        <v>12</v>
      </c>
      <c r="D33" s="80"/>
      <c r="E33" s="80">
        <v>5202</v>
      </c>
      <c r="F33" s="80">
        <v>1172</v>
      </c>
      <c r="G33" s="80">
        <v>3516</v>
      </c>
      <c r="H33" s="80"/>
      <c r="I33" s="80"/>
      <c r="J33" s="80">
        <v>11388</v>
      </c>
      <c r="K33" s="21" t="str">
        <f t="shared" si="2"/>
        <v/>
      </c>
      <c r="L33" s="5">
        <f t="shared" si="2"/>
        <v>-35</v>
      </c>
      <c r="M33" s="5" t="str">
        <f t="shared" si="2"/>
        <v/>
      </c>
      <c r="N33" s="5">
        <f t="shared" si="2"/>
        <v>166</v>
      </c>
      <c r="O33" s="5">
        <f t="shared" si="2"/>
        <v>-75</v>
      </c>
      <c r="P33" s="5">
        <f t="shared" si="2"/>
        <v>-228</v>
      </c>
      <c r="Q33" s="5" t="str">
        <f t="shared" si="2"/>
        <v/>
      </c>
      <c r="R33" s="5" t="str">
        <f t="shared" si="2"/>
        <v/>
      </c>
      <c r="S33" s="5">
        <f t="shared" si="2"/>
        <v>-13</v>
      </c>
      <c r="U33" s="41">
        <f>IF(ALL_2!C33="","",100*L33/ALL_2!C33)</f>
        <v>-7.7168829966200048E-3</v>
      </c>
      <c r="V33" s="41"/>
      <c r="W33" s="41">
        <f>IF(ALL_2!E33="","",100*N33/ALL_2!E33)</f>
        <v>1.0260416795436957E-2</v>
      </c>
      <c r="X33" s="41">
        <f>IF(ALL_2!F33="","",100*O33/ALL_2!F33)</f>
        <v>-1.7119457290377952E-2</v>
      </c>
      <c r="Y33" s="41">
        <f>IF(ALL_2!G33="","",100*P33/ALL_2!G33)</f>
        <v>-2.9849300308835525E-2</v>
      </c>
      <c r="Z33" s="41"/>
      <c r="AA33" s="41"/>
      <c r="AB33" s="41">
        <f>IF(ALL_2!J33="","",100*S33/ALL_2!J33)</f>
        <v>-1.0370249827295454E-3</v>
      </c>
    </row>
    <row r="34" spans="1:28" x14ac:dyDescent="0.55000000000000004">
      <c r="A34" s="82">
        <v>34242</v>
      </c>
      <c r="B34" s="80"/>
      <c r="C34" s="80">
        <v>3</v>
      </c>
      <c r="D34" s="80"/>
      <c r="E34" s="80">
        <v>5538</v>
      </c>
      <c r="F34" s="80">
        <v>1156</v>
      </c>
      <c r="G34" s="80">
        <v>3469</v>
      </c>
      <c r="H34" s="80"/>
      <c r="I34" s="80"/>
      <c r="J34" s="80">
        <v>13044</v>
      </c>
      <c r="K34" s="21" t="str">
        <f t="shared" si="2"/>
        <v/>
      </c>
      <c r="L34" s="5">
        <f t="shared" si="2"/>
        <v>-9</v>
      </c>
      <c r="M34" s="5" t="str">
        <f t="shared" si="2"/>
        <v/>
      </c>
      <c r="N34" s="5">
        <f t="shared" si="2"/>
        <v>336</v>
      </c>
      <c r="O34" s="5">
        <f t="shared" si="2"/>
        <v>-16</v>
      </c>
      <c r="P34" s="5">
        <f t="shared" si="2"/>
        <v>-47</v>
      </c>
      <c r="Q34" s="5" t="str">
        <f t="shared" si="2"/>
        <v/>
      </c>
      <c r="R34" s="5" t="str">
        <f t="shared" si="2"/>
        <v/>
      </c>
      <c r="S34" s="5">
        <f t="shared" si="2"/>
        <v>1656</v>
      </c>
      <c r="U34" s="41">
        <f>IF(ALL_2!C34="","",100*L34/ALL_2!C34)</f>
        <v>-1.948313410024722E-3</v>
      </c>
      <c r="V34" s="41"/>
      <c r="W34" s="41">
        <f>IF(ALL_2!E34="","",100*N34/ALL_2!E34)</f>
        <v>2.0559713730462153E-2</v>
      </c>
      <c r="X34" s="41">
        <f>IF(ALL_2!F34="","",100*O34/ALL_2!F34)</f>
        <v>-3.5024046196716935E-3</v>
      </c>
      <c r="Y34" s="41">
        <f>IF(ALL_2!G34="","",100*P34/ALL_2!G34)</f>
        <v>-5.7594227832962032E-3</v>
      </c>
      <c r="Z34" s="41"/>
      <c r="AA34" s="41"/>
      <c r="AB34" s="41">
        <f>IF(ALL_2!J34="","",100*S34/ALL_2!J34)</f>
        <v>0.12865223575988335</v>
      </c>
    </row>
    <row r="35" spans="1:28" x14ac:dyDescent="0.55000000000000004">
      <c r="A35" s="82">
        <v>34334</v>
      </c>
      <c r="B35" s="80"/>
      <c r="C35" s="80">
        <v>14</v>
      </c>
      <c r="D35" s="80"/>
      <c r="E35" s="80">
        <v>5943</v>
      </c>
      <c r="F35" s="80">
        <v>1206</v>
      </c>
      <c r="G35" s="80">
        <v>3621</v>
      </c>
      <c r="H35" s="80"/>
      <c r="I35" s="80"/>
      <c r="J35" s="80">
        <v>13691</v>
      </c>
      <c r="K35" s="21" t="str">
        <f t="shared" si="2"/>
        <v/>
      </c>
      <c r="L35" s="5">
        <f t="shared" si="2"/>
        <v>11</v>
      </c>
      <c r="M35" s="5" t="str">
        <f t="shared" si="2"/>
        <v/>
      </c>
      <c r="N35" s="5">
        <f t="shared" si="2"/>
        <v>405</v>
      </c>
      <c r="O35" s="5">
        <f t="shared" si="2"/>
        <v>50</v>
      </c>
      <c r="P35" s="5">
        <f t="shared" si="2"/>
        <v>152</v>
      </c>
      <c r="Q35" s="5" t="str">
        <f t="shared" si="2"/>
        <v/>
      </c>
      <c r="R35" s="5" t="str">
        <f t="shared" si="2"/>
        <v/>
      </c>
      <c r="S35" s="5">
        <f t="shared" si="2"/>
        <v>647</v>
      </c>
      <c r="U35" s="41">
        <f>IF(ALL_2!C35="","",100*L35/ALL_2!C35)</f>
        <v>2.2853011507530069E-3</v>
      </c>
      <c r="V35" s="41"/>
      <c r="W35" s="41">
        <f>IF(ALL_2!E35="","",100*N35/ALL_2!E35)</f>
        <v>2.4005078407698697E-2</v>
      </c>
      <c r="X35" s="41">
        <f>IF(ALL_2!F35="","",100*O35/ALL_2!F35)</f>
        <v>1.0179463949428423E-2</v>
      </c>
      <c r="Y35" s="41">
        <f>IF(ALL_2!G35="","",100*P35/ALL_2!G35)</f>
        <v>1.7114553788678048E-2</v>
      </c>
      <c r="Z35" s="41"/>
      <c r="AA35" s="41"/>
      <c r="AB35" s="41">
        <f>IF(ALL_2!J35="","",100*S35/ALL_2!J35)</f>
        <v>4.7261464740171517E-2</v>
      </c>
    </row>
    <row r="36" spans="1:28" x14ac:dyDescent="0.55000000000000004">
      <c r="A36" s="82">
        <v>34424</v>
      </c>
      <c r="B36" s="80"/>
      <c r="C36" s="80">
        <v>33</v>
      </c>
      <c r="D36" s="80"/>
      <c r="E36" s="80">
        <v>5936</v>
      </c>
      <c r="F36" s="80">
        <v>1537</v>
      </c>
      <c r="G36" s="80">
        <v>4609</v>
      </c>
      <c r="H36" s="80"/>
      <c r="I36" s="80"/>
      <c r="J36" s="80">
        <v>14555</v>
      </c>
      <c r="K36" s="21" t="str">
        <f t="shared" si="2"/>
        <v/>
      </c>
      <c r="L36" s="5">
        <f t="shared" si="2"/>
        <v>19</v>
      </c>
      <c r="M36" s="5" t="str">
        <f t="shared" si="2"/>
        <v/>
      </c>
      <c r="N36" s="5">
        <f t="shared" si="2"/>
        <v>-7</v>
      </c>
      <c r="O36" s="5">
        <f t="shared" si="2"/>
        <v>331</v>
      </c>
      <c r="P36" s="5">
        <f t="shared" si="2"/>
        <v>988</v>
      </c>
      <c r="Q36" s="5" t="str">
        <f t="shared" si="2"/>
        <v/>
      </c>
      <c r="R36" s="5" t="str">
        <f t="shared" si="2"/>
        <v/>
      </c>
      <c r="S36" s="5">
        <f t="shared" si="2"/>
        <v>864</v>
      </c>
      <c r="U36" s="41">
        <f>IF(ALL_2!C36="","",100*L36/ALL_2!C36)</f>
        <v>3.9199100483799428E-3</v>
      </c>
      <c r="V36" s="41"/>
      <c r="W36" s="41">
        <f>IF(ALL_2!E36="","",100*N36/ALL_2!E36)</f>
        <v>-4.0738649921141611E-4</v>
      </c>
      <c r="X36" s="41">
        <f>IF(ALL_2!F36="","",100*O36/ALL_2!F36)</f>
        <v>6.9913083885139768E-2</v>
      </c>
      <c r="Y36" s="41">
        <f>IF(ALL_2!G36="","",100*P36/ALL_2!G36)</f>
        <v>0.11620248400451637</v>
      </c>
      <c r="Z36" s="41"/>
      <c r="AA36" s="41"/>
      <c r="AB36" s="41">
        <f>IF(ALL_2!J36="","",100*S36/ALL_2!J36)</f>
        <v>6.3216536392311284E-2</v>
      </c>
    </row>
    <row r="37" spans="1:28" x14ac:dyDescent="0.55000000000000004">
      <c r="A37" s="82">
        <v>34515</v>
      </c>
      <c r="B37" s="80"/>
      <c r="C37" s="80">
        <v>56</v>
      </c>
      <c r="D37" s="80"/>
      <c r="E37" s="80">
        <v>6542</v>
      </c>
      <c r="F37" s="80">
        <v>1576</v>
      </c>
      <c r="G37" s="80">
        <v>4730</v>
      </c>
      <c r="H37" s="80"/>
      <c r="I37" s="80"/>
      <c r="J37" s="80">
        <v>15764</v>
      </c>
      <c r="K37" s="21" t="str">
        <f t="shared" si="2"/>
        <v/>
      </c>
      <c r="L37" s="5">
        <f t="shared" si="2"/>
        <v>23</v>
      </c>
      <c r="M37" s="5" t="str">
        <f t="shared" si="2"/>
        <v/>
      </c>
      <c r="N37" s="5">
        <f t="shared" si="2"/>
        <v>606</v>
      </c>
      <c r="O37" s="5">
        <f t="shared" si="2"/>
        <v>39</v>
      </c>
      <c r="P37" s="5">
        <f t="shared" si="2"/>
        <v>121</v>
      </c>
      <c r="Q37" s="5" t="str">
        <f t="shared" si="2"/>
        <v/>
      </c>
      <c r="R37" s="5" t="str">
        <f t="shared" si="2"/>
        <v/>
      </c>
      <c r="S37" s="5">
        <f t="shared" si="2"/>
        <v>1209</v>
      </c>
      <c r="U37" s="41">
        <f>IF(ALL_2!C37="","",100*L37/ALL_2!C37)</f>
        <v>4.7575018564599636E-3</v>
      </c>
      <c r="V37" s="41"/>
      <c r="W37" s="41">
        <f>IF(ALL_2!E37="","",100*N37/ALL_2!E37)</f>
        <v>3.5396183169991047E-2</v>
      </c>
      <c r="X37" s="41">
        <f>IF(ALL_2!F37="","",100*O37/ALL_2!F37)</f>
        <v>8.5835965269447905E-3</v>
      </c>
      <c r="Y37" s="41">
        <f>IF(ALL_2!G37="","",100*P37/ALL_2!G37)</f>
        <v>1.4976174268209666E-2</v>
      </c>
      <c r="Z37" s="41"/>
      <c r="AA37" s="41"/>
      <c r="AB37" s="41">
        <f>IF(ALL_2!J37="","",100*S37/ALL_2!J37)</f>
        <v>9.0619631405211412E-2</v>
      </c>
    </row>
    <row r="38" spans="1:28" x14ac:dyDescent="0.55000000000000004">
      <c r="A38" s="82">
        <v>34607</v>
      </c>
      <c r="B38" s="80"/>
      <c r="C38" s="80">
        <v>70</v>
      </c>
      <c r="D38" s="80"/>
      <c r="E38" s="80">
        <v>7150</v>
      </c>
      <c r="F38" s="80">
        <v>1607</v>
      </c>
      <c r="G38" s="80">
        <v>4820</v>
      </c>
      <c r="H38" s="80"/>
      <c r="I38" s="80"/>
      <c r="J38" s="80">
        <v>17622</v>
      </c>
      <c r="K38" s="21" t="str">
        <f t="shared" si="2"/>
        <v/>
      </c>
      <c r="L38" s="5">
        <f t="shared" si="2"/>
        <v>14</v>
      </c>
      <c r="M38" s="5" t="str">
        <f t="shared" si="2"/>
        <v/>
      </c>
      <c r="N38" s="5">
        <f t="shared" si="2"/>
        <v>608</v>
      </c>
      <c r="O38" s="5">
        <f t="shared" si="2"/>
        <v>31</v>
      </c>
      <c r="P38" s="5">
        <f t="shared" si="2"/>
        <v>90</v>
      </c>
      <c r="Q38" s="5" t="str">
        <f t="shared" si="2"/>
        <v/>
      </c>
      <c r="R38" s="5" t="str">
        <f t="shared" si="2"/>
        <v/>
      </c>
      <c r="S38" s="5">
        <f t="shared" si="2"/>
        <v>1858</v>
      </c>
      <c r="U38" s="41">
        <f>IF(ALL_2!C38="","",100*L38/ALL_2!C38)</f>
        <v>2.857638569956013E-3</v>
      </c>
      <c r="V38" s="41"/>
      <c r="W38" s="41">
        <f>IF(ALL_2!E38="","",100*N38/ALL_2!E38)</f>
        <v>3.4791625060727978E-2</v>
      </c>
      <c r="X38" s="41">
        <f>IF(ALL_2!F38="","",100*O38/ALL_2!F38)</f>
        <v>6.896827904120743E-3</v>
      </c>
      <c r="Y38" s="41">
        <f>IF(ALL_2!G38="","",100*P38/ALL_2!G38)</f>
        <v>1.0906645176536171E-2</v>
      </c>
      <c r="Z38" s="41"/>
      <c r="AA38" s="41"/>
      <c r="AB38" s="41">
        <f>IF(ALL_2!J38="","",100*S38/ALL_2!J38)</f>
        <v>0.13689566605120104</v>
      </c>
    </row>
    <row r="39" spans="1:28" x14ac:dyDescent="0.55000000000000004">
      <c r="A39" s="82">
        <v>34699</v>
      </c>
      <c r="B39" s="80"/>
      <c r="C39" s="80">
        <v>66</v>
      </c>
      <c r="D39" s="80"/>
      <c r="E39" s="80">
        <v>7750</v>
      </c>
      <c r="F39" s="80">
        <v>1724</v>
      </c>
      <c r="G39" s="80">
        <v>5173</v>
      </c>
      <c r="H39" s="80"/>
      <c r="I39" s="80"/>
      <c r="J39" s="80">
        <v>19584</v>
      </c>
      <c r="K39" s="21" t="str">
        <f t="shared" si="2"/>
        <v/>
      </c>
      <c r="L39" s="5">
        <f t="shared" si="2"/>
        <v>-4</v>
      </c>
      <c r="M39" s="5" t="str">
        <f t="shared" si="2"/>
        <v/>
      </c>
      <c r="N39" s="5">
        <f t="shared" si="2"/>
        <v>600</v>
      </c>
      <c r="O39" s="5">
        <f t="shared" si="2"/>
        <v>117</v>
      </c>
      <c r="P39" s="5">
        <f t="shared" si="2"/>
        <v>353</v>
      </c>
      <c r="Q39" s="5" t="str">
        <f t="shared" si="2"/>
        <v/>
      </c>
      <c r="R39" s="5" t="str">
        <f t="shared" si="2"/>
        <v/>
      </c>
      <c r="S39" s="5">
        <f t="shared" si="2"/>
        <v>1962</v>
      </c>
      <c r="U39" s="41">
        <f>IF(ALL_2!C39="","",100*L39/ALL_2!C39)</f>
        <v>-8.024716125667055E-4</v>
      </c>
      <c r="V39" s="41"/>
      <c r="W39" s="41">
        <f>IF(ALL_2!E39="","",100*N39/ALL_2!E39)</f>
        <v>3.3354791582584795E-2</v>
      </c>
      <c r="X39" s="41">
        <f>IF(ALL_2!F39="","",100*O39/ALL_2!F39)</f>
        <v>2.6377491207502931E-2</v>
      </c>
      <c r="Y39" s="41">
        <f>IF(ALL_2!G39="","",100*P39/ALL_2!G39)</f>
        <v>4.2900824959772883E-2</v>
      </c>
      <c r="Z39" s="41"/>
      <c r="AA39" s="41"/>
      <c r="AB39" s="41">
        <f>IF(ALL_2!J39="","",100*S39/ALL_2!J39)</f>
        <v>0.14219709735282926</v>
      </c>
    </row>
    <row r="40" spans="1:28" x14ac:dyDescent="0.55000000000000004">
      <c r="A40" s="82">
        <v>34789</v>
      </c>
      <c r="B40" s="80"/>
      <c r="C40" s="80">
        <v>76</v>
      </c>
      <c r="D40" s="80"/>
      <c r="E40" s="80">
        <v>8231</v>
      </c>
      <c r="F40" s="80">
        <v>1849</v>
      </c>
      <c r="G40" s="80">
        <v>5549</v>
      </c>
      <c r="H40" s="80"/>
      <c r="I40" s="80"/>
      <c r="J40" s="80">
        <v>21017</v>
      </c>
      <c r="K40" s="21" t="str">
        <f t="shared" si="2"/>
        <v/>
      </c>
      <c r="L40" s="5">
        <f t="shared" si="2"/>
        <v>10</v>
      </c>
      <c r="M40" s="5" t="str">
        <f t="shared" si="2"/>
        <v/>
      </c>
      <c r="N40" s="5">
        <f t="shared" si="2"/>
        <v>481</v>
      </c>
      <c r="O40" s="5">
        <f t="shared" si="2"/>
        <v>125</v>
      </c>
      <c r="P40" s="5">
        <f t="shared" si="2"/>
        <v>376</v>
      </c>
      <c r="Q40" s="5" t="str">
        <f t="shared" si="2"/>
        <v/>
      </c>
      <c r="R40" s="5" t="str">
        <f t="shared" si="2"/>
        <v/>
      </c>
      <c r="S40" s="5">
        <f t="shared" si="2"/>
        <v>1433</v>
      </c>
      <c r="U40" s="41">
        <f>IF(ALL_2!C40="","",100*L40/ALL_2!C40)</f>
        <v>1.9826989687982662E-3</v>
      </c>
      <c r="V40" s="41"/>
      <c r="W40" s="41">
        <f>IF(ALL_2!E40="","",100*N40/ALL_2!E40)</f>
        <v>2.5852695533180939E-2</v>
      </c>
      <c r="X40" s="41">
        <f>IF(ALL_2!F40="","",100*O40/ALL_2!F40)</f>
        <v>2.6714196565195462E-2</v>
      </c>
      <c r="Y40" s="41">
        <f>IF(ALL_2!G40="","",100*P40/ALL_2!G40)</f>
        <v>4.479710248528606E-2</v>
      </c>
      <c r="Z40" s="41"/>
      <c r="AA40" s="41"/>
      <c r="AB40" s="41">
        <f>IF(ALL_2!J40="","",100*S40/ALL_2!J40)</f>
        <v>9.8690168654817875E-2</v>
      </c>
    </row>
    <row r="41" spans="1:28" x14ac:dyDescent="0.55000000000000004">
      <c r="A41" s="82">
        <v>34880</v>
      </c>
      <c r="B41" s="80"/>
      <c r="C41" s="80">
        <v>80</v>
      </c>
      <c r="D41" s="80"/>
      <c r="E41" s="80">
        <v>8059</v>
      </c>
      <c r="F41" s="80">
        <v>2063</v>
      </c>
      <c r="G41" s="80">
        <v>6192</v>
      </c>
      <c r="H41" s="80"/>
      <c r="I41" s="80"/>
      <c r="J41" s="80">
        <v>20613</v>
      </c>
      <c r="K41" s="21" t="str">
        <f t="shared" si="2"/>
        <v/>
      </c>
      <c r="L41" s="5">
        <f t="shared" si="2"/>
        <v>4</v>
      </c>
      <c r="M41" s="5" t="str">
        <f t="shared" si="2"/>
        <v/>
      </c>
      <c r="N41" s="5">
        <f t="shared" si="2"/>
        <v>-172</v>
      </c>
      <c r="O41" s="5">
        <f t="shared" si="2"/>
        <v>214</v>
      </c>
      <c r="P41" s="5">
        <f t="shared" si="2"/>
        <v>643</v>
      </c>
      <c r="Q41" s="5" t="str">
        <f t="shared" si="2"/>
        <v/>
      </c>
      <c r="R41" s="5" t="str">
        <f t="shared" si="2"/>
        <v/>
      </c>
      <c r="S41" s="5">
        <f t="shared" si="2"/>
        <v>-404</v>
      </c>
      <c r="U41" s="41">
        <f>IF(ALL_2!C41="","",100*L41/ALL_2!C41)</f>
        <v>7.7464434141674698E-4</v>
      </c>
      <c r="V41" s="41"/>
      <c r="W41" s="41">
        <f>IF(ALL_2!E41="","",100*N41/ALL_2!E41)</f>
        <v>-9.1120517479776012E-3</v>
      </c>
      <c r="X41" s="41">
        <f>IF(ALL_2!F41="","",100*O41/ALL_2!F41)</f>
        <v>4.5988868115101111E-2</v>
      </c>
      <c r="Y41" s="41">
        <f>IF(ALL_2!G41="","",100*P41/ALL_2!G41)</f>
        <v>7.401984146170193E-2</v>
      </c>
      <c r="Z41" s="41"/>
      <c r="AA41" s="41"/>
      <c r="AB41" s="41">
        <f>IF(ALL_2!J41="","",100*S41/ALL_2!J41)</f>
        <v>-2.7213615429850506E-2</v>
      </c>
    </row>
    <row r="42" spans="1:28" x14ac:dyDescent="0.55000000000000004">
      <c r="A42" s="82">
        <v>34972</v>
      </c>
      <c r="B42" s="80"/>
      <c r="C42" s="80">
        <v>133</v>
      </c>
      <c r="D42" s="80"/>
      <c r="E42" s="80">
        <v>8593</v>
      </c>
      <c r="F42" s="80">
        <v>2139</v>
      </c>
      <c r="G42" s="80">
        <v>6117</v>
      </c>
      <c r="H42" s="80"/>
      <c r="I42" s="80"/>
      <c r="J42" s="80">
        <v>20562</v>
      </c>
      <c r="K42" s="21" t="str">
        <f t="shared" si="2"/>
        <v/>
      </c>
      <c r="L42" s="5">
        <f t="shared" si="2"/>
        <v>53</v>
      </c>
      <c r="M42" s="5" t="str">
        <f t="shared" si="2"/>
        <v/>
      </c>
      <c r="N42" s="5">
        <f t="shared" si="2"/>
        <v>534</v>
      </c>
      <c r="O42" s="5">
        <f t="shared" si="2"/>
        <v>76</v>
      </c>
      <c r="P42" s="5">
        <f t="shared" si="2"/>
        <v>-75</v>
      </c>
      <c r="Q42" s="5" t="str">
        <f t="shared" si="2"/>
        <v/>
      </c>
      <c r="R42" s="5" t="str">
        <f t="shared" si="2"/>
        <v/>
      </c>
      <c r="S42" s="5">
        <f t="shared" si="2"/>
        <v>-51</v>
      </c>
      <c r="U42" s="41">
        <f>IF(ALL_2!C42="","",100*L42/ALL_2!C42)</f>
        <v>1.0195758564437194E-2</v>
      </c>
      <c r="V42" s="41"/>
      <c r="W42" s="41">
        <f>IF(ALL_2!E42="","",100*N42/ALL_2!E42)</f>
        <v>2.79363219268738E-2</v>
      </c>
      <c r="X42" s="41">
        <f>IF(ALL_2!F42="","",100*O42/ALL_2!F42)</f>
        <v>1.5352853004512931E-2</v>
      </c>
      <c r="Y42" s="41">
        <f>IF(ALL_2!G42="","",100*P42/ALL_2!G42)</f>
        <v>-8.1153549007005176E-3</v>
      </c>
      <c r="Z42" s="41"/>
      <c r="AA42" s="41"/>
      <c r="AB42" s="41">
        <f>IF(ALL_2!J42="","",100*S42/ALL_2!J42)</f>
        <v>-3.3378164789962987E-3</v>
      </c>
    </row>
    <row r="43" spans="1:28" x14ac:dyDescent="0.55000000000000004">
      <c r="A43" s="82">
        <v>35064</v>
      </c>
      <c r="B43" s="80"/>
      <c r="C43" s="80">
        <v>145</v>
      </c>
      <c r="D43" s="80"/>
      <c r="E43" s="80">
        <v>8355</v>
      </c>
      <c r="F43" s="80">
        <v>2766</v>
      </c>
      <c r="G43" s="80">
        <v>6332</v>
      </c>
      <c r="H43" s="80"/>
      <c r="I43" s="80"/>
      <c r="J43" s="80">
        <v>20674</v>
      </c>
      <c r="K43" s="21" t="str">
        <f t="shared" si="2"/>
        <v/>
      </c>
      <c r="L43" s="5">
        <f t="shared" si="2"/>
        <v>12</v>
      </c>
      <c r="M43" s="5" t="str">
        <f t="shared" si="2"/>
        <v/>
      </c>
      <c r="N43" s="5">
        <f t="shared" si="2"/>
        <v>-238</v>
      </c>
      <c r="O43" s="5">
        <f t="shared" si="2"/>
        <v>627</v>
      </c>
      <c r="P43" s="5">
        <f t="shared" si="2"/>
        <v>215</v>
      </c>
      <c r="Q43" s="5" t="str">
        <f t="shared" si="2"/>
        <v/>
      </c>
      <c r="R43" s="5" t="str">
        <f t="shared" si="2"/>
        <v/>
      </c>
      <c r="S43" s="5">
        <f t="shared" si="2"/>
        <v>112</v>
      </c>
      <c r="U43" s="41">
        <f>IF(ALL_2!C43="","",100*L43/ALL_2!C43)</f>
        <v>2.2056512461010517E-3</v>
      </c>
      <c r="V43" s="41"/>
      <c r="W43" s="41">
        <f>IF(ALL_2!E43="","",100*N43/ALL_2!E43)</f>
        <v>-1.1826075203900419E-2</v>
      </c>
      <c r="X43" s="41">
        <f>IF(ALL_2!F43="","",100*O43/ALL_2!F43)</f>
        <v>0.11878082002337728</v>
      </c>
      <c r="Y43" s="41">
        <f>IF(ALL_2!G43="","",100*P43/ALL_2!G43)</f>
        <v>2.2230654935774086E-2</v>
      </c>
      <c r="Z43" s="41"/>
      <c r="AA43" s="41"/>
      <c r="AB43" s="41">
        <f>IF(ALL_2!J43="","",100*S43/ALL_2!J43)</f>
        <v>6.8965559707856961E-3</v>
      </c>
    </row>
    <row r="44" spans="1:28" x14ac:dyDescent="0.55000000000000004">
      <c r="A44" s="82">
        <v>35155</v>
      </c>
      <c r="B44" s="80"/>
      <c r="C44" s="80">
        <v>84</v>
      </c>
      <c r="D44" s="80"/>
      <c r="E44" s="80">
        <v>9483</v>
      </c>
      <c r="F44" s="80">
        <v>3005</v>
      </c>
      <c r="G44" s="80">
        <v>6574</v>
      </c>
      <c r="H44" s="80"/>
      <c r="I44" s="80"/>
      <c r="J44" s="80">
        <v>22147</v>
      </c>
      <c r="K44" s="21" t="str">
        <f t="shared" si="2"/>
        <v/>
      </c>
      <c r="L44" s="5">
        <f t="shared" si="2"/>
        <v>-61</v>
      </c>
      <c r="M44" s="5" t="str">
        <f t="shared" si="2"/>
        <v/>
      </c>
      <c r="N44" s="5">
        <f t="shared" si="2"/>
        <v>1128</v>
      </c>
      <c r="O44" s="5">
        <f t="shared" si="2"/>
        <v>239</v>
      </c>
      <c r="P44" s="5">
        <f t="shared" si="2"/>
        <v>242</v>
      </c>
      <c r="Q44" s="5" t="str">
        <f t="shared" si="2"/>
        <v/>
      </c>
      <c r="R44" s="5" t="str">
        <f t="shared" si="2"/>
        <v/>
      </c>
      <c r="S44" s="5">
        <f t="shared" si="2"/>
        <v>1473</v>
      </c>
      <c r="U44" s="41">
        <f>IF(ALL_2!C44="","",100*L44/ALL_2!C44)</f>
        <v>-1.1056212685282188E-2</v>
      </c>
      <c r="V44" s="41"/>
      <c r="W44" s="41">
        <f>IF(ALL_2!E44="","",100*N44/ALL_2!E44)</f>
        <v>5.3983147495071881E-2</v>
      </c>
      <c r="X44" s="41">
        <f>IF(ALL_2!F44="","",100*O44/ALL_2!F44)</f>
        <v>4.1891754510812979E-2</v>
      </c>
      <c r="Y44" s="41">
        <f>IF(ALL_2!G44="","",100*P44/ALL_2!G44)</f>
        <v>2.4542664684322511E-2</v>
      </c>
      <c r="Z44" s="41"/>
      <c r="AA44" s="41"/>
      <c r="AB44" s="41">
        <f>IF(ALL_2!J44="","",100*S44/ALL_2!J44)</f>
        <v>8.7475866934538002E-2</v>
      </c>
    </row>
    <row r="45" spans="1:28" x14ac:dyDescent="0.55000000000000004">
      <c r="A45" s="82">
        <v>35246</v>
      </c>
      <c r="B45" s="80"/>
      <c r="C45" s="80">
        <v>56</v>
      </c>
      <c r="D45" s="80"/>
      <c r="E45" s="80">
        <v>9367</v>
      </c>
      <c r="F45" s="80">
        <v>3106</v>
      </c>
      <c r="G45" s="80">
        <v>6869</v>
      </c>
      <c r="H45" s="80"/>
      <c r="I45" s="80"/>
      <c r="J45" s="80">
        <v>23691</v>
      </c>
      <c r="K45" s="21" t="str">
        <f t="shared" si="2"/>
        <v/>
      </c>
      <c r="L45" s="5">
        <f t="shared" si="2"/>
        <v>-28</v>
      </c>
      <c r="M45" s="5" t="str">
        <f t="shared" si="2"/>
        <v/>
      </c>
      <c r="N45" s="5">
        <f t="shared" si="2"/>
        <v>-116</v>
      </c>
      <c r="O45" s="5">
        <f t="shared" si="2"/>
        <v>101</v>
      </c>
      <c r="P45" s="5">
        <f t="shared" si="2"/>
        <v>295</v>
      </c>
      <c r="Q45" s="5" t="str">
        <f t="shared" si="2"/>
        <v/>
      </c>
      <c r="R45" s="5" t="str">
        <f t="shared" si="2"/>
        <v/>
      </c>
      <c r="S45" s="5">
        <f t="shared" si="2"/>
        <v>1544</v>
      </c>
      <c r="U45" s="41">
        <f>IF(ALL_2!C45="","",100*L45/ALL_2!C45)</f>
        <v>-5.0008394266180395E-3</v>
      </c>
      <c r="V45" s="41"/>
      <c r="W45" s="41">
        <f>IF(ALL_2!E45="","",100*N45/ALL_2!E45)</f>
        <v>-5.5070837238140541E-3</v>
      </c>
      <c r="X45" s="41">
        <f>IF(ALL_2!F45="","",100*O45/ALL_2!F45)</f>
        <v>1.6366850807242251E-2</v>
      </c>
      <c r="Y45" s="41">
        <f>IF(ALL_2!G45="","",100*P45/ALL_2!G45)</f>
        <v>2.9623024420417997E-2</v>
      </c>
      <c r="Z45" s="41"/>
      <c r="AA45" s="41"/>
      <c r="AB45" s="41">
        <f>IF(ALL_2!J45="","",100*S45/ALL_2!J45)</f>
        <v>8.936043624561156E-2</v>
      </c>
    </row>
    <row r="46" spans="1:28" x14ac:dyDescent="0.55000000000000004">
      <c r="A46" s="82">
        <v>35338</v>
      </c>
      <c r="B46" s="80"/>
      <c r="C46" s="80">
        <v>42</v>
      </c>
      <c r="D46" s="80"/>
      <c r="E46" s="80">
        <v>9372</v>
      </c>
      <c r="F46" s="80">
        <v>3068</v>
      </c>
      <c r="G46" s="80">
        <v>6783</v>
      </c>
      <c r="H46" s="80"/>
      <c r="I46" s="80"/>
      <c r="J46" s="80">
        <v>24488</v>
      </c>
      <c r="K46" s="21" t="str">
        <f t="shared" si="2"/>
        <v/>
      </c>
      <c r="L46" s="5">
        <f t="shared" si="2"/>
        <v>-14</v>
      </c>
      <c r="M46" s="5" t="str">
        <f t="shared" si="2"/>
        <v/>
      </c>
      <c r="N46" s="5">
        <f t="shared" si="2"/>
        <v>5</v>
      </c>
      <c r="O46" s="5">
        <f t="shared" si="2"/>
        <v>-38</v>
      </c>
      <c r="P46" s="5">
        <f t="shared" si="2"/>
        <v>-86</v>
      </c>
      <c r="Q46" s="5" t="str">
        <f t="shared" si="2"/>
        <v/>
      </c>
      <c r="R46" s="5" t="str">
        <f t="shared" si="2"/>
        <v/>
      </c>
      <c r="S46" s="5">
        <f t="shared" si="2"/>
        <v>797</v>
      </c>
      <c r="U46" s="41">
        <f>IF(ALL_2!C46="","",100*L46/ALL_2!C46)</f>
        <v>-2.4938411031327989E-3</v>
      </c>
      <c r="V46" s="41"/>
      <c r="W46" s="41">
        <f>IF(ALL_2!E46="","",100*N46/ALL_2!E46)</f>
        <v>2.3170267171716705E-4</v>
      </c>
      <c r="X46" s="41">
        <f>IF(ALL_2!F46="","",100*O46/ALL_2!F46)</f>
        <v>-6.0457472145810697E-3</v>
      </c>
      <c r="Y46" s="41">
        <f>IF(ALL_2!G46="","",100*P46/ALL_2!G46)</f>
        <v>-8.2527965944738883E-3</v>
      </c>
      <c r="Z46" s="41"/>
      <c r="AA46" s="41"/>
      <c r="AB46" s="41">
        <f>IF(ALL_2!J46="","",100*S46/ALL_2!J46)</f>
        <v>4.4883177030625873E-2</v>
      </c>
    </row>
    <row r="47" spans="1:28" x14ac:dyDescent="0.55000000000000004">
      <c r="A47" s="82">
        <v>35430</v>
      </c>
      <c r="B47" s="80"/>
      <c r="C47" s="80">
        <v>54</v>
      </c>
      <c r="D47" s="80"/>
      <c r="E47" s="80">
        <v>9301</v>
      </c>
      <c r="F47" s="80">
        <v>3064</v>
      </c>
      <c r="G47" s="80">
        <v>6954</v>
      </c>
      <c r="H47" s="80"/>
      <c r="I47" s="80"/>
      <c r="J47" s="80">
        <v>23960</v>
      </c>
      <c r="K47" s="21" t="str">
        <f t="shared" si="2"/>
        <v/>
      </c>
      <c r="L47" s="5">
        <f t="shared" si="2"/>
        <v>12</v>
      </c>
      <c r="M47" s="5" t="str">
        <f t="shared" si="2"/>
        <v/>
      </c>
      <c r="N47" s="5">
        <f t="shared" si="2"/>
        <v>-71</v>
      </c>
      <c r="O47" s="5">
        <f t="shared" si="2"/>
        <v>-4</v>
      </c>
      <c r="P47" s="5">
        <f t="shared" si="2"/>
        <v>171</v>
      </c>
      <c r="Q47" s="5" t="str">
        <f t="shared" si="2"/>
        <v/>
      </c>
      <c r="R47" s="5" t="str">
        <f t="shared" si="2"/>
        <v/>
      </c>
      <c r="S47" s="5">
        <f t="shared" si="2"/>
        <v>-528</v>
      </c>
      <c r="U47" s="41">
        <f>IF(ALL_2!C47="","",100*L47/ALL_2!C47)</f>
        <v>2.1331626803189076E-3</v>
      </c>
      <c r="V47" s="41"/>
      <c r="W47" s="41">
        <f>IF(ALL_2!E47="","",100*N47/ALL_2!E47)</f>
        <v>-3.3334084523970495E-3</v>
      </c>
      <c r="X47" s="41">
        <f>IF(ALL_2!F47="","",100*O47/ALL_2!F47)</f>
        <v>-6.1135998557190437E-4</v>
      </c>
      <c r="Y47" s="41">
        <f>IF(ALL_2!G47="","",100*P47/ALL_2!G47)</f>
        <v>1.614183671446601E-2</v>
      </c>
      <c r="Z47" s="41"/>
      <c r="AA47" s="41"/>
      <c r="AB47" s="41">
        <f>IF(ALL_2!J47="","",100*S47/ALL_2!J47)</f>
        <v>-3.0124829763331806E-2</v>
      </c>
    </row>
    <row r="48" spans="1:28" x14ac:dyDescent="0.55000000000000004">
      <c r="A48" s="82">
        <v>35520</v>
      </c>
      <c r="B48" s="80"/>
      <c r="C48" s="80">
        <v>204</v>
      </c>
      <c r="D48" s="80"/>
      <c r="E48" s="80">
        <v>9402</v>
      </c>
      <c r="F48" s="80">
        <v>3555</v>
      </c>
      <c r="G48" s="80">
        <v>8260</v>
      </c>
      <c r="H48" s="80"/>
      <c r="I48" s="80"/>
      <c r="J48" s="80">
        <v>26110</v>
      </c>
      <c r="K48" s="21" t="str">
        <f t="shared" si="2"/>
        <v/>
      </c>
      <c r="L48" s="5">
        <f t="shared" si="2"/>
        <v>150</v>
      </c>
      <c r="M48" s="5" t="str">
        <f t="shared" si="2"/>
        <v/>
      </c>
      <c r="N48" s="5">
        <f t="shared" si="2"/>
        <v>101</v>
      </c>
      <c r="O48" s="5">
        <f t="shared" si="2"/>
        <v>491</v>
      </c>
      <c r="P48" s="5">
        <f t="shared" si="2"/>
        <v>1306</v>
      </c>
      <c r="Q48" s="5" t="str">
        <f t="shared" si="2"/>
        <v/>
      </c>
      <c r="R48" s="5" t="str">
        <f t="shared" si="2"/>
        <v/>
      </c>
      <c r="S48" s="5">
        <f t="shared" si="2"/>
        <v>2150</v>
      </c>
      <c r="U48" s="41">
        <f>IF(ALL_2!C48="","",100*L48/ALL_2!C48)</f>
        <v>2.547861579776094E-2</v>
      </c>
      <c r="V48" s="41"/>
      <c r="W48" s="41">
        <f>IF(ALL_2!E48="","",100*N48/ALL_2!E48)</f>
        <v>4.4618658462723757E-3</v>
      </c>
      <c r="X48" s="41">
        <f>IF(ALL_2!F48="","",100*O48/ALL_2!F48)</f>
        <v>6.9375563411525676E-2</v>
      </c>
      <c r="Y48" s="41">
        <f>IF(ALL_2!G48="","",100*P48/ALL_2!G48)</f>
        <v>0.12044303855837245</v>
      </c>
      <c r="Z48" s="41"/>
      <c r="AA48" s="41"/>
      <c r="AB48" s="41">
        <f>IF(ALL_2!J48="","",100*S48/ALL_2!J48)</f>
        <v>0.11629686966690954</v>
      </c>
    </row>
    <row r="49" spans="1:28" x14ac:dyDescent="0.55000000000000004">
      <c r="A49" s="82">
        <v>35611</v>
      </c>
      <c r="B49" s="80"/>
      <c r="C49" s="80">
        <v>249</v>
      </c>
      <c r="D49" s="80"/>
      <c r="E49" s="80">
        <v>8734</v>
      </c>
      <c r="F49" s="80">
        <v>3128</v>
      </c>
      <c r="G49" s="80">
        <v>8654</v>
      </c>
      <c r="H49" s="80"/>
      <c r="I49" s="80"/>
      <c r="J49" s="80">
        <v>27982</v>
      </c>
      <c r="K49" s="21" t="str">
        <f t="shared" si="2"/>
        <v/>
      </c>
      <c r="L49" s="5">
        <f t="shared" si="2"/>
        <v>45</v>
      </c>
      <c r="M49" s="5" t="str">
        <f t="shared" si="2"/>
        <v/>
      </c>
      <c r="N49" s="5">
        <f t="shared" si="2"/>
        <v>-668</v>
      </c>
      <c r="O49" s="5">
        <f t="shared" si="2"/>
        <v>-427</v>
      </c>
      <c r="P49" s="5">
        <f t="shared" si="2"/>
        <v>394</v>
      </c>
      <c r="Q49" s="5" t="str">
        <f t="shared" si="2"/>
        <v/>
      </c>
      <c r="R49" s="5" t="str">
        <f t="shared" si="2"/>
        <v/>
      </c>
      <c r="S49" s="5">
        <f t="shared" si="2"/>
        <v>1872</v>
      </c>
      <c r="U49" s="41">
        <f>IF(ALL_2!C49="","",100*L49/ALL_2!C49)</f>
        <v>7.6520591691224106E-3</v>
      </c>
      <c r="V49" s="41"/>
      <c r="W49" s="41">
        <f>IF(ALL_2!E49="","",100*N49/ALL_2!E49)</f>
        <v>-2.9148819560079732E-2</v>
      </c>
      <c r="X49" s="41">
        <f>IF(ALL_2!F49="","",100*O49/ALL_2!F49)</f>
        <v>-5.6525595372049618E-2</v>
      </c>
      <c r="Y49" s="41">
        <f>IF(ALL_2!G49="","",100*P49/ALL_2!G49)</f>
        <v>3.3963789772761557E-2</v>
      </c>
      <c r="Z49" s="41"/>
      <c r="AA49" s="41"/>
      <c r="AB49" s="41">
        <f>IF(ALL_2!J49="","",100*S49/ALL_2!J49)</f>
        <v>9.7547808587437904E-2</v>
      </c>
    </row>
    <row r="50" spans="1:28" x14ac:dyDescent="0.55000000000000004">
      <c r="A50" s="82">
        <v>35703</v>
      </c>
      <c r="B50" s="80"/>
      <c r="C50" s="80">
        <v>263</v>
      </c>
      <c r="D50" s="80"/>
      <c r="E50" s="80">
        <v>9854</v>
      </c>
      <c r="F50" s="80">
        <v>3046</v>
      </c>
      <c r="G50" s="80">
        <v>8734</v>
      </c>
      <c r="H50" s="80"/>
      <c r="I50" s="80"/>
      <c r="J50" s="80">
        <v>27553</v>
      </c>
      <c r="K50" s="21" t="str">
        <f t="shared" si="2"/>
        <v/>
      </c>
      <c r="L50" s="5">
        <f t="shared" si="2"/>
        <v>14</v>
      </c>
      <c r="M50" s="5" t="str">
        <f t="shared" si="2"/>
        <v/>
      </c>
      <c r="N50" s="5">
        <f t="shared" si="2"/>
        <v>1120</v>
      </c>
      <c r="O50" s="5">
        <f t="shared" si="2"/>
        <v>-82</v>
      </c>
      <c r="P50" s="5">
        <f t="shared" si="2"/>
        <v>80</v>
      </c>
      <c r="Q50" s="5" t="str">
        <f t="shared" si="2"/>
        <v/>
      </c>
      <c r="R50" s="5" t="str">
        <f t="shared" si="2"/>
        <v/>
      </c>
      <c r="S50" s="5">
        <f t="shared" si="2"/>
        <v>-429</v>
      </c>
      <c r="U50" s="41">
        <f>IF(ALL_2!C50="","",100*L50/ALL_2!C50)</f>
        <v>2.272413709147277E-3</v>
      </c>
      <c r="V50" s="41"/>
      <c r="W50" s="41">
        <f>IF(ALL_2!E50="","",100*N50/ALL_2!E50)</f>
        <v>4.6228841018190227E-2</v>
      </c>
      <c r="X50" s="41">
        <f>IF(ALL_2!F50="","",100*O50/ALL_2!F50)</f>
        <v>-1.0672928117829127E-2</v>
      </c>
      <c r="Y50" s="41">
        <f>IF(ALL_2!G50="","",100*P50/ALL_2!G50)</f>
        <v>6.4036270143409228E-3</v>
      </c>
      <c r="Z50" s="41"/>
      <c r="AA50" s="41"/>
      <c r="AB50" s="41">
        <f>IF(ALL_2!J50="","",100*S50/ALL_2!J50)</f>
        <v>-2.0978826056190978E-2</v>
      </c>
    </row>
    <row r="51" spans="1:28" x14ac:dyDescent="0.55000000000000004">
      <c r="A51" s="82">
        <v>35795</v>
      </c>
      <c r="B51" s="80"/>
      <c r="C51" s="80">
        <v>218</v>
      </c>
      <c r="D51" s="80"/>
      <c r="E51" s="80">
        <v>9963</v>
      </c>
      <c r="F51" s="80">
        <v>2813</v>
      </c>
      <c r="G51" s="80">
        <v>8176</v>
      </c>
      <c r="H51" s="80"/>
      <c r="I51" s="80"/>
      <c r="J51" s="80">
        <v>26252</v>
      </c>
      <c r="K51" s="21" t="str">
        <f t="shared" si="2"/>
        <v/>
      </c>
      <c r="L51" s="5">
        <f t="shared" si="2"/>
        <v>-45</v>
      </c>
      <c r="M51" s="5" t="str">
        <f t="shared" si="2"/>
        <v/>
      </c>
      <c r="N51" s="5">
        <f t="shared" si="2"/>
        <v>109</v>
      </c>
      <c r="O51" s="5">
        <f t="shared" si="2"/>
        <v>-233</v>
      </c>
      <c r="P51" s="5">
        <f t="shared" si="2"/>
        <v>-558</v>
      </c>
      <c r="Q51" s="5" t="str">
        <f t="shared" ref="Q51:S109" si="3">IF(H50="","",H51-H50)</f>
        <v/>
      </c>
      <c r="R51" s="5" t="str">
        <f t="shared" si="3"/>
        <v/>
      </c>
      <c r="S51" s="5">
        <f t="shared" si="3"/>
        <v>-1301</v>
      </c>
      <c r="U51" s="41">
        <f>IF(ALL_2!C51="","",100*L51/ALL_2!C51)</f>
        <v>-7.2289969525761739E-3</v>
      </c>
      <c r="V51" s="41"/>
      <c r="W51" s="41">
        <f>IF(ALL_2!E51="","",100*N51/ALL_2!E51)</f>
        <v>4.3291229633760165E-3</v>
      </c>
      <c r="X51" s="41">
        <f>IF(ALL_2!F51="","",100*O51/ALL_2!F51)</f>
        <v>-3.0462215086771556E-2</v>
      </c>
      <c r="Y51" s="41">
        <f>IF(ALL_2!G51="","",100*P51/ALL_2!G51)</f>
        <v>-4.4662474156995799E-2</v>
      </c>
      <c r="Z51" s="41"/>
      <c r="AA51" s="41"/>
      <c r="AB51" s="41">
        <f>IF(ALL_2!J51="","",100*S51/ALL_2!J51)</f>
        <v>-6.2095259186852797E-2</v>
      </c>
    </row>
    <row r="52" spans="1:28" x14ac:dyDescent="0.55000000000000004">
      <c r="A52" s="82">
        <v>35885</v>
      </c>
      <c r="B52" s="80"/>
      <c r="C52" s="80">
        <v>189</v>
      </c>
      <c r="D52" s="80"/>
      <c r="E52" s="80">
        <v>10514</v>
      </c>
      <c r="F52" s="80">
        <v>2681</v>
      </c>
      <c r="G52" s="80">
        <v>8200</v>
      </c>
      <c r="H52" s="80"/>
      <c r="I52" s="80"/>
      <c r="J52" s="80">
        <v>27132</v>
      </c>
      <c r="K52" s="21" t="str">
        <f t="shared" ref="K52:P94" si="4">IF(B51="","",B52-B51)</f>
        <v/>
      </c>
      <c r="L52" s="5">
        <f t="shared" si="4"/>
        <v>-29</v>
      </c>
      <c r="M52" s="5" t="str">
        <f t="shared" si="4"/>
        <v/>
      </c>
      <c r="N52" s="5">
        <f t="shared" si="4"/>
        <v>551</v>
      </c>
      <c r="O52" s="5">
        <f t="shared" si="4"/>
        <v>-132</v>
      </c>
      <c r="P52" s="5">
        <f t="shared" si="4"/>
        <v>24</v>
      </c>
      <c r="Q52" s="5" t="str">
        <f t="shared" si="3"/>
        <v/>
      </c>
      <c r="R52" s="5" t="str">
        <f t="shared" si="3"/>
        <v/>
      </c>
      <c r="S52" s="5">
        <f t="shared" si="3"/>
        <v>880</v>
      </c>
      <c r="U52" s="41">
        <f>IF(ALL_2!C52="","",100*L52/ALL_2!C52)</f>
        <v>-4.5542704137319107E-3</v>
      </c>
      <c r="V52" s="41"/>
      <c r="W52" s="41">
        <f>IF(ALL_2!E52="","",100*N52/ALL_2!E52)</f>
        <v>2.1696791473751607E-2</v>
      </c>
      <c r="X52" s="41">
        <f>IF(ALL_2!F52="","",100*O52/ALL_2!F52)</f>
        <v>-1.6618950135595525E-2</v>
      </c>
      <c r="Y52" s="41">
        <f>IF(ALL_2!G52="","",100*P52/ALL_2!G52)</f>
        <v>1.7217322060769974E-3</v>
      </c>
      <c r="Z52" s="41"/>
      <c r="AA52" s="41"/>
      <c r="AB52" s="41">
        <f>IF(ALL_2!J52="","",100*S52/ALL_2!J52)</f>
        <v>4.1662050700821976E-2</v>
      </c>
    </row>
    <row r="53" spans="1:28" x14ac:dyDescent="0.55000000000000004">
      <c r="A53" s="82">
        <v>35976</v>
      </c>
      <c r="B53" s="80"/>
      <c r="C53" s="80">
        <v>122</v>
      </c>
      <c r="D53" s="80"/>
      <c r="E53" s="80">
        <v>11386</v>
      </c>
      <c r="F53" s="80">
        <v>2871</v>
      </c>
      <c r="G53" s="80">
        <v>7691</v>
      </c>
      <c r="H53" s="80"/>
      <c r="I53" s="80"/>
      <c r="J53" s="80">
        <v>25957</v>
      </c>
      <c r="K53" s="21" t="str">
        <f t="shared" si="4"/>
        <v/>
      </c>
      <c r="L53" s="5">
        <f t="shared" si="4"/>
        <v>-67</v>
      </c>
      <c r="M53" s="5" t="str">
        <f t="shared" si="4"/>
        <v/>
      </c>
      <c r="N53" s="5">
        <f t="shared" si="4"/>
        <v>872</v>
      </c>
      <c r="O53" s="5">
        <f t="shared" si="4"/>
        <v>190</v>
      </c>
      <c r="P53" s="5">
        <f t="shared" si="4"/>
        <v>-509</v>
      </c>
      <c r="Q53" s="5" t="str">
        <f t="shared" si="3"/>
        <v/>
      </c>
      <c r="R53" s="5" t="str">
        <f t="shared" si="3"/>
        <v/>
      </c>
      <c r="S53" s="5">
        <f t="shared" si="3"/>
        <v>-1175</v>
      </c>
      <c r="U53" s="41">
        <f>IF(ALL_2!C53="","",100*L53/ALL_2!C53)</f>
        <v>-1.0185528644138912E-2</v>
      </c>
      <c r="V53" s="41"/>
      <c r="W53" s="41">
        <f>IF(ALL_2!E53="","",100*N53/ALL_2!E53)</f>
        <v>3.3515297311819486E-2</v>
      </c>
      <c r="X53" s="41">
        <f>IF(ALL_2!F53="","",100*O53/ALL_2!F53)</f>
        <v>2.406263376924694E-2</v>
      </c>
      <c r="Y53" s="41">
        <f>IF(ALL_2!G53="","",100*P53/ALL_2!G53)</f>
        <v>-3.6406056995148484E-2</v>
      </c>
      <c r="Z53" s="41"/>
      <c r="AA53" s="41"/>
      <c r="AB53" s="41">
        <f>IF(ALL_2!J53="","",100*S53/ALL_2!J53)</f>
        <v>-5.3229103952589403E-2</v>
      </c>
    </row>
    <row r="54" spans="1:28" x14ac:dyDescent="0.55000000000000004">
      <c r="A54" s="82">
        <v>36068</v>
      </c>
      <c r="B54" s="80"/>
      <c r="C54" s="80">
        <v>174</v>
      </c>
      <c r="D54" s="80"/>
      <c r="E54" s="80">
        <v>13148</v>
      </c>
      <c r="F54" s="80">
        <v>2915</v>
      </c>
      <c r="G54" s="80">
        <v>8276</v>
      </c>
      <c r="H54" s="80"/>
      <c r="I54" s="80"/>
      <c r="J54" s="80">
        <v>26622</v>
      </c>
      <c r="K54" s="21" t="str">
        <f t="shared" si="4"/>
        <v/>
      </c>
      <c r="L54" s="5">
        <f t="shared" si="4"/>
        <v>52</v>
      </c>
      <c r="M54" s="5" t="str">
        <f t="shared" si="4"/>
        <v/>
      </c>
      <c r="N54" s="5">
        <f t="shared" si="4"/>
        <v>1762</v>
      </c>
      <c r="O54" s="5">
        <f t="shared" si="4"/>
        <v>44</v>
      </c>
      <c r="P54" s="5">
        <f t="shared" si="4"/>
        <v>585</v>
      </c>
      <c r="Q54" s="5" t="str">
        <f t="shared" si="3"/>
        <v/>
      </c>
      <c r="R54" s="5" t="str">
        <f t="shared" si="3"/>
        <v/>
      </c>
      <c r="S54" s="5">
        <f t="shared" si="3"/>
        <v>665</v>
      </c>
      <c r="U54" s="41">
        <f>IF(ALL_2!C54="","",100*L54/ALL_2!C54)</f>
        <v>7.6987650884691745E-3</v>
      </c>
      <c r="V54" s="41"/>
      <c r="W54" s="41">
        <f>IF(ALL_2!E54="","",100*N54/ALL_2!E54)</f>
        <v>6.5418662734121405E-2</v>
      </c>
      <c r="X54" s="41">
        <f>IF(ALL_2!F54="","",100*O54/ALL_2!F54)</f>
        <v>6.1201979049449809E-3</v>
      </c>
      <c r="Y54" s="41">
        <f>IF(ALL_2!G54="","",100*P54/ALL_2!G54)</f>
        <v>4.4748376437111319E-2</v>
      </c>
      <c r="Z54" s="41"/>
      <c r="AA54" s="41"/>
      <c r="AB54" s="41">
        <f>IF(ALL_2!J54="","",100*S54/ALL_2!J54)</f>
        <v>2.9274468613367469E-2</v>
      </c>
    </row>
    <row r="55" spans="1:28" x14ac:dyDescent="0.55000000000000004">
      <c r="A55" s="82">
        <v>36160</v>
      </c>
      <c r="B55" s="80"/>
      <c r="C55" s="80">
        <v>217</v>
      </c>
      <c r="D55" s="80"/>
      <c r="E55" s="80">
        <v>11744</v>
      </c>
      <c r="F55" s="80">
        <v>3411</v>
      </c>
      <c r="G55" s="80">
        <v>9117</v>
      </c>
      <c r="H55" s="80"/>
      <c r="I55" s="80"/>
      <c r="J55" s="80">
        <v>28852</v>
      </c>
      <c r="K55" s="21" t="str">
        <f t="shared" si="4"/>
        <v/>
      </c>
      <c r="L55" s="5">
        <f t="shared" si="4"/>
        <v>43</v>
      </c>
      <c r="M55" s="5" t="str">
        <f t="shared" si="4"/>
        <v/>
      </c>
      <c r="N55" s="5">
        <f t="shared" si="4"/>
        <v>-1404</v>
      </c>
      <c r="O55" s="5">
        <f t="shared" si="4"/>
        <v>496</v>
      </c>
      <c r="P55" s="5">
        <f t="shared" si="4"/>
        <v>841</v>
      </c>
      <c r="Q55" s="5" t="str">
        <f t="shared" si="3"/>
        <v/>
      </c>
      <c r="R55" s="5" t="str">
        <f t="shared" si="3"/>
        <v/>
      </c>
      <c r="S55" s="5">
        <f t="shared" si="3"/>
        <v>2230</v>
      </c>
      <c r="U55" s="41">
        <f>IF(ALL_2!C55="","",100*L55/ALL_2!C55)</f>
        <v>5.9452456699946215E-3</v>
      </c>
      <c r="V55" s="41"/>
      <c r="W55" s="41">
        <f>IF(ALL_2!E55="","",100*N55/ALL_2!E55)</f>
        <v>-5.2337596884198222E-2</v>
      </c>
      <c r="X55" s="41">
        <f>IF(ALL_2!F55="","",100*O55/ALL_2!F55)</f>
        <v>6.8875496431249475E-2</v>
      </c>
      <c r="Y55" s="41">
        <f>IF(ALL_2!G55="","",100*P55/ALL_2!G55)</f>
        <v>6.0322802306181617E-2</v>
      </c>
      <c r="Z55" s="41"/>
      <c r="AA55" s="41"/>
      <c r="AB55" s="41">
        <f>IF(ALL_2!J55="","",100*S55/ALL_2!J55)</f>
        <v>9.2913298559593877E-2</v>
      </c>
    </row>
    <row r="56" spans="1:28" x14ac:dyDescent="0.55000000000000004">
      <c r="A56" s="82">
        <v>36250</v>
      </c>
      <c r="B56" s="80"/>
      <c r="C56" s="80">
        <v>365</v>
      </c>
      <c r="D56" s="80"/>
      <c r="E56" s="80">
        <v>13688</v>
      </c>
      <c r="F56" s="80">
        <v>4213</v>
      </c>
      <c r="G56" s="80">
        <v>10115</v>
      </c>
      <c r="H56" s="80"/>
      <c r="I56" s="80"/>
      <c r="J56" s="80">
        <v>29191</v>
      </c>
      <c r="K56" s="21" t="str">
        <f t="shared" si="4"/>
        <v/>
      </c>
      <c r="L56" s="5">
        <f t="shared" si="4"/>
        <v>148</v>
      </c>
      <c r="M56" s="5" t="str">
        <f t="shared" si="4"/>
        <v/>
      </c>
      <c r="N56" s="5">
        <f t="shared" si="4"/>
        <v>1944</v>
      </c>
      <c r="O56" s="5">
        <f t="shared" si="4"/>
        <v>802</v>
      </c>
      <c r="P56" s="5">
        <f t="shared" si="4"/>
        <v>998</v>
      </c>
      <c r="Q56" s="5" t="str">
        <f t="shared" si="3"/>
        <v/>
      </c>
      <c r="R56" s="5" t="str">
        <f t="shared" si="3"/>
        <v/>
      </c>
      <c r="S56" s="5">
        <f t="shared" si="3"/>
        <v>339</v>
      </c>
      <c r="U56" s="41">
        <f>IF(ALL_2!C56="","",100*L56/ALL_2!C56)</f>
        <v>1.9562616896549444E-2</v>
      </c>
      <c r="V56" s="41"/>
      <c r="W56" s="41">
        <f>IF(ALL_2!E56="","",100*N56/ALL_2!E56)</f>
        <v>7.0562101182568546E-2</v>
      </c>
      <c r="X56" s="41">
        <f>IF(ALL_2!F56="","",100*O56/ALL_2!F56)</f>
        <v>0.10093408073216223</v>
      </c>
      <c r="Y56" s="41">
        <f>IF(ALL_2!G56="","",100*P56/ALL_2!G56)</f>
        <v>6.7249359682324261E-2</v>
      </c>
      <c r="Z56" s="41"/>
      <c r="AA56" s="41"/>
      <c r="AB56" s="41">
        <f>IF(ALL_2!J56="","",100*S56/ALL_2!J56)</f>
        <v>1.3450464794896283E-2</v>
      </c>
    </row>
    <row r="57" spans="1:28" x14ac:dyDescent="0.55000000000000004">
      <c r="A57" s="82">
        <v>36341</v>
      </c>
      <c r="B57" s="80"/>
      <c r="C57" s="80">
        <v>389</v>
      </c>
      <c r="D57" s="80"/>
      <c r="E57" s="80">
        <v>14250</v>
      </c>
      <c r="F57" s="80">
        <v>4047</v>
      </c>
      <c r="G57" s="80">
        <v>10740</v>
      </c>
      <c r="H57" s="80"/>
      <c r="I57" s="80"/>
      <c r="J57" s="80">
        <v>31462</v>
      </c>
      <c r="K57" s="21" t="str">
        <f t="shared" si="4"/>
        <v/>
      </c>
      <c r="L57" s="5">
        <f t="shared" si="4"/>
        <v>24</v>
      </c>
      <c r="M57" s="5" t="str">
        <f t="shared" si="4"/>
        <v/>
      </c>
      <c r="N57" s="5">
        <f t="shared" si="4"/>
        <v>562</v>
      </c>
      <c r="O57" s="5">
        <f t="shared" si="4"/>
        <v>-166</v>
      </c>
      <c r="P57" s="5">
        <f t="shared" si="4"/>
        <v>625</v>
      </c>
      <c r="Q57" s="5" t="str">
        <f t="shared" si="3"/>
        <v/>
      </c>
      <c r="R57" s="5" t="str">
        <f t="shared" si="3"/>
        <v/>
      </c>
      <c r="S57" s="5">
        <f t="shared" si="3"/>
        <v>2271</v>
      </c>
      <c r="U57" s="41">
        <f>IF(ALL_2!C57="","",100*L57/ALL_2!C57)</f>
        <v>2.8283075878778735E-3</v>
      </c>
      <c r="V57" s="41"/>
      <c r="W57" s="41">
        <f>IF(ALL_2!E57="","",100*N57/ALL_2!E57)</f>
        <v>2.007435369153791E-2</v>
      </c>
      <c r="X57" s="41">
        <f>IF(ALL_2!F57="","",100*O57/ALL_2!F57)</f>
        <v>-1.9634746404239213E-2</v>
      </c>
      <c r="Y57" s="41">
        <f>IF(ALL_2!G57="","",100*P57/ALL_2!G57)</f>
        <v>4.096472249186113E-2</v>
      </c>
      <c r="Z57" s="41"/>
      <c r="AA57" s="41"/>
      <c r="AB57" s="41">
        <f>IF(ALL_2!J57="","",100*S57/ALL_2!J57)</f>
        <v>8.5168365971206264E-2</v>
      </c>
    </row>
    <row r="58" spans="1:28" x14ac:dyDescent="0.55000000000000004">
      <c r="A58" s="82">
        <v>36433</v>
      </c>
      <c r="B58" s="80"/>
      <c r="C58" s="80">
        <v>352</v>
      </c>
      <c r="D58" s="80"/>
      <c r="E58" s="80">
        <v>16347</v>
      </c>
      <c r="F58" s="80">
        <v>4780</v>
      </c>
      <c r="G58" s="80">
        <v>11151</v>
      </c>
      <c r="H58" s="80"/>
      <c r="I58" s="80"/>
      <c r="J58" s="80">
        <v>33669</v>
      </c>
      <c r="K58" s="21" t="str">
        <f t="shared" si="4"/>
        <v/>
      </c>
      <c r="L58" s="5">
        <f t="shared" si="4"/>
        <v>-37</v>
      </c>
      <c r="M58" s="5" t="str">
        <f t="shared" si="4"/>
        <v/>
      </c>
      <c r="N58" s="5">
        <f t="shared" si="4"/>
        <v>2097</v>
      </c>
      <c r="O58" s="5">
        <f t="shared" si="4"/>
        <v>733</v>
      </c>
      <c r="P58" s="5">
        <f t="shared" si="4"/>
        <v>411</v>
      </c>
      <c r="Q58" s="5" t="str">
        <f t="shared" si="3"/>
        <v/>
      </c>
      <c r="R58" s="5" t="str">
        <f t="shared" si="3"/>
        <v/>
      </c>
      <c r="S58" s="5">
        <f t="shared" si="3"/>
        <v>2207</v>
      </c>
      <c r="U58" s="41">
        <f>IF(ALL_2!C58="","",100*L58/ALL_2!C58)</f>
        <v>-4.1779725992748392E-3</v>
      </c>
      <c r="V58" s="41"/>
      <c r="W58" s="41">
        <f>IF(ALL_2!E58="","",100*N58/ALL_2!E58)</f>
        <v>7.5551722125305615E-2</v>
      </c>
      <c r="X58" s="41">
        <f>IF(ALL_2!F58="","",100*O58/ALL_2!F58)</f>
        <v>8.8679939218551898E-2</v>
      </c>
      <c r="Y58" s="41">
        <f>IF(ALL_2!G58="","",100*P58/ALL_2!G58)</f>
        <v>2.7499419568212276E-2</v>
      </c>
      <c r="Z58" s="41"/>
      <c r="AA58" s="41"/>
      <c r="AB58" s="41">
        <f>IF(ALL_2!J58="","",100*S58/ALL_2!J58)</f>
        <v>8.4234905082108999E-2</v>
      </c>
    </row>
    <row r="59" spans="1:28" x14ac:dyDescent="0.55000000000000004">
      <c r="A59" s="82">
        <v>36525</v>
      </c>
      <c r="B59" s="80"/>
      <c r="C59" s="80">
        <v>340</v>
      </c>
      <c r="D59" s="80"/>
      <c r="E59" s="80">
        <v>16570</v>
      </c>
      <c r="F59" s="80">
        <v>4624</v>
      </c>
      <c r="G59" s="80">
        <v>11451</v>
      </c>
      <c r="H59" s="80"/>
      <c r="I59" s="80"/>
      <c r="J59" s="80">
        <v>34738</v>
      </c>
      <c r="K59" s="21" t="str">
        <f t="shared" si="4"/>
        <v/>
      </c>
      <c r="L59" s="5">
        <f t="shared" si="4"/>
        <v>-12</v>
      </c>
      <c r="M59" s="5" t="str">
        <f t="shared" si="4"/>
        <v/>
      </c>
      <c r="N59" s="5">
        <f t="shared" si="4"/>
        <v>223</v>
      </c>
      <c r="O59" s="5">
        <f t="shared" si="4"/>
        <v>-156</v>
      </c>
      <c r="P59" s="5">
        <f t="shared" si="4"/>
        <v>300</v>
      </c>
      <c r="Q59" s="5" t="str">
        <f t="shared" si="3"/>
        <v/>
      </c>
      <c r="R59" s="5" t="str">
        <f t="shared" si="3"/>
        <v/>
      </c>
      <c r="S59" s="5">
        <f t="shared" si="3"/>
        <v>1069</v>
      </c>
      <c r="U59" s="41">
        <f>IF(ALL_2!C59="","",100*L59/ALL_2!C59)</f>
        <v>-1.3082270035496559E-3</v>
      </c>
      <c r="V59" s="41"/>
      <c r="W59" s="41">
        <f>IF(ALL_2!E59="","",100*N59/ALL_2!E59)</f>
        <v>8.0272480074066663E-3</v>
      </c>
      <c r="X59" s="41">
        <f>IF(ALL_2!F59="","",100*O59/ALL_2!F59)</f>
        <v>-1.8402736817270261E-2</v>
      </c>
      <c r="Y59" s="41">
        <f>IF(ALL_2!G59="","",100*P59/ALL_2!G59)</f>
        <v>1.7990950551872407E-2</v>
      </c>
      <c r="Z59" s="41"/>
      <c r="AA59" s="41"/>
      <c r="AB59" s="41">
        <f>IF(ALL_2!J59="","",100*S59/ALL_2!J59)</f>
        <v>3.9584499761530237E-2</v>
      </c>
    </row>
    <row r="60" spans="1:28" x14ac:dyDescent="0.55000000000000004">
      <c r="A60" s="82">
        <v>36616</v>
      </c>
      <c r="B60" s="80"/>
      <c r="C60" s="80">
        <v>343</v>
      </c>
      <c r="D60" s="80"/>
      <c r="E60" s="80">
        <v>17432</v>
      </c>
      <c r="F60" s="80">
        <v>4180</v>
      </c>
      <c r="G60" s="80">
        <v>12539</v>
      </c>
      <c r="H60" s="80"/>
      <c r="I60" s="80"/>
      <c r="J60" s="80">
        <v>37087</v>
      </c>
      <c r="K60" s="21" t="str">
        <f t="shared" si="4"/>
        <v/>
      </c>
      <c r="L60" s="5">
        <f t="shared" si="4"/>
        <v>3</v>
      </c>
      <c r="M60" s="5" t="str">
        <f t="shared" si="4"/>
        <v/>
      </c>
      <c r="N60" s="5">
        <f t="shared" si="4"/>
        <v>862</v>
      </c>
      <c r="O60" s="5">
        <f t="shared" si="4"/>
        <v>-444</v>
      </c>
      <c r="P60" s="5">
        <f t="shared" si="4"/>
        <v>1088</v>
      </c>
      <c r="Q60" s="5" t="str">
        <f t="shared" si="3"/>
        <v/>
      </c>
      <c r="R60" s="5" t="str">
        <f t="shared" si="3"/>
        <v/>
      </c>
      <c r="S60" s="5">
        <f t="shared" si="3"/>
        <v>2349</v>
      </c>
      <c r="U60" s="41">
        <f>IF(ALL_2!C60="","",100*L60/ALL_2!C60)</f>
        <v>2.8671999021329098E-4</v>
      </c>
      <c r="V60" s="41"/>
      <c r="W60" s="41">
        <f>IF(ALL_2!E60="","",100*N60/ALL_2!E60)</f>
        <v>2.9114805216211206E-2</v>
      </c>
      <c r="X60" s="41">
        <f>IF(ALL_2!F60="","",100*O60/ALL_2!F60)</f>
        <v>-4.6566360209674473E-2</v>
      </c>
      <c r="Y60" s="41">
        <f>IF(ALL_2!G60="","",100*P60/ALL_2!G60)</f>
        <v>6.6201511804009447E-2</v>
      </c>
      <c r="Z60" s="41"/>
      <c r="AA60" s="41"/>
      <c r="AB60" s="41">
        <f>IF(ALL_2!J60="","",100*S60/ALL_2!J60)</f>
        <v>8.1104064905349244E-2</v>
      </c>
    </row>
    <row r="61" spans="1:28" x14ac:dyDescent="0.55000000000000004">
      <c r="A61" s="82">
        <v>36707</v>
      </c>
      <c r="B61" s="80"/>
      <c r="C61" s="80">
        <v>214</v>
      </c>
      <c r="D61" s="80"/>
      <c r="E61" s="80">
        <v>20335</v>
      </c>
      <c r="F61" s="80">
        <v>4023</v>
      </c>
      <c r="G61" s="80">
        <v>12074</v>
      </c>
      <c r="H61" s="80"/>
      <c r="I61" s="80"/>
      <c r="J61" s="80">
        <v>38567</v>
      </c>
      <c r="K61" s="21" t="str">
        <f t="shared" si="4"/>
        <v/>
      </c>
      <c r="L61" s="5">
        <f t="shared" si="4"/>
        <v>-129</v>
      </c>
      <c r="M61" s="5" t="str">
        <f t="shared" si="4"/>
        <v/>
      </c>
      <c r="N61" s="5">
        <f t="shared" si="4"/>
        <v>2903</v>
      </c>
      <c r="O61" s="5">
        <f t="shared" si="4"/>
        <v>-157</v>
      </c>
      <c r="P61" s="5">
        <f t="shared" si="4"/>
        <v>-465</v>
      </c>
      <c r="Q61" s="5" t="str">
        <f t="shared" si="3"/>
        <v/>
      </c>
      <c r="R61" s="5" t="str">
        <f t="shared" si="3"/>
        <v/>
      </c>
      <c r="S61" s="5">
        <f t="shared" si="3"/>
        <v>1480</v>
      </c>
      <c r="U61" s="41">
        <f>IF(ALL_2!C61="","",100*L61/ALL_2!C61)</f>
        <v>-1.1578520318956819E-2</v>
      </c>
      <c r="V61" s="41"/>
      <c r="W61" s="41">
        <f>IF(ALL_2!E61="","",100*N61/ALL_2!E61)</f>
        <v>9.2809249338458355E-2</v>
      </c>
      <c r="X61" s="41">
        <f>IF(ALL_2!F61="","",100*O61/ALL_2!F61)</f>
        <v>-1.5740468745143763E-2</v>
      </c>
      <c r="Y61" s="41">
        <f>IF(ALL_2!G61="","",100*P61/ALL_2!G61)</f>
        <v>-2.7805516853731022E-2</v>
      </c>
      <c r="Z61" s="41"/>
      <c r="AA61" s="41"/>
      <c r="AB61" s="41">
        <f>IF(ALL_2!J61="","",100*S61/ALL_2!J61)</f>
        <v>4.8599209868791987E-2</v>
      </c>
    </row>
    <row r="62" spans="1:28" x14ac:dyDescent="0.55000000000000004">
      <c r="A62" s="82">
        <v>36799</v>
      </c>
      <c r="B62" s="80"/>
      <c r="C62" s="80">
        <v>155</v>
      </c>
      <c r="D62" s="80"/>
      <c r="E62" s="80">
        <v>20820</v>
      </c>
      <c r="F62" s="80">
        <v>3629</v>
      </c>
      <c r="G62" s="80">
        <v>10884</v>
      </c>
      <c r="H62" s="80"/>
      <c r="I62" s="80"/>
      <c r="J62" s="80">
        <v>38244</v>
      </c>
      <c r="K62" s="21" t="str">
        <f t="shared" si="4"/>
        <v/>
      </c>
      <c r="L62" s="5">
        <f t="shared" si="4"/>
        <v>-59</v>
      </c>
      <c r="M62" s="5" t="str">
        <f t="shared" si="4"/>
        <v/>
      </c>
      <c r="N62" s="5">
        <f t="shared" si="4"/>
        <v>485</v>
      </c>
      <c r="O62" s="5">
        <f t="shared" si="4"/>
        <v>-394</v>
      </c>
      <c r="P62" s="5">
        <f t="shared" si="4"/>
        <v>-1190</v>
      </c>
      <c r="Q62" s="5" t="str">
        <f t="shared" si="3"/>
        <v/>
      </c>
      <c r="R62" s="5" t="str">
        <f t="shared" si="3"/>
        <v/>
      </c>
      <c r="S62" s="5">
        <f t="shared" si="3"/>
        <v>-323</v>
      </c>
      <c r="U62" s="41">
        <f>IF(ALL_2!C62="","",100*L62/ALL_2!C62)</f>
        <v>-5.0915178764055612E-3</v>
      </c>
      <c r="V62" s="41"/>
      <c r="W62" s="41">
        <f>IF(ALL_2!E62="","",100*N62/ALL_2!E62)</f>
        <v>1.5209154091936671E-2</v>
      </c>
      <c r="X62" s="41">
        <f>IF(ALL_2!F62="","",100*O62/ALL_2!F62)</f>
        <v>-3.8829248870847412E-2</v>
      </c>
      <c r="Y62" s="41">
        <f>IF(ALL_2!G62="","",100*P62/ALL_2!G62)</f>
        <v>-7.1006962262484694E-2</v>
      </c>
      <c r="Z62" s="41"/>
      <c r="AA62" s="41"/>
      <c r="AB62" s="41">
        <f>IF(ALL_2!J62="","",100*S62/ALL_2!J62)</f>
        <v>-1.0374816754397572E-2</v>
      </c>
    </row>
    <row r="63" spans="1:28" x14ac:dyDescent="0.55000000000000004">
      <c r="A63" s="82">
        <v>36891</v>
      </c>
      <c r="B63" s="80"/>
      <c r="C63" s="80">
        <v>234</v>
      </c>
      <c r="D63" s="80"/>
      <c r="E63" s="80">
        <v>20724</v>
      </c>
      <c r="F63" s="80">
        <v>3807</v>
      </c>
      <c r="G63" s="80">
        <v>11421</v>
      </c>
      <c r="H63" s="80"/>
      <c r="I63" s="80"/>
      <c r="J63" s="80">
        <v>38423</v>
      </c>
      <c r="K63" s="21" t="str">
        <f t="shared" si="4"/>
        <v/>
      </c>
      <c r="L63" s="5">
        <f t="shared" si="4"/>
        <v>79</v>
      </c>
      <c r="M63" s="5" t="str">
        <f t="shared" si="4"/>
        <v/>
      </c>
      <c r="N63" s="5">
        <f t="shared" si="4"/>
        <v>-96</v>
      </c>
      <c r="O63" s="5">
        <f t="shared" si="4"/>
        <v>178</v>
      </c>
      <c r="P63" s="5">
        <f t="shared" si="4"/>
        <v>537</v>
      </c>
      <c r="Q63" s="5" t="str">
        <f t="shared" si="3"/>
        <v/>
      </c>
      <c r="R63" s="5" t="str">
        <f t="shared" si="3"/>
        <v/>
      </c>
      <c r="S63" s="5">
        <f t="shared" si="3"/>
        <v>179</v>
      </c>
      <c r="U63" s="41">
        <f>IF(ALL_2!C63="","",100*L63/ALL_2!C63)</f>
        <v>6.8010344459481327E-3</v>
      </c>
      <c r="V63" s="41"/>
      <c r="W63" s="41">
        <f>IF(ALL_2!E63="","",100*N63/ALL_2!E63)</f>
        <v>-2.9482028400406482E-3</v>
      </c>
      <c r="X63" s="41">
        <f>IF(ALL_2!F63="","",100*O63/ALL_2!F63)</f>
        <v>1.7220679133277416E-2</v>
      </c>
      <c r="Y63" s="41">
        <f>IF(ALL_2!G63="","",100*P63/ALL_2!G63)</f>
        <v>3.2401650130964209E-2</v>
      </c>
      <c r="Z63" s="41"/>
      <c r="AA63" s="41"/>
      <c r="AB63" s="41">
        <f>IF(ALL_2!J63="","",100*S63/ALL_2!J63)</f>
        <v>5.6515155533496753E-3</v>
      </c>
    </row>
    <row r="64" spans="1:28" x14ac:dyDescent="0.55000000000000004">
      <c r="A64" s="82">
        <v>36981</v>
      </c>
      <c r="B64" s="80"/>
      <c r="C64" s="80">
        <v>192</v>
      </c>
      <c r="D64" s="80"/>
      <c r="E64" s="80">
        <v>20754</v>
      </c>
      <c r="F64" s="80">
        <v>3614</v>
      </c>
      <c r="G64" s="80">
        <v>11711</v>
      </c>
      <c r="H64" s="80"/>
      <c r="I64" s="80"/>
      <c r="J64" s="80">
        <v>40350</v>
      </c>
      <c r="K64" s="21" t="str">
        <f t="shared" si="4"/>
        <v/>
      </c>
      <c r="L64" s="5">
        <f t="shared" si="4"/>
        <v>-42</v>
      </c>
      <c r="M64" s="5" t="str">
        <f t="shared" si="4"/>
        <v/>
      </c>
      <c r="N64" s="5">
        <f t="shared" si="4"/>
        <v>30</v>
      </c>
      <c r="O64" s="5">
        <f t="shared" si="4"/>
        <v>-193</v>
      </c>
      <c r="P64" s="5">
        <f t="shared" si="4"/>
        <v>290</v>
      </c>
      <c r="Q64" s="5" t="str">
        <f t="shared" si="3"/>
        <v/>
      </c>
      <c r="R64" s="5" t="str">
        <f t="shared" si="3"/>
        <v/>
      </c>
      <c r="S64" s="5">
        <f t="shared" si="3"/>
        <v>1927</v>
      </c>
      <c r="U64" s="41">
        <f>IF(ALL_2!C64="","",100*L64/ALL_2!C64)</f>
        <v>-3.5096720712831111E-3</v>
      </c>
      <c r="V64" s="41"/>
      <c r="W64" s="41">
        <f>IF(ALL_2!E64="","",100*N64/ALL_2!E64)</f>
        <v>8.4863156745362161E-4</v>
      </c>
      <c r="X64" s="41">
        <f>IF(ALL_2!F64="","",100*O64/ALL_2!F64)</f>
        <v>-1.7173889636847871E-2</v>
      </c>
      <c r="Y64" s="41">
        <f>IF(ALL_2!G64="","",100*P64/ALL_2!G64)</f>
        <v>1.8349691978273963E-2</v>
      </c>
      <c r="Z64" s="41"/>
      <c r="AA64" s="41"/>
      <c r="AB64" s="41">
        <f>IF(ALL_2!J64="","",100*S64/ALL_2!J64)</f>
        <v>5.6728994963572157E-2</v>
      </c>
    </row>
    <row r="65" spans="1:28" x14ac:dyDescent="0.55000000000000004">
      <c r="A65" s="82">
        <v>37072</v>
      </c>
      <c r="B65" s="80"/>
      <c r="C65" s="80">
        <v>290</v>
      </c>
      <c r="D65" s="80"/>
      <c r="E65" s="80">
        <v>19626</v>
      </c>
      <c r="F65" s="80">
        <v>4594</v>
      </c>
      <c r="G65" s="80">
        <v>12624</v>
      </c>
      <c r="H65" s="80"/>
      <c r="I65" s="80"/>
      <c r="J65" s="80">
        <v>42258</v>
      </c>
      <c r="K65" s="21" t="str">
        <f t="shared" si="4"/>
        <v/>
      </c>
      <c r="L65" s="5">
        <f t="shared" si="4"/>
        <v>98</v>
      </c>
      <c r="M65" s="5" t="str">
        <f t="shared" si="4"/>
        <v/>
      </c>
      <c r="N65" s="5">
        <f t="shared" si="4"/>
        <v>-1128</v>
      </c>
      <c r="O65" s="5">
        <f t="shared" si="4"/>
        <v>980</v>
      </c>
      <c r="P65" s="5">
        <f t="shared" si="4"/>
        <v>913</v>
      </c>
      <c r="Q65" s="5" t="str">
        <f t="shared" si="3"/>
        <v/>
      </c>
      <c r="R65" s="5" t="str">
        <f t="shared" si="3"/>
        <v/>
      </c>
      <c r="S65" s="5">
        <f t="shared" si="3"/>
        <v>1908</v>
      </c>
      <c r="U65" s="41">
        <f>IF(ALL_2!C65="","",100*L65/ALL_2!C65)</f>
        <v>8.3093450455530172E-3</v>
      </c>
      <c r="V65" s="41"/>
      <c r="W65" s="41">
        <f>IF(ALL_2!E65="","",100*N65/ALL_2!E65)</f>
        <v>-3.2189576056434493E-2</v>
      </c>
      <c r="X65" s="41">
        <f>IF(ALL_2!F65="","",100*O65/ALL_2!F65)</f>
        <v>8.4354626851282796E-2</v>
      </c>
      <c r="Y65" s="41">
        <f>IF(ALL_2!G65="","",100*P65/ALL_2!G65)</f>
        <v>5.7548642154600989E-2</v>
      </c>
      <c r="Z65" s="41"/>
      <c r="AA65" s="41"/>
      <c r="AB65" s="41">
        <f>IF(ALL_2!J65="","",100*S65/ALL_2!J65)</f>
        <v>5.6340706544351034E-2</v>
      </c>
    </row>
    <row r="66" spans="1:28" x14ac:dyDescent="0.55000000000000004">
      <c r="A66" s="82">
        <v>37164</v>
      </c>
      <c r="B66" s="80"/>
      <c r="C66" s="80">
        <v>183</v>
      </c>
      <c r="D66" s="80"/>
      <c r="E66" s="80">
        <v>20544</v>
      </c>
      <c r="F66" s="80">
        <v>4357</v>
      </c>
      <c r="G66" s="80">
        <v>12476</v>
      </c>
      <c r="H66" s="80"/>
      <c r="I66" s="80"/>
      <c r="J66" s="80">
        <v>43919</v>
      </c>
      <c r="K66" s="21" t="str">
        <f t="shared" si="4"/>
        <v/>
      </c>
      <c r="L66" s="5">
        <f t="shared" si="4"/>
        <v>-107</v>
      </c>
      <c r="M66" s="5" t="str">
        <f t="shared" si="4"/>
        <v/>
      </c>
      <c r="N66" s="5">
        <f t="shared" si="4"/>
        <v>918</v>
      </c>
      <c r="O66" s="5">
        <f t="shared" si="4"/>
        <v>-237</v>
      </c>
      <c r="P66" s="5">
        <f t="shared" si="4"/>
        <v>-148</v>
      </c>
      <c r="Q66" s="5" t="str">
        <f t="shared" si="3"/>
        <v/>
      </c>
      <c r="R66" s="5" t="str">
        <f t="shared" si="3"/>
        <v/>
      </c>
      <c r="S66" s="5">
        <f t="shared" si="3"/>
        <v>1661</v>
      </c>
      <c r="U66" s="41">
        <f>IF(ALL_2!C66="","",100*L66/ALL_2!C66)</f>
        <v>-9.3033365938484953E-3</v>
      </c>
      <c r="V66" s="41"/>
      <c r="W66" s="41">
        <f>IF(ALL_2!E66="","",100*N66/ALL_2!E66)</f>
        <v>2.6042316778968247E-2</v>
      </c>
      <c r="X66" s="41">
        <f>IF(ALL_2!F66="","",100*O66/ALL_2!F66)</f>
        <v>-2.0449880105027823E-2</v>
      </c>
      <c r="Y66" s="41">
        <f>IF(ALL_2!G66="","",100*P66/ALL_2!G66)</f>
        <v>-1.028357657234496E-2</v>
      </c>
      <c r="Z66" s="41"/>
      <c r="AA66" s="41"/>
      <c r="AB66" s="41">
        <f>IF(ALL_2!J66="","",100*S66/ALL_2!J66)</f>
        <v>5.0358573660859107E-2</v>
      </c>
    </row>
    <row r="67" spans="1:28" x14ac:dyDescent="0.55000000000000004">
      <c r="A67" s="82">
        <v>37256</v>
      </c>
      <c r="B67" s="80"/>
      <c r="C67" s="80">
        <v>210</v>
      </c>
      <c r="D67" s="80"/>
      <c r="E67" s="80">
        <v>18828</v>
      </c>
      <c r="F67" s="80">
        <v>4310</v>
      </c>
      <c r="G67" s="80">
        <v>11760</v>
      </c>
      <c r="H67" s="80"/>
      <c r="I67" s="80"/>
      <c r="J67" s="80">
        <v>42499</v>
      </c>
      <c r="K67" s="21" t="str">
        <f t="shared" si="4"/>
        <v/>
      </c>
      <c r="L67" s="5">
        <f t="shared" si="4"/>
        <v>27</v>
      </c>
      <c r="M67" s="5" t="str">
        <f t="shared" si="4"/>
        <v/>
      </c>
      <c r="N67" s="5">
        <f t="shared" si="4"/>
        <v>-1716</v>
      </c>
      <c r="O67" s="5">
        <f t="shared" si="4"/>
        <v>-47</v>
      </c>
      <c r="P67" s="5">
        <f t="shared" si="4"/>
        <v>-716</v>
      </c>
      <c r="Q67" s="5" t="str">
        <f t="shared" si="3"/>
        <v/>
      </c>
      <c r="R67" s="5" t="str">
        <f t="shared" si="3"/>
        <v/>
      </c>
      <c r="S67" s="5">
        <f t="shared" si="3"/>
        <v>-1420</v>
      </c>
      <c r="U67" s="41">
        <f>IF(ALL_2!C67="","",100*L67/ALL_2!C67)</f>
        <v>2.3188445626959745E-3</v>
      </c>
      <c r="V67" s="41"/>
      <c r="W67" s="41">
        <f>IF(ALL_2!E67="","",100*N67/ALL_2!E67)</f>
        <v>-4.8533213716119732E-2</v>
      </c>
      <c r="X67" s="41">
        <f>IF(ALL_2!F67="","",100*O67/ALL_2!F67)</f>
        <v>-3.9270373177165366E-3</v>
      </c>
      <c r="Y67" s="41">
        <f>IF(ALL_2!G67="","",100*P67/ALL_2!G67)</f>
        <v>-4.6936384810179692E-2</v>
      </c>
      <c r="Z67" s="41"/>
      <c r="AA67" s="41"/>
      <c r="AB67" s="41">
        <f>IF(ALL_2!J67="","",100*S67/ALL_2!J67)</f>
        <v>-4.1861294663716721E-2</v>
      </c>
    </row>
    <row r="68" spans="1:28" x14ac:dyDescent="0.55000000000000004">
      <c r="A68" s="82">
        <v>37346</v>
      </c>
      <c r="B68" s="80"/>
      <c r="C68" s="80">
        <v>215</v>
      </c>
      <c r="D68" s="80"/>
      <c r="E68" s="80">
        <v>18590</v>
      </c>
      <c r="F68" s="80">
        <v>4567</v>
      </c>
      <c r="G68" s="80">
        <v>12459</v>
      </c>
      <c r="H68" s="80"/>
      <c r="I68" s="80"/>
      <c r="J68" s="80">
        <v>42538</v>
      </c>
      <c r="K68" s="21" t="str">
        <f t="shared" si="4"/>
        <v/>
      </c>
      <c r="L68" s="5">
        <f t="shared" si="4"/>
        <v>5</v>
      </c>
      <c r="M68" s="5" t="str">
        <f t="shared" si="4"/>
        <v/>
      </c>
      <c r="N68" s="5">
        <f t="shared" si="4"/>
        <v>-238</v>
      </c>
      <c r="O68" s="5">
        <f t="shared" si="4"/>
        <v>257</v>
      </c>
      <c r="P68" s="5">
        <f t="shared" si="4"/>
        <v>699</v>
      </c>
      <c r="Q68" s="5" t="str">
        <f t="shared" si="3"/>
        <v/>
      </c>
      <c r="R68" s="5" t="str">
        <f t="shared" si="3"/>
        <v/>
      </c>
      <c r="S68" s="5">
        <f t="shared" si="3"/>
        <v>39</v>
      </c>
      <c r="U68" s="41">
        <f>IF(ALL_2!C68="","",100*L68/ALL_2!C68)</f>
        <v>4.2666957939766203E-4</v>
      </c>
      <c r="V68" s="41"/>
      <c r="W68" s="41">
        <f>IF(ALL_2!E68="","",100*N68/ALL_2!E68)</f>
        <v>-6.589639867874952E-3</v>
      </c>
      <c r="X68" s="41">
        <f>IF(ALL_2!F68="","",100*O68/ALL_2!F68)</f>
        <v>2.0522829052020981E-2</v>
      </c>
      <c r="Y68" s="41">
        <f>IF(ALL_2!G68="","",100*P68/ALL_2!G68)</f>
        <v>4.4900573172838944E-2</v>
      </c>
      <c r="Z68" s="41"/>
      <c r="AA68" s="41"/>
      <c r="AB68" s="41">
        <f>IF(ALL_2!J68="","",100*S68/ALL_2!J68)</f>
        <v>1.1328946416697822E-3</v>
      </c>
    </row>
    <row r="69" spans="1:28" x14ac:dyDescent="0.55000000000000004">
      <c r="A69" s="82">
        <v>37437</v>
      </c>
      <c r="B69" s="80"/>
      <c r="C69" s="80">
        <v>275</v>
      </c>
      <c r="D69" s="80"/>
      <c r="E69" s="80">
        <v>19103</v>
      </c>
      <c r="F69" s="80">
        <v>4709</v>
      </c>
      <c r="G69" s="80">
        <v>12888</v>
      </c>
      <c r="H69" s="80"/>
      <c r="I69" s="80"/>
      <c r="J69" s="80">
        <v>42810</v>
      </c>
      <c r="K69" s="21" t="str">
        <f t="shared" si="4"/>
        <v/>
      </c>
      <c r="L69" s="5">
        <f t="shared" si="4"/>
        <v>60</v>
      </c>
      <c r="M69" s="5" t="str">
        <f t="shared" si="4"/>
        <v/>
      </c>
      <c r="N69" s="5">
        <f t="shared" si="4"/>
        <v>513</v>
      </c>
      <c r="O69" s="5">
        <f t="shared" si="4"/>
        <v>142</v>
      </c>
      <c r="P69" s="5">
        <f t="shared" si="4"/>
        <v>429</v>
      </c>
      <c r="Q69" s="5" t="str">
        <f t="shared" si="3"/>
        <v/>
      </c>
      <c r="R69" s="5" t="str">
        <f t="shared" si="3"/>
        <v/>
      </c>
      <c r="S69" s="5">
        <f t="shared" si="3"/>
        <v>272</v>
      </c>
      <c r="U69" s="41">
        <f>IF(ALL_2!C69="","",100*L69/ALL_2!C69)</f>
        <v>5.0163826697355784E-3</v>
      </c>
      <c r="V69" s="41"/>
      <c r="W69" s="41">
        <f>IF(ALL_2!E69="","",100*N69/ALL_2!E69)</f>
        <v>1.4046528234890809E-2</v>
      </c>
      <c r="X69" s="41">
        <f>IF(ALL_2!F69="","",100*O69/ALL_2!F69)</f>
        <v>1.126839247652286E-2</v>
      </c>
      <c r="Y69" s="41">
        <f>IF(ALL_2!G69="","",100*P69/ALL_2!G69)</f>
        <v>2.9030247623275357E-2</v>
      </c>
      <c r="Z69" s="41"/>
      <c r="AA69" s="41"/>
      <c r="AB69" s="41">
        <f>IF(ALL_2!J69="","",100*S69/ALL_2!J69)</f>
        <v>7.9989813062042395E-3</v>
      </c>
    </row>
    <row r="70" spans="1:28" x14ac:dyDescent="0.55000000000000004">
      <c r="A70" s="82">
        <v>37529</v>
      </c>
      <c r="B70" s="80"/>
      <c r="C70" s="80">
        <v>316</v>
      </c>
      <c r="D70" s="80"/>
      <c r="E70" s="80">
        <v>18762</v>
      </c>
      <c r="F70" s="80">
        <v>4830</v>
      </c>
      <c r="G70" s="80">
        <v>13253</v>
      </c>
      <c r="H70" s="80"/>
      <c r="I70" s="80"/>
      <c r="J70" s="80">
        <v>41636</v>
      </c>
      <c r="K70" s="21" t="str">
        <f t="shared" si="4"/>
        <v/>
      </c>
      <c r="L70" s="5">
        <f t="shared" si="4"/>
        <v>41</v>
      </c>
      <c r="M70" s="5" t="str">
        <f t="shared" si="4"/>
        <v/>
      </c>
      <c r="N70" s="5">
        <f t="shared" si="4"/>
        <v>-341</v>
      </c>
      <c r="O70" s="5">
        <f t="shared" si="4"/>
        <v>121</v>
      </c>
      <c r="P70" s="5">
        <f t="shared" si="4"/>
        <v>365</v>
      </c>
      <c r="Q70" s="5" t="str">
        <f t="shared" si="3"/>
        <v/>
      </c>
      <c r="R70" s="5" t="str">
        <f t="shared" si="3"/>
        <v/>
      </c>
      <c r="S70" s="5">
        <f t="shared" si="3"/>
        <v>-1174</v>
      </c>
      <c r="U70" s="41">
        <f>IF(ALL_2!C70="","",100*L70/ALL_2!C70)</f>
        <v>3.4257105424988638E-3</v>
      </c>
      <c r="V70" s="41"/>
      <c r="W70" s="41">
        <f>IF(ALL_2!E70="","",100*N70/ALL_2!E70)</f>
        <v>-9.3204898259063706E-3</v>
      </c>
      <c r="X70" s="41">
        <f>IF(ALL_2!F70="","",100*O70/ALL_2!F70)</f>
        <v>1.053885790135629E-2</v>
      </c>
      <c r="Y70" s="41">
        <f>IF(ALL_2!G70="","",100*P70/ALL_2!G70)</f>
        <v>2.7239517450082653E-2</v>
      </c>
      <c r="Z70" s="41"/>
      <c r="AA70" s="41"/>
      <c r="AB70" s="41">
        <f>IF(ALL_2!J70="","",100*S70/ALL_2!J70)</f>
        <v>-3.5760389550655781E-2</v>
      </c>
    </row>
    <row r="71" spans="1:28" x14ac:dyDescent="0.55000000000000004">
      <c r="A71" s="82">
        <v>37621</v>
      </c>
      <c r="B71" s="80"/>
      <c r="C71" s="80">
        <v>274</v>
      </c>
      <c r="D71" s="80"/>
      <c r="E71" s="80">
        <v>18453</v>
      </c>
      <c r="F71" s="80">
        <v>4978</v>
      </c>
      <c r="G71" s="80">
        <v>13693</v>
      </c>
      <c r="H71" s="80"/>
      <c r="I71" s="80"/>
      <c r="J71" s="80">
        <v>43615</v>
      </c>
      <c r="K71" s="21" t="str">
        <f t="shared" si="4"/>
        <v/>
      </c>
      <c r="L71" s="5">
        <f t="shared" si="4"/>
        <v>-42</v>
      </c>
      <c r="M71" s="5" t="str">
        <f t="shared" si="4"/>
        <v/>
      </c>
      <c r="N71" s="5">
        <f t="shared" si="4"/>
        <v>-309</v>
      </c>
      <c r="O71" s="5">
        <f t="shared" si="4"/>
        <v>148</v>
      </c>
      <c r="P71" s="5">
        <f t="shared" si="4"/>
        <v>440</v>
      </c>
      <c r="Q71" s="5" t="str">
        <f t="shared" si="3"/>
        <v/>
      </c>
      <c r="R71" s="5" t="str">
        <f t="shared" si="3"/>
        <v/>
      </c>
      <c r="S71" s="5">
        <f t="shared" si="3"/>
        <v>1979</v>
      </c>
      <c r="U71" s="41">
        <f>IF(ALL_2!C71="","",100*L71/ALL_2!C71)</f>
        <v>-3.5309487659334064E-3</v>
      </c>
      <c r="V71" s="41"/>
      <c r="W71" s="41">
        <f>IF(ALL_2!E71="","",100*N71/ALL_2!E71)</f>
        <v>-8.2094913409792303E-3</v>
      </c>
      <c r="X71" s="41">
        <f>IF(ALL_2!F71="","",100*O71/ALL_2!F71)</f>
        <v>1.2715606860929063E-2</v>
      </c>
      <c r="Y71" s="41">
        <f>IF(ALL_2!G71="","",100*P71/ALL_2!G71)</f>
        <v>3.1792412885175918E-2</v>
      </c>
      <c r="Z71" s="41"/>
      <c r="AA71" s="41"/>
      <c r="AB71" s="41">
        <f>IF(ALL_2!J71="","",100*S71/ALL_2!J71)</f>
        <v>5.9005440784656082E-2</v>
      </c>
    </row>
    <row r="72" spans="1:28" x14ac:dyDescent="0.55000000000000004">
      <c r="A72" s="82">
        <v>37711</v>
      </c>
      <c r="B72" s="80"/>
      <c r="C72" s="80">
        <v>727</v>
      </c>
      <c r="D72" s="80"/>
      <c r="E72" s="80">
        <v>19425</v>
      </c>
      <c r="F72" s="80">
        <v>6506</v>
      </c>
      <c r="G72" s="80">
        <v>18277</v>
      </c>
      <c r="H72" s="80"/>
      <c r="I72" s="80"/>
      <c r="J72" s="80">
        <v>43975</v>
      </c>
      <c r="K72" s="21" t="str">
        <f t="shared" si="4"/>
        <v/>
      </c>
      <c r="L72" s="5">
        <f t="shared" si="4"/>
        <v>453</v>
      </c>
      <c r="M72" s="5" t="str">
        <f t="shared" si="4"/>
        <v/>
      </c>
      <c r="N72" s="5">
        <f t="shared" si="4"/>
        <v>972</v>
      </c>
      <c r="O72" s="5">
        <f t="shared" si="4"/>
        <v>1528</v>
      </c>
      <c r="P72" s="5">
        <f t="shared" si="4"/>
        <v>4584</v>
      </c>
      <c r="Q72" s="5" t="str">
        <f t="shared" si="3"/>
        <v/>
      </c>
      <c r="R72" s="5" t="str">
        <f t="shared" si="3"/>
        <v/>
      </c>
      <c r="S72" s="5">
        <f t="shared" si="3"/>
        <v>360</v>
      </c>
      <c r="U72" s="41">
        <f>IF(ALL_2!C72="","",100*L72/ALL_2!C72)</f>
        <v>3.5777694937100757E-2</v>
      </c>
      <c r="V72" s="41"/>
      <c r="W72" s="41">
        <f>IF(ALL_2!E72="","",100*N72/ALL_2!E72)</f>
        <v>2.3985395559148429E-2</v>
      </c>
      <c r="X72" s="41">
        <f>IF(ALL_2!F72="","",100*O72/ALL_2!F72)</f>
        <v>0.12472003291041706</v>
      </c>
      <c r="Y72" s="41">
        <f>IF(ALL_2!G72="","",100*P72/ALL_2!G72)</f>
        <v>0.33941953631914912</v>
      </c>
      <c r="Z72" s="41"/>
      <c r="AA72" s="41"/>
      <c r="AB72" s="41">
        <f>IF(ALL_2!J72="","",100*S72/ALL_2!J72)</f>
        <v>1.0200233415341322E-2</v>
      </c>
    </row>
    <row r="73" spans="1:28" x14ac:dyDescent="0.55000000000000004">
      <c r="A73" s="82">
        <v>37802</v>
      </c>
      <c r="B73" s="80"/>
      <c r="C73" s="80">
        <v>719</v>
      </c>
      <c r="D73" s="80"/>
      <c r="E73" s="80">
        <v>20181</v>
      </c>
      <c r="F73" s="80">
        <v>6688</v>
      </c>
      <c r="G73" s="80">
        <v>18779</v>
      </c>
      <c r="H73" s="80"/>
      <c r="I73" s="80"/>
      <c r="J73" s="80">
        <v>45525</v>
      </c>
      <c r="K73" s="21" t="str">
        <f t="shared" si="4"/>
        <v/>
      </c>
      <c r="L73" s="5">
        <f t="shared" si="4"/>
        <v>-8</v>
      </c>
      <c r="M73" s="5" t="str">
        <f t="shared" si="4"/>
        <v/>
      </c>
      <c r="N73" s="5">
        <f t="shared" si="4"/>
        <v>756</v>
      </c>
      <c r="O73" s="5">
        <f t="shared" si="4"/>
        <v>182</v>
      </c>
      <c r="P73" s="5">
        <f t="shared" si="4"/>
        <v>502</v>
      </c>
      <c r="Q73" s="5" t="str">
        <f t="shared" si="3"/>
        <v/>
      </c>
      <c r="R73" s="5" t="str">
        <f t="shared" si="3"/>
        <v/>
      </c>
      <c r="S73" s="5">
        <f t="shared" si="3"/>
        <v>1550</v>
      </c>
      <c r="U73" s="41">
        <f>IF(ALL_2!C73="","",100*L73/ALL_2!C73)</f>
        <v>-6.2121592145345894E-4</v>
      </c>
      <c r="V73" s="41"/>
      <c r="W73" s="41">
        <f>IF(ALL_2!E73="","",100*N73/ALL_2!E73)</f>
        <v>1.8026344214473439E-2</v>
      </c>
      <c r="X73" s="41">
        <f>IF(ALL_2!F73="","",100*O73/ALL_2!F73)</f>
        <v>1.3839125488931741E-2</v>
      </c>
      <c r="Y73" s="41">
        <f>IF(ALL_2!G73="","",100*P73/ALL_2!G73)</f>
        <v>3.4761437517008525E-2</v>
      </c>
      <c r="Z73" s="41"/>
      <c r="AA73" s="41"/>
      <c r="AB73" s="41">
        <f>IF(ALL_2!J73="","",100*S73/ALL_2!J73)</f>
        <v>4.2023823983619923E-2</v>
      </c>
    </row>
    <row r="74" spans="1:28" x14ac:dyDescent="0.55000000000000004">
      <c r="A74" s="82">
        <v>37894</v>
      </c>
      <c r="B74" s="80"/>
      <c r="C74" s="80">
        <v>713</v>
      </c>
      <c r="D74" s="80"/>
      <c r="E74" s="80">
        <v>21201</v>
      </c>
      <c r="F74" s="80">
        <v>7439</v>
      </c>
      <c r="G74" s="80">
        <v>20986</v>
      </c>
      <c r="H74" s="80"/>
      <c r="I74" s="80"/>
      <c r="J74" s="80">
        <v>51999</v>
      </c>
      <c r="K74" s="21" t="str">
        <f t="shared" si="4"/>
        <v/>
      </c>
      <c r="L74" s="5">
        <f t="shared" si="4"/>
        <v>-6</v>
      </c>
      <c r="M74" s="5" t="str">
        <f t="shared" si="4"/>
        <v/>
      </c>
      <c r="N74" s="5">
        <f t="shared" si="4"/>
        <v>1020</v>
      </c>
      <c r="O74" s="5">
        <f t="shared" si="4"/>
        <v>751</v>
      </c>
      <c r="P74" s="5">
        <f t="shared" si="4"/>
        <v>2207</v>
      </c>
      <c r="Q74" s="5" t="str">
        <f t="shared" si="3"/>
        <v/>
      </c>
      <c r="R74" s="5" t="str">
        <f t="shared" si="3"/>
        <v/>
      </c>
      <c r="S74" s="5">
        <f t="shared" si="3"/>
        <v>6474</v>
      </c>
      <c r="U74" s="41">
        <f>IF(ALL_2!C74="","",100*L74/ALL_2!C74)</f>
        <v>-4.5051674270388134E-4</v>
      </c>
      <c r="V74" s="41"/>
      <c r="W74" s="41">
        <f>IF(ALL_2!E74="","",100*N74/ALL_2!E74)</f>
        <v>2.3906662763474276E-2</v>
      </c>
      <c r="X74" s="41">
        <f>IF(ALL_2!F74="","",100*O74/ALL_2!F74)</f>
        <v>5.5551569387312788E-2</v>
      </c>
      <c r="Y74" s="41">
        <f>IF(ALL_2!G74="","",100*P74/ALL_2!G74)</f>
        <v>0.14823949645588716</v>
      </c>
      <c r="Z74" s="41"/>
      <c r="AA74" s="41"/>
      <c r="AB74" s="41">
        <f>IF(ALL_2!J74="","",100*S74/ALL_2!J74)</f>
        <v>0.17221726402257925</v>
      </c>
    </row>
    <row r="75" spans="1:28" x14ac:dyDescent="0.55000000000000004">
      <c r="A75" s="82">
        <v>37986</v>
      </c>
      <c r="B75" s="80"/>
      <c r="C75" s="80">
        <v>926</v>
      </c>
      <c r="D75" s="80"/>
      <c r="E75" s="80">
        <v>21143</v>
      </c>
      <c r="F75" s="80">
        <v>8160</v>
      </c>
      <c r="G75" s="80">
        <v>23103</v>
      </c>
      <c r="H75" s="80"/>
      <c r="I75" s="80"/>
      <c r="J75" s="80">
        <v>53694</v>
      </c>
      <c r="K75" s="21" t="str">
        <f t="shared" si="4"/>
        <v/>
      </c>
      <c r="L75" s="5">
        <f t="shared" si="4"/>
        <v>213</v>
      </c>
      <c r="M75" s="5" t="str">
        <f t="shared" si="4"/>
        <v/>
      </c>
      <c r="N75" s="5">
        <f t="shared" si="4"/>
        <v>-58</v>
      </c>
      <c r="O75" s="5">
        <f t="shared" si="4"/>
        <v>721</v>
      </c>
      <c r="P75" s="5">
        <f t="shared" si="4"/>
        <v>2117</v>
      </c>
      <c r="Q75" s="5" t="str">
        <f t="shared" si="3"/>
        <v/>
      </c>
      <c r="R75" s="5" t="str">
        <f t="shared" si="3"/>
        <v/>
      </c>
      <c r="S75" s="5">
        <f t="shared" si="3"/>
        <v>1695</v>
      </c>
      <c r="U75" s="41">
        <f>IF(ALL_2!C75="","",100*L75/ALL_2!C75)</f>
        <v>1.6183430446579102E-2</v>
      </c>
      <c r="V75" s="41"/>
      <c r="W75" s="41">
        <f>IF(ALL_2!E75="","",100*N75/ALL_2!E75)</f>
        <v>-1.343635465211772E-3</v>
      </c>
      <c r="X75" s="41">
        <f>IF(ALL_2!F75="","",100*O75/ALL_2!F75)</f>
        <v>5.1759425635488729E-2</v>
      </c>
      <c r="Y75" s="41">
        <f>IF(ALL_2!G75="","",100*P75/ALL_2!G75)</f>
        <v>0.13534005707680821</v>
      </c>
      <c r="Z75" s="41"/>
      <c r="AA75" s="41"/>
      <c r="AB75" s="41">
        <f>IF(ALL_2!J75="","",100*S75/ALL_2!J75)</f>
        <v>4.5075783161814882E-2</v>
      </c>
    </row>
    <row r="76" spans="1:28" x14ac:dyDescent="0.55000000000000004">
      <c r="A76" s="82">
        <v>38077</v>
      </c>
      <c r="B76" s="80"/>
      <c r="C76" s="80">
        <v>944</v>
      </c>
      <c r="D76" s="80"/>
      <c r="E76" s="80">
        <v>20724</v>
      </c>
      <c r="F76" s="80">
        <v>8771</v>
      </c>
      <c r="G76" s="80">
        <v>24895</v>
      </c>
      <c r="H76" s="80"/>
      <c r="I76" s="80"/>
      <c r="J76" s="80">
        <v>58586</v>
      </c>
      <c r="K76" s="21" t="str">
        <f t="shared" si="4"/>
        <v/>
      </c>
      <c r="L76" s="5">
        <f t="shared" si="4"/>
        <v>18</v>
      </c>
      <c r="M76" s="5" t="str">
        <f t="shared" si="4"/>
        <v/>
      </c>
      <c r="N76" s="5">
        <f t="shared" si="4"/>
        <v>-419</v>
      </c>
      <c r="O76" s="5">
        <f t="shared" si="4"/>
        <v>611</v>
      </c>
      <c r="P76" s="5">
        <f t="shared" si="4"/>
        <v>1792</v>
      </c>
      <c r="Q76" s="5" t="str">
        <f t="shared" si="3"/>
        <v/>
      </c>
      <c r="R76" s="5" t="str">
        <f t="shared" si="3"/>
        <v/>
      </c>
      <c r="S76" s="5">
        <f t="shared" si="3"/>
        <v>4892</v>
      </c>
      <c r="U76" s="41">
        <f>IF(ALL_2!C76="","",100*L76/ALL_2!C76)</f>
        <v>1.3530741845472914E-3</v>
      </c>
      <c r="V76" s="41"/>
      <c r="W76" s="41">
        <f>IF(ALL_2!E76="","",100*N76/ALL_2!E76)</f>
        <v>-7.5689013893179141E-3</v>
      </c>
      <c r="X76" s="41">
        <f>IF(ALL_2!F76="","",100*O76/ALL_2!F76)</f>
        <v>3.8378625555265222E-2</v>
      </c>
      <c r="Y76" s="41">
        <f>IF(ALL_2!G76="","",100*P76/ALL_2!G76)</f>
        <v>0.11096737918209858</v>
      </c>
      <c r="Z76" s="41"/>
      <c r="AA76" s="41"/>
      <c r="AB76" s="41">
        <f>IF(ALL_2!J76="","",100*S76/ALL_2!J76)</f>
        <v>0.10656605483402969</v>
      </c>
    </row>
    <row r="77" spans="1:28" x14ac:dyDescent="0.55000000000000004">
      <c r="A77" s="82">
        <v>38168</v>
      </c>
      <c r="B77" s="80"/>
      <c r="C77" s="80">
        <v>925</v>
      </c>
      <c r="D77" s="80"/>
      <c r="E77" s="80">
        <v>21790</v>
      </c>
      <c r="F77" s="80">
        <v>9232</v>
      </c>
      <c r="G77" s="80">
        <v>26230</v>
      </c>
      <c r="H77" s="80"/>
      <c r="I77" s="80"/>
      <c r="J77" s="80">
        <v>62342</v>
      </c>
      <c r="K77" s="21" t="str">
        <f t="shared" si="4"/>
        <v/>
      </c>
      <c r="L77" s="5">
        <f t="shared" si="4"/>
        <v>-19</v>
      </c>
      <c r="M77" s="5" t="str">
        <f t="shared" si="4"/>
        <v/>
      </c>
      <c r="N77" s="5">
        <f t="shared" si="4"/>
        <v>1066</v>
      </c>
      <c r="O77" s="5">
        <f t="shared" si="4"/>
        <v>461</v>
      </c>
      <c r="P77" s="5">
        <f t="shared" si="4"/>
        <v>1335</v>
      </c>
      <c r="Q77" s="5" t="str">
        <f t="shared" si="3"/>
        <v/>
      </c>
      <c r="R77" s="5" t="str">
        <f t="shared" si="3"/>
        <v/>
      </c>
      <c r="S77" s="5">
        <f t="shared" si="3"/>
        <v>3756</v>
      </c>
      <c r="U77" s="41">
        <f>IF(ALL_2!C77="","",100*L77/ALL_2!C77)</f>
        <v>-1.4369935070582852E-3</v>
      </c>
      <c r="V77" s="41"/>
      <c r="W77" s="41">
        <f>IF(ALL_2!E77="","",100*N77/ALL_2!E77)</f>
        <v>1.9553422573490877E-2</v>
      </c>
      <c r="X77" s="41">
        <f>IF(ALL_2!F77="","",100*O77/ALL_2!F77)</f>
        <v>2.793385795663526E-2</v>
      </c>
      <c r="Y77" s="41">
        <f>IF(ALL_2!G77="","",100*P77/ALL_2!G77)</f>
        <v>8.2181206173870813E-2</v>
      </c>
      <c r="Z77" s="41"/>
      <c r="AA77" s="41"/>
      <c r="AB77" s="41">
        <f>IF(ALL_2!J77="","",100*S77/ALL_2!J77)</f>
        <v>8.2062468415453699E-2</v>
      </c>
    </row>
    <row r="78" spans="1:28" x14ac:dyDescent="0.55000000000000004">
      <c r="A78" s="82">
        <v>38260</v>
      </c>
      <c r="B78" s="80"/>
      <c r="C78" s="80">
        <v>800</v>
      </c>
      <c r="D78" s="80"/>
      <c r="E78" s="80">
        <v>22388</v>
      </c>
      <c r="F78" s="80">
        <v>9266</v>
      </c>
      <c r="G78" s="80">
        <v>26291</v>
      </c>
      <c r="H78" s="80"/>
      <c r="I78" s="80"/>
      <c r="J78" s="80">
        <v>65133</v>
      </c>
      <c r="K78" s="21" t="str">
        <f t="shared" si="4"/>
        <v/>
      </c>
      <c r="L78" s="5">
        <f t="shared" si="4"/>
        <v>-125</v>
      </c>
      <c r="M78" s="5" t="str">
        <f t="shared" si="4"/>
        <v/>
      </c>
      <c r="N78" s="5">
        <f t="shared" si="4"/>
        <v>598</v>
      </c>
      <c r="O78" s="5">
        <f t="shared" si="4"/>
        <v>34</v>
      </c>
      <c r="P78" s="5">
        <f t="shared" si="4"/>
        <v>61</v>
      </c>
      <c r="Q78" s="5" t="str">
        <f t="shared" si="3"/>
        <v/>
      </c>
      <c r="R78" s="5" t="str">
        <f t="shared" si="3"/>
        <v/>
      </c>
      <c r="S78" s="5">
        <f t="shared" si="3"/>
        <v>2791</v>
      </c>
      <c r="U78" s="41">
        <f>IF(ALL_2!C78="","",100*L78/ALL_2!C78)</f>
        <v>-9.1159098881368472E-3</v>
      </c>
      <c r="V78" s="41"/>
      <c r="W78" s="41">
        <f>IF(ALL_2!E78="","",100*N78/ALL_2!E78)</f>
        <v>1.0457295064996111E-2</v>
      </c>
      <c r="X78" s="41">
        <f>IF(ALL_2!F78="","",100*O78/ALL_2!F78)</f>
        <v>2.0121629331180712E-3</v>
      </c>
      <c r="Y78" s="41">
        <f>IF(ALL_2!G78="","",100*P78/ALL_2!G78)</f>
        <v>3.672678821828717E-3</v>
      </c>
      <c r="Z78" s="41"/>
      <c r="AA78" s="41"/>
      <c r="AB78" s="41">
        <f>IF(ALL_2!J78="","",100*S78/ALL_2!J78)</f>
        <v>5.8065461057652701E-2</v>
      </c>
    </row>
    <row r="79" spans="1:28" x14ac:dyDescent="0.55000000000000004">
      <c r="A79" s="82">
        <v>38352</v>
      </c>
      <c r="B79" s="80"/>
      <c r="C79" s="80">
        <v>990</v>
      </c>
      <c r="D79" s="80"/>
      <c r="E79" s="80">
        <v>23447</v>
      </c>
      <c r="F79" s="80">
        <v>10226</v>
      </c>
      <c r="G79" s="80">
        <v>29126</v>
      </c>
      <c r="H79" s="80"/>
      <c r="I79" s="80"/>
      <c r="J79" s="80">
        <v>70950</v>
      </c>
      <c r="K79" s="21" t="str">
        <f t="shared" si="4"/>
        <v/>
      </c>
      <c r="L79" s="5">
        <f t="shared" si="4"/>
        <v>190</v>
      </c>
      <c r="M79" s="5" t="str">
        <f t="shared" si="4"/>
        <v/>
      </c>
      <c r="N79" s="5">
        <f t="shared" si="4"/>
        <v>1059</v>
      </c>
      <c r="O79" s="5">
        <f t="shared" si="4"/>
        <v>960</v>
      </c>
      <c r="P79" s="5">
        <f t="shared" si="4"/>
        <v>2835</v>
      </c>
      <c r="Q79" s="5" t="str">
        <f t="shared" si="3"/>
        <v/>
      </c>
      <c r="R79" s="5" t="str">
        <f t="shared" si="3"/>
        <v/>
      </c>
      <c r="S79" s="5">
        <f t="shared" si="3"/>
        <v>5817</v>
      </c>
      <c r="U79" s="41">
        <f>IF(ALL_2!C79="","",100*L79/ALL_2!C79)</f>
        <v>1.3467039774547579E-2</v>
      </c>
      <c r="V79" s="41"/>
      <c r="W79" s="41">
        <f>IF(ALL_2!E79="","",100*N79/ALL_2!E79)</f>
        <v>1.7521216141159784E-2</v>
      </c>
      <c r="X79" s="41">
        <f>IF(ALL_2!F79="","",100*O79/ALL_2!F79)</f>
        <v>5.449201521689525E-2</v>
      </c>
      <c r="Y79" s="41">
        <f>IF(ALL_2!G79="","",100*P79/ALL_2!G79)</f>
        <v>0.16144536597699788</v>
      </c>
      <c r="Z79" s="41"/>
      <c r="AA79" s="41"/>
      <c r="AB79" s="41">
        <f>IF(ALL_2!J79="","",100*S79/ALL_2!J79)</f>
        <v>0.11523008081556828</v>
      </c>
    </row>
    <row r="80" spans="1:28" x14ac:dyDescent="0.55000000000000004">
      <c r="A80" s="82">
        <v>38442</v>
      </c>
      <c r="B80" s="80"/>
      <c r="C80" s="80">
        <v>1215</v>
      </c>
      <c r="D80" s="80"/>
      <c r="E80" s="80">
        <v>22837</v>
      </c>
      <c r="F80" s="80">
        <v>11260</v>
      </c>
      <c r="G80" s="80">
        <v>32181</v>
      </c>
      <c r="H80" s="80"/>
      <c r="I80" s="80"/>
      <c r="J80" s="80">
        <v>76879</v>
      </c>
      <c r="K80" s="21" t="str">
        <f t="shared" si="4"/>
        <v/>
      </c>
      <c r="L80" s="5">
        <f t="shared" si="4"/>
        <v>225</v>
      </c>
      <c r="M80" s="5" t="str">
        <f t="shared" si="4"/>
        <v/>
      </c>
      <c r="N80" s="5">
        <f t="shared" si="4"/>
        <v>-610</v>
      </c>
      <c r="O80" s="5">
        <f t="shared" si="4"/>
        <v>1034</v>
      </c>
      <c r="P80" s="5">
        <f t="shared" si="4"/>
        <v>3055</v>
      </c>
      <c r="Q80" s="5" t="str">
        <f t="shared" si="3"/>
        <v/>
      </c>
      <c r="R80" s="5" t="str">
        <f t="shared" si="3"/>
        <v/>
      </c>
      <c r="S80" s="5">
        <f t="shared" si="3"/>
        <v>5929</v>
      </c>
      <c r="U80" s="41">
        <f>IF(ALL_2!C80="","",100*L80/ALL_2!C80)</f>
        <v>1.5408826997908508E-2</v>
      </c>
      <c r="V80" s="41"/>
      <c r="W80" s="41">
        <f>IF(ALL_2!E80="","",100*N80/ALL_2!E80)</f>
        <v>-9.8504714580974675E-3</v>
      </c>
      <c r="X80" s="41">
        <f>IF(ALL_2!F80="","",100*O80/ALL_2!F80)</f>
        <v>5.5135815938090048E-2</v>
      </c>
      <c r="Y80" s="41">
        <f>IF(ALL_2!G80="","",100*P80/ALL_2!G80)</f>
        <v>0.17118499803039192</v>
      </c>
      <c r="Z80" s="41"/>
      <c r="AA80" s="41"/>
      <c r="AB80" s="41">
        <f>IF(ALL_2!J80="","",100*S80/ALL_2!J80)</f>
        <v>0.11348145959091552</v>
      </c>
    </row>
    <row r="81" spans="1:28" x14ac:dyDescent="0.55000000000000004">
      <c r="A81" s="82">
        <v>38533</v>
      </c>
      <c r="B81" s="80"/>
      <c r="C81" s="80">
        <v>1303</v>
      </c>
      <c r="D81" s="80"/>
      <c r="E81" s="80">
        <v>24016</v>
      </c>
      <c r="F81" s="80">
        <v>12188</v>
      </c>
      <c r="G81" s="80">
        <v>34923</v>
      </c>
      <c r="H81" s="80"/>
      <c r="I81" s="80"/>
      <c r="J81" s="80">
        <v>83486</v>
      </c>
      <c r="K81" s="21" t="str">
        <f t="shared" si="4"/>
        <v/>
      </c>
      <c r="L81" s="5">
        <f t="shared" si="4"/>
        <v>88</v>
      </c>
      <c r="M81" s="5" t="str">
        <f t="shared" si="4"/>
        <v/>
      </c>
      <c r="N81" s="5">
        <f t="shared" si="4"/>
        <v>1179</v>
      </c>
      <c r="O81" s="5">
        <f t="shared" si="4"/>
        <v>928</v>
      </c>
      <c r="P81" s="5">
        <f t="shared" si="4"/>
        <v>2742</v>
      </c>
      <c r="Q81" s="5" t="str">
        <f t="shared" si="3"/>
        <v/>
      </c>
      <c r="R81" s="5" t="str">
        <f t="shared" si="3"/>
        <v/>
      </c>
      <c r="S81" s="5">
        <f t="shared" si="3"/>
        <v>6607</v>
      </c>
      <c r="U81" s="41">
        <f>IF(ALL_2!C81="","",100*L81/ALL_2!C81)</f>
        <v>5.9212885800548126E-3</v>
      </c>
      <c r="V81" s="41"/>
      <c r="W81" s="41">
        <f>IF(ALL_2!E81="","",100*N81/ALL_2!E81)</f>
        <v>1.7591207201443346E-2</v>
      </c>
      <c r="X81" s="41">
        <f>IF(ALL_2!F81="","",100*O81/ALL_2!F81)</f>
        <v>4.5198246424930727E-2</v>
      </c>
      <c r="Y81" s="41">
        <f>IF(ALL_2!G81="","",100*P81/ALL_2!G81)</f>
        <v>0.14828546953820596</v>
      </c>
      <c r="Z81" s="41"/>
      <c r="AA81" s="41"/>
      <c r="AB81" s="41">
        <f>IF(ALL_2!J81="","",100*S81/ALL_2!J81)</f>
        <v>0.11652376471053007</v>
      </c>
    </row>
    <row r="82" spans="1:28" x14ac:dyDescent="0.55000000000000004">
      <c r="A82" s="82">
        <v>38625</v>
      </c>
      <c r="B82" s="80"/>
      <c r="C82" s="80">
        <v>1327</v>
      </c>
      <c r="D82" s="80"/>
      <c r="E82" s="80">
        <v>24343</v>
      </c>
      <c r="F82" s="80">
        <v>12900</v>
      </c>
      <c r="G82" s="80">
        <v>37011</v>
      </c>
      <c r="H82" s="80"/>
      <c r="I82" s="80"/>
      <c r="J82" s="80">
        <v>89312</v>
      </c>
      <c r="K82" s="21" t="str">
        <f t="shared" si="4"/>
        <v/>
      </c>
      <c r="L82" s="5">
        <f t="shared" si="4"/>
        <v>24</v>
      </c>
      <c r="M82" s="5" t="str">
        <f t="shared" si="4"/>
        <v/>
      </c>
      <c r="N82" s="5">
        <f t="shared" si="4"/>
        <v>327</v>
      </c>
      <c r="O82" s="5">
        <f t="shared" si="4"/>
        <v>712</v>
      </c>
      <c r="P82" s="5">
        <f t="shared" si="4"/>
        <v>2088</v>
      </c>
      <c r="Q82" s="5" t="str">
        <f t="shared" si="3"/>
        <v/>
      </c>
      <c r="R82" s="5" t="str">
        <f t="shared" si="3"/>
        <v/>
      </c>
      <c r="S82" s="5">
        <f t="shared" si="3"/>
        <v>5826</v>
      </c>
      <c r="U82" s="41">
        <f>IF(ALL_2!C82="","",100*L82/ALL_2!C82)</f>
        <v>1.5617557257869296E-3</v>
      </c>
      <c r="V82" s="41"/>
      <c r="W82" s="41">
        <f>IF(ALL_2!E82="","",100*N82/ALL_2!E82)</f>
        <v>4.8150902277228451E-3</v>
      </c>
      <c r="X82" s="41">
        <f>IF(ALL_2!F82="","",100*O82/ALL_2!F82)</f>
        <v>3.2882537756034662E-2</v>
      </c>
      <c r="Y82" s="41">
        <f>IF(ALL_2!G82="","",100*P82/ALL_2!G82)</f>
        <v>0.10861841331803243</v>
      </c>
      <c r="Z82" s="41"/>
      <c r="AA82" s="41"/>
      <c r="AB82" s="41">
        <f>IF(ALL_2!J82="","",100*S82/ALL_2!J82)</f>
        <v>9.8834529520666098E-2</v>
      </c>
    </row>
    <row r="83" spans="1:28" x14ac:dyDescent="0.55000000000000004">
      <c r="A83" s="82">
        <v>38717</v>
      </c>
      <c r="B83" s="80"/>
      <c r="C83" s="80">
        <v>1464</v>
      </c>
      <c r="D83" s="80"/>
      <c r="E83" s="80">
        <v>25211</v>
      </c>
      <c r="F83" s="80">
        <v>13758</v>
      </c>
      <c r="G83" s="80">
        <v>39538</v>
      </c>
      <c r="H83" s="80"/>
      <c r="I83" s="80"/>
      <c r="J83" s="80">
        <v>95471</v>
      </c>
      <c r="K83" s="21" t="str">
        <f t="shared" si="4"/>
        <v/>
      </c>
      <c r="L83" s="5">
        <f t="shared" si="4"/>
        <v>137</v>
      </c>
      <c r="M83" s="5" t="str">
        <f t="shared" si="4"/>
        <v/>
      </c>
      <c r="N83" s="5">
        <f t="shared" si="4"/>
        <v>868</v>
      </c>
      <c r="O83" s="5">
        <f t="shared" si="4"/>
        <v>858</v>
      </c>
      <c r="P83" s="5">
        <f t="shared" si="4"/>
        <v>2527</v>
      </c>
      <c r="Q83" s="5" t="str">
        <f t="shared" si="3"/>
        <v/>
      </c>
      <c r="R83" s="5" t="str">
        <f t="shared" si="3"/>
        <v/>
      </c>
      <c r="S83" s="5">
        <f t="shared" si="3"/>
        <v>6159</v>
      </c>
      <c r="U83" s="41">
        <f>IF(ALL_2!C83="","",100*L83/ALL_2!C83)</f>
        <v>8.6883893311652527E-3</v>
      </c>
      <c r="V83" s="41"/>
      <c r="W83" s="41">
        <f>IF(ALL_2!E83="","",100*N83/ALL_2!E83)</f>
        <v>1.220143386527649E-2</v>
      </c>
      <c r="X83" s="41">
        <f>IF(ALL_2!F83="","",100*O83/ALL_2!F83)</f>
        <v>3.7933835079778218E-2</v>
      </c>
      <c r="Y83" s="41">
        <f>IF(ALL_2!G83="","",100*P83/ALL_2!G83)</f>
        <v>0.12587983880207426</v>
      </c>
      <c r="Z83" s="41"/>
      <c r="AA83" s="41"/>
      <c r="AB83" s="41">
        <f>IF(ALL_2!J83="","",100*S83/ALL_2!J83)</f>
        <v>0.10002483162324273</v>
      </c>
    </row>
    <row r="84" spans="1:28" x14ac:dyDescent="0.55000000000000004">
      <c r="A84" s="82">
        <v>38807</v>
      </c>
      <c r="B84" s="80"/>
      <c r="C84" s="80">
        <v>2025</v>
      </c>
      <c r="D84" s="80"/>
      <c r="E84" s="80">
        <v>26524</v>
      </c>
      <c r="F84" s="80">
        <v>15718</v>
      </c>
      <c r="G84" s="80">
        <v>45369</v>
      </c>
      <c r="H84" s="80"/>
      <c r="I84" s="80"/>
      <c r="J84" s="80">
        <v>105874</v>
      </c>
      <c r="K84" s="21" t="str">
        <f t="shared" si="4"/>
        <v/>
      </c>
      <c r="L84" s="5">
        <f t="shared" si="4"/>
        <v>561</v>
      </c>
      <c r="M84" s="5" t="str">
        <f t="shared" si="4"/>
        <v/>
      </c>
      <c r="N84" s="5">
        <f t="shared" si="4"/>
        <v>1313</v>
      </c>
      <c r="O84" s="5">
        <f t="shared" si="4"/>
        <v>1960</v>
      </c>
      <c r="P84" s="5">
        <f t="shared" si="4"/>
        <v>5831</v>
      </c>
      <c r="Q84" s="5" t="str">
        <f t="shared" si="3"/>
        <v/>
      </c>
      <c r="R84" s="5" t="str">
        <f t="shared" si="3"/>
        <v/>
      </c>
      <c r="S84" s="5">
        <f t="shared" si="3"/>
        <v>10403</v>
      </c>
      <c r="U84" s="41">
        <f>IF(ALL_2!C84="","",100*L84/ALL_2!C84)</f>
        <v>3.4115579447947894E-2</v>
      </c>
      <c r="V84" s="41"/>
      <c r="W84" s="41">
        <f>IF(ALL_2!E84="","",100*N84/ALL_2!E84)</f>
        <v>1.7407924278048437E-2</v>
      </c>
      <c r="X84" s="41">
        <f>IF(ALL_2!F84="","",100*O84/ALL_2!F84)</f>
        <v>7.9824353840182688E-2</v>
      </c>
      <c r="Y84" s="41">
        <f>IF(ALL_2!G84="","",100*P84/ALL_2!G84)</f>
        <v>0.27585756647358373</v>
      </c>
      <c r="Z84" s="41"/>
      <c r="AA84" s="41"/>
      <c r="AB84" s="41">
        <f>IF(ALL_2!J84="","",100*S84/ALL_2!J84)</f>
        <v>0.1586994788988273</v>
      </c>
    </row>
    <row r="85" spans="1:28" x14ac:dyDescent="0.55000000000000004">
      <c r="A85" s="82">
        <v>38898</v>
      </c>
      <c r="B85" s="80"/>
      <c r="C85" s="80">
        <v>1694</v>
      </c>
      <c r="D85" s="80"/>
      <c r="E85" s="80">
        <v>23629</v>
      </c>
      <c r="F85" s="80">
        <v>15049</v>
      </c>
      <c r="G85" s="80">
        <v>43321</v>
      </c>
      <c r="H85" s="80"/>
      <c r="I85" s="80"/>
      <c r="J85" s="80">
        <v>103911</v>
      </c>
      <c r="K85" s="21" t="str">
        <f t="shared" si="4"/>
        <v/>
      </c>
      <c r="L85" s="5">
        <f t="shared" si="4"/>
        <v>-331</v>
      </c>
      <c r="M85" s="5" t="str">
        <f t="shared" si="4"/>
        <v/>
      </c>
      <c r="N85" s="5">
        <f t="shared" si="4"/>
        <v>-2895</v>
      </c>
      <c r="O85" s="5">
        <f t="shared" si="4"/>
        <v>-669</v>
      </c>
      <c r="P85" s="5">
        <f t="shared" si="4"/>
        <v>-2048</v>
      </c>
      <c r="Q85" s="5" t="str">
        <f t="shared" si="3"/>
        <v/>
      </c>
      <c r="R85" s="5" t="str">
        <f t="shared" si="3"/>
        <v/>
      </c>
      <c r="S85" s="5">
        <f t="shared" si="3"/>
        <v>-1963</v>
      </c>
      <c r="U85" s="41">
        <f>IF(ALL_2!C85="","",100*L85/ALL_2!C85)</f>
        <v>-2.0173369080624608E-2</v>
      </c>
      <c r="V85" s="41"/>
      <c r="W85" s="41">
        <f>IF(ALL_2!E85="","",100*N85/ALL_2!E85)</f>
        <v>-3.7742633309392724E-2</v>
      </c>
      <c r="X85" s="41">
        <f>IF(ALL_2!F85="","",100*O85/ALL_2!F85)</f>
        <v>-2.7720757087439308E-2</v>
      </c>
      <c r="Y85" s="41">
        <f>IF(ALL_2!G85="","",100*P85/ALL_2!G85)</f>
        <v>-9.8295617349752409E-2</v>
      </c>
      <c r="Z85" s="41"/>
      <c r="AA85" s="41"/>
      <c r="AB85" s="41">
        <f>IF(ALL_2!J85="","",100*S85/ALL_2!J85)</f>
        <v>-3.0202736832614523E-2</v>
      </c>
    </row>
    <row r="86" spans="1:28" x14ac:dyDescent="0.55000000000000004">
      <c r="A86" s="82">
        <v>38990</v>
      </c>
      <c r="B86" s="80"/>
      <c r="C86" s="80">
        <v>1727</v>
      </c>
      <c r="D86" s="80"/>
      <c r="E86" s="80">
        <v>23671</v>
      </c>
      <c r="F86" s="80">
        <v>15771</v>
      </c>
      <c r="G86" s="80">
        <v>45447</v>
      </c>
      <c r="H86" s="80"/>
      <c r="I86" s="80"/>
      <c r="J86" s="80">
        <v>109688</v>
      </c>
      <c r="K86" s="21" t="str">
        <f t="shared" si="4"/>
        <v/>
      </c>
      <c r="L86" s="5">
        <f t="shared" si="4"/>
        <v>33</v>
      </c>
      <c r="M86" s="5" t="str">
        <f t="shared" si="4"/>
        <v/>
      </c>
      <c r="N86" s="5">
        <f t="shared" si="4"/>
        <v>42</v>
      </c>
      <c r="O86" s="5">
        <f t="shared" si="4"/>
        <v>722</v>
      </c>
      <c r="P86" s="5">
        <f t="shared" si="4"/>
        <v>2126</v>
      </c>
      <c r="Q86" s="5" t="str">
        <f t="shared" si="3"/>
        <v/>
      </c>
      <c r="R86" s="5" t="str">
        <f t="shared" si="3"/>
        <v/>
      </c>
      <c r="S86" s="5">
        <f t="shared" si="3"/>
        <v>5777</v>
      </c>
      <c r="U86" s="41">
        <f>IF(ALL_2!C86="","",100*L86/ALL_2!C86)</f>
        <v>1.9821426962546513E-3</v>
      </c>
      <c r="V86" s="41"/>
      <c r="W86" s="41">
        <f>IF(ALL_2!E86="","",100*N86/ALL_2!E86)</f>
        <v>5.1876855215155556E-4</v>
      </c>
      <c r="X86" s="41">
        <f>IF(ALL_2!F86="","",100*O86/ALL_2!F86)</f>
        <v>2.9682081067436701E-2</v>
      </c>
      <c r="Y86" s="41">
        <f>IF(ALL_2!G86="","",100*P86/ALL_2!G86)</f>
        <v>9.9168819755772297E-2</v>
      </c>
      <c r="Z86" s="41"/>
      <c r="AA86" s="41"/>
      <c r="AB86" s="41">
        <f>IF(ALL_2!J86="","",100*S86/ALL_2!J86)</f>
        <v>8.6266395766988441E-2</v>
      </c>
    </row>
    <row r="87" spans="1:28" x14ac:dyDescent="0.55000000000000004">
      <c r="A87" s="82">
        <v>39082</v>
      </c>
      <c r="B87" s="80"/>
      <c r="C87" s="80">
        <v>1946</v>
      </c>
      <c r="D87" s="80"/>
      <c r="E87" s="80">
        <v>24483</v>
      </c>
      <c r="F87" s="80">
        <v>16615</v>
      </c>
      <c r="G87" s="80">
        <v>47932</v>
      </c>
      <c r="H87" s="80"/>
      <c r="I87" s="80"/>
      <c r="J87" s="80">
        <v>114853</v>
      </c>
      <c r="K87" s="21" t="str">
        <f t="shared" si="4"/>
        <v/>
      </c>
      <c r="L87" s="5">
        <f t="shared" si="4"/>
        <v>219</v>
      </c>
      <c r="M87" s="5" t="str">
        <f t="shared" si="4"/>
        <v/>
      </c>
      <c r="N87" s="5">
        <f t="shared" si="4"/>
        <v>812</v>
      </c>
      <c r="O87" s="5">
        <f t="shared" si="4"/>
        <v>844</v>
      </c>
      <c r="P87" s="5">
        <f t="shared" si="4"/>
        <v>2485</v>
      </c>
      <c r="Q87" s="5" t="str">
        <f t="shared" si="3"/>
        <v/>
      </c>
      <c r="R87" s="5" t="str">
        <f t="shared" si="3"/>
        <v/>
      </c>
      <c r="S87" s="5">
        <f t="shared" si="3"/>
        <v>5165</v>
      </c>
      <c r="U87" s="41">
        <f>IF(ALL_2!C87="","",100*L87/ALL_2!C87)</f>
        <v>1.2936557115490376E-2</v>
      </c>
      <c r="V87" s="41"/>
      <c r="W87" s="41">
        <f>IF(ALL_2!E87="","",100*N87/ALL_2!E87)</f>
        <v>1.0140213426516734E-2</v>
      </c>
      <c r="X87" s="41">
        <f>IF(ALL_2!F87="","",100*O87/ALL_2!F87)</f>
        <v>3.3458379401372508E-2</v>
      </c>
      <c r="Y87" s="41">
        <f>IF(ALL_2!G87="","",100*P87/ALL_2!G87)</f>
        <v>0.11228801401137521</v>
      </c>
      <c r="Z87" s="41"/>
      <c r="AA87" s="41"/>
      <c r="AB87" s="41">
        <f>IF(ALL_2!J87="","",100*S87/ALL_2!J87)</f>
        <v>7.694715406518593E-2</v>
      </c>
    </row>
    <row r="88" spans="1:28" x14ac:dyDescent="0.55000000000000004">
      <c r="A88" s="82">
        <v>39172</v>
      </c>
      <c r="B88" s="80"/>
      <c r="C88" s="80">
        <v>1789</v>
      </c>
      <c r="D88" s="80"/>
      <c r="E88" s="80">
        <v>25831</v>
      </c>
      <c r="F88" s="80">
        <v>17672</v>
      </c>
      <c r="G88" s="80">
        <v>51053</v>
      </c>
      <c r="H88" s="80"/>
      <c r="I88" s="80"/>
      <c r="J88" s="80">
        <v>127380</v>
      </c>
      <c r="K88" s="21" t="str">
        <f t="shared" si="4"/>
        <v/>
      </c>
      <c r="L88" s="5">
        <f t="shared" si="4"/>
        <v>-157</v>
      </c>
      <c r="M88" s="5" t="str">
        <f t="shared" si="4"/>
        <v/>
      </c>
      <c r="N88" s="5">
        <f t="shared" si="4"/>
        <v>1348</v>
      </c>
      <c r="O88" s="5">
        <f t="shared" si="4"/>
        <v>1057</v>
      </c>
      <c r="P88" s="5">
        <f t="shared" si="4"/>
        <v>3121</v>
      </c>
      <c r="Q88" s="5" t="str">
        <f t="shared" si="3"/>
        <v/>
      </c>
      <c r="R88" s="5" t="str">
        <f t="shared" si="3"/>
        <v/>
      </c>
      <c r="S88" s="5">
        <f t="shared" si="3"/>
        <v>12527</v>
      </c>
      <c r="U88" s="41">
        <f>IF(ALL_2!C88="","",100*L88/ALL_2!C88)</f>
        <v>-9.0332001751405183E-3</v>
      </c>
      <c r="V88" s="41"/>
      <c r="W88" s="41">
        <f>IF(ALL_2!E88="","",100*N88/ALL_2!E88)</f>
        <v>1.5953597281734254E-2</v>
      </c>
      <c r="X88" s="41">
        <f>IF(ALL_2!F88="","",100*O88/ALL_2!F88)</f>
        <v>3.9212922086112614E-2</v>
      </c>
      <c r="Y88" s="41">
        <f>IF(ALL_2!G88="","",100*P88/ALL_2!G88)</f>
        <v>0.13890551709926471</v>
      </c>
      <c r="Z88" s="41"/>
      <c r="AA88" s="41"/>
      <c r="AB88" s="41">
        <f>IF(ALL_2!J88="","",100*S88/ALL_2!J88)</f>
        <v>0.17819216389753076</v>
      </c>
    </row>
    <row r="89" spans="1:28" x14ac:dyDescent="0.55000000000000004">
      <c r="A89" s="82">
        <v>39263</v>
      </c>
      <c r="B89" s="80"/>
      <c r="C89" s="80">
        <v>1903</v>
      </c>
      <c r="D89" s="80"/>
      <c r="E89" s="80">
        <v>27003</v>
      </c>
      <c r="F89" s="80">
        <v>20087</v>
      </c>
      <c r="G89" s="80">
        <v>58257</v>
      </c>
      <c r="H89" s="80"/>
      <c r="I89" s="80"/>
      <c r="J89" s="80">
        <v>147800</v>
      </c>
      <c r="K89" s="21" t="str">
        <f t="shared" si="4"/>
        <v/>
      </c>
      <c r="L89" s="5">
        <f t="shared" si="4"/>
        <v>114</v>
      </c>
      <c r="M89" s="5" t="str">
        <f t="shared" si="4"/>
        <v/>
      </c>
      <c r="N89" s="5">
        <f t="shared" si="4"/>
        <v>1172</v>
      </c>
      <c r="O89" s="5">
        <f t="shared" si="4"/>
        <v>2415</v>
      </c>
      <c r="P89" s="5">
        <f t="shared" si="4"/>
        <v>7204</v>
      </c>
      <c r="Q89" s="5" t="str">
        <f t="shared" si="3"/>
        <v/>
      </c>
      <c r="R89" s="5" t="str">
        <f t="shared" si="3"/>
        <v/>
      </c>
      <c r="S89" s="5">
        <f t="shared" si="3"/>
        <v>20420</v>
      </c>
      <c r="U89" s="41">
        <f>IF(ALL_2!C89="","",100*L89/ALL_2!C89)</f>
        <v>6.3032981178020066E-3</v>
      </c>
      <c r="V89" s="41"/>
      <c r="W89" s="41">
        <f>IF(ALL_2!E89="","",100*N89/ALL_2!E89)</f>
        <v>1.3255630306352094E-2</v>
      </c>
      <c r="X89" s="41">
        <f>IF(ALL_2!F89="","",100*O89/ALL_2!F89)</f>
        <v>8.4870401315754795E-2</v>
      </c>
      <c r="Y89" s="41">
        <f>IF(ALL_2!G89="","",100*P89/ALL_2!G89)</f>
        <v>0.31576091411119045</v>
      </c>
      <c r="Z89" s="41"/>
      <c r="AA89" s="41"/>
      <c r="AB89" s="41">
        <f>IF(ALL_2!J89="","",100*S89/ALL_2!J89)</f>
        <v>0.27817180909894268</v>
      </c>
    </row>
    <row r="90" spans="1:28" x14ac:dyDescent="0.55000000000000004">
      <c r="A90" s="82">
        <v>39355</v>
      </c>
      <c r="B90" s="80"/>
      <c r="C90" s="80">
        <v>2571</v>
      </c>
      <c r="D90" s="80"/>
      <c r="E90" s="80">
        <v>23951</v>
      </c>
      <c r="F90" s="80">
        <v>22805</v>
      </c>
      <c r="G90" s="80">
        <v>66366</v>
      </c>
      <c r="H90" s="80"/>
      <c r="I90" s="80"/>
      <c r="J90" s="80">
        <v>162180</v>
      </c>
      <c r="K90" s="21" t="str">
        <f t="shared" si="4"/>
        <v/>
      </c>
      <c r="L90" s="5">
        <f t="shared" si="4"/>
        <v>668</v>
      </c>
      <c r="M90" s="5" t="str">
        <f t="shared" si="4"/>
        <v/>
      </c>
      <c r="N90" s="5">
        <f t="shared" si="4"/>
        <v>-3052</v>
      </c>
      <c r="O90" s="5">
        <f t="shared" si="4"/>
        <v>2718</v>
      </c>
      <c r="P90" s="5">
        <f t="shared" si="4"/>
        <v>8109</v>
      </c>
      <c r="Q90" s="5" t="str">
        <f t="shared" si="3"/>
        <v/>
      </c>
      <c r="R90" s="5" t="str">
        <f t="shared" si="3"/>
        <v/>
      </c>
      <c r="S90" s="5">
        <f t="shared" si="3"/>
        <v>14380</v>
      </c>
      <c r="U90" s="41">
        <f>IF(ALL_2!C90="","",100*L90/ALL_2!C90)</f>
        <v>3.6466246067459282E-2</v>
      </c>
      <c r="V90" s="41"/>
      <c r="W90" s="41">
        <f>IF(ALL_2!E90="","",100*N90/ALL_2!E90)</f>
        <v>-3.331567122453867E-2</v>
      </c>
      <c r="X90" s="41">
        <f>IF(ALL_2!F90="","",100*O90/ALL_2!F90)</f>
        <v>9.3813098628009323E-2</v>
      </c>
      <c r="Y90" s="41">
        <f>IF(ALL_2!G90="","",100*P90/ALL_2!G90)</f>
        <v>0.35029197477586754</v>
      </c>
      <c r="Z90" s="41"/>
      <c r="AA90" s="41"/>
      <c r="AB90" s="41">
        <f>IF(ALL_2!J90="","",100*S90/ALL_2!J90)</f>
        <v>0.18537800676874661</v>
      </c>
    </row>
    <row r="91" spans="1:28" x14ac:dyDescent="0.55000000000000004">
      <c r="A91" s="82">
        <v>39447</v>
      </c>
      <c r="B91" s="80"/>
      <c r="C91" s="80">
        <v>2526</v>
      </c>
      <c r="D91" s="80"/>
      <c r="E91" s="80">
        <v>25189</v>
      </c>
      <c r="F91" s="80">
        <v>23191</v>
      </c>
      <c r="G91" s="80">
        <v>67479</v>
      </c>
      <c r="H91" s="80"/>
      <c r="I91" s="80"/>
      <c r="J91" s="80">
        <v>166951</v>
      </c>
      <c r="K91" s="21" t="str">
        <f t="shared" si="4"/>
        <v/>
      </c>
      <c r="L91" s="5">
        <f t="shared" si="4"/>
        <v>-45</v>
      </c>
      <c r="M91" s="5" t="str">
        <f t="shared" si="4"/>
        <v/>
      </c>
      <c r="N91" s="5">
        <f t="shared" si="4"/>
        <v>1238</v>
      </c>
      <c r="O91" s="5">
        <f t="shared" si="4"/>
        <v>386</v>
      </c>
      <c r="P91" s="5">
        <f t="shared" si="4"/>
        <v>1113</v>
      </c>
      <c r="Q91" s="5" t="str">
        <f t="shared" si="3"/>
        <v/>
      </c>
      <c r="R91" s="5" t="str">
        <f t="shared" si="3"/>
        <v/>
      </c>
      <c r="S91" s="5">
        <f t="shared" si="3"/>
        <v>4771</v>
      </c>
      <c r="U91" s="41">
        <f>IF(ALL_2!C91="","",100*L91/ALL_2!C91)</f>
        <v>-2.3886681582572277E-3</v>
      </c>
      <c r="V91" s="41"/>
      <c r="W91" s="41">
        <f>IF(ALL_2!E91="","",100*N91/ALL_2!E91)</f>
        <v>1.2936099638478856E-2</v>
      </c>
      <c r="X91" s="41">
        <f>IF(ALL_2!F91="","",100*O91/ALL_2!F91)</f>
        <v>1.2655845590814873E-2</v>
      </c>
      <c r="Y91" s="41">
        <f>IF(ALL_2!G91="","",100*P91/ALL_2!G91)</f>
        <v>4.7275118251508728E-2</v>
      </c>
      <c r="Z91" s="41"/>
      <c r="AA91" s="41"/>
      <c r="AB91" s="41">
        <f>IF(ALL_2!J91="","",100*S91/ALL_2!J91)</f>
        <v>5.7337671655480753E-2</v>
      </c>
    </row>
    <row r="92" spans="1:28" x14ac:dyDescent="0.55000000000000004">
      <c r="A92" s="82">
        <v>39538</v>
      </c>
      <c r="B92" s="80"/>
      <c r="C92" s="80">
        <v>2589</v>
      </c>
      <c r="D92" s="80"/>
      <c r="E92" s="80">
        <v>25112</v>
      </c>
      <c r="F92" s="80">
        <v>23209</v>
      </c>
      <c r="G92" s="80">
        <v>67489</v>
      </c>
      <c r="H92" s="80"/>
      <c r="I92" s="80"/>
      <c r="J92" s="80">
        <v>167716</v>
      </c>
      <c r="K92" s="21" t="str">
        <f t="shared" si="4"/>
        <v/>
      </c>
      <c r="L92" s="5">
        <f t="shared" si="4"/>
        <v>63</v>
      </c>
      <c r="M92" s="5" t="str">
        <f t="shared" si="4"/>
        <v/>
      </c>
      <c r="N92" s="5">
        <f t="shared" si="4"/>
        <v>-77</v>
      </c>
      <c r="O92" s="5">
        <f t="shared" si="4"/>
        <v>18</v>
      </c>
      <c r="P92" s="5">
        <f t="shared" si="4"/>
        <v>10</v>
      </c>
      <c r="Q92" s="5" t="str">
        <f t="shared" si="3"/>
        <v/>
      </c>
      <c r="R92" s="5" t="str">
        <f t="shared" si="3"/>
        <v/>
      </c>
      <c r="S92" s="5">
        <f t="shared" si="3"/>
        <v>765</v>
      </c>
      <c r="U92" s="41">
        <f>IF(ALL_2!C92="","",100*L92/ALL_2!C92)</f>
        <v>3.1816028612205033E-3</v>
      </c>
      <c r="V92" s="41"/>
      <c r="W92" s="41">
        <f>IF(ALL_2!E92="","",100*N92/ALL_2!E92)</f>
        <v>-6.6766897943154667E-4</v>
      </c>
      <c r="X92" s="41">
        <f>IF(ALL_2!F92="","",100*O92/ALL_2!F92)</f>
        <v>5.3156413040685621E-4</v>
      </c>
      <c r="Y92" s="41">
        <f>IF(ALL_2!G92="","",100*P92/ALL_2!G92)</f>
        <v>4.409373269320992E-4</v>
      </c>
      <c r="Z92" s="41"/>
      <c r="AA92" s="41"/>
      <c r="AB92" s="41">
        <f>IF(ALL_2!J92="","",100*S92/ALL_2!J92)</f>
        <v>8.1549078580692123E-3</v>
      </c>
    </row>
    <row r="93" spans="1:28" x14ac:dyDescent="0.55000000000000004">
      <c r="A93" s="82">
        <v>39629</v>
      </c>
      <c r="B93" s="80"/>
      <c r="C93" s="80">
        <v>2829</v>
      </c>
      <c r="D93" s="80"/>
      <c r="E93" s="80">
        <v>25815</v>
      </c>
      <c r="F93" s="80">
        <v>23944</v>
      </c>
      <c r="G93" s="80">
        <v>69647</v>
      </c>
      <c r="H93" s="80"/>
      <c r="I93" s="80"/>
      <c r="J93" s="80">
        <v>171271</v>
      </c>
      <c r="K93" s="21" t="str">
        <f t="shared" si="4"/>
        <v/>
      </c>
      <c r="L93" s="5">
        <f t="shared" si="4"/>
        <v>240</v>
      </c>
      <c r="M93" s="5" t="str">
        <f t="shared" si="4"/>
        <v/>
      </c>
      <c r="N93" s="5">
        <f t="shared" si="4"/>
        <v>703</v>
      </c>
      <c r="O93" s="5">
        <f t="shared" si="4"/>
        <v>735</v>
      </c>
      <c r="P93" s="5">
        <f t="shared" si="4"/>
        <v>2158</v>
      </c>
      <c r="Q93" s="5" t="str">
        <f t="shared" si="3"/>
        <v/>
      </c>
      <c r="R93" s="5" t="str">
        <f t="shared" si="3"/>
        <v/>
      </c>
      <c r="S93" s="5">
        <f t="shared" si="3"/>
        <v>3555</v>
      </c>
      <c r="U93" s="41">
        <f>IF(ALL_2!C93="","",100*L93/ALL_2!C93)</f>
        <v>1.2052210174475829E-2</v>
      </c>
      <c r="V93" s="41"/>
      <c r="W93" s="41">
        <f>IF(ALL_2!E93="","",100*N93/ALL_2!E93)</f>
        <v>6.4828040165351153E-3</v>
      </c>
      <c r="X93" s="41">
        <f>IF(ALL_2!F93="","",100*O93/ALL_2!F93)</f>
        <v>2.2674540748000706E-2</v>
      </c>
      <c r="Y93" s="41">
        <f>IF(ALL_2!G93="","",100*P93/ALL_2!G93)</f>
        <v>9.7612783927453525E-2</v>
      </c>
      <c r="Z93" s="41"/>
      <c r="AA93" s="41"/>
      <c r="AB93" s="41">
        <f>IF(ALL_2!J93="","",100*S93/ALL_2!J93)</f>
        <v>3.9764873824545299E-2</v>
      </c>
    </row>
    <row r="94" spans="1:28" x14ac:dyDescent="0.55000000000000004">
      <c r="A94" s="82">
        <v>39721</v>
      </c>
      <c r="B94" s="80"/>
      <c r="C94" s="80">
        <v>3171</v>
      </c>
      <c r="D94" s="80"/>
      <c r="E94" s="80">
        <v>26731</v>
      </c>
      <c r="F94" s="80">
        <v>24135</v>
      </c>
      <c r="G94" s="80">
        <v>70170</v>
      </c>
      <c r="H94" s="80"/>
      <c r="I94" s="80"/>
      <c r="J94" s="80">
        <v>168604</v>
      </c>
      <c r="K94" s="21" t="str">
        <f t="shared" si="4"/>
        <v/>
      </c>
      <c r="L94" s="5">
        <f t="shared" si="4"/>
        <v>342</v>
      </c>
      <c r="M94" s="5" t="str">
        <f t="shared" si="4"/>
        <v/>
      </c>
      <c r="N94" s="5">
        <f t="shared" ref="N94:P109" si="5">IF(E93="","",E94-E93)</f>
        <v>916</v>
      </c>
      <c r="O94" s="5">
        <f t="shared" si="5"/>
        <v>191</v>
      </c>
      <c r="P94" s="5">
        <f t="shared" si="5"/>
        <v>523</v>
      </c>
      <c r="Q94" s="5" t="str">
        <f t="shared" si="3"/>
        <v/>
      </c>
      <c r="R94" s="5" t="str">
        <f t="shared" si="3"/>
        <v/>
      </c>
      <c r="S94" s="5">
        <f t="shared" si="3"/>
        <v>-2667</v>
      </c>
      <c r="U94" s="41">
        <f>IF(ALL_2!C94="","",100*L94/ALL_2!C94)</f>
        <v>1.7066728412958938E-2</v>
      </c>
      <c r="V94" s="41"/>
      <c r="W94" s="41">
        <f>IF(ALL_2!E94="","",100*N94/ALL_2!E94)</f>
        <v>7.9006478013687442E-3</v>
      </c>
      <c r="X94" s="41">
        <f>IF(ALL_2!F94="","",100*O94/ALL_2!F94)</f>
        <v>5.7150910419987381E-3</v>
      </c>
      <c r="Y94" s="41">
        <f>IF(ALL_2!G94="","",100*P94/ALL_2!G94)</f>
        <v>2.4851449628297391E-2</v>
      </c>
      <c r="Z94" s="41"/>
      <c r="AA94" s="41"/>
      <c r="AB94" s="41">
        <f>IF(ALL_2!J94="","",100*S94/ALL_2!J94)</f>
        <v>-2.882563269939999E-2</v>
      </c>
    </row>
    <row r="95" spans="1:28" x14ac:dyDescent="0.55000000000000004">
      <c r="A95" s="82">
        <v>39813</v>
      </c>
      <c r="B95" s="80"/>
      <c r="C95" s="80">
        <v>3598</v>
      </c>
      <c r="D95" s="80"/>
      <c r="E95" s="80">
        <v>42983</v>
      </c>
      <c r="F95" s="80">
        <v>28276</v>
      </c>
      <c r="G95" s="80">
        <v>82554</v>
      </c>
      <c r="H95" s="80"/>
      <c r="I95" s="80"/>
      <c r="J95" s="80">
        <v>200205</v>
      </c>
      <c r="K95" s="21" t="str">
        <f t="shared" ref="K95:M109" si="6">IF(B94="","",B95-B94)</f>
        <v/>
      </c>
      <c r="L95" s="5">
        <f t="shared" si="6"/>
        <v>427</v>
      </c>
      <c r="M95" s="5" t="str">
        <f t="shared" si="6"/>
        <v/>
      </c>
      <c r="N95" s="5">
        <f t="shared" si="5"/>
        <v>16252</v>
      </c>
      <c r="O95" s="5">
        <f t="shared" si="5"/>
        <v>4141</v>
      </c>
      <c r="P95" s="5">
        <f t="shared" si="5"/>
        <v>12384</v>
      </c>
      <c r="Q95" s="5" t="str">
        <f t="shared" si="3"/>
        <v/>
      </c>
      <c r="R95" s="5" t="str">
        <f t="shared" si="3"/>
        <v/>
      </c>
      <c r="S95" s="5">
        <f t="shared" si="3"/>
        <v>31601</v>
      </c>
      <c r="U95" s="41">
        <f>IF(ALL_2!C95="","",100*L95/ALL_2!C95)</f>
        <v>1.9190769734133684E-2</v>
      </c>
      <c r="V95" s="41"/>
      <c r="W95" s="41">
        <f>IF(ALL_2!E95="","",100*N95/ALL_2!E95)</f>
        <v>0.10357102071114518</v>
      </c>
      <c r="X95" s="41">
        <f>IF(ALL_2!F95="","",100*O95/ALL_2!F95)</f>
        <v>8.9456258892159524E-2</v>
      </c>
      <c r="Y95" s="41">
        <f>IF(ALL_2!G95="","",100*P95/ALL_2!G95)</f>
        <v>0.5715575358227285</v>
      </c>
      <c r="Z95" s="41"/>
      <c r="AA95" s="41"/>
      <c r="AB95" s="41">
        <f>IF(ALL_2!J95="","",100*S95/ALL_2!J95)</f>
        <v>0.27659501652821744</v>
      </c>
    </row>
    <row r="96" spans="1:28" x14ac:dyDescent="0.55000000000000004">
      <c r="A96" s="82">
        <v>39903</v>
      </c>
      <c r="B96" s="80"/>
      <c r="C96" s="80">
        <v>4369</v>
      </c>
      <c r="D96" s="80"/>
      <c r="E96" s="80">
        <v>58299</v>
      </c>
      <c r="F96" s="80">
        <v>28371</v>
      </c>
      <c r="G96" s="80">
        <v>82790</v>
      </c>
      <c r="H96" s="80"/>
      <c r="I96" s="80"/>
      <c r="J96" s="80">
        <v>189317</v>
      </c>
      <c r="K96" s="21" t="str">
        <f t="shared" si="6"/>
        <v/>
      </c>
      <c r="L96" s="5">
        <f t="shared" si="6"/>
        <v>771</v>
      </c>
      <c r="M96" s="5" t="str">
        <f t="shared" si="6"/>
        <v/>
      </c>
      <c r="N96" s="5">
        <f t="shared" si="5"/>
        <v>15316</v>
      </c>
      <c r="O96" s="5">
        <f t="shared" si="5"/>
        <v>95</v>
      </c>
      <c r="P96" s="5">
        <f t="shared" si="5"/>
        <v>236</v>
      </c>
      <c r="Q96" s="5" t="str">
        <f t="shared" si="3"/>
        <v/>
      </c>
      <c r="R96" s="5" t="str">
        <f t="shared" si="3"/>
        <v/>
      </c>
      <c r="S96" s="5">
        <f t="shared" si="3"/>
        <v>-10888</v>
      </c>
      <c r="U96" s="41">
        <f>IF(ALL_2!C96="","",100*L96/ALL_2!C96)</f>
        <v>3.7538725504277518E-2</v>
      </c>
      <c r="V96" s="41"/>
      <c r="W96" s="41">
        <f>IF(ALL_2!E96="","",100*N96/ALL_2!E96)</f>
        <v>0.10001816077991178</v>
      </c>
      <c r="X96" s="41">
        <f>IF(ALL_2!F96="","",100*O96/ALL_2!F96)</f>
        <v>1.9906656639299553E-3</v>
      </c>
      <c r="Y96" s="41">
        <f>IF(ALL_2!G96="","",100*P96/ALL_2!G96)</f>
        <v>1.1411313543730232E-2</v>
      </c>
      <c r="Z96" s="41"/>
      <c r="AA96" s="41"/>
      <c r="AB96" s="41">
        <f>IF(ALL_2!J96="","",100*S96/ALL_2!J96)</f>
        <v>-9.8902983512778181E-2</v>
      </c>
    </row>
    <row r="97" spans="1:28" x14ac:dyDescent="0.55000000000000004">
      <c r="A97" s="82">
        <v>39994</v>
      </c>
      <c r="B97" s="80"/>
      <c r="C97" s="80">
        <v>4364</v>
      </c>
      <c r="D97" s="80"/>
      <c r="E97" s="80">
        <v>57247</v>
      </c>
      <c r="F97" s="80">
        <v>28871</v>
      </c>
      <c r="G97" s="80">
        <v>84249</v>
      </c>
      <c r="H97" s="80"/>
      <c r="I97" s="80"/>
      <c r="J97" s="80">
        <v>194675</v>
      </c>
      <c r="K97" s="21" t="str">
        <f t="shared" si="6"/>
        <v/>
      </c>
      <c r="L97" s="5">
        <f t="shared" si="6"/>
        <v>-5</v>
      </c>
      <c r="M97" s="5" t="str">
        <f t="shared" si="6"/>
        <v/>
      </c>
      <c r="N97" s="5">
        <f t="shared" si="5"/>
        <v>-1052</v>
      </c>
      <c r="O97" s="5">
        <f t="shared" si="5"/>
        <v>500</v>
      </c>
      <c r="P97" s="5">
        <f t="shared" si="5"/>
        <v>1459</v>
      </c>
      <c r="Q97" s="5" t="str">
        <f t="shared" si="3"/>
        <v/>
      </c>
      <c r="R97" s="5" t="str">
        <f t="shared" si="3"/>
        <v/>
      </c>
      <c r="S97" s="5">
        <f t="shared" si="3"/>
        <v>5358</v>
      </c>
      <c r="U97" s="41">
        <f>IF(ALL_2!C97="","",100*L97/ALL_2!C97)</f>
        <v>-2.62231114770692E-4</v>
      </c>
      <c r="V97" s="41"/>
      <c r="W97" s="41">
        <f>IF(ALL_2!E97="","",100*N97/ALL_2!E97)</f>
        <v>-8.5308961568556097E-3</v>
      </c>
      <c r="X97" s="41">
        <f>IF(ALL_2!F97="","",100*O97/ALL_2!F97)</f>
        <v>1.2512290197046048E-2</v>
      </c>
      <c r="Y97" s="41">
        <f>IF(ALL_2!G97="","",100*P97/ALL_2!G97)</f>
        <v>6.9028262791873879E-2</v>
      </c>
      <c r="Z97" s="41"/>
      <c r="AA97" s="41"/>
      <c r="AB97" s="41">
        <f>IF(ALL_2!J97="","",100*S97/ALL_2!J97)</f>
        <v>5.7482313299420412E-2</v>
      </c>
    </row>
    <row r="98" spans="1:28" x14ac:dyDescent="0.55000000000000004">
      <c r="A98" s="82">
        <v>40086</v>
      </c>
      <c r="B98" s="80"/>
      <c r="C98" s="80">
        <v>4505</v>
      </c>
      <c r="D98" s="80"/>
      <c r="E98" s="80">
        <v>56251</v>
      </c>
      <c r="F98" s="80">
        <v>30900</v>
      </c>
      <c r="G98" s="80">
        <v>90294</v>
      </c>
      <c r="H98" s="80"/>
      <c r="I98" s="80"/>
      <c r="J98" s="80">
        <v>212332</v>
      </c>
      <c r="K98" s="21" t="str">
        <f t="shared" si="6"/>
        <v/>
      </c>
      <c r="L98" s="5">
        <f t="shared" si="6"/>
        <v>141</v>
      </c>
      <c r="M98" s="5" t="str">
        <f t="shared" si="6"/>
        <v/>
      </c>
      <c r="N98" s="5">
        <f t="shared" si="5"/>
        <v>-996</v>
      </c>
      <c r="O98" s="5">
        <f t="shared" si="5"/>
        <v>2029</v>
      </c>
      <c r="P98" s="5">
        <f t="shared" si="5"/>
        <v>6045</v>
      </c>
      <c r="Q98" s="5" t="str">
        <f t="shared" si="3"/>
        <v/>
      </c>
      <c r="R98" s="5" t="str">
        <f t="shared" si="3"/>
        <v/>
      </c>
      <c r="S98" s="5">
        <f t="shared" si="3"/>
        <v>17657</v>
      </c>
      <c r="U98" s="41">
        <f>IF(ALL_2!C98="","",100*L98/ALL_2!C98)</f>
        <v>7.110836763933836E-3</v>
      </c>
      <c r="V98" s="41"/>
      <c r="W98" s="41">
        <f>IF(ALL_2!E98="","",100*N98/ALL_2!E98)</f>
        <v>-7.9410252900128618E-3</v>
      </c>
      <c r="X98" s="41">
        <f>IF(ALL_2!F98="","",100*O98/ALL_2!F98)</f>
        <v>4.8336626846720007E-2</v>
      </c>
      <c r="Y98" s="41">
        <f>IF(ALL_2!G98="","",100*P98/ALL_2!G98)</f>
        <v>0.25880559824979771</v>
      </c>
      <c r="Z98" s="41"/>
      <c r="AA98" s="41"/>
      <c r="AB98" s="41">
        <f>IF(ALL_2!J98="","",100*S98/ALL_2!J98)</f>
        <v>0.18109145523604245</v>
      </c>
    </row>
    <row r="99" spans="1:28" x14ac:dyDescent="0.55000000000000004">
      <c r="A99" s="82">
        <v>40178</v>
      </c>
      <c r="B99" s="80"/>
      <c r="C99" s="80">
        <v>4776</v>
      </c>
      <c r="D99" s="80"/>
      <c r="E99" s="80">
        <v>54306</v>
      </c>
      <c r="F99" s="80">
        <v>31145</v>
      </c>
      <c r="G99" s="80">
        <v>90982</v>
      </c>
      <c r="H99" s="80"/>
      <c r="I99" s="80"/>
      <c r="J99" s="80">
        <v>207991</v>
      </c>
      <c r="K99" s="21" t="str">
        <f t="shared" si="6"/>
        <v/>
      </c>
      <c r="L99" s="5">
        <f t="shared" si="6"/>
        <v>271</v>
      </c>
      <c r="M99" s="5" t="str">
        <f t="shared" si="6"/>
        <v/>
      </c>
      <c r="N99" s="5">
        <f t="shared" si="5"/>
        <v>-1945</v>
      </c>
      <c r="O99" s="5">
        <f t="shared" si="5"/>
        <v>245</v>
      </c>
      <c r="P99" s="5">
        <f t="shared" si="5"/>
        <v>688</v>
      </c>
      <c r="Q99" s="5" t="str">
        <f t="shared" si="3"/>
        <v/>
      </c>
      <c r="R99" s="5" t="str">
        <f t="shared" si="3"/>
        <v/>
      </c>
      <c r="S99" s="5">
        <f t="shared" si="3"/>
        <v>-4341</v>
      </c>
      <c r="U99" s="41">
        <f>IF(ALL_2!C99="","",100*L99/ALL_2!C99)</f>
        <v>1.3952049226536489E-2</v>
      </c>
      <c r="V99" s="41"/>
      <c r="W99" s="41">
        <f>IF(ALL_2!E99="","",100*N99/ALL_2!E99)</f>
        <v>-1.6305254483525825E-2</v>
      </c>
      <c r="X99" s="41">
        <f>IF(ALL_2!F99="","",100*O99/ALL_2!F99)</f>
        <v>5.9532256277372688E-3</v>
      </c>
      <c r="Y99" s="41">
        <f>IF(ALL_2!G99="","",100*P99/ALL_2!G99)</f>
        <v>2.9494996782558854E-2</v>
      </c>
      <c r="Z99" s="41"/>
      <c r="AA99" s="41"/>
      <c r="AB99" s="41">
        <f>IF(ALL_2!J99="","",100*S99/ALL_2!J99)</f>
        <v>-4.6959931311499691E-2</v>
      </c>
    </row>
    <row r="100" spans="1:28" x14ac:dyDescent="0.55000000000000004">
      <c r="A100" s="82">
        <v>40268</v>
      </c>
      <c r="B100" s="80"/>
      <c r="C100" s="80">
        <v>4897</v>
      </c>
      <c r="D100" s="80"/>
      <c r="E100" s="80">
        <v>46610</v>
      </c>
      <c r="F100" s="80">
        <v>32338</v>
      </c>
      <c r="G100" s="80">
        <v>94520</v>
      </c>
      <c r="H100" s="80"/>
      <c r="I100" s="80"/>
      <c r="J100" s="80">
        <v>217747</v>
      </c>
      <c r="K100" s="21" t="str">
        <f t="shared" si="6"/>
        <v/>
      </c>
      <c r="L100" s="5">
        <f t="shared" si="6"/>
        <v>121</v>
      </c>
      <c r="M100" s="5" t="str">
        <f t="shared" si="6"/>
        <v/>
      </c>
      <c r="N100" s="5">
        <f t="shared" si="5"/>
        <v>-7696</v>
      </c>
      <c r="O100" s="5">
        <f t="shared" si="5"/>
        <v>1193</v>
      </c>
      <c r="P100" s="5">
        <f t="shared" si="5"/>
        <v>3538</v>
      </c>
      <c r="Q100" s="5" t="str">
        <f t="shared" si="3"/>
        <v/>
      </c>
      <c r="R100" s="5" t="str">
        <f t="shared" si="3"/>
        <v/>
      </c>
      <c r="S100" s="5">
        <f t="shared" si="3"/>
        <v>9756</v>
      </c>
      <c r="U100" s="41">
        <f>IF(ALL_2!C100="","",100*L100/ALL_2!C100)</f>
        <v>5.889757371201715E-3</v>
      </c>
      <c r="V100" s="41"/>
      <c r="W100" s="41">
        <f>IF(ALL_2!E100="","",100*N100/ALL_2!E100)</f>
        <v>-6.0555907320820494E-2</v>
      </c>
      <c r="X100" s="41">
        <f>IF(ALL_2!F100="","",100*O100/ALL_2!F100)</f>
        <v>2.3478742783189455E-2</v>
      </c>
      <c r="Y100" s="41">
        <f>IF(ALL_2!G100="","",100*P100/ALL_2!G100)</f>
        <v>0.14383511243572039</v>
      </c>
      <c r="Z100" s="41"/>
      <c r="AA100" s="41"/>
      <c r="AB100" s="41">
        <f>IF(ALL_2!J100="","",100*S100/ALL_2!J100)</f>
        <v>9.4077695293183744E-2</v>
      </c>
    </row>
    <row r="101" spans="1:28" x14ac:dyDescent="0.55000000000000004">
      <c r="A101" s="82">
        <v>40359</v>
      </c>
      <c r="B101" s="80"/>
      <c r="C101" s="80">
        <v>4754</v>
      </c>
      <c r="D101" s="80"/>
      <c r="E101" s="80">
        <v>43128</v>
      </c>
      <c r="F101" s="80">
        <v>30828</v>
      </c>
      <c r="G101" s="80">
        <v>89943</v>
      </c>
      <c r="H101" s="80"/>
      <c r="I101" s="80"/>
      <c r="J101" s="80">
        <v>206757</v>
      </c>
      <c r="K101" s="21" t="str">
        <f t="shared" si="6"/>
        <v/>
      </c>
      <c r="L101" s="5">
        <f t="shared" si="6"/>
        <v>-143</v>
      </c>
      <c r="M101" s="5" t="str">
        <f t="shared" si="6"/>
        <v/>
      </c>
      <c r="N101" s="5">
        <f t="shared" si="5"/>
        <v>-3482</v>
      </c>
      <c r="O101" s="5">
        <f t="shared" si="5"/>
        <v>-1510</v>
      </c>
      <c r="P101" s="5">
        <f t="shared" si="5"/>
        <v>-4577</v>
      </c>
      <c r="Q101" s="5" t="str">
        <f t="shared" si="3"/>
        <v/>
      </c>
      <c r="R101" s="5" t="str">
        <f t="shared" si="3"/>
        <v/>
      </c>
      <c r="S101" s="5">
        <f t="shared" si="3"/>
        <v>-10990</v>
      </c>
      <c r="U101" s="41">
        <f>IF(ALL_2!C101="","",100*L101/ALL_2!C101)</f>
        <v>-7.0829703104668962E-3</v>
      </c>
      <c r="V101" s="41"/>
      <c r="W101" s="41">
        <f>IF(ALL_2!E101="","",100*N101/ALL_2!E101)</f>
        <v>-2.683712324844802E-2</v>
      </c>
      <c r="X101" s="41">
        <f>IF(ALL_2!F101="","",100*O101/ALL_2!F101)</f>
        <v>-2.8106488224591317E-2</v>
      </c>
      <c r="Y101" s="41">
        <f>IF(ALL_2!G101="","",100*P101/ALL_2!G101)</f>
        <v>-0.20057336725741665</v>
      </c>
      <c r="Z101" s="41"/>
      <c r="AA101" s="41"/>
      <c r="AB101" s="41">
        <f>IF(ALL_2!J101="","",100*S101/ALL_2!J101)</f>
        <v>-0.10342725356127608</v>
      </c>
    </row>
    <row r="102" spans="1:28" x14ac:dyDescent="0.55000000000000004">
      <c r="A102" s="82">
        <v>40451</v>
      </c>
      <c r="B102" s="80"/>
      <c r="C102" s="80">
        <v>4758</v>
      </c>
      <c r="D102" s="80"/>
      <c r="E102" s="80">
        <v>40917</v>
      </c>
      <c r="F102" s="80">
        <v>31962</v>
      </c>
      <c r="G102" s="80">
        <v>93297</v>
      </c>
      <c r="H102" s="80"/>
      <c r="I102" s="80"/>
      <c r="J102" s="80">
        <v>216822</v>
      </c>
      <c r="K102" s="21" t="str">
        <f t="shared" si="6"/>
        <v/>
      </c>
      <c r="L102" s="5">
        <f t="shared" si="6"/>
        <v>4</v>
      </c>
      <c r="M102" s="5" t="str">
        <f t="shared" si="6"/>
        <v/>
      </c>
      <c r="N102" s="5">
        <f t="shared" si="5"/>
        <v>-2211</v>
      </c>
      <c r="O102" s="5">
        <f t="shared" si="5"/>
        <v>1134</v>
      </c>
      <c r="P102" s="5">
        <f t="shared" si="5"/>
        <v>3354</v>
      </c>
      <c r="Q102" s="5" t="str">
        <f t="shared" si="3"/>
        <v/>
      </c>
      <c r="R102" s="5" t="str">
        <f t="shared" si="3"/>
        <v/>
      </c>
      <c r="S102" s="5">
        <f t="shared" si="3"/>
        <v>10065</v>
      </c>
      <c r="U102" s="41">
        <f>IF(ALL_2!C102="","",100*L102/ALL_2!C102)</f>
        <v>1.9203846914613934E-4</v>
      </c>
      <c r="V102" s="41"/>
      <c r="W102" s="41">
        <f>IF(ALL_2!E102="","",100*N102/ALL_2!E102)</f>
        <v>-1.6602591626256515E-2</v>
      </c>
      <c r="X102" s="41">
        <f>IF(ALL_2!F102="","",100*O102/ALL_2!F102)</f>
        <v>1.8323079518287207E-2</v>
      </c>
      <c r="Y102" s="41">
        <f>IF(ALL_2!G102="","",100*P102/ALL_2!G102)</f>
        <v>0.13840739064103585</v>
      </c>
      <c r="Z102" s="41"/>
      <c r="AA102" s="41"/>
      <c r="AB102" s="41">
        <f>IF(ALL_2!J102="","",100*S102/ALL_2!J102)</f>
        <v>8.6833451886373703E-2</v>
      </c>
    </row>
    <row r="103" spans="1:28" x14ac:dyDescent="0.55000000000000004">
      <c r="A103" s="82">
        <v>40543</v>
      </c>
      <c r="B103" s="80"/>
      <c r="C103" s="80">
        <v>4606</v>
      </c>
      <c r="D103" s="80"/>
      <c r="E103" s="80">
        <v>57241</v>
      </c>
      <c r="F103" s="80">
        <v>30357</v>
      </c>
      <c r="G103" s="80">
        <v>88435</v>
      </c>
      <c r="H103" s="80"/>
      <c r="I103" s="80"/>
      <c r="J103" s="80">
        <v>203984</v>
      </c>
      <c r="K103" s="21" t="str">
        <f t="shared" si="6"/>
        <v/>
      </c>
      <c r="L103" s="5">
        <f t="shared" si="6"/>
        <v>-152</v>
      </c>
      <c r="M103" s="5" t="str">
        <f t="shared" si="6"/>
        <v/>
      </c>
      <c r="N103" s="5">
        <f t="shared" si="5"/>
        <v>16324</v>
      </c>
      <c r="O103" s="5">
        <f t="shared" si="5"/>
        <v>-1605</v>
      </c>
      <c r="P103" s="5">
        <f t="shared" si="5"/>
        <v>-4862</v>
      </c>
      <c r="Q103" s="5" t="str">
        <f t="shared" si="3"/>
        <v/>
      </c>
      <c r="R103" s="5" t="str">
        <f t="shared" si="3"/>
        <v/>
      </c>
      <c r="S103" s="5">
        <f t="shared" si="3"/>
        <v>-12838</v>
      </c>
      <c r="U103" s="41">
        <f>IF(ALL_2!C103="","",100*L103/ALL_2!C103)</f>
        <v>-7.2710017144256671E-3</v>
      </c>
      <c r="V103" s="41"/>
      <c r="W103" s="41">
        <f>IF(ALL_2!E103="","",100*N103/ALL_2!E103)</f>
        <v>0.13466584655023126</v>
      </c>
      <c r="X103" s="41">
        <f>IF(ALL_2!F103="","",100*O103/ALL_2!F103)</f>
        <v>-2.9959574174585731E-2</v>
      </c>
      <c r="Y103" s="41">
        <f>IF(ALL_2!G103="","",100*P103/ALL_2!G103)</f>
        <v>-0.19413870415809006</v>
      </c>
      <c r="Z103" s="41"/>
      <c r="AA103" s="41"/>
      <c r="AB103" s="41">
        <f>IF(ALL_2!J103="","",100*S103/ALL_2!J103)</f>
        <v>-0.1223805971749891</v>
      </c>
    </row>
    <row r="104" spans="1:28" x14ac:dyDescent="0.55000000000000004">
      <c r="A104" s="82">
        <v>40633</v>
      </c>
      <c r="B104" s="80"/>
      <c r="C104" s="80">
        <v>4578</v>
      </c>
      <c r="D104" s="80"/>
      <c r="E104" s="80">
        <v>56917</v>
      </c>
      <c r="F104" s="80">
        <v>31521</v>
      </c>
      <c r="G104" s="80">
        <v>91880</v>
      </c>
      <c r="H104" s="80"/>
      <c r="I104" s="80"/>
      <c r="J104" s="80">
        <v>215506</v>
      </c>
      <c r="K104" s="21" t="str">
        <f t="shared" si="6"/>
        <v/>
      </c>
      <c r="L104" s="5">
        <f t="shared" si="6"/>
        <v>-28</v>
      </c>
      <c r="M104" s="5" t="str">
        <f t="shared" si="6"/>
        <v/>
      </c>
      <c r="N104" s="5">
        <f t="shared" si="5"/>
        <v>-324</v>
      </c>
      <c r="O104" s="5">
        <f t="shared" si="5"/>
        <v>1164</v>
      </c>
      <c r="P104" s="5">
        <f t="shared" si="5"/>
        <v>3445</v>
      </c>
      <c r="Q104" s="5" t="str">
        <f t="shared" si="3"/>
        <v/>
      </c>
      <c r="R104" s="5" t="str">
        <f t="shared" si="3"/>
        <v/>
      </c>
      <c r="S104" s="5">
        <f t="shared" si="3"/>
        <v>11522</v>
      </c>
      <c r="U104" s="41">
        <f>IF(ALL_2!C104="","",100*L104/ALL_2!C104)</f>
        <v>-1.3203629677798426E-3</v>
      </c>
      <c r="V104" s="41"/>
      <c r="W104" s="41">
        <f>IF(ALL_2!E104="","",100*N104/ALL_2!E104)</f>
        <v>-2.798706168503879E-3</v>
      </c>
      <c r="X104" s="41">
        <f>IF(ALL_2!F104="","",100*O104/ALL_2!F104)</f>
        <v>2.2358228375473025E-2</v>
      </c>
      <c r="Y104" s="41">
        <f>IF(ALL_2!G104="","",100*P104/ALL_2!G104)</f>
        <v>0.13807648435226699</v>
      </c>
      <c r="Z104" s="41"/>
      <c r="AA104" s="41"/>
      <c r="AB104" s="41">
        <f>IF(ALL_2!J104="","",100*S104/ALL_2!J104)</f>
        <v>0.11196348602715712</v>
      </c>
    </row>
    <row r="105" spans="1:28" x14ac:dyDescent="0.55000000000000004">
      <c r="A105" s="82">
        <v>40724</v>
      </c>
      <c r="B105" s="80"/>
      <c r="C105" s="80">
        <v>4392</v>
      </c>
      <c r="D105" s="80"/>
      <c r="E105" s="80">
        <v>52084</v>
      </c>
      <c r="F105" s="80">
        <v>32248</v>
      </c>
      <c r="G105" s="80">
        <v>94023</v>
      </c>
      <c r="H105" s="80"/>
      <c r="I105" s="80"/>
      <c r="J105" s="80">
        <v>225130</v>
      </c>
      <c r="K105" s="21" t="str">
        <f t="shared" si="6"/>
        <v/>
      </c>
      <c r="L105" s="5">
        <f t="shared" si="6"/>
        <v>-186</v>
      </c>
      <c r="M105" s="5" t="str">
        <f t="shared" si="6"/>
        <v/>
      </c>
      <c r="N105" s="5">
        <f t="shared" si="5"/>
        <v>-4833</v>
      </c>
      <c r="O105" s="5">
        <f t="shared" si="5"/>
        <v>727</v>
      </c>
      <c r="P105" s="5">
        <f t="shared" si="5"/>
        <v>2143</v>
      </c>
      <c r="Q105" s="5" t="str">
        <f t="shared" si="3"/>
        <v/>
      </c>
      <c r="R105" s="5" t="str">
        <f t="shared" si="3"/>
        <v/>
      </c>
      <c r="S105" s="5">
        <f t="shared" si="3"/>
        <v>9624</v>
      </c>
      <c r="U105" s="41">
        <f>IF(ALL_2!C105="","",100*L105/ALL_2!C105)</f>
        <v>-8.6564573215711007E-3</v>
      </c>
      <c r="V105" s="41"/>
      <c r="W105" s="41">
        <f>IF(ALL_2!E105="","",100*N105/ALL_2!E105)</f>
        <v>-4.1076452942473841E-2</v>
      </c>
      <c r="X105" s="41">
        <f>IF(ALL_2!F105="","",100*O105/ALL_2!F105)</f>
        <v>1.3821797297543941E-2</v>
      </c>
      <c r="Y105" s="41">
        <f>IF(ALL_2!G105="","",100*P105/ALL_2!G105)</f>
        <v>8.4091418319686306E-2</v>
      </c>
      <c r="Z105" s="41"/>
      <c r="AA105" s="41"/>
      <c r="AB105" s="41">
        <f>IF(ALL_2!J105="","",100*S105/ALL_2!J105)</f>
        <v>9.2471846243071823E-2</v>
      </c>
    </row>
    <row r="106" spans="1:28" x14ac:dyDescent="0.55000000000000004">
      <c r="A106" s="82">
        <v>40816</v>
      </c>
      <c r="B106" s="80"/>
      <c r="C106" s="80">
        <v>4359</v>
      </c>
      <c r="D106" s="80"/>
      <c r="E106" s="80">
        <v>51495</v>
      </c>
      <c r="F106" s="80">
        <v>31618</v>
      </c>
      <c r="G106" s="80">
        <v>92084</v>
      </c>
      <c r="H106" s="80"/>
      <c r="I106" s="80"/>
      <c r="J106" s="80">
        <v>219377</v>
      </c>
      <c r="K106" s="21" t="str">
        <f t="shared" si="6"/>
        <v/>
      </c>
      <c r="L106" s="5">
        <f t="shared" si="6"/>
        <v>-33</v>
      </c>
      <c r="M106" s="5" t="str">
        <f t="shared" si="6"/>
        <v/>
      </c>
      <c r="N106" s="5">
        <f t="shared" si="5"/>
        <v>-589</v>
      </c>
      <c r="O106" s="5">
        <f t="shared" si="5"/>
        <v>-630</v>
      </c>
      <c r="P106" s="5">
        <f t="shared" si="5"/>
        <v>-1939</v>
      </c>
      <c r="Q106" s="5" t="str">
        <f t="shared" si="3"/>
        <v/>
      </c>
      <c r="R106" s="5" t="str">
        <f t="shared" si="3"/>
        <v/>
      </c>
      <c r="S106" s="5">
        <f t="shared" si="3"/>
        <v>-5753</v>
      </c>
      <c r="U106" s="41">
        <f>IF(ALL_2!C106="","",100*L106/ALL_2!C106)</f>
        <v>-1.526981767837692E-3</v>
      </c>
      <c r="V106" s="41"/>
      <c r="W106" s="41">
        <f>IF(ALL_2!E106="","",100*N106/ALL_2!E106)</f>
        <v>-4.1845159836433029E-3</v>
      </c>
      <c r="X106" s="41">
        <f>IF(ALL_2!F106="","",100*O106/ALL_2!F106)</f>
        <v>-1.0378271523587917E-2</v>
      </c>
      <c r="Y106" s="41">
        <f>IF(ALL_2!G106="","",100*P106/ALL_2!G106)</f>
        <v>-7.8745337821154268E-2</v>
      </c>
      <c r="Z106" s="41"/>
      <c r="AA106" s="41"/>
      <c r="AB106" s="41">
        <f>IF(ALL_2!J106="","",100*S106/ALL_2!J106)</f>
        <v>-4.8918832577102431E-2</v>
      </c>
    </row>
    <row r="107" spans="1:28" x14ac:dyDescent="0.55000000000000004">
      <c r="A107" s="82">
        <v>40908</v>
      </c>
      <c r="B107" s="80"/>
      <c r="C107" s="80">
        <v>2820</v>
      </c>
      <c r="D107" s="80"/>
      <c r="E107" s="80">
        <v>35496</v>
      </c>
      <c r="F107" s="80">
        <v>26975</v>
      </c>
      <c r="G107" s="80">
        <v>78105</v>
      </c>
      <c r="H107" s="80"/>
      <c r="I107" s="80"/>
      <c r="J107" s="80">
        <v>199353</v>
      </c>
      <c r="K107" s="21" t="str">
        <f t="shared" si="6"/>
        <v/>
      </c>
      <c r="L107" s="5">
        <f t="shared" si="6"/>
        <v>-1539</v>
      </c>
      <c r="M107" s="5" t="str">
        <f t="shared" si="6"/>
        <v/>
      </c>
      <c r="N107" s="5">
        <f t="shared" si="5"/>
        <v>-15999</v>
      </c>
      <c r="O107" s="5">
        <f t="shared" si="5"/>
        <v>-4643</v>
      </c>
      <c r="P107" s="5">
        <f t="shared" si="5"/>
        <v>-13979</v>
      </c>
      <c r="Q107" s="5" t="str">
        <f t="shared" si="3"/>
        <v/>
      </c>
      <c r="R107" s="5" t="str">
        <f t="shared" si="3"/>
        <v/>
      </c>
      <c r="S107" s="5">
        <f t="shared" si="3"/>
        <v>-20024</v>
      </c>
      <c r="U107" s="41">
        <f>IF(ALL_2!C107="","",100*L107/ALL_2!C107)</f>
        <v>-7.2344648211808582E-2</v>
      </c>
      <c r="V107" s="41"/>
      <c r="W107" s="41">
        <f>IF(ALL_2!E107="","",100*N107/ALL_2!E107)</f>
        <v>-0.11772404304054</v>
      </c>
      <c r="X107" s="41">
        <f>IF(ALL_2!F107="","",100*O107/ALL_2!F107)</f>
        <v>-7.9776892742433353E-2</v>
      </c>
      <c r="Y107" s="41">
        <f>IF(ALL_2!G107="","",100*P107/ALL_2!G107)</f>
        <v>-0.54285607770464961</v>
      </c>
      <c r="Z107" s="41"/>
      <c r="AA107" s="41"/>
      <c r="AB107" s="41">
        <f>IF(ALL_2!J107="","",100*S107/ALL_2!J107)</f>
        <v>-0.1749610501088133</v>
      </c>
    </row>
    <row r="108" spans="1:28" x14ac:dyDescent="0.55000000000000004">
      <c r="A108" s="82">
        <v>40999</v>
      </c>
      <c r="B108" s="80"/>
      <c r="C108" s="80">
        <v>1929</v>
      </c>
      <c r="D108" s="80"/>
      <c r="E108" s="80">
        <v>29442</v>
      </c>
      <c r="F108" s="80">
        <v>24577</v>
      </c>
      <c r="G108" s="80">
        <v>70878</v>
      </c>
      <c r="H108" s="80"/>
      <c r="I108" s="80"/>
      <c r="J108" s="80">
        <v>188139</v>
      </c>
      <c r="K108" s="21" t="str">
        <f t="shared" si="6"/>
        <v/>
      </c>
      <c r="L108" s="5">
        <f t="shared" si="6"/>
        <v>-891</v>
      </c>
      <c r="M108" s="5" t="str">
        <f t="shared" si="6"/>
        <v/>
      </c>
      <c r="N108" s="5">
        <f t="shared" si="5"/>
        <v>-6054</v>
      </c>
      <c r="O108" s="5">
        <f t="shared" si="5"/>
        <v>-2398</v>
      </c>
      <c r="P108" s="5">
        <f t="shared" si="5"/>
        <v>-7227</v>
      </c>
      <c r="Q108" s="5" t="str">
        <f t="shared" si="3"/>
        <v/>
      </c>
      <c r="R108" s="5" t="str">
        <f t="shared" si="3"/>
        <v/>
      </c>
      <c r="S108" s="5">
        <f t="shared" si="3"/>
        <v>-11214</v>
      </c>
      <c r="U108" s="41">
        <f>IF(ALL_2!C108="","",100*L108/ALL_2!C108)</f>
        <v>-4.197312306887125E-2</v>
      </c>
      <c r="V108" s="41"/>
      <c r="W108" s="41">
        <f>IF(ALL_2!E108="","",100*N108/ALL_2!E108)</f>
        <v>-4.6712685426174551E-2</v>
      </c>
      <c r="X108" s="41">
        <f>IF(ALL_2!F108="","",100*O108/ALL_2!F108)</f>
        <v>-4.4055768944945173E-2</v>
      </c>
      <c r="Y108" s="41">
        <f>IF(ALL_2!G108="","",100*P108/ALL_2!G108)</f>
        <v>-0.27512227656736327</v>
      </c>
      <c r="Z108" s="41"/>
      <c r="AA108" s="41"/>
      <c r="AB108" s="41">
        <f>IF(ALL_2!J108="","",100*S108/ALL_2!J108)</f>
        <v>-0.1009481419654587</v>
      </c>
    </row>
    <row r="109" spans="1:28" x14ac:dyDescent="0.55000000000000004">
      <c r="A109" s="82">
        <v>41090</v>
      </c>
      <c r="B109" s="80"/>
      <c r="C109" s="80">
        <v>1686</v>
      </c>
      <c r="D109" s="80"/>
      <c r="E109" s="80">
        <v>26484</v>
      </c>
      <c r="F109" s="80">
        <v>22559</v>
      </c>
      <c r="G109" s="80">
        <v>64776</v>
      </c>
      <c r="H109" s="80"/>
      <c r="I109" s="80"/>
      <c r="J109" s="80">
        <v>174741</v>
      </c>
      <c r="K109" s="21" t="str">
        <f t="shared" si="6"/>
        <v/>
      </c>
      <c r="L109" s="5">
        <f t="shared" si="6"/>
        <v>-243</v>
      </c>
      <c r="M109" s="5" t="str">
        <f t="shared" si="6"/>
        <v/>
      </c>
      <c r="N109" s="5">
        <f t="shared" si="5"/>
        <v>-2958</v>
      </c>
      <c r="O109" s="5">
        <f t="shared" si="5"/>
        <v>-2018</v>
      </c>
      <c r="P109" s="5">
        <f t="shared" si="5"/>
        <v>-6102</v>
      </c>
      <c r="Q109" s="5" t="str">
        <f t="shared" si="3"/>
        <v/>
      </c>
      <c r="R109" s="5" t="str">
        <f t="shared" si="3"/>
        <v/>
      </c>
      <c r="S109" s="5">
        <f t="shared" si="3"/>
        <v>-13398</v>
      </c>
      <c r="U109" s="41">
        <f>IF(ALL_2!C109="","",100*L109/ALL_2!C109)</f>
        <v>-1.1576627028232202E-2</v>
      </c>
      <c r="V109" s="41"/>
      <c r="W109" s="41">
        <f>IF(ALL_2!E109="","",100*N109/ALL_2!E109)</f>
        <v>-2.2279038708436373E-2</v>
      </c>
      <c r="X109" s="41">
        <f>IF(ALL_2!F109="","",100*O109/ALL_2!F109)</f>
        <v>-3.5756038216790735E-2</v>
      </c>
      <c r="Y109" s="41">
        <f>IF(ALL_2!G109="","",100*P109/ALL_2!G109)</f>
        <v>-0.23461380230461346</v>
      </c>
      <c r="Z109" s="41"/>
      <c r="AA109" s="41"/>
      <c r="AB109" s="41">
        <f>IF(ALL_2!J109="","",100*S109/ALL_2!J109)</f>
        <v>-0.11903953804342997</v>
      </c>
    </row>
    <row r="110" spans="1:28" x14ac:dyDescent="0.55000000000000004">
      <c r="A110" s="82">
        <v>41182</v>
      </c>
      <c r="B110" s="80"/>
      <c r="C110" s="80">
        <v>1643</v>
      </c>
      <c r="D110" s="80"/>
      <c r="E110" s="80">
        <v>25535</v>
      </c>
      <c r="F110" s="80">
        <v>21126</v>
      </c>
      <c r="G110" s="80">
        <v>60426</v>
      </c>
      <c r="H110" s="80"/>
      <c r="I110" s="80"/>
      <c r="J110" s="80">
        <v>162480</v>
      </c>
      <c r="L110" s="81">
        <f t="shared" ref="L110:L111" si="7">IF(C109="","",C110-C109)</f>
        <v>-43</v>
      </c>
      <c r="M110" s="81" t="str">
        <f t="shared" ref="M110:M111" si="8">IF(D109="","",D110-D109)</f>
        <v/>
      </c>
      <c r="N110" s="81">
        <f t="shared" ref="N110:N111" si="9">IF(E109="","",E110-E109)</f>
        <v>-949</v>
      </c>
      <c r="O110" s="81">
        <f t="shared" ref="O110:O111" si="10">IF(F109="","",F110-F109)</f>
        <v>-1433</v>
      </c>
      <c r="P110" s="81">
        <f t="shared" ref="P110:P111" si="11">IF(G109="","",G110-G109)</f>
        <v>-4350</v>
      </c>
      <c r="Q110" s="81" t="str">
        <f t="shared" ref="Q110:Q111" si="12">IF(H109="","",H110-H109)</f>
        <v/>
      </c>
      <c r="R110" s="81" t="str">
        <f t="shared" ref="R110:R111" si="13">IF(I109="","",I110-I109)</f>
        <v/>
      </c>
      <c r="S110" s="81">
        <f t="shared" ref="S110:S111" si="14">IF(J109="","",J110-J109)</f>
        <v>-12261</v>
      </c>
      <c r="U110" s="81">
        <f>IF(ALL_2!C110="","",100*L110/ALL_2!C110)</f>
        <v>-2.0352187505176794E-3</v>
      </c>
      <c r="V110" s="81"/>
      <c r="W110" s="81">
        <f>IF(ALL_2!E110="","",100*N110/ALL_2!E110)</f>
        <v>-7.2429859999720656E-3</v>
      </c>
      <c r="X110" s="81">
        <f>IF(ALL_2!F110="","",100*O110/ALL_2!F110)</f>
        <v>-2.579774996093432E-2</v>
      </c>
      <c r="Y110" s="81">
        <f>IF(ALL_2!G110="","",100*P110/ALL_2!G110)</f>
        <v>-0.16451878256100905</v>
      </c>
      <c r="Z110" s="81"/>
      <c r="AA110" s="81"/>
      <c r="AB110" s="81">
        <f>IF(ALL_2!J110="","",100*S110/ALL_2!J110)</f>
        <v>-0.11015820158852062</v>
      </c>
    </row>
    <row r="111" spans="1:28" x14ac:dyDescent="0.55000000000000004">
      <c r="A111" s="82">
        <v>41274</v>
      </c>
      <c r="B111" s="80"/>
      <c r="C111" s="80">
        <v>1469</v>
      </c>
      <c r="D111" s="80"/>
      <c r="E111" s="80">
        <v>21601</v>
      </c>
      <c r="F111" s="80">
        <v>20332</v>
      </c>
      <c r="G111" s="80">
        <v>58002</v>
      </c>
      <c r="H111" s="80"/>
      <c r="I111" s="80"/>
      <c r="J111" s="80">
        <v>157816</v>
      </c>
      <c r="L111" s="81">
        <f t="shared" si="7"/>
        <v>-174</v>
      </c>
      <c r="M111" s="81" t="str">
        <f t="shared" si="8"/>
        <v/>
      </c>
      <c r="N111" s="81">
        <f t="shared" si="9"/>
        <v>-3934</v>
      </c>
      <c r="O111" s="81">
        <f t="shared" si="10"/>
        <v>-794</v>
      </c>
      <c r="P111" s="81">
        <f t="shared" si="11"/>
        <v>-2424</v>
      </c>
      <c r="Q111" s="81" t="str">
        <f t="shared" si="12"/>
        <v/>
      </c>
      <c r="R111" s="81" t="str">
        <f t="shared" si="13"/>
        <v/>
      </c>
      <c r="S111" s="81">
        <f t="shared" si="14"/>
        <v>-4664</v>
      </c>
      <c r="U111" s="81">
        <f>IF(ALL_2!C111="","",100*L111/ALL_2!C111)</f>
        <v>-8.1656213263503197E-3</v>
      </c>
      <c r="V111" s="81"/>
      <c r="W111" s="81">
        <f>IF(ALL_2!E111="","",100*N111/ALL_2!E111)</f>
        <v>-3.0895594487704472E-2</v>
      </c>
      <c r="X111" s="81">
        <f>IF(ALL_2!F111="","",100*O111/ALL_2!F111)</f>
        <v>-1.4551833760144361E-2</v>
      </c>
      <c r="Y111" s="81">
        <f>IF(ALL_2!G111="","",100*P111/ALL_2!G111)</f>
        <v>-8.96622794785088E-2</v>
      </c>
      <c r="Z111" s="81"/>
      <c r="AA111" s="81"/>
      <c r="AB111" s="81">
        <f>IF(ALL_2!J111="","",100*S111/ALL_2!J111)</f>
        <v>-4.2314643670145737E-2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B111" sqref="B111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9" width="15" customWidth="1"/>
    <col min="20" max="20" width="9.15625" style="21"/>
  </cols>
  <sheetData>
    <row r="1" spans="1:28" s="15" customFormat="1" ht="24" customHeight="1" x14ac:dyDescent="0.55000000000000004">
      <c r="A1" s="15" t="s">
        <v>7169</v>
      </c>
      <c r="K1" s="23"/>
      <c r="T1" s="23"/>
    </row>
    <row r="2" spans="1:28" x14ac:dyDescent="0.55000000000000004">
      <c r="A2" s="8" t="s">
        <v>7147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8" x14ac:dyDescent="0.55000000000000004">
      <c r="B5" t="s">
        <v>5904</v>
      </c>
      <c r="C5" t="s">
        <v>5944</v>
      </c>
      <c r="E5" t="s">
        <v>6409</v>
      </c>
      <c r="F5" t="s">
        <v>6146</v>
      </c>
      <c r="G5" t="s">
        <v>5839</v>
      </c>
      <c r="H5" t="s">
        <v>3881</v>
      </c>
      <c r="I5" t="s">
        <v>6360</v>
      </c>
      <c r="J5" t="s">
        <v>6001</v>
      </c>
    </row>
    <row r="6" spans="1:28" ht="102" customHeight="1" x14ac:dyDescent="0.55000000000000004">
      <c r="A6" s="6" t="s">
        <v>7134</v>
      </c>
      <c r="B6" s="1" t="str">
        <f>VLOOKUP(B5,referenceBook!$A$2:$I$3564,2,FALSE)</f>
        <v>PC:AS:LEVEL:Bonds issued by other UK residents: CP NSA: £m</v>
      </c>
      <c r="C6" s="1" t="str">
        <f>VLOOKUP(C5,referenceBook!$A$2:$I$3564,2,FALSE)</f>
        <v>PR:AS:LEVEL:Bonds issued by other UK residents: CP NSA: £m</v>
      </c>
      <c r="D6" s="1" t="e">
        <f>VLOOKUP(D5,referenceBook!$A$2:$I$3564,2,FALSE)</f>
        <v>#N/A</v>
      </c>
      <c r="E6" s="1" t="str">
        <f>VLOOKUP(E5,referenceBook!$A$2:$I$3564,2,FALSE)</f>
        <v>ESA:MF:AS:LEVEL:Bonds issued by other UK residents</v>
      </c>
      <c r="F6" s="1" t="str">
        <f>VLOOKUP(F5,referenceBook!$A$2:$I$3564,2,FALSE)</f>
        <v>Other Intermediaries:AS:LEVEL:Bonds issued by other UK residents: CP NSA: £m</v>
      </c>
      <c r="G6" s="1" t="str">
        <f>VLOOKUP(G5,referenceBook!$A$2:$I$3564,2,FALSE)</f>
        <v>IP:AS:LEVEL:Bonds issued by other UK residents: CP NSA: £b</v>
      </c>
      <c r="H6" s="1" t="str">
        <f>VLOOKUP(H5,referenceBook!$A$2:$I$3564,2,FALSE)</f>
        <v>ESA95: LG: Asset: Level: Bonds issued by UK residents</v>
      </c>
      <c r="I6" s="1" t="str">
        <f>VLOOKUP(I5,referenceBook!$A$2:$I$3564,2,FALSE)</f>
        <v>HN:Bonds issued by other UK residents:AF.3326: CP NSA</v>
      </c>
      <c r="J6" s="1" t="str">
        <f>VLOOKUP(J5,referenceBook!$A$2:$I$3564,2,FALSE)</f>
        <v>RW:AS:LEVEL:Bonds issued by other UK residents: CP NSA</v>
      </c>
    </row>
    <row r="7" spans="1:28" s="5" customFormat="1" x14ac:dyDescent="0.55000000000000004">
      <c r="A7" s="6" t="s">
        <v>7134</v>
      </c>
      <c r="B7" s="5" t="s">
        <v>7224</v>
      </c>
      <c r="C7" s="5" t="s">
        <v>7225</v>
      </c>
      <c r="D7" s="5" t="s">
        <v>7226</v>
      </c>
      <c r="E7" s="5" t="s">
        <v>7584</v>
      </c>
      <c r="F7" s="5" t="s">
        <v>7227</v>
      </c>
      <c r="G7" s="5" t="s">
        <v>7228</v>
      </c>
      <c r="H7" s="5" t="s">
        <v>7229</v>
      </c>
      <c r="I7" s="5" t="s">
        <v>7230</v>
      </c>
      <c r="J7" s="5" t="s">
        <v>7231</v>
      </c>
      <c r="K7" s="21" t="s">
        <v>7400</v>
      </c>
      <c r="L7" s="5" t="s">
        <v>7401</v>
      </c>
      <c r="M7" s="5" t="s">
        <v>7402</v>
      </c>
      <c r="N7" s="5" t="s">
        <v>7585</v>
      </c>
      <c r="O7" s="5" t="s">
        <v>7403</v>
      </c>
      <c r="P7" s="5" t="s">
        <v>7404</v>
      </c>
      <c r="Q7" s="5" t="s">
        <v>7405</v>
      </c>
      <c r="R7" s="5" t="s">
        <v>7406</v>
      </c>
      <c r="S7" s="5" t="s">
        <v>7407</v>
      </c>
      <c r="T7" s="21" t="s">
        <v>7488</v>
      </c>
      <c r="U7" s="41" t="s">
        <v>7489</v>
      </c>
      <c r="V7" s="41" t="s">
        <v>7490</v>
      </c>
      <c r="W7" s="41" t="s">
        <v>7583</v>
      </c>
      <c r="X7" s="41" t="s">
        <v>7491</v>
      </c>
      <c r="Y7" s="41" t="s">
        <v>7492</v>
      </c>
      <c r="Z7" s="41" t="s">
        <v>7493</v>
      </c>
      <c r="AA7" s="41" t="s">
        <v>7494</v>
      </c>
      <c r="AB7" s="41" t="s">
        <v>7495</v>
      </c>
    </row>
    <row r="8" spans="1:28" x14ac:dyDescent="0.55000000000000004">
      <c r="A8" s="84">
        <v>31867</v>
      </c>
      <c r="B8" s="83">
        <v>0</v>
      </c>
      <c r="C8" s="83">
        <v>0</v>
      </c>
      <c r="D8" s="83"/>
      <c r="E8" s="83">
        <v>0</v>
      </c>
      <c r="F8" s="83">
        <v>0</v>
      </c>
      <c r="G8" s="83">
        <v>0</v>
      </c>
      <c r="H8" s="83">
        <v>0</v>
      </c>
      <c r="I8" s="83">
        <v>0</v>
      </c>
      <c r="J8" s="83">
        <v>0</v>
      </c>
      <c r="K8" s="21">
        <f>K9</f>
        <v>0</v>
      </c>
      <c r="L8">
        <f t="shared" ref="L8:S8" si="0">L9</f>
        <v>0</v>
      </c>
      <c r="M8" t="str">
        <f t="shared" si="0"/>
        <v/>
      </c>
      <c r="N8">
        <f t="shared" si="0"/>
        <v>0</v>
      </c>
      <c r="O8">
        <f t="shared" si="0"/>
        <v>0</v>
      </c>
      <c r="P8">
        <f t="shared" si="0"/>
        <v>0</v>
      </c>
      <c r="Q8">
        <f t="shared" si="0"/>
        <v>0</v>
      </c>
      <c r="R8">
        <f t="shared" si="0"/>
        <v>0</v>
      </c>
      <c r="S8">
        <f t="shared" si="0"/>
        <v>0</v>
      </c>
      <c r="T8" s="42">
        <f>IF(ALL_2!B8="","",100*K8/ALL_2!B8)</f>
        <v>0</v>
      </c>
      <c r="U8" s="24">
        <f>IF(ALL_2!C8="","",100*L8/ALL_2!C8)</f>
        <v>0</v>
      </c>
      <c r="V8" s="24"/>
      <c r="W8" s="24">
        <f>IF(ALL_2!E8="","",100*N8/ALL_2!E8)</f>
        <v>0</v>
      </c>
      <c r="X8" s="24">
        <f>IF(ALL_2!F8="","",100*O8/ALL_2!F8)</f>
        <v>0</v>
      </c>
      <c r="Y8" s="24">
        <f>IF(ALL_2!G8="","",100*P8/ALL_2!G8)</f>
        <v>0</v>
      </c>
      <c r="Z8" s="24">
        <f>IF(ALL_2!H8="","",100*Q8/ALL_2!H8)</f>
        <v>0</v>
      </c>
      <c r="AA8" s="24">
        <f>IF(ALL_2!I8="","",100*R8/ALL_2!I8)</f>
        <v>0</v>
      </c>
      <c r="AB8" s="24">
        <f>IF(ALL_2!J8="","",100*S8/ALL_2!J8)</f>
        <v>0</v>
      </c>
    </row>
    <row r="9" spans="1:28" x14ac:dyDescent="0.55000000000000004">
      <c r="A9" s="84">
        <v>31958</v>
      </c>
      <c r="B9" s="83">
        <v>0</v>
      </c>
      <c r="C9" s="83">
        <v>0</v>
      </c>
      <c r="D9" s="83"/>
      <c r="E9" s="83">
        <v>0</v>
      </c>
      <c r="F9" s="83">
        <v>0</v>
      </c>
      <c r="G9" s="83">
        <v>0</v>
      </c>
      <c r="H9" s="83">
        <v>0</v>
      </c>
      <c r="I9" s="83">
        <v>0</v>
      </c>
      <c r="J9" s="83">
        <v>0</v>
      </c>
      <c r="K9" s="21">
        <f>IF(B8="","",B9-B8)</f>
        <v>0</v>
      </c>
      <c r="L9" s="5">
        <f t="shared" ref="L9:S24" si="1">IF(C8="","",C9-C8)</f>
        <v>0</v>
      </c>
      <c r="M9" s="5" t="str">
        <f t="shared" si="1"/>
        <v/>
      </c>
      <c r="N9" s="5">
        <f t="shared" si="1"/>
        <v>0</v>
      </c>
      <c r="O9" s="5">
        <f t="shared" si="1"/>
        <v>0</v>
      </c>
      <c r="P9" s="5">
        <f t="shared" si="1"/>
        <v>0</v>
      </c>
      <c r="Q9" s="5">
        <f t="shared" si="1"/>
        <v>0</v>
      </c>
      <c r="R9" s="5">
        <f t="shared" si="1"/>
        <v>0</v>
      </c>
      <c r="S9" s="5">
        <f t="shared" si="1"/>
        <v>0</v>
      </c>
      <c r="T9" s="21">
        <f>IF(ALL_2!B9="","",100*K9/ALL_2!B9)</f>
        <v>0</v>
      </c>
      <c r="U9" s="41">
        <f>IF(ALL_2!C9="","",100*L9/ALL_2!C9)</f>
        <v>0</v>
      </c>
      <c r="V9" s="41"/>
      <c r="W9" s="41">
        <f>IF(ALL_2!E9="","",100*N9/ALL_2!E9)</f>
        <v>0</v>
      </c>
      <c r="X9" s="41">
        <f>IF(ALL_2!F9="","",100*O9/ALL_2!F9)</f>
        <v>0</v>
      </c>
      <c r="Y9" s="41">
        <f>IF(ALL_2!G9="","",100*P9/ALL_2!G9)</f>
        <v>0</v>
      </c>
      <c r="Z9" s="41">
        <f>IF(ALL_2!H9="","",100*Q9/ALL_2!H9)</f>
        <v>0</v>
      </c>
      <c r="AA9" s="41">
        <f>IF(ALL_2!I9="","",100*R9/ALL_2!I9)</f>
        <v>0</v>
      </c>
      <c r="AB9" s="41">
        <f>IF(ALL_2!J9="","",100*S9/ALL_2!J9)</f>
        <v>0</v>
      </c>
    </row>
    <row r="10" spans="1:28" x14ac:dyDescent="0.55000000000000004">
      <c r="A10" s="84">
        <v>32050</v>
      </c>
      <c r="B10" s="83">
        <v>0</v>
      </c>
      <c r="C10" s="83">
        <v>0</v>
      </c>
      <c r="D10" s="83"/>
      <c r="E10" s="83">
        <v>0</v>
      </c>
      <c r="F10" s="83">
        <v>0</v>
      </c>
      <c r="G10" s="83">
        <v>0</v>
      </c>
      <c r="H10" s="83">
        <v>0</v>
      </c>
      <c r="I10" s="83">
        <v>0</v>
      </c>
      <c r="J10" s="83">
        <v>0</v>
      </c>
      <c r="K10" s="21">
        <f t="shared" ref="K10:S51" si="2">IF(B9="","",B10-B9)</f>
        <v>0</v>
      </c>
      <c r="L10" s="5">
        <f t="shared" si="1"/>
        <v>0</v>
      </c>
      <c r="M10" s="5" t="str">
        <f t="shared" si="1"/>
        <v/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5">
        <f t="shared" si="1"/>
        <v>0</v>
      </c>
      <c r="R10" s="5">
        <f t="shared" si="1"/>
        <v>0</v>
      </c>
      <c r="S10" s="5">
        <f t="shared" si="1"/>
        <v>0</v>
      </c>
      <c r="T10" s="21">
        <f>IF(ALL_2!B10="","",100*K10/ALL_2!B10)</f>
        <v>0</v>
      </c>
      <c r="U10" s="41">
        <f>IF(ALL_2!C10="","",100*L10/ALL_2!C10)</f>
        <v>0</v>
      </c>
      <c r="V10" s="41"/>
      <c r="W10" s="41">
        <f>IF(ALL_2!E10="","",100*N10/ALL_2!E10)</f>
        <v>0</v>
      </c>
      <c r="X10" s="41">
        <f>IF(ALL_2!F10="","",100*O10/ALL_2!F10)</f>
        <v>0</v>
      </c>
      <c r="Y10" s="41">
        <f>IF(ALL_2!G10="","",100*P10/ALL_2!G10)</f>
        <v>0</v>
      </c>
      <c r="Z10" s="41">
        <f>IF(ALL_2!H10="","",100*Q10/ALL_2!H10)</f>
        <v>0</v>
      </c>
      <c r="AA10" s="41">
        <f>IF(ALL_2!I10="","",100*R10/ALL_2!I10)</f>
        <v>0</v>
      </c>
      <c r="AB10" s="41">
        <f>IF(ALL_2!J10="","",100*S10/ALL_2!J10)</f>
        <v>0</v>
      </c>
    </row>
    <row r="11" spans="1:28" x14ac:dyDescent="0.55000000000000004">
      <c r="A11" s="84">
        <v>32142</v>
      </c>
      <c r="B11" s="83">
        <v>0</v>
      </c>
      <c r="C11" s="83">
        <v>0</v>
      </c>
      <c r="D11" s="83"/>
      <c r="E11" s="83">
        <v>0</v>
      </c>
      <c r="F11" s="83">
        <v>0</v>
      </c>
      <c r="G11" s="83">
        <v>0</v>
      </c>
      <c r="H11" s="83">
        <v>0</v>
      </c>
      <c r="I11" s="83">
        <v>0</v>
      </c>
      <c r="J11" s="83">
        <v>0</v>
      </c>
      <c r="K11" s="21">
        <f t="shared" si="2"/>
        <v>0</v>
      </c>
      <c r="L11" s="5">
        <f t="shared" si="1"/>
        <v>0</v>
      </c>
      <c r="M11" s="5" t="str">
        <f t="shared" si="1"/>
        <v/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5">
        <f t="shared" si="1"/>
        <v>0</v>
      </c>
      <c r="R11" s="5">
        <f t="shared" si="1"/>
        <v>0</v>
      </c>
      <c r="S11" s="5">
        <f t="shared" si="1"/>
        <v>0</v>
      </c>
      <c r="T11" s="21">
        <f>IF(ALL_2!B11="","",100*K11/ALL_2!B11)</f>
        <v>0</v>
      </c>
      <c r="U11" s="41">
        <f>IF(ALL_2!C11="","",100*L11/ALL_2!C11)</f>
        <v>0</v>
      </c>
      <c r="V11" s="41"/>
      <c r="W11" s="41">
        <f>IF(ALL_2!E11="","",100*N11/ALL_2!E11)</f>
        <v>0</v>
      </c>
      <c r="X11" s="41">
        <f>IF(ALL_2!F11="","",100*O11/ALL_2!F11)</f>
        <v>0</v>
      </c>
      <c r="Y11" s="41">
        <f>IF(ALL_2!G11="","",100*P11/ALL_2!G11)</f>
        <v>0</v>
      </c>
      <c r="Z11" s="41">
        <f>IF(ALL_2!H11="","",100*Q11/ALL_2!H11)</f>
        <v>0</v>
      </c>
      <c r="AA11" s="41">
        <f>IF(ALL_2!I11="","",100*R11/ALL_2!I11)</f>
        <v>0</v>
      </c>
      <c r="AB11" s="41">
        <f>IF(ALL_2!J11="","",100*S11/ALL_2!J11)</f>
        <v>0</v>
      </c>
    </row>
    <row r="12" spans="1:28" x14ac:dyDescent="0.55000000000000004">
      <c r="A12" s="84">
        <v>32233</v>
      </c>
      <c r="B12" s="83">
        <v>0</v>
      </c>
      <c r="C12" s="83">
        <v>0</v>
      </c>
      <c r="D12" s="83"/>
      <c r="E12" s="83">
        <v>0</v>
      </c>
      <c r="F12" s="83">
        <v>0</v>
      </c>
      <c r="G12" s="83">
        <v>0</v>
      </c>
      <c r="H12" s="83">
        <v>0</v>
      </c>
      <c r="I12" s="83">
        <v>0</v>
      </c>
      <c r="J12" s="83">
        <v>0</v>
      </c>
      <c r="K12" s="21">
        <f t="shared" si="2"/>
        <v>0</v>
      </c>
      <c r="L12" s="5">
        <f t="shared" si="1"/>
        <v>0</v>
      </c>
      <c r="M12" s="5" t="str">
        <f t="shared" si="1"/>
        <v/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5">
        <f t="shared" si="1"/>
        <v>0</v>
      </c>
      <c r="R12" s="5">
        <f t="shared" si="1"/>
        <v>0</v>
      </c>
      <c r="S12" s="5">
        <f t="shared" si="1"/>
        <v>0</v>
      </c>
      <c r="T12" s="21">
        <f>IF(ALL_2!B12="","",100*K12/ALL_2!B12)</f>
        <v>0</v>
      </c>
      <c r="U12" s="41">
        <f>IF(ALL_2!C12="","",100*L12/ALL_2!C12)</f>
        <v>0</v>
      </c>
      <c r="V12" s="41"/>
      <c r="W12" s="41">
        <f>IF(ALL_2!E12="","",100*N12/ALL_2!E12)</f>
        <v>0</v>
      </c>
      <c r="X12" s="41">
        <f>IF(ALL_2!F12="","",100*O12/ALL_2!F12)</f>
        <v>0</v>
      </c>
      <c r="Y12" s="41">
        <f>IF(ALL_2!G12="","",100*P12/ALL_2!G12)</f>
        <v>0</v>
      </c>
      <c r="Z12" s="41">
        <f>IF(ALL_2!H12="","",100*Q12/ALL_2!H12)</f>
        <v>0</v>
      </c>
      <c r="AA12" s="41">
        <f>IF(ALL_2!I12="","",100*R12/ALL_2!I12)</f>
        <v>0</v>
      </c>
      <c r="AB12" s="41">
        <f>IF(ALL_2!J12="","",100*S12/ALL_2!J12)</f>
        <v>0</v>
      </c>
    </row>
    <row r="13" spans="1:28" x14ac:dyDescent="0.55000000000000004">
      <c r="A13" s="84">
        <v>32324</v>
      </c>
      <c r="B13" s="83">
        <v>0</v>
      </c>
      <c r="C13" s="83">
        <v>0</v>
      </c>
      <c r="D13" s="83"/>
      <c r="E13" s="83">
        <v>0</v>
      </c>
      <c r="F13" s="83">
        <v>0</v>
      </c>
      <c r="G13" s="83">
        <v>0</v>
      </c>
      <c r="H13" s="83">
        <v>0</v>
      </c>
      <c r="I13" s="83">
        <v>0</v>
      </c>
      <c r="J13" s="83">
        <v>0</v>
      </c>
      <c r="K13" s="21">
        <f t="shared" si="2"/>
        <v>0</v>
      </c>
      <c r="L13" s="5">
        <f t="shared" si="1"/>
        <v>0</v>
      </c>
      <c r="M13" s="5" t="str">
        <f t="shared" si="1"/>
        <v/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5">
        <f t="shared" si="1"/>
        <v>0</v>
      </c>
      <c r="R13" s="5">
        <f t="shared" si="1"/>
        <v>0</v>
      </c>
      <c r="S13" s="5">
        <f t="shared" si="1"/>
        <v>0</v>
      </c>
      <c r="T13" s="21">
        <f>IF(ALL_2!B13="","",100*K13/ALL_2!B13)</f>
        <v>0</v>
      </c>
      <c r="U13" s="41">
        <f>IF(ALL_2!C13="","",100*L13/ALL_2!C13)</f>
        <v>0</v>
      </c>
      <c r="V13" s="41"/>
      <c r="W13" s="41">
        <f>IF(ALL_2!E13="","",100*N13/ALL_2!E13)</f>
        <v>0</v>
      </c>
      <c r="X13" s="41">
        <f>IF(ALL_2!F13="","",100*O13/ALL_2!F13)</f>
        <v>0</v>
      </c>
      <c r="Y13" s="41">
        <f>IF(ALL_2!G13="","",100*P13/ALL_2!G13)</f>
        <v>0</v>
      </c>
      <c r="Z13" s="41">
        <f>IF(ALL_2!H13="","",100*Q13/ALL_2!H13)</f>
        <v>0</v>
      </c>
      <c r="AA13" s="41">
        <f>IF(ALL_2!I13="","",100*R13/ALL_2!I13)</f>
        <v>0</v>
      </c>
      <c r="AB13" s="41">
        <f>IF(ALL_2!J13="","",100*S13/ALL_2!J13)</f>
        <v>0</v>
      </c>
    </row>
    <row r="14" spans="1:28" x14ac:dyDescent="0.55000000000000004">
      <c r="A14" s="84">
        <v>32416</v>
      </c>
      <c r="B14" s="83">
        <v>0</v>
      </c>
      <c r="C14" s="83">
        <v>0</v>
      </c>
      <c r="D14" s="83"/>
      <c r="E14" s="83">
        <v>0</v>
      </c>
      <c r="F14" s="83">
        <v>0</v>
      </c>
      <c r="G14" s="83">
        <v>0</v>
      </c>
      <c r="H14" s="83">
        <v>0</v>
      </c>
      <c r="I14" s="83">
        <v>0</v>
      </c>
      <c r="J14" s="83">
        <v>0</v>
      </c>
      <c r="K14" s="21">
        <f t="shared" si="2"/>
        <v>0</v>
      </c>
      <c r="L14" s="5">
        <f t="shared" si="1"/>
        <v>0</v>
      </c>
      <c r="M14" s="5" t="str">
        <f t="shared" si="1"/>
        <v/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5">
        <f t="shared" si="1"/>
        <v>0</v>
      </c>
      <c r="R14" s="5">
        <f t="shared" si="1"/>
        <v>0</v>
      </c>
      <c r="S14" s="5">
        <f t="shared" si="1"/>
        <v>0</v>
      </c>
      <c r="T14" s="21">
        <f>IF(ALL_2!B14="","",100*K14/ALL_2!B14)</f>
        <v>0</v>
      </c>
      <c r="U14" s="41">
        <f>IF(ALL_2!C14="","",100*L14/ALL_2!C14)</f>
        <v>0</v>
      </c>
      <c r="V14" s="41"/>
      <c r="W14" s="41">
        <f>IF(ALL_2!E14="","",100*N14/ALL_2!E14)</f>
        <v>0</v>
      </c>
      <c r="X14" s="41">
        <f>IF(ALL_2!F14="","",100*O14/ALL_2!F14)</f>
        <v>0</v>
      </c>
      <c r="Y14" s="41">
        <f>IF(ALL_2!G14="","",100*P14/ALL_2!G14)</f>
        <v>0</v>
      </c>
      <c r="Z14" s="41">
        <f>IF(ALL_2!H14="","",100*Q14/ALL_2!H14)</f>
        <v>0</v>
      </c>
      <c r="AA14" s="41">
        <f>IF(ALL_2!I14="","",100*R14/ALL_2!I14)</f>
        <v>0</v>
      </c>
      <c r="AB14" s="41">
        <f>IF(ALL_2!J14="","",100*S14/ALL_2!J14)</f>
        <v>0</v>
      </c>
    </row>
    <row r="15" spans="1:28" x14ac:dyDescent="0.55000000000000004">
      <c r="A15" s="84">
        <v>32508</v>
      </c>
      <c r="B15" s="83">
        <v>0</v>
      </c>
      <c r="C15" s="83">
        <v>0</v>
      </c>
      <c r="D15" s="83"/>
      <c r="E15" s="83">
        <v>0</v>
      </c>
      <c r="F15" s="83">
        <v>0</v>
      </c>
      <c r="G15" s="83">
        <v>0</v>
      </c>
      <c r="H15" s="83">
        <v>0</v>
      </c>
      <c r="I15" s="83">
        <v>0</v>
      </c>
      <c r="J15" s="83">
        <v>0</v>
      </c>
      <c r="K15" s="21">
        <f t="shared" si="2"/>
        <v>0</v>
      </c>
      <c r="L15" s="5">
        <f t="shared" si="1"/>
        <v>0</v>
      </c>
      <c r="M15" s="5" t="str">
        <f t="shared" si="1"/>
        <v/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5">
        <f t="shared" si="1"/>
        <v>0</v>
      </c>
      <c r="R15" s="5">
        <f t="shared" si="1"/>
        <v>0</v>
      </c>
      <c r="S15" s="5">
        <f t="shared" si="1"/>
        <v>0</v>
      </c>
      <c r="T15" s="21">
        <f>IF(ALL_2!B15="","",100*K15/ALL_2!B15)</f>
        <v>0</v>
      </c>
      <c r="U15" s="41">
        <f>IF(ALL_2!C15="","",100*L15/ALL_2!C15)</f>
        <v>0</v>
      </c>
      <c r="V15" s="41"/>
      <c r="W15" s="41">
        <f>IF(ALL_2!E15="","",100*N15/ALL_2!E15)</f>
        <v>0</v>
      </c>
      <c r="X15" s="41">
        <f>IF(ALL_2!F15="","",100*O15/ALL_2!F15)</f>
        <v>0</v>
      </c>
      <c r="Y15" s="41">
        <f>IF(ALL_2!G15="","",100*P15/ALL_2!G15)</f>
        <v>0</v>
      </c>
      <c r="Z15" s="41">
        <f>IF(ALL_2!H15="","",100*Q15/ALL_2!H15)</f>
        <v>0</v>
      </c>
      <c r="AA15" s="41">
        <f>IF(ALL_2!I15="","",100*R15/ALL_2!I15)</f>
        <v>0</v>
      </c>
      <c r="AB15" s="41">
        <f>IF(ALL_2!J15="","",100*S15/ALL_2!J15)</f>
        <v>0</v>
      </c>
    </row>
    <row r="16" spans="1:28" x14ac:dyDescent="0.55000000000000004">
      <c r="A16" s="84">
        <v>32598</v>
      </c>
      <c r="B16" s="83">
        <v>0</v>
      </c>
      <c r="C16" s="83">
        <v>0</v>
      </c>
      <c r="D16" s="83"/>
      <c r="E16" s="83">
        <v>0</v>
      </c>
      <c r="F16" s="83">
        <v>0</v>
      </c>
      <c r="G16" s="83">
        <v>0</v>
      </c>
      <c r="H16" s="83">
        <v>0</v>
      </c>
      <c r="I16" s="83">
        <v>0</v>
      </c>
      <c r="J16" s="83">
        <v>0</v>
      </c>
      <c r="K16" s="21">
        <f t="shared" si="2"/>
        <v>0</v>
      </c>
      <c r="L16" s="5">
        <f t="shared" si="1"/>
        <v>0</v>
      </c>
      <c r="M16" s="5" t="str">
        <f t="shared" si="1"/>
        <v/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5">
        <f t="shared" si="1"/>
        <v>0</v>
      </c>
      <c r="R16" s="5">
        <f t="shared" si="1"/>
        <v>0</v>
      </c>
      <c r="S16" s="5">
        <f t="shared" si="1"/>
        <v>0</v>
      </c>
      <c r="T16" s="21">
        <f>IF(ALL_2!B16="","",100*K16/ALL_2!B16)</f>
        <v>0</v>
      </c>
      <c r="U16" s="41">
        <f>IF(ALL_2!C16="","",100*L16/ALL_2!C16)</f>
        <v>0</v>
      </c>
      <c r="V16" s="41"/>
      <c r="W16" s="41">
        <f>IF(ALL_2!E16="","",100*N16/ALL_2!E16)</f>
        <v>0</v>
      </c>
      <c r="X16" s="41">
        <f>IF(ALL_2!F16="","",100*O16/ALL_2!F16)</f>
        <v>0</v>
      </c>
      <c r="Y16" s="41">
        <f>IF(ALL_2!G16="","",100*P16/ALL_2!G16)</f>
        <v>0</v>
      </c>
      <c r="Z16" s="41">
        <f>IF(ALL_2!H16="","",100*Q16/ALL_2!H16)</f>
        <v>0</v>
      </c>
      <c r="AA16" s="41">
        <f>IF(ALL_2!I16="","",100*R16/ALL_2!I16)</f>
        <v>0</v>
      </c>
      <c r="AB16" s="41">
        <f>IF(ALL_2!J16="","",100*S16/ALL_2!J16)</f>
        <v>0</v>
      </c>
    </row>
    <row r="17" spans="1:28" x14ac:dyDescent="0.55000000000000004">
      <c r="A17" s="84">
        <v>32689</v>
      </c>
      <c r="B17" s="83">
        <v>0</v>
      </c>
      <c r="C17" s="83">
        <v>0</v>
      </c>
      <c r="D17" s="83"/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21">
        <f t="shared" si="2"/>
        <v>0</v>
      </c>
      <c r="L17" s="5">
        <f t="shared" si="1"/>
        <v>0</v>
      </c>
      <c r="M17" s="5" t="str">
        <f t="shared" si="1"/>
        <v/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5">
        <f t="shared" si="1"/>
        <v>0</v>
      </c>
      <c r="R17" s="5">
        <f t="shared" si="1"/>
        <v>0</v>
      </c>
      <c r="S17" s="5">
        <f t="shared" si="1"/>
        <v>0</v>
      </c>
      <c r="T17" s="21">
        <f>IF(ALL_2!B17="","",100*K17/ALL_2!B17)</f>
        <v>0</v>
      </c>
      <c r="U17" s="41">
        <f>IF(ALL_2!C17="","",100*L17/ALL_2!C17)</f>
        <v>0</v>
      </c>
      <c r="V17" s="41"/>
      <c r="W17" s="41">
        <f>IF(ALL_2!E17="","",100*N17/ALL_2!E17)</f>
        <v>0</v>
      </c>
      <c r="X17" s="41">
        <f>IF(ALL_2!F17="","",100*O17/ALL_2!F17)</f>
        <v>0</v>
      </c>
      <c r="Y17" s="41">
        <f>IF(ALL_2!G17="","",100*P17/ALL_2!G17)</f>
        <v>0</v>
      </c>
      <c r="Z17" s="41">
        <f>IF(ALL_2!H17="","",100*Q17/ALL_2!H17)</f>
        <v>0</v>
      </c>
      <c r="AA17" s="41">
        <f>IF(ALL_2!I17="","",100*R17/ALL_2!I17)</f>
        <v>0</v>
      </c>
      <c r="AB17" s="41">
        <f>IF(ALL_2!J17="","",100*S17/ALL_2!J17)</f>
        <v>0</v>
      </c>
    </row>
    <row r="18" spans="1:28" x14ac:dyDescent="0.55000000000000004">
      <c r="A18" s="84">
        <v>32781</v>
      </c>
      <c r="B18" s="83">
        <v>0</v>
      </c>
      <c r="C18" s="83">
        <v>0</v>
      </c>
      <c r="D18" s="83"/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21">
        <f t="shared" si="2"/>
        <v>0</v>
      </c>
      <c r="L18" s="5">
        <f t="shared" si="1"/>
        <v>0</v>
      </c>
      <c r="M18" s="5" t="str">
        <f t="shared" si="1"/>
        <v/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5">
        <f t="shared" si="1"/>
        <v>0</v>
      </c>
      <c r="R18" s="5">
        <f t="shared" si="1"/>
        <v>0</v>
      </c>
      <c r="S18" s="5">
        <f t="shared" si="1"/>
        <v>0</v>
      </c>
      <c r="T18" s="21">
        <f>IF(ALL_2!B18="","",100*K18/ALL_2!B18)</f>
        <v>0</v>
      </c>
      <c r="U18" s="41">
        <f>IF(ALL_2!C18="","",100*L18/ALL_2!C18)</f>
        <v>0</v>
      </c>
      <c r="V18" s="41"/>
      <c r="W18" s="41">
        <f>IF(ALL_2!E18="","",100*N18/ALL_2!E18)</f>
        <v>0</v>
      </c>
      <c r="X18" s="41">
        <f>IF(ALL_2!F18="","",100*O18/ALL_2!F18)</f>
        <v>0</v>
      </c>
      <c r="Y18" s="41">
        <f>IF(ALL_2!G18="","",100*P18/ALL_2!G18)</f>
        <v>0</v>
      </c>
      <c r="Z18" s="41">
        <f>IF(ALL_2!H18="","",100*Q18/ALL_2!H18)</f>
        <v>0</v>
      </c>
      <c r="AA18" s="41">
        <f>IF(ALL_2!I18="","",100*R18/ALL_2!I18)</f>
        <v>0</v>
      </c>
      <c r="AB18" s="41">
        <f>IF(ALL_2!J18="","",100*S18/ALL_2!J18)</f>
        <v>0</v>
      </c>
    </row>
    <row r="19" spans="1:28" x14ac:dyDescent="0.55000000000000004">
      <c r="A19" s="84">
        <v>32873</v>
      </c>
      <c r="B19" s="83">
        <v>0</v>
      </c>
      <c r="C19" s="83">
        <v>0</v>
      </c>
      <c r="D19" s="83"/>
      <c r="E19" s="83">
        <v>0</v>
      </c>
      <c r="F19" s="83">
        <v>0</v>
      </c>
      <c r="G19" s="83">
        <v>0</v>
      </c>
      <c r="H19" s="83">
        <v>0</v>
      </c>
      <c r="I19" s="83">
        <v>0</v>
      </c>
      <c r="J19" s="83">
        <v>0</v>
      </c>
      <c r="K19" s="21">
        <f t="shared" si="2"/>
        <v>0</v>
      </c>
      <c r="L19" s="5">
        <f t="shared" si="1"/>
        <v>0</v>
      </c>
      <c r="M19" s="5" t="str">
        <f t="shared" si="1"/>
        <v/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5">
        <f t="shared" si="1"/>
        <v>0</v>
      </c>
      <c r="R19" s="5">
        <f t="shared" si="1"/>
        <v>0</v>
      </c>
      <c r="S19" s="5">
        <f t="shared" si="1"/>
        <v>0</v>
      </c>
      <c r="T19" s="21">
        <f>IF(ALL_2!B19="","",100*K19/ALL_2!B19)</f>
        <v>0</v>
      </c>
      <c r="U19" s="41">
        <f>IF(ALL_2!C19="","",100*L19/ALL_2!C19)</f>
        <v>0</v>
      </c>
      <c r="V19" s="41"/>
      <c r="W19" s="41">
        <f>IF(ALL_2!E19="","",100*N19/ALL_2!E19)</f>
        <v>0</v>
      </c>
      <c r="X19" s="41">
        <f>IF(ALL_2!F19="","",100*O19/ALL_2!F19)</f>
        <v>0</v>
      </c>
      <c r="Y19" s="41">
        <f>IF(ALL_2!G19="","",100*P19/ALL_2!G19)</f>
        <v>0</v>
      </c>
      <c r="Z19" s="41">
        <f>IF(ALL_2!H19="","",100*Q19/ALL_2!H19)</f>
        <v>0</v>
      </c>
      <c r="AA19" s="41">
        <f>IF(ALL_2!I19="","",100*R19/ALL_2!I19)</f>
        <v>0</v>
      </c>
      <c r="AB19" s="41">
        <f>IF(ALL_2!J19="","",100*S19/ALL_2!J19)</f>
        <v>0</v>
      </c>
    </row>
    <row r="20" spans="1:28" x14ac:dyDescent="0.55000000000000004">
      <c r="A20" s="84">
        <v>32963</v>
      </c>
      <c r="B20" s="83">
        <v>23</v>
      </c>
      <c r="C20" s="83">
        <v>2673</v>
      </c>
      <c r="D20" s="83"/>
      <c r="E20" s="83">
        <v>12123</v>
      </c>
      <c r="F20" s="83">
        <v>5863</v>
      </c>
      <c r="G20" s="83">
        <v>9650</v>
      </c>
      <c r="H20" s="83">
        <v>0</v>
      </c>
      <c r="I20" s="83">
        <v>5145</v>
      </c>
      <c r="J20" s="83">
        <v>31688</v>
      </c>
      <c r="K20" s="21">
        <f t="shared" si="2"/>
        <v>23</v>
      </c>
      <c r="L20" s="5">
        <f t="shared" si="1"/>
        <v>2673</v>
      </c>
      <c r="M20" s="5" t="str">
        <f t="shared" si="1"/>
        <v/>
      </c>
      <c r="N20" s="5">
        <f t="shared" si="1"/>
        <v>12123</v>
      </c>
      <c r="O20" s="5">
        <f t="shared" si="1"/>
        <v>5863</v>
      </c>
      <c r="P20" s="5">
        <f t="shared" si="1"/>
        <v>9650</v>
      </c>
      <c r="Q20" s="5">
        <f t="shared" si="1"/>
        <v>0</v>
      </c>
      <c r="R20" s="5">
        <f t="shared" si="1"/>
        <v>5145</v>
      </c>
      <c r="S20" s="5">
        <f t="shared" si="1"/>
        <v>31688</v>
      </c>
      <c r="T20" s="21">
        <f>IF(ALL_2!B20="","",100*K20/ALL_2!B20)</f>
        <v>0.18222151798447156</v>
      </c>
      <c r="U20" s="41">
        <f>IF(ALL_2!C20="","",100*L20/ALL_2!C20)</f>
        <v>0.6696931888219112</v>
      </c>
      <c r="V20" s="41"/>
      <c r="W20" s="41">
        <f>IF(ALL_2!E20="","",100*N20/ALL_2!E20)</f>
        <v>0.84549772288207115</v>
      </c>
      <c r="X20" s="41">
        <f>IF(ALL_2!F20="","",100*O20/ALL_2!F20)</f>
        <v>2.4605196342164568</v>
      </c>
      <c r="Y20" s="41">
        <f>IF(ALL_2!G20="","",100*P20/ALL_2!G20)</f>
        <v>1.8671191608992355</v>
      </c>
      <c r="Z20" s="41">
        <f>IF(ALL_2!H20="","",100*Q20/ALL_2!H20)</f>
        <v>0</v>
      </c>
      <c r="AA20" s="41">
        <f>IF(ALL_2!I20="","",100*R20/ALL_2!I20)</f>
        <v>0.43829160831297342</v>
      </c>
      <c r="AB20" s="41">
        <f>IF(ALL_2!J20="","",100*S20/ALL_2!J20)</f>
        <v>3.3779490962429803</v>
      </c>
    </row>
    <row r="21" spans="1:28" x14ac:dyDescent="0.55000000000000004">
      <c r="A21" s="84">
        <v>33054</v>
      </c>
      <c r="B21" s="83">
        <v>23</v>
      </c>
      <c r="C21" s="83">
        <v>2644</v>
      </c>
      <c r="D21" s="83"/>
      <c r="E21" s="83">
        <v>13607</v>
      </c>
      <c r="F21" s="83">
        <v>5470</v>
      </c>
      <c r="G21" s="83">
        <v>9257</v>
      </c>
      <c r="H21" s="83">
        <v>0</v>
      </c>
      <c r="I21" s="83">
        <v>3679</v>
      </c>
      <c r="J21" s="83">
        <v>33285</v>
      </c>
      <c r="K21" s="21">
        <f t="shared" si="2"/>
        <v>0</v>
      </c>
      <c r="L21" s="5">
        <f t="shared" si="1"/>
        <v>-29</v>
      </c>
      <c r="M21" s="5" t="str">
        <f t="shared" si="1"/>
        <v/>
      </c>
      <c r="N21" s="5">
        <f t="shared" si="1"/>
        <v>1484</v>
      </c>
      <c r="O21" s="5">
        <f t="shared" si="1"/>
        <v>-393</v>
      </c>
      <c r="P21" s="5">
        <f t="shared" si="1"/>
        <v>-393</v>
      </c>
      <c r="Q21" s="5">
        <f t="shared" si="1"/>
        <v>0</v>
      </c>
      <c r="R21" s="5">
        <f t="shared" si="1"/>
        <v>-1466</v>
      </c>
      <c r="S21" s="5">
        <f t="shared" si="1"/>
        <v>1597</v>
      </c>
      <c r="T21" s="21">
        <f>IF(ALL_2!B21="","",100*K21/ALL_2!B21)</f>
        <v>0</v>
      </c>
      <c r="U21" s="41">
        <f>IF(ALL_2!C21="","",100*L21/ALL_2!C21)</f>
        <v>-7.2204503071181189E-3</v>
      </c>
      <c r="V21" s="41"/>
      <c r="W21" s="41">
        <f>IF(ALL_2!E21="","",100*N21/ALL_2!E21)</f>
        <v>0.10478642352073909</v>
      </c>
      <c r="X21" s="41">
        <f>IF(ALL_2!F21="","",100*O21/ALL_2!F21)</f>
        <v>-0.15914281549152048</v>
      </c>
      <c r="Y21" s="41">
        <f>IF(ALL_2!G21="","",100*P21/ALL_2!G21)</f>
        <v>-7.2922271909153319E-2</v>
      </c>
      <c r="Z21" s="41">
        <f>IF(ALL_2!H21="","",100*Q21/ALL_2!H21)</f>
        <v>0</v>
      </c>
      <c r="AA21" s="41">
        <f>IF(ALL_2!I21="","",100*R21/ALL_2!I21)</f>
        <v>-0.11851090162867609</v>
      </c>
      <c r="AB21" s="41">
        <f>IF(ALL_2!J21="","",100*S21/ALL_2!J21)</f>
        <v>0.17161248032151818</v>
      </c>
    </row>
    <row r="22" spans="1:28" x14ac:dyDescent="0.55000000000000004">
      <c r="A22" s="84">
        <v>33146</v>
      </c>
      <c r="B22" s="83">
        <v>23</v>
      </c>
      <c r="C22" s="83">
        <v>2766</v>
      </c>
      <c r="D22" s="83"/>
      <c r="E22" s="83">
        <v>13793</v>
      </c>
      <c r="F22" s="83">
        <v>5748</v>
      </c>
      <c r="G22" s="83">
        <v>9245</v>
      </c>
      <c r="H22" s="83">
        <v>0</v>
      </c>
      <c r="I22" s="83">
        <v>3542</v>
      </c>
      <c r="J22" s="83">
        <v>35411</v>
      </c>
      <c r="K22" s="21">
        <f t="shared" si="2"/>
        <v>0</v>
      </c>
      <c r="L22" s="5">
        <f t="shared" si="1"/>
        <v>122</v>
      </c>
      <c r="M22" s="5" t="str">
        <f t="shared" si="1"/>
        <v/>
      </c>
      <c r="N22" s="5">
        <f t="shared" si="1"/>
        <v>186</v>
      </c>
      <c r="O22" s="5">
        <f t="shared" si="1"/>
        <v>278</v>
      </c>
      <c r="P22" s="5">
        <f t="shared" si="1"/>
        <v>-12</v>
      </c>
      <c r="Q22" s="5">
        <f t="shared" si="1"/>
        <v>0</v>
      </c>
      <c r="R22" s="5">
        <f t="shared" si="1"/>
        <v>-137</v>
      </c>
      <c r="S22" s="5">
        <f t="shared" si="1"/>
        <v>2126</v>
      </c>
      <c r="T22" s="21">
        <f>IF(ALL_2!B22="","",100*K22/ALL_2!B22)</f>
        <v>0</v>
      </c>
      <c r="U22" s="41">
        <f>IF(ALL_2!C22="","",100*L22/ALL_2!C22)</f>
        <v>3.0506406345332519E-2</v>
      </c>
      <c r="V22" s="41"/>
      <c r="W22" s="41">
        <f>IF(ALL_2!E22="","",100*N22/ALL_2!E22)</f>
        <v>1.2909010906032118E-2</v>
      </c>
      <c r="X22" s="41">
        <f>IF(ALL_2!F22="","",100*O22/ALL_2!F22)</f>
        <v>0.12032392238674186</v>
      </c>
      <c r="Y22" s="41">
        <f>IF(ALL_2!G22="","",100*P22/ALL_2!G22)</f>
        <v>-2.5449717720214286E-3</v>
      </c>
      <c r="Z22" s="41">
        <f>IF(ALL_2!H22="","",100*Q22/ALL_2!H22)</f>
        <v>0</v>
      </c>
      <c r="AA22" s="41">
        <f>IF(ALL_2!I22="","",100*R22/ALL_2!I22)</f>
        <v>-1.1913022759960418E-2</v>
      </c>
      <c r="AB22" s="41">
        <f>IF(ALL_2!J22="","",100*S22/ALL_2!J22)</f>
        <v>0.22793647798472419</v>
      </c>
    </row>
    <row r="23" spans="1:28" x14ac:dyDescent="0.55000000000000004">
      <c r="A23" s="84">
        <v>33238</v>
      </c>
      <c r="B23" s="83">
        <v>23</v>
      </c>
      <c r="C23" s="83">
        <v>2327</v>
      </c>
      <c r="D23" s="83"/>
      <c r="E23" s="83">
        <v>16651</v>
      </c>
      <c r="F23" s="83">
        <v>5730</v>
      </c>
      <c r="G23" s="83">
        <v>10450</v>
      </c>
      <c r="H23" s="83">
        <v>0</v>
      </c>
      <c r="I23" s="83">
        <v>3464</v>
      </c>
      <c r="J23" s="83">
        <v>36770</v>
      </c>
      <c r="K23" s="21">
        <f t="shared" si="2"/>
        <v>0</v>
      </c>
      <c r="L23" s="5">
        <f t="shared" si="1"/>
        <v>-439</v>
      </c>
      <c r="M23" s="5" t="str">
        <f t="shared" si="1"/>
        <v/>
      </c>
      <c r="N23" s="5">
        <f t="shared" si="1"/>
        <v>2858</v>
      </c>
      <c r="O23" s="5">
        <f t="shared" si="1"/>
        <v>-18</v>
      </c>
      <c r="P23" s="5">
        <f t="shared" si="1"/>
        <v>1205</v>
      </c>
      <c r="Q23" s="5">
        <f t="shared" si="1"/>
        <v>0</v>
      </c>
      <c r="R23" s="5">
        <f t="shared" si="1"/>
        <v>-78</v>
      </c>
      <c r="S23" s="5">
        <f t="shared" si="1"/>
        <v>1359</v>
      </c>
      <c r="T23" s="21">
        <f>IF(ALL_2!B23="","",100*K23/ALL_2!B23)</f>
        <v>0</v>
      </c>
      <c r="U23" s="41">
        <f>IF(ALL_2!C23="","",100*L23/ALL_2!C23)</f>
        <v>-0.10776602743492307</v>
      </c>
      <c r="V23" s="41"/>
      <c r="W23" s="41">
        <f>IF(ALL_2!E23="","",100*N23/ALL_2!E23)</f>
        <v>0.19478085450047367</v>
      </c>
      <c r="X23" s="41">
        <f>IF(ALL_2!F23="","",100*O23/ALL_2!F23)</f>
        <v>-7.4237212640122742E-3</v>
      </c>
      <c r="Y23" s="41">
        <f>IF(ALL_2!G23="","",100*P23/ALL_2!G23)</f>
        <v>0.23988979005164102</v>
      </c>
      <c r="Z23" s="41">
        <f>IF(ALL_2!H23="","",100*Q23/ALL_2!H23)</f>
        <v>0</v>
      </c>
      <c r="AA23" s="41">
        <f>IF(ALL_2!I23="","",100*R23/ALL_2!I23)</f>
        <v>-6.5388571586653694E-3</v>
      </c>
      <c r="AB23" s="41">
        <f>IF(ALL_2!J23="","",100*S23/ALL_2!J23)</f>
        <v>0.1427113261757145</v>
      </c>
    </row>
    <row r="24" spans="1:28" x14ac:dyDescent="0.55000000000000004">
      <c r="A24" s="84">
        <v>33328</v>
      </c>
      <c r="B24" s="83">
        <v>23</v>
      </c>
      <c r="C24" s="83">
        <v>2109</v>
      </c>
      <c r="D24" s="83"/>
      <c r="E24" s="83">
        <v>18445</v>
      </c>
      <c r="F24" s="83">
        <v>6840</v>
      </c>
      <c r="G24" s="83">
        <v>16060</v>
      </c>
      <c r="H24" s="83">
        <v>0</v>
      </c>
      <c r="I24" s="83">
        <v>2030</v>
      </c>
      <c r="J24" s="83">
        <v>38397</v>
      </c>
      <c r="K24" s="21">
        <f t="shared" si="2"/>
        <v>0</v>
      </c>
      <c r="L24" s="5">
        <f t="shared" si="1"/>
        <v>-218</v>
      </c>
      <c r="M24" s="5" t="str">
        <f t="shared" si="1"/>
        <v/>
      </c>
      <c r="N24" s="5">
        <f t="shared" si="1"/>
        <v>1794</v>
      </c>
      <c r="O24" s="5">
        <f t="shared" si="1"/>
        <v>1110</v>
      </c>
      <c r="P24" s="5">
        <f t="shared" si="1"/>
        <v>5610</v>
      </c>
      <c r="Q24" s="5">
        <f t="shared" si="1"/>
        <v>0</v>
      </c>
      <c r="R24" s="5">
        <f t="shared" si="1"/>
        <v>-1434</v>
      </c>
      <c r="S24" s="5">
        <f t="shared" si="1"/>
        <v>1627</v>
      </c>
      <c r="T24" s="21">
        <f>IF(ALL_2!B24="","",100*K24/ALL_2!B24)</f>
        <v>0</v>
      </c>
      <c r="U24" s="41">
        <f>IF(ALL_2!C24="","",100*L24/ALL_2!C24)</f>
        <v>-5.1940130660402081E-2</v>
      </c>
      <c r="V24" s="41"/>
      <c r="W24" s="41">
        <f>IF(ALL_2!E24="","",100*N24/ALL_2!E24)</f>
        <v>0.11865518828739689</v>
      </c>
      <c r="X24" s="41">
        <f>IF(ALL_2!F24="","",100*O24/ALL_2!F24)</f>
        <v>0.41220727712955191</v>
      </c>
      <c r="Y24" s="41">
        <f>IF(ALL_2!G24="","",100*P24/ALL_2!G24)</f>
        <v>0.98885990270041602</v>
      </c>
      <c r="Z24" s="41">
        <f>IF(ALL_2!H24="","",100*Q24/ALL_2!H24)</f>
        <v>0</v>
      </c>
      <c r="AA24" s="41">
        <f>IF(ALL_2!I24="","",100*R24/ALL_2!I24)</f>
        <v>-0.10897128523043931</v>
      </c>
      <c r="AB24" s="41">
        <f>IF(ALL_2!J24="","",100*S24/ALL_2!J24)</f>
        <v>0.16149700878158596</v>
      </c>
    </row>
    <row r="25" spans="1:28" x14ac:dyDescent="0.55000000000000004">
      <c r="A25" s="84">
        <v>33419</v>
      </c>
      <c r="B25" s="83">
        <v>23</v>
      </c>
      <c r="C25" s="83">
        <v>2449</v>
      </c>
      <c r="D25" s="83"/>
      <c r="E25" s="83">
        <v>18413</v>
      </c>
      <c r="F25" s="83">
        <v>6424</v>
      </c>
      <c r="G25" s="83">
        <v>15324</v>
      </c>
      <c r="H25" s="83">
        <v>0</v>
      </c>
      <c r="I25" s="83">
        <v>2030</v>
      </c>
      <c r="J25" s="83">
        <v>40808</v>
      </c>
      <c r="K25" s="21">
        <f t="shared" si="2"/>
        <v>0</v>
      </c>
      <c r="L25" s="5">
        <f t="shared" si="2"/>
        <v>340</v>
      </c>
      <c r="M25" s="5" t="str">
        <f t="shared" si="2"/>
        <v/>
      </c>
      <c r="N25" s="5">
        <f t="shared" si="2"/>
        <v>-32</v>
      </c>
      <c r="O25" s="5">
        <f t="shared" si="2"/>
        <v>-416</v>
      </c>
      <c r="P25" s="5">
        <f t="shared" si="2"/>
        <v>-736</v>
      </c>
      <c r="Q25" s="5">
        <f t="shared" si="2"/>
        <v>0</v>
      </c>
      <c r="R25" s="5">
        <f t="shared" si="2"/>
        <v>0</v>
      </c>
      <c r="S25" s="5">
        <f t="shared" si="2"/>
        <v>2411</v>
      </c>
      <c r="T25" s="21">
        <f>IF(ALL_2!B25="","",100*K25/ALL_2!B25)</f>
        <v>0</v>
      </c>
      <c r="U25" s="41">
        <f>IF(ALL_2!C25="","",100*L25/ALL_2!C25)</f>
        <v>7.837966186091759E-2</v>
      </c>
      <c r="V25" s="41"/>
      <c r="W25" s="41">
        <f>IF(ALL_2!E25="","",100*N25/ALL_2!E25)</f>
        <v>-2.105637185552697E-3</v>
      </c>
      <c r="X25" s="41">
        <f>IF(ALL_2!F25="","",100*O25/ALL_2!F25)</f>
        <v>-0.14749157950717959</v>
      </c>
      <c r="Y25" s="41">
        <f>IF(ALL_2!G25="","",100*P25/ALL_2!G25)</f>
        <v>-0.12885537559766311</v>
      </c>
      <c r="Z25" s="41">
        <f>IF(ALL_2!H25="","",100*Q25/ALL_2!H25)</f>
        <v>0</v>
      </c>
      <c r="AA25" s="41">
        <f>IF(ALL_2!I25="","",100*R25/ALL_2!I25)</f>
        <v>0</v>
      </c>
      <c r="AB25" s="41">
        <f>IF(ALL_2!J25="","",100*S25/ALL_2!J25)</f>
        <v>0.23108788624073395</v>
      </c>
    </row>
    <row r="26" spans="1:28" x14ac:dyDescent="0.55000000000000004">
      <c r="A26" s="84">
        <v>33511</v>
      </c>
      <c r="B26" s="83">
        <v>23</v>
      </c>
      <c r="C26" s="83">
        <v>2639</v>
      </c>
      <c r="D26" s="83"/>
      <c r="E26" s="83">
        <v>19864</v>
      </c>
      <c r="F26" s="83">
        <v>6073</v>
      </c>
      <c r="G26" s="83">
        <v>15433</v>
      </c>
      <c r="H26" s="83">
        <v>0</v>
      </c>
      <c r="I26" s="83">
        <v>2080</v>
      </c>
      <c r="J26" s="83">
        <v>41238</v>
      </c>
      <c r="K26" s="21">
        <f t="shared" si="2"/>
        <v>0</v>
      </c>
      <c r="L26" s="5">
        <f t="shared" si="2"/>
        <v>190</v>
      </c>
      <c r="M26" s="5" t="str">
        <f t="shared" si="2"/>
        <v/>
      </c>
      <c r="N26" s="5">
        <f t="shared" si="2"/>
        <v>1451</v>
      </c>
      <c r="O26" s="5">
        <f t="shared" si="2"/>
        <v>-351</v>
      </c>
      <c r="P26" s="5">
        <f t="shared" si="2"/>
        <v>109</v>
      </c>
      <c r="Q26" s="5">
        <f t="shared" si="2"/>
        <v>0</v>
      </c>
      <c r="R26" s="5">
        <f t="shared" si="2"/>
        <v>50</v>
      </c>
      <c r="S26" s="5">
        <f t="shared" si="2"/>
        <v>430</v>
      </c>
      <c r="T26" s="21">
        <f>IF(ALL_2!B26="","",100*K26/ALL_2!B26)</f>
        <v>0</v>
      </c>
      <c r="U26" s="41">
        <f>IF(ALL_2!C26="","",100*L26/ALL_2!C26)</f>
        <v>4.3965706748735983E-2</v>
      </c>
      <c r="V26" s="41"/>
      <c r="W26" s="41">
        <f>IF(ALL_2!E26="","",100*N26/ALL_2!E26)</f>
        <v>9.6563188994325339E-2</v>
      </c>
      <c r="X26" s="41">
        <f>IF(ALL_2!F26="","",100*O26/ALL_2!F26)</f>
        <v>-0.11888874587615247</v>
      </c>
      <c r="Y26" s="41">
        <f>IF(ALL_2!G26="","",100*P26/ALL_2!G26)</f>
        <v>1.8028597656282303E-2</v>
      </c>
      <c r="Z26" s="41">
        <f>IF(ALL_2!H26="","",100*Q26/ALL_2!H26)</f>
        <v>0</v>
      </c>
      <c r="AA26" s="41">
        <f>IF(ALL_2!I26="","",100*R26/ALL_2!I26)</f>
        <v>3.6827881947487859E-3</v>
      </c>
      <c r="AB26" s="41">
        <f>IF(ALL_2!J26="","",100*S26/ALL_2!J26)</f>
        <v>4.1734242169248849E-2</v>
      </c>
    </row>
    <row r="27" spans="1:28" x14ac:dyDescent="0.55000000000000004">
      <c r="A27" s="84">
        <v>33603</v>
      </c>
      <c r="B27" s="83">
        <v>19</v>
      </c>
      <c r="C27" s="83">
        <v>2439</v>
      </c>
      <c r="D27" s="83"/>
      <c r="E27" s="83">
        <v>19615</v>
      </c>
      <c r="F27" s="83">
        <v>5788</v>
      </c>
      <c r="G27" s="83">
        <v>15041</v>
      </c>
      <c r="H27" s="83">
        <v>0</v>
      </c>
      <c r="I27" s="83">
        <v>2130</v>
      </c>
      <c r="J27" s="83">
        <v>42736</v>
      </c>
      <c r="K27" s="21">
        <f t="shared" si="2"/>
        <v>-4</v>
      </c>
      <c r="L27" s="5">
        <f t="shared" si="2"/>
        <v>-200</v>
      </c>
      <c r="M27" s="5" t="str">
        <f t="shared" si="2"/>
        <v/>
      </c>
      <c r="N27" s="5">
        <f t="shared" si="2"/>
        <v>-249</v>
      </c>
      <c r="O27" s="5">
        <f t="shared" si="2"/>
        <v>-285</v>
      </c>
      <c r="P27" s="5">
        <f t="shared" si="2"/>
        <v>-392</v>
      </c>
      <c r="Q27" s="5">
        <f t="shared" si="2"/>
        <v>0</v>
      </c>
      <c r="R27" s="5">
        <f t="shared" si="2"/>
        <v>50</v>
      </c>
      <c r="S27" s="5">
        <f t="shared" si="2"/>
        <v>1498</v>
      </c>
      <c r="T27" s="21">
        <f>IF(ALL_2!B27="","",100*K27/ALL_2!B27)</f>
        <v>-3.4815910871268167E-2</v>
      </c>
      <c r="U27" s="41">
        <f>IF(ALL_2!C27="","",100*L27/ALL_2!C27)</f>
        <v>-4.7382810464019862E-2</v>
      </c>
      <c r="V27" s="41"/>
      <c r="W27" s="41">
        <f>IF(ALL_2!E27="","",100*N27/ALL_2!E27)</f>
        <v>-1.71711703635254E-2</v>
      </c>
      <c r="X27" s="41">
        <f>IF(ALL_2!F27="","",100*O27/ALL_2!F27)</f>
        <v>-0.10311926738283299</v>
      </c>
      <c r="Y27" s="41">
        <f>IF(ALL_2!G27="","",100*P27/ALL_2!G27)</f>
        <v>-6.6266587777871699E-2</v>
      </c>
      <c r="Z27" s="41">
        <f>IF(ALL_2!H27="","",100*Q27/ALL_2!H27)</f>
        <v>0</v>
      </c>
      <c r="AA27" s="41">
        <f>IF(ALL_2!I27="","",100*R27/ALL_2!I27)</f>
        <v>3.7772680984023668E-3</v>
      </c>
      <c r="AB27" s="41">
        <f>IF(ALL_2!J27="","",100*S27/ALL_2!J27)</f>
        <v>0.15259850396419947</v>
      </c>
    </row>
    <row r="28" spans="1:28" x14ac:dyDescent="0.55000000000000004">
      <c r="A28" s="84">
        <v>33694</v>
      </c>
      <c r="B28" s="83">
        <v>19</v>
      </c>
      <c r="C28" s="83">
        <v>2809</v>
      </c>
      <c r="D28" s="83"/>
      <c r="E28" s="83">
        <v>20237</v>
      </c>
      <c r="F28" s="83">
        <v>6064</v>
      </c>
      <c r="G28" s="83">
        <v>15698</v>
      </c>
      <c r="H28" s="83">
        <v>0</v>
      </c>
      <c r="I28" s="83">
        <v>2180</v>
      </c>
      <c r="J28" s="83">
        <v>33990</v>
      </c>
      <c r="K28" s="21">
        <f t="shared" si="2"/>
        <v>0</v>
      </c>
      <c r="L28" s="5">
        <f t="shared" si="2"/>
        <v>370</v>
      </c>
      <c r="M28" s="5" t="str">
        <f t="shared" si="2"/>
        <v/>
      </c>
      <c r="N28" s="5">
        <f t="shared" si="2"/>
        <v>622</v>
      </c>
      <c r="O28" s="5">
        <f t="shared" si="2"/>
        <v>276</v>
      </c>
      <c r="P28" s="5">
        <f t="shared" si="2"/>
        <v>657</v>
      </c>
      <c r="Q28" s="5">
        <f t="shared" si="2"/>
        <v>0</v>
      </c>
      <c r="R28" s="5">
        <f t="shared" si="2"/>
        <v>50</v>
      </c>
      <c r="S28" s="5">
        <f t="shared" si="2"/>
        <v>-8746</v>
      </c>
      <c r="T28" s="21">
        <f>IF(ALL_2!B28="","",100*K28/ALL_2!B28)</f>
        <v>0</v>
      </c>
      <c r="U28" s="41">
        <f>IF(ALL_2!C28="","",100*L28/ALL_2!C28)</f>
        <v>8.7099811676082869E-2</v>
      </c>
      <c r="V28" s="41"/>
      <c r="W28" s="41">
        <f>IF(ALL_2!E28="","",100*N28/ALL_2!E28)</f>
        <v>4.2655825777697311E-2</v>
      </c>
      <c r="X28" s="41">
        <f>IF(ALL_2!F28="","",100*O28/ALL_2!F28)</f>
        <v>9.5622499003932299E-2</v>
      </c>
      <c r="Y28" s="41">
        <f>IF(ALL_2!G28="","",100*P28/ALL_2!G28)</f>
        <v>0.11070726269974067</v>
      </c>
      <c r="Z28" s="41">
        <f>IF(ALL_2!H28="","",100*Q28/ALL_2!H28)</f>
        <v>0</v>
      </c>
      <c r="AA28" s="41">
        <f>IF(ALL_2!I28="","",100*R28/ALL_2!I28)</f>
        <v>3.7963717316086671E-3</v>
      </c>
      <c r="AB28" s="41">
        <f>IF(ALL_2!J28="","",100*S28/ALL_2!J28)</f>
        <v>-0.87417689838118351</v>
      </c>
    </row>
    <row r="29" spans="1:28" x14ac:dyDescent="0.55000000000000004">
      <c r="A29" s="84">
        <v>33785</v>
      </c>
      <c r="B29" s="83">
        <v>19</v>
      </c>
      <c r="C29" s="83">
        <v>2255</v>
      </c>
      <c r="D29" s="83"/>
      <c r="E29" s="83">
        <v>21002</v>
      </c>
      <c r="F29" s="83">
        <v>6654</v>
      </c>
      <c r="G29" s="83">
        <v>18280</v>
      </c>
      <c r="H29" s="83">
        <v>0</v>
      </c>
      <c r="I29" s="83">
        <v>2230</v>
      </c>
      <c r="J29" s="83">
        <v>37958</v>
      </c>
      <c r="K29" s="21">
        <f t="shared" si="2"/>
        <v>0</v>
      </c>
      <c r="L29" s="5">
        <f t="shared" si="2"/>
        <v>-554</v>
      </c>
      <c r="M29" s="5" t="str">
        <f t="shared" si="2"/>
        <v/>
      </c>
      <c r="N29" s="5">
        <f t="shared" si="2"/>
        <v>765</v>
      </c>
      <c r="O29" s="5">
        <f t="shared" si="2"/>
        <v>590</v>
      </c>
      <c r="P29" s="5">
        <f t="shared" si="2"/>
        <v>2582</v>
      </c>
      <c r="Q29" s="5">
        <f t="shared" si="2"/>
        <v>0</v>
      </c>
      <c r="R29" s="5">
        <f t="shared" si="2"/>
        <v>50</v>
      </c>
      <c r="S29" s="5">
        <f t="shared" si="2"/>
        <v>3968</v>
      </c>
      <c r="T29" s="21">
        <f>IF(ALL_2!B29="","",100*K29/ALL_2!B29)</f>
        <v>0</v>
      </c>
      <c r="U29" s="41">
        <f>IF(ALL_2!C29="","",100*L29/ALL_2!C29)</f>
        <v>-0.1340881641781291</v>
      </c>
      <c r="V29" s="41"/>
      <c r="W29" s="41">
        <f>IF(ALL_2!E29="","",100*N29/ALL_2!E29)</f>
        <v>5.3022453102853161E-2</v>
      </c>
      <c r="X29" s="41">
        <f>IF(ALL_2!F29="","",100*O29/ALL_2!F29)</f>
        <v>0.2004014822916419</v>
      </c>
      <c r="Y29" s="41">
        <f>IF(ALL_2!G29="","",100*P29/ALL_2!G29)</f>
        <v>0.42632798194297905</v>
      </c>
      <c r="Z29" s="41">
        <f>IF(ALL_2!H29="","",100*Q29/ALL_2!H29)</f>
        <v>0</v>
      </c>
      <c r="AA29" s="41">
        <f>IF(ALL_2!I29="","",100*R29/ALL_2!I29)</f>
        <v>3.7318529321541671E-3</v>
      </c>
      <c r="AB29" s="41">
        <f>IF(ALL_2!J29="","",100*S29/ALL_2!J29)</f>
        <v>0.40591689342635595</v>
      </c>
    </row>
    <row r="30" spans="1:28" x14ac:dyDescent="0.55000000000000004">
      <c r="A30" s="84">
        <v>33877</v>
      </c>
      <c r="B30" s="83">
        <v>20</v>
      </c>
      <c r="C30" s="83">
        <v>2591</v>
      </c>
      <c r="D30" s="83"/>
      <c r="E30" s="83">
        <v>18970</v>
      </c>
      <c r="F30" s="83">
        <v>6710</v>
      </c>
      <c r="G30" s="83">
        <v>18047</v>
      </c>
      <c r="H30" s="83">
        <v>0</v>
      </c>
      <c r="I30" s="83">
        <v>2280</v>
      </c>
      <c r="J30" s="83">
        <v>40217</v>
      </c>
      <c r="K30" s="21">
        <f t="shared" si="2"/>
        <v>1</v>
      </c>
      <c r="L30" s="5">
        <f t="shared" si="2"/>
        <v>336</v>
      </c>
      <c r="M30" s="5" t="str">
        <f t="shared" si="2"/>
        <v/>
      </c>
      <c r="N30" s="5">
        <f t="shared" si="2"/>
        <v>-2032</v>
      </c>
      <c r="O30" s="5">
        <f t="shared" si="2"/>
        <v>56</v>
      </c>
      <c r="P30" s="5">
        <f t="shared" si="2"/>
        <v>-233</v>
      </c>
      <c r="Q30" s="5">
        <f t="shared" si="2"/>
        <v>0</v>
      </c>
      <c r="R30" s="5">
        <f t="shared" si="2"/>
        <v>50</v>
      </c>
      <c r="S30" s="5">
        <f t="shared" si="2"/>
        <v>2259</v>
      </c>
      <c r="T30" s="21">
        <f>IF(ALL_2!B30="","",100*K30/ALL_2!B30)</f>
        <v>8.0710250201775618E-3</v>
      </c>
      <c r="U30" s="41">
        <f>IF(ALL_2!C30="","",100*L30/ALL_2!C30)</f>
        <v>7.9569566535313732E-2</v>
      </c>
      <c r="V30" s="41"/>
      <c r="W30" s="41">
        <f>IF(ALL_2!E30="","",100*N30/ALL_2!E30)</f>
        <v>-0.13140527987966588</v>
      </c>
      <c r="X30" s="41">
        <f>IF(ALL_2!F30="","",100*O30/ALL_2!F30)</f>
        <v>1.7971989370851999E-2</v>
      </c>
      <c r="Y30" s="41">
        <f>IF(ALL_2!G30="","",100*P30/ALL_2!G30)</f>
        <v>-3.7396437547949295E-2</v>
      </c>
      <c r="Z30" s="41">
        <f>IF(ALL_2!H30="","",100*Q30/ALL_2!H30)</f>
        <v>0</v>
      </c>
      <c r="AA30" s="41">
        <f>IF(ALL_2!I30="","",100*R30/ALL_2!I30)</f>
        <v>3.6091232862078076E-3</v>
      </c>
      <c r="AB30" s="41">
        <f>IF(ALL_2!J30="","",100*S30/ALL_2!J30)</f>
        <v>0.21080725460645114</v>
      </c>
    </row>
    <row r="31" spans="1:28" x14ac:dyDescent="0.55000000000000004">
      <c r="A31" s="84">
        <v>33969</v>
      </c>
      <c r="B31" s="83">
        <v>20</v>
      </c>
      <c r="C31" s="83">
        <v>2825</v>
      </c>
      <c r="D31" s="83"/>
      <c r="E31" s="83">
        <v>17563</v>
      </c>
      <c r="F31" s="83">
        <v>7658</v>
      </c>
      <c r="G31" s="83">
        <v>23266</v>
      </c>
      <c r="H31" s="83">
        <v>0</v>
      </c>
      <c r="I31" s="83">
        <v>2330</v>
      </c>
      <c r="J31" s="83">
        <v>45483</v>
      </c>
      <c r="K31" s="21">
        <f t="shared" si="2"/>
        <v>0</v>
      </c>
      <c r="L31" s="5">
        <f t="shared" si="2"/>
        <v>234</v>
      </c>
      <c r="M31" s="5" t="str">
        <f t="shared" si="2"/>
        <v/>
      </c>
      <c r="N31" s="5">
        <f t="shared" si="2"/>
        <v>-1407</v>
      </c>
      <c r="O31" s="5">
        <f t="shared" si="2"/>
        <v>948</v>
      </c>
      <c r="P31" s="5">
        <f t="shared" si="2"/>
        <v>5219</v>
      </c>
      <c r="Q31" s="5">
        <f t="shared" si="2"/>
        <v>0</v>
      </c>
      <c r="R31" s="5">
        <f t="shared" si="2"/>
        <v>50</v>
      </c>
      <c r="S31" s="5">
        <f t="shared" si="2"/>
        <v>5266</v>
      </c>
      <c r="T31" s="21">
        <f>IF(ALL_2!B31="","",100*K31/ALL_2!B31)</f>
        <v>0</v>
      </c>
      <c r="U31" s="41">
        <f>IF(ALL_2!C31="","",100*L31/ALL_2!C31)</f>
        <v>5.2681226797184032E-2</v>
      </c>
      <c r="V31" s="41"/>
      <c r="W31" s="41">
        <f>IF(ALL_2!E31="","",100*N31/ALL_2!E31)</f>
        <v>-8.6866812247294437E-2</v>
      </c>
      <c r="X31" s="41">
        <f>IF(ALL_2!F31="","",100*O31/ALL_2!F31)</f>
        <v>0.28222097187614431</v>
      </c>
      <c r="Y31" s="41">
        <f>IF(ALL_2!G31="","",100*P31/ALL_2!G31)</f>
        <v>0.7559550106100219</v>
      </c>
      <c r="Z31" s="41">
        <f>IF(ALL_2!H31="","",100*Q31/ALL_2!H31)</f>
        <v>0</v>
      </c>
      <c r="AA31" s="41">
        <f>IF(ALL_2!I31="","",100*R31/ALL_2!I31)</f>
        <v>3.3941289714703093E-3</v>
      </c>
      <c r="AB31" s="41">
        <f>IF(ALL_2!J31="","",100*S31/ALL_2!J31)</f>
        <v>0.44661598912380662</v>
      </c>
    </row>
    <row r="32" spans="1:28" x14ac:dyDescent="0.55000000000000004">
      <c r="A32" s="84">
        <v>34059</v>
      </c>
      <c r="B32" s="83">
        <v>20</v>
      </c>
      <c r="C32" s="83">
        <v>3580</v>
      </c>
      <c r="D32" s="83"/>
      <c r="E32" s="83">
        <v>18184</v>
      </c>
      <c r="F32" s="83">
        <v>8524</v>
      </c>
      <c r="G32" s="83">
        <v>25637</v>
      </c>
      <c r="H32" s="83">
        <v>0</v>
      </c>
      <c r="I32" s="83">
        <v>2380</v>
      </c>
      <c r="J32" s="83">
        <v>41765</v>
      </c>
      <c r="K32" s="21">
        <f t="shared" si="2"/>
        <v>0</v>
      </c>
      <c r="L32" s="5">
        <f t="shared" si="2"/>
        <v>755</v>
      </c>
      <c r="M32" s="5" t="str">
        <f t="shared" si="2"/>
        <v/>
      </c>
      <c r="N32" s="5">
        <f t="shared" si="2"/>
        <v>621</v>
      </c>
      <c r="O32" s="5">
        <f t="shared" si="2"/>
        <v>866</v>
      </c>
      <c r="P32" s="5">
        <f t="shared" si="2"/>
        <v>2371</v>
      </c>
      <c r="Q32" s="5">
        <f t="shared" si="2"/>
        <v>0</v>
      </c>
      <c r="R32" s="5">
        <f t="shared" si="2"/>
        <v>50</v>
      </c>
      <c r="S32" s="5">
        <f t="shared" si="2"/>
        <v>-3718</v>
      </c>
      <c r="T32" s="21">
        <f>IF(ALL_2!B32="","",100*K32/ALL_2!B32)</f>
        <v>0</v>
      </c>
      <c r="U32" s="41">
        <f>IF(ALL_2!C32="","",100*L32/ALL_2!C32)</f>
        <v>0.16663282512160885</v>
      </c>
      <c r="V32" s="41"/>
      <c r="W32" s="41">
        <f>IF(ALL_2!E32="","",100*N32/ALL_2!E32)</f>
        <v>3.8437755903537943E-2</v>
      </c>
      <c r="X32" s="41">
        <f>IF(ALL_2!F32="","",100*O32/ALL_2!F32)</f>
        <v>0.2174589941642644</v>
      </c>
      <c r="Y32" s="41">
        <f>IF(ALL_2!G32="","",100*P32/ALL_2!G32)</f>
        <v>0.32304696920358228</v>
      </c>
      <c r="Z32" s="41">
        <f>IF(ALL_2!H32="","",100*Q32/ALL_2!H32)</f>
        <v>0</v>
      </c>
      <c r="AA32" s="41">
        <f>IF(ALL_2!I32="","",100*R32/ALL_2!I32)</f>
        <v>3.3040113340804802E-3</v>
      </c>
      <c r="AB32" s="41">
        <f>IF(ALL_2!J32="","",100*S32/ALL_2!J32)</f>
        <v>-0.30389646268767734</v>
      </c>
    </row>
    <row r="33" spans="1:28" x14ac:dyDescent="0.55000000000000004">
      <c r="A33" s="84">
        <v>34150</v>
      </c>
      <c r="B33" s="83">
        <v>20</v>
      </c>
      <c r="C33" s="83">
        <v>3996</v>
      </c>
      <c r="D33" s="83"/>
      <c r="E33" s="83">
        <v>17962</v>
      </c>
      <c r="F33" s="83">
        <v>9160</v>
      </c>
      <c r="G33" s="83">
        <v>27820</v>
      </c>
      <c r="H33" s="83">
        <v>0</v>
      </c>
      <c r="I33" s="83">
        <v>2430</v>
      </c>
      <c r="J33" s="83">
        <v>50788</v>
      </c>
      <c r="K33" s="21">
        <f t="shared" si="2"/>
        <v>0</v>
      </c>
      <c r="L33" s="5">
        <f t="shared" si="2"/>
        <v>416</v>
      </c>
      <c r="M33" s="5" t="str">
        <f t="shared" si="2"/>
        <v/>
      </c>
      <c r="N33" s="5">
        <f t="shared" si="2"/>
        <v>-222</v>
      </c>
      <c r="O33" s="5">
        <f t="shared" si="2"/>
        <v>636</v>
      </c>
      <c r="P33" s="5">
        <f t="shared" si="2"/>
        <v>2183</v>
      </c>
      <c r="Q33" s="5">
        <f t="shared" si="2"/>
        <v>0</v>
      </c>
      <c r="R33" s="5">
        <f t="shared" si="2"/>
        <v>50</v>
      </c>
      <c r="S33" s="5">
        <f t="shared" si="2"/>
        <v>9023</v>
      </c>
      <c r="T33" s="21">
        <f>IF(ALL_2!B33="","",100*K33/ALL_2!B33)</f>
        <v>0</v>
      </c>
      <c r="U33" s="41">
        <f>IF(ALL_2!C33="","",100*L33/ALL_2!C33)</f>
        <v>9.1720666474112061E-2</v>
      </c>
      <c r="V33" s="41"/>
      <c r="W33" s="41">
        <f>IF(ALL_2!E33="","",100*N33/ALL_2!E33)</f>
        <v>-1.3721762220403642E-2</v>
      </c>
      <c r="X33" s="41">
        <f>IF(ALL_2!F33="","",100*O33/ALL_2!F33)</f>
        <v>0.14517299782240503</v>
      </c>
      <c r="Y33" s="41">
        <f>IF(ALL_2!G33="","",100*P33/ALL_2!G33)</f>
        <v>0.28579395865871909</v>
      </c>
      <c r="Z33" s="41">
        <f>IF(ALL_2!H33="","",100*Q33/ALL_2!H33)</f>
        <v>0</v>
      </c>
      <c r="AA33" s="41">
        <f>IF(ALL_2!I33="","",100*R33/ALL_2!I33)</f>
        <v>3.2003072294940313E-3</v>
      </c>
      <c r="AB33" s="41">
        <f>IF(ALL_2!J33="","",100*S33/ALL_2!J33)</f>
        <v>0.71977510916682219</v>
      </c>
    </row>
    <row r="34" spans="1:28" x14ac:dyDescent="0.55000000000000004">
      <c r="A34" s="84">
        <v>34242</v>
      </c>
      <c r="B34" s="83">
        <v>20</v>
      </c>
      <c r="C34" s="83">
        <v>3906</v>
      </c>
      <c r="D34" s="83"/>
      <c r="E34" s="83">
        <v>19629</v>
      </c>
      <c r="F34" s="83">
        <v>10417</v>
      </c>
      <c r="G34" s="83">
        <v>31197</v>
      </c>
      <c r="H34" s="83">
        <v>0</v>
      </c>
      <c r="I34" s="83">
        <v>2480</v>
      </c>
      <c r="J34" s="83">
        <v>52164</v>
      </c>
      <c r="K34" s="21">
        <f t="shared" si="2"/>
        <v>0</v>
      </c>
      <c r="L34" s="5">
        <f t="shared" si="2"/>
        <v>-90</v>
      </c>
      <c r="M34" s="5" t="str">
        <f t="shared" si="2"/>
        <v/>
      </c>
      <c r="N34" s="5">
        <f t="shared" si="2"/>
        <v>1667</v>
      </c>
      <c r="O34" s="5">
        <f t="shared" si="2"/>
        <v>1257</v>
      </c>
      <c r="P34" s="5">
        <f t="shared" si="2"/>
        <v>3377</v>
      </c>
      <c r="Q34" s="5">
        <f t="shared" si="2"/>
        <v>0</v>
      </c>
      <c r="R34" s="5">
        <f t="shared" si="2"/>
        <v>50</v>
      </c>
      <c r="S34" s="5">
        <f t="shared" si="2"/>
        <v>1376</v>
      </c>
      <c r="T34" s="21">
        <f>IF(ALL_2!B34="","",100*K34/ALL_2!B34)</f>
        <v>0</v>
      </c>
      <c r="U34" s="41">
        <f>IF(ALL_2!C34="","",100*L34/ALL_2!C34)</f>
        <v>-1.9483134100247219E-2</v>
      </c>
      <c r="V34" s="41"/>
      <c r="W34" s="41">
        <f>IF(ALL_2!E34="","",100*N34/ALL_2!E34)</f>
        <v>0.10200310353773931</v>
      </c>
      <c r="X34" s="41">
        <f>IF(ALL_2!F34="","",100*O34/ALL_2!F34)</f>
        <v>0.2751576629329574</v>
      </c>
      <c r="Y34" s="41">
        <f>IF(ALL_2!G34="","",100*P34/ALL_2!G34)</f>
        <v>0.41382065402534635</v>
      </c>
      <c r="Z34" s="41">
        <f>IF(ALL_2!H34="","",100*Q34/ALL_2!H34)</f>
        <v>0</v>
      </c>
      <c r="AA34" s="41">
        <f>IF(ALL_2!I34="","",100*R34/ALL_2!I34)</f>
        <v>3.0554353750974683E-3</v>
      </c>
      <c r="AB34" s="41">
        <f>IF(ALL_2!J34="","",100*S34/ALL_2!J34)</f>
        <v>0.10689944227391272</v>
      </c>
    </row>
    <row r="35" spans="1:28" x14ac:dyDescent="0.55000000000000004">
      <c r="A35" s="84">
        <v>34334</v>
      </c>
      <c r="B35" s="83">
        <v>20</v>
      </c>
      <c r="C35" s="83">
        <v>3992</v>
      </c>
      <c r="D35" s="83"/>
      <c r="E35" s="83">
        <v>21523</v>
      </c>
      <c r="F35" s="83">
        <v>12066</v>
      </c>
      <c r="G35" s="83">
        <v>34585</v>
      </c>
      <c r="H35" s="83">
        <v>0</v>
      </c>
      <c r="I35" s="83">
        <v>2530</v>
      </c>
      <c r="J35" s="83">
        <v>55090</v>
      </c>
      <c r="K35" s="21">
        <f t="shared" si="2"/>
        <v>0</v>
      </c>
      <c r="L35" s="5">
        <f t="shared" si="2"/>
        <v>86</v>
      </c>
      <c r="M35" s="5" t="str">
        <f t="shared" si="2"/>
        <v/>
      </c>
      <c r="N35" s="5">
        <f t="shared" si="2"/>
        <v>1894</v>
      </c>
      <c r="O35" s="5">
        <f t="shared" si="2"/>
        <v>1649</v>
      </c>
      <c r="P35" s="5">
        <f t="shared" si="2"/>
        <v>3388</v>
      </c>
      <c r="Q35" s="5">
        <f t="shared" si="2"/>
        <v>0</v>
      </c>
      <c r="R35" s="5">
        <f t="shared" si="2"/>
        <v>50</v>
      </c>
      <c r="S35" s="5">
        <f t="shared" si="2"/>
        <v>2926</v>
      </c>
      <c r="T35" s="21">
        <f>IF(ALL_2!B35="","",100*K35/ALL_2!B35)</f>
        <v>0</v>
      </c>
      <c r="U35" s="41">
        <f>IF(ALL_2!C35="","",100*L35/ALL_2!C35)</f>
        <v>1.7866899905887145E-2</v>
      </c>
      <c r="V35" s="41"/>
      <c r="W35" s="41">
        <f>IF(ALL_2!E35="","",100*N35/ALL_2!E35)</f>
        <v>0.11226078643007735</v>
      </c>
      <c r="X35" s="41">
        <f>IF(ALL_2!F35="","",100*O35/ALL_2!F35)</f>
        <v>0.33571872105214939</v>
      </c>
      <c r="Y35" s="41">
        <f>IF(ALL_2!G35="","",100*P35/ALL_2!G35)</f>
        <v>0.38147439628974489</v>
      </c>
      <c r="Z35" s="41">
        <f>IF(ALL_2!H35="","",100*Q35/ALL_2!H35)</f>
        <v>0</v>
      </c>
      <c r="AA35" s="41">
        <f>IF(ALL_2!I35="","",100*R35/ALL_2!I35)</f>
        <v>2.8450619113922536E-3</v>
      </c>
      <c r="AB35" s="41">
        <f>IF(ALL_2!J35="","",100*S35/ALL_2!J35)</f>
        <v>0.21373577407997196</v>
      </c>
    </row>
    <row r="36" spans="1:28" x14ac:dyDescent="0.55000000000000004">
      <c r="A36" s="84">
        <v>34424</v>
      </c>
      <c r="B36" s="83">
        <v>15</v>
      </c>
      <c r="C36" s="83">
        <v>4088</v>
      </c>
      <c r="D36" s="83"/>
      <c r="E36" s="83">
        <v>20130</v>
      </c>
      <c r="F36" s="83">
        <v>10293</v>
      </c>
      <c r="G36" s="83">
        <v>29242</v>
      </c>
      <c r="H36" s="83">
        <v>0</v>
      </c>
      <c r="I36" s="83">
        <v>2580</v>
      </c>
      <c r="J36" s="83">
        <v>65091</v>
      </c>
      <c r="K36" s="21">
        <f t="shared" si="2"/>
        <v>-5</v>
      </c>
      <c r="L36" s="5">
        <f t="shared" si="2"/>
        <v>96</v>
      </c>
      <c r="M36" s="5" t="str">
        <f t="shared" si="2"/>
        <v/>
      </c>
      <c r="N36" s="5">
        <f t="shared" si="2"/>
        <v>-1393</v>
      </c>
      <c r="O36" s="5">
        <f t="shared" si="2"/>
        <v>-1773</v>
      </c>
      <c r="P36" s="5">
        <f t="shared" si="2"/>
        <v>-5343</v>
      </c>
      <c r="Q36" s="5">
        <f t="shared" si="2"/>
        <v>0</v>
      </c>
      <c r="R36" s="5">
        <f t="shared" si="2"/>
        <v>50</v>
      </c>
      <c r="S36" s="5">
        <f t="shared" si="2"/>
        <v>10001</v>
      </c>
      <c r="T36" s="21">
        <f>IF(ALL_2!B36="","",100*K36/ALL_2!B36)</f>
        <v>-3.6745792606746527E-2</v>
      </c>
      <c r="U36" s="41">
        <f>IF(ALL_2!C36="","",100*L36/ALL_2!C36)</f>
        <v>1.9805861297077603E-2</v>
      </c>
      <c r="V36" s="41"/>
      <c r="W36" s="41">
        <f>IF(ALL_2!E36="","",100*N36/ALL_2!E36)</f>
        <v>-8.1069913343071814E-2</v>
      </c>
      <c r="X36" s="41">
        <f>IF(ALL_2!F36="","",100*O36/ALL_2!F36)</f>
        <v>-0.37448911700408705</v>
      </c>
      <c r="Y36" s="41">
        <f>IF(ALL_2!G36="","",100*P36/ALL_2!G36)</f>
        <v>-0.62841080165600305</v>
      </c>
      <c r="Z36" s="41">
        <f>IF(ALL_2!H36="","",100*Q36/ALL_2!H36)</f>
        <v>0</v>
      </c>
      <c r="AA36" s="41">
        <f>IF(ALL_2!I36="","",100*R36/ALL_2!I36)</f>
        <v>2.9271262645185463E-3</v>
      </c>
      <c r="AB36" s="41">
        <f>IF(ALL_2!J36="","",100*S36/ALL_2!J36)</f>
        <v>0.73174604219850137</v>
      </c>
    </row>
    <row r="37" spans="1:28" x14ac:dyDescent="0.55000000000000004">
      <c r="A37" s="84">
        <v>34515</v>
      </c>
      <c r="B37" s="83">
        <v>14</v>
      </c>
      <c r="C37" s="83">
        <v>3860</v>
      </c>
      <c r="D37" s="83"/>
      <c r="E37" s="83">
        <v>19632</v>
      </c>
      <c r="F37" s="83">
        <v>10903</v>
      </c>
      <c r="G37" s="83">
        <v>27466</v>
      </c>
      <c r="H37" s="83">
        <v>0</v>
      </c>
      <c r="I37" s="83">
        <v>2630</v>
      </c>
      <c r="J37" s="83">
        <v>66210</v>
      </c>
      <c r="K37" s="21">
        <f t="shared" si="2"/>
        <v>-1</v>
      </c>
      <c r="L37" s="5">
        <f t="shared" si="2"/>
        <v>-228</v>
      </c>
      <c r="M37" s="5" t="str">
        <f t="shared" si="2"/>
        <v/>
      </c>
      <c r="N37" s="5">
        <f t="shared" si="2"/>
        <v>-498</v>
      </c>
      <c r="O37" s="5">
        <f t="shared" si="2"/>
        <v>610</v>
      </c>
      <c r="P37" s="5">
        <f t="shared" si="2"/>
        <v>-1776</v>
      </c>
      <c r="Q37" s="5">
        <f t="shared" si="2"/>
        <v>0</v>
      </c>
      <c r="R37" s="5">
        <f t="shared" si="2"/>
        <v>50</v>
      </c>
      <c r="S37" s="5">
        <f t="shared" si="2"/>
        <v>1119</v>
      </c>
      <c r="T37" s="21">
        <f>IF(ALL_2!B37="","",100*K37/ALL_2!B37)</f>
        <v>-6.8643602416254808E-3</v>
      </c>
      <c r="U37" s="41">
        <f>IF(ALL_2!C37="","",100*L37/ALL_2!C37)</f>
        <v>-4.7161322750994418E-2</v>
      </c>
      <c r="V37" s="41"/>
      <c r="W37" s="41">
        <f>IF(ALL_2!E37="","",100*N37/ALL_2!E37)</f>
        <v>-2.9087952506032244E-2</v>
      </c>
      <c r="X37" s="41">
        <f>IF(ALL_2!F37="","",100*O37/ALL_2!F37)</f>
        <v>0.13425625337016209</v>
      </c>
      <c r="Y37" s="41">
        <f>IF(ALL_2!G37="","",100*P37/ALL_2!G37)</f>
        <v>-0.21981558264744105</v>
      </c>
      <c r="Z37" s="41">
        <f>IF(ALL_2!H37="","",100*Q37/ALL_2!H37)</f>
        <v>0</v>
      </c>
      <c r="AA37" s="41">
        <f>IF(ALL_2!I37="","",100*R37/ALL_2!I37)</f>
        <v>2.981406162328025E-3</v>
      </c>
      <c r="AB37" s="41">
        <f>IF(ALL_2!J37="","",100*S37/ALL_2!J37)</f>
        <v>8.3873753136833401E-2</v>
      </c>
    </row>
    <row r="38" spans="1:28" x14ac:dyDescent="0.55000000000000004">
      <c r="A38" s="84">
        <v>34607</v>
      </c>
      <c r="B38" s="83">
        <v>13</v>
      </c>
      <c r="C38" s="83">
        <v>4150</v>
      </c>
      <c r="D38" s="83"/>
      <c r="E38" s="83">
        <v>20518</v>
      </c>
      <c r="F38" s="83">
        <v>10829</v>
      </c>
      <c r="G38" s="83">
        <v>27232</v>
      </c>
      <c r="H38" s="83">
        <v>0</v>
      </c>
      <c r="I38" s="83">
        <v>2680</v>
      </c>
      <c r="J38" s="83">
        <v>70034</v>
      </c>
      <c r="K38" s="21">
        <f t="shared" si="2"/>
        <v>-1</v>
      </c>
      <c r="L38" s="5">
        <f t="shared" si="2"/>
        <v>290</v>
      </c>
      <c r="M38" s="5" t="str">
        <f t="shared" si="2"/>
        <v/>
      </c>
      <c r="N38" s="5">
        <f t="shared" si="2"/>
        <v>886</v>
      </c>
      <c r="O38" s="5">
        <f t="shared" si="2"/>
        <v>-74</v>
      </c>
      <c r="P38" s="5">
        <f t="shared" si="2"/>
        <v>-234</v>
      </c>
      <c r="Q38" s="5">
        <f t="shared" si="2"/>
        <v>0</v>
      </c>
      <c r="R38" s="5">
        <f t="shared" si="2"/>
        <v>50</v>
      </c>
      <c r="S38" s="5">
        <f t="shared" si="2"/>
        <v>3824</v>
      </c>
      <c r="T38" s="21">
        <f>IF(ALL_2!B38="","",100*K38/ALL_2!B38)</f>
        <v>-6.9146729359701288E-3</v>
      </c>
      <c r="U38" s="41">
        <f>IF(ALL_2!C38="","",100*L38/ALL_2!C38)</f>
        <v>5.9193941806231692E-2</v>
      </c>
      <c r="V38" s="41"/>
      <c r="W38" s="41">
        <f>IF(ALL_2!E38="","",100*N38/ALL_2!E38)</f>
        <v>5.0699637835205577E-2</v>
      </c>
      <c r="X38" s="41">
        <f>IF(ALL_2!F38="","",100*O38/ALL_2!F38)</f>
        <v>-1.6463395642094678E-2</v>
      </c>
      <c r="Y38" s="41">
        <f>IF(ALL_2!G38="","",100*P38/ALL_2!G38)</f>
        <v>-2.8357277458994044E-2</v>
      </c>
      <c r="Z38" s="41">
        <f>IF(ALL_2!H38="","",100*Q38/ALL_2!H38)</f>
        <v>0</v>
      </c>
      <c r="AA38" s="41">
        <f>IF(ALL_2!I38="","",100*R38/ALL_2!I38)</f>
        <v>2.9500857294912988E-3</v>
      </c>
      <c r="AB38" s="41">
        <f>IF(ALL_2!J38="","",100*S38/ALL_2!J38)</f>
        <v>0.28174866898804779</v>
      </c>
    </row>
    <row r="39" spans="1:28" x14ac:dyDescent="0.55000000000000004">
      <c r="A39" s="84">
        <v>34699</v>
      </c>
      <c r="B39" s="83">
        <v>13</v>
      </c>
      <c r="C39" s="83">
        <v>4412</v>
      </c>
      <c r="D39" s="83"/>
      <c r="E39" s="83">
        <v>22636</v>
      </c>
      <c r="F39" s="83">
        <v>10692</v>
      </c>
      <c r="G39" s="83">
        <v>27546</v>
      </c>
      <c r="H39" s="83">
        <v>0</v>
      </c>
      <c r="I39" s="83">
        <v>2730</v>
      </c>
      <c r="J39" s="83">
        <v>71568</v>
      </c>
      <c r="K39" s="21">
        <f t="shared" si="2"/>
        <v>0</v>
      </c>
      <c r="L39" s="5">
        <f t="shared" si="2"/>
        <v>262</v>
      </c>
      <c r="M39" s="5" t="str">
        <f t="shared" si="2"/>
        <v/>
      </c>
      <c r="N39" s="5">
        <f t="shared" si="2"/>
        <v>2118</v>
      </c>
      <c r="O39" s="5">
        <f t="shared" si="2"/>
        <v>-137</v>
      </c>
      <c r="P39" s="5">
        <f t="shared" si="2"/>
        <v>314</v>
      </c>
      <c r="Q39" s="5">
        <f t="shared" si="2"/>
        <v>0</v>
      </c>
      <c r="R39" s="5">
        <f t="shared" si="2"/>
        <v>50</v>
      </c>
      <c r="S39" s="5">
        <f t="shared" si="2"/>
        <v>1534</v>
      </c>
      <c r="T39" s="21">
        <f>IF(ALL_2!B39="","",100*K39/ALL_2!B39)</f>
        <v>0</v>
      </c>
      <c r="U39" s="41">
        <f>IF(ALL_2!C39="","",100*L39/ALL_2!C39)</f>
        <v>5.2561890623119209E-2</v>
      </c>
      <c r="V39" s="41"/>
      <c r="W39" s="41">
        <f>IF(ALL_2!E39="","",100*N39/ALL_2!E39)</f>
        <v>0.11774241428652434</v>
      </c>
      <c r="X39" s="41">
        <f>IF(ALL_2!F39="","",100*O39/ALL_2!F39)</f>
        <v>-3.0886464063486337E-2</v>
      </c>
      <c r="Y39" s="41">
        <f>IF(ALL_2!G39="","",100*P39/ALL_2!G39)</f>
        <v>3.8161073760251234E-2</v>
      </c>
      <c r="Z39" s="41">
        <f>IF(ALL_2!H39="","",100*Q39/ALL_2!H39)</f>
        <v>0</v>
      </c>
      <c r="AA39" s="41">
        <f>IF(ALL_2!I39="","",100*R39/ALL_2!I39)</f>
        <v>2.8929208491069842E-3</v>
      </c>
      <c r="AB39" s="41">
        <f>IF(ALL_2!J39="","",100*S39/ALL_2!J39)</f>
        <v>0.11117754706383287</v>
      </c>
    </row>
    <row r="40" spans="1:28" x14ac:dyDescent="0.55000000000000004">
      <c r="A40" s="84">
        <v>34789</v>
      </c>
      <c r="B40" s="83">
        <v>12</v>
      </c>
      <c r="C40" s="83">
        <v>5151</v>
      </c>
      <c r="D40" s="83"/>
      <c r="E40" s="83">
        <v>19130</v>
      </c>
      <c r="F40" s="83">
        <v>9714</v>
      </c>
      <c r="G40" s="83">
        <v>29446</v>
      </c>
      <c r="H40" s="83">
        <v>0</v>
      </c>
      <c r="I40" s="83">
        <v>2750</v>
      </c>
      <c r="J40" s="83">
        <v>72492</v>
      </c>
      <c r="K40" s="21">
        <f t="shared" si="2"/>
        <v>-1</v>
      </c>
      <c r="L40" s="5">
        <f t="shared" si="2"/>
        <v>739</v>
      </c>
      <c r="M40" s="5" t="str">
        <f t="shared" si="2"/>
        <v/>
      </c>
      <c r="N40" s="5">
        <f t="shared" si="2"/>
        <v>-3506</v>
      </c>
      <c r="O40" s="5">
        <f t="shared" si="2"/>
        <v>-978</v>
      </c>
      <c r="P40" s="5">
        <f t="shared" si="2"/>
        <v>1900</v>
      </c>
      <c r="Q40" s="5">
        <f t="shared" si="2"/>
        <v>0</v>
      </c>
      <c r="R40" s="5">
        <f t="shared" si="2"/>
        <v>20</v>
      </c>
      <c r="S40" s="5">
        <f t="shared" si="2"/>
        <v>924</v>
      </c>
      <c r="T40" s="21">
        <f>IF(ALL_2!B40="","",100*K40/ALL_2!B40)</f>
        <v>-6.8488459694541473E-3</v>
      </c>
      <c r="U40" s="41">
        <f>IF(ALL_2!C40="","",100*L40/ALL_2!C40)</f>
        <v>0.14652145379419187</v>
      </c>
      <c r="V40" s="41"/>
      <c r="W40" s="41">
        <f>IF(ALL_2!E40="","",100*N40/ALL_2!E40)</f>
        <v>-0.18843981401108603</v>
      </c>
      <c r="X40" s="41">
        <f>IF(ALL_2!F40="","",100*O40/ALL_2!F40)</f>
        <v>-0.2090118739260893</v>
      </c>
      <c r="Y40" s="41">
        <f>IF(ALL_2!G40="","",100*P40/ALL_2!G40)</f>
        <v>0.22636833702671147</v>
      </c>
      <c r="Z40" s="41">
        <f>IF(ALL_2!H40="","",100*Q40/ALL_2!H40)</f>
        <v>0</v>
      </c>
      <c r="AA40" s="41">
        <f>IF(ALL_2!I40="","",100*R40/ALL_2!I40)</f>
        <v>1.1236643142754248E-3</v>
      </c>
      <c r="AB40" s="41">
        <f>IF(ALL_2!J40="","",100*S40/ALL_2!J40)</f>
        <v>6.3635530940022139E-2</v>
      </c>
    </row>
    <row r="41" spans="1:28" x14ac:dyDescent="0.55000000000000004">
      <c r="A41" s="84">
        <v>34880</v>
      </c>
      <c r="B41" s="83">
        <v>11</v>
      </c>
      <c r="C41" s="83">
        <v>5015</v>
      </c>
      <c r="D41" s="83"/>
      <c r="E41" s="83">
        <v>20824</v>
      </c>
      <c r="F41" s="83">
        <v>9302</v>
      </c>
      <c r="G41" s="83">
        <v>30022</v>
      </c>
      <c r="H41" s="83">
        <v>0</v>
      </c>
      <c r="I41" s="83">
        <v>2800</v>
      </c>
      <c r="J41" s="83">
        <v>79140</v>
      </c>
      <c r="K41" s="21">
        <f t="shared" si="2"/>
        <v>-1</v>
      </c>
      <c r="L41" s="5">
        <f t="shared" si="2"/>
        <v>-136</v>
      </c>
      <c r="M41" s="5" t="str">
        <f t="shared" si="2"/>
        <v/>
      </c>
      <c r="N41" s="5">
        <f t="shared" si="2"/>
        <v>1694</v>
      </c>
      <c r="O41" s="5">
        <f t="shared" si="2"/>
        <v>-412</v>
      </c>
      <c r="P41" s="5">
        <f t="shared" si="2"/>
        <v>576</v>
      </c>
      <c r="Q41" s="5">
        <f t="shared" si="2"/>
        <v>0</v>
      </c>
      <c r="R41" s="5">
        <f t="shared" si="2"/>
        <v>50</v>
      </c>
      <c r="S41" s="5">
        <f t="shared" si="2"/>
        <v>6648</v>
      </c>
      <c r="T41" s="21">
        <f>IF(ALL_2!B41="","",100*K41/ALL_2!B41)</f>
        <v>-6.6867268472082918E-3</v>
      </c>
      <c r="U41" s="41">
        <f>IF(ALL_2!C41="","",100*L41/ALL_2!C41)</f>
        <v>-2.6337907608169401E-2</v>
      </c>
      <c r="V41" s="41"/>
      <c r="W41" s="41">
        <f>IF(ALL_2!E41="","",100*N41/ALL_2!E41)</f>
        <v>8.9743114308570099E-2</v>
      </c>
      <c r="X41" s="41">
        <f>IF(ALL_2!F41="","",100*O41/ALL_2!F41)</f>
        <v>-8.853931618421336E-2</v>
      </c>
      <c r="Y41" s="41">
        <f>IF(ALL_2!G41="","",100*P41/ALL_2!G41)</f>
        <v>6.63070430512291E-2</v>
      </c>
      <c r="Z41" s="41">
        <f>IF(ALL_2!H41="","",100*Q41/ALL_2!H41)</f>
        <v>0</v>
      </c>
      <c r="AA41" s="41">
        <f>IF(ALL_2!I41="","",100*R41/ALL_2!I41)</f>
        <v>2.7363060197090651E-3</v>
      </c>
      <c r="AB41" s="41">
        <f>IF(ALL_2!J41="","",100*S41/ALL_2!J41)</f>
        <v>0.44781216677635188</v>
      </c>
    </row>
    <row r="42" spans="1:28" x14ac:dyDescent="0.55000000000000004">
      <c r="A42" s="84">
        <v>34972</v>
      </c>
      <c r="B42" s="83">
        <v>10</v>
      </c>
      <c r="C42" s="83">
        <v>5258</v>
      </c>
      <c r="D42" s="83"/>
      <c r="E42" s="83">
        <v>22878</v>
      </c>
      <c r="F42" s="83">
        <v>9414</v>
      </c>
      <c r="G42" s="83">
        <v>32587</v>
      </c>
      <c r="H42" s="83">
        <v>0</v>
      </c>
      <c r="I42" s="83">
        <v>2850</v>
      </c>
      <c r="J42" s="83">
        <v>78079</v>
      </c>
      <c r="K42" s="21">
        <f t="shared" si="2"/>
        <v>-1</v>
      </c>
      <c r="L42" s="5">
        <f t="shared" si="2"/>
        <v>243</v>
      </c>
      <c r="M42" s="5" t="str">
        <f t="shared" si="2"/>
        <v/>
      </c>
      <c r="N42" s="5">
        <f t="shared" si="2"/>
        <v>2054</v>
      </c>
      <c r="O42" s="5">
        <f t="shared" si="2"/>
        <v>112</v>
      </c>
      <c r="P42" s="5">
        <f t="shared" si="2"/>
        <v>2565</v>
      </c>
      <c r="Q42" s="5">
        <f t="shared" si="2"/>
        <v>0</v>
      </c>
      <c r="R42" s="5">
        <f t="shared" si="2"/>
        <v>50</v>
      </c>
      <c r="S42" s="5">
        <f t="shared" si="2"/>
        <v>-1061</v>
      </c>
      <c r="T42" s="21">
        <f>IF(ALL_2!B42="","",100*K42/ALL_2!B42)</f>
        <v>-6.313131313131313E-3</v>
      </c>
      <c r="U42" s="41">
        <f>IF(ALL_2!C42="","",100*L42/ALL_2!C42)</f>
        <v>4.6746591153929019E-2</v>
      </c>
      <c r="V42" s="41"/>
      <c r="W42" s="41">
        <f>IF(ALL_2!E42="","",100*N42/ALL_2!E42)</f>
        <v>0.10745544052022245</v>
      </c>
      <c r="X42" s="41">
        <f>IF(ALL_2!F42="","",100*O42/ALL_2!F42)</f>
        <v>2.2625257059282214E-2</v>
      </c>
      <c r="Y42" s="41">
        <f>IF(ALL_2!G42="","",100*P42/ALL_2!G42)</f>
        <v>0.27754513760395771</v>
      </c>
      <c r="Z42" s="41">
        <f>IF(ALL_2!H42="","",100*Q42/ALL_2!H42)</f>
        <v>0</v>
      </c>
      <c r="AA42" s="41">
        <f>IF(ALL_2!I42="","",100*R42/ALL_2!I42)</f>
        <v>2.6136711729842586E-3</v>
      </c>
      <c r="AB42" s="41">
        <f>IF(ALL_2!J42="","",100*S42/ALL_2!J42)</f>
        <v>-6.9439672239511238E-2</v>
      </c>
    </row>
    <row r="43" spans="1:28" x14ac:dyDescent="0.55000000000000004">
      <c r="A43" s="84">
        <v>35064</v>
      </c>
      <c r="B43" s="83">
        <v>10</v>
      </c>
      <c r="C43" s="83">
        <v>5657</v>
      </c>
      <c r="D43" s="83"/>
      <c r="E43" s="83">
        <v>25131</v>
      </c>
      <c r="F43" s="83">
        <v>8124</v>
      </c>
      <c r="G43" s="83">
        <v>34745</v>
      </c>
      <c r="H43" s="83">
        <v>0</v>
      </c>
      <c r="I43" s="83">
        <v>2900</v>
      </c>
      <c r="J43" s="83">
        <v>88242</v>
      </c>
      <c r="K43" s="21">
        <f t="shared" si="2"/>
        <v>0</v>
      </c>
      <c r="L43" s="5">
        <f t="shared" si="2"/>
        <v>399</v>
      </c>
      <c r="M43" s="5" t="str">
        <f t="shared" si="2"/>
        <v/>
      </c>
      <c r="N43" s="5">
        <f t="shared" si="2"/>
        <v>2253</v>
      </c>
      <c r="O43" s="5">
        <f t="shared" si="2"/>
        <v>-1290</v>
      </c>
      <c r="P43" s="5">
        <f t="shared" si="2"/>
        <v>2158</v>
      </c>
      <c r="Q43" s="5">
        <f t="shared" si="2"/>
        <v>0</v>
      </c>
      <c r="R43" s="5">
        <f t="shared" si="2"/>
        <v>50</v>
      </c>
      <c r="S43" s="5">
        <f t="shared" si="2"/>
        <v>10163</v>
      </c>
      <c r="T43" s="21">
        <f>IF(ALL_2!B43="","",100*K43/ALL_2!B43)</f>
        <v>0</v>
      </c>
      <c r="U43" s="41">
        <f>IF(ALL_2!C43="","",100*L43/ALL_2!C43)</f>
        <v>7.333790393285998E-2</v>
      </c>
      <c r="V43" s="41"/>
      <c r="W43" s="41">
        <f>IF(ALL_2!E43="","",100*N43/ALL_2!E43)</f>
        <v>0.11195019930414976</v>
      </c>
      <c r="X43" s="41">
        <f>IF(ALL_2!F43="","",100*O43/ALL_2!F43)</f>
        <v>-0.2443815914356566</v>
      </c>
      <c r="Y43" s="41">
        <f>IF(ALL_2!G43="","",100*P43/ALL_2!G43)</f>
        <v>0.22313373651814178</v>
      </c>
      <c r="Z43" s="41">
        <f>IF(ALL_2!H43="","",100*Q43/ALL_2!H43)</f>
        <v>0</v>
      </c>
      <c r="AA43" s="41">
        <f>IF(ALL_2!I43="","",100*R43/ALL_2!I43)</f>
        <v>2.5364719298797407E-3</v>
      </c>
      <c r="AB43" s="41">
        <f>IF(ALL_2!J43="","",100*S43/ALL_2!J43)</f>
        <v>0.62580087795620565</v>
      </c>
    </row>
    <row r="44" spans="1:28" x14ac:dyDescent="0.55000000000000004">
      <c r="A44" s="84">
        <v>35155</v>
      </c>
      <c r="B44" s="83">
        <v>9</v>
      </c>
      <c r="C44" s="83">
        <v>4523</v>
      </c>
      <c r="D44" s="83"/>
      <c r="E44" s="83">
        <v>30920</v>
      </c>
      <c r="F44" s="83">
        <v>8407</v>
      </c>
      <c r="G44" s="83">
        <v>33844</v>
      </c>
      <c r="H44" s="83">
        <v>0</v>
      </c>
      <c r="I44" s="83">
        <v>2950</v>
      </c>
      <c r="J44" s="83">
        <v>91522</v>
      </c>
      <c r="K44" s="21">
        <f t="shared" si="2"/>
        <v>-1</v>
      </c>
      <c r="L44" s="5">
        <f t="shared" si="2"/>
        <v>-1134</v>
      </c>
      <c r="M44" s="5" t="str">
        <f t="shared" si="2"/>
        <v/>
      </c>
      <c r="N44" s="5">
        <f t="shared" si="2"/>
        <v>5789</v>
      </c>
      <c r="O44" s="5">
        <f t="shared" si="2"/>
        <v>283</v>
      </c>
      <c r="P44" s="5">
        <f t="shared" si="2"/>
        <v>-901</v>
      </c>
      <c r="Q44" s="5">
        <f t="shared" si="2"/>
        <v>0</v>
      </c>
      <c r="R44" s="5">
        <f t="shared" si="2"/>
        <v>50</v>
      </c>
      <c r="S44" s="5">
        <f t="shared" si="2"/>
        <v>3280</v>
      </c>
      <c r="T44" s="21">
        <f>IF(ALL_2!B44="","",100*K44/ALL_2!B44)</f>
        <v>-5.4442508710801397E-3</v>
      </c>
      <c r="U44" s="41">
        <f>IF(ALL_2!C44="","",100*L44/ALL_2!C44)</f>
        <v>-0.2055368063132787</v>
      </c>
      <c r="V44" s="41"/>
      <c r="W44" s="41">
        <f>IF(ALL_2!E44="","",100*N44/ALL_2!E44)</f>
        <v>0.27704649011433613</v>
      </c>
      <c r="X44" s="41">
        <f>IF(ALL_2!F44="","",100*O44/ALL_2!F44)</f>
        <v>4.9604044044184406E-2</v>
      </c>
      <c r="Y44" s="41">
        <f>IF(ALL_2!G44="","",100*P44/ALL_2!G44)</f>
        <v>-9.1375788762704885E-2</v>
      </c>
      <c r="Z44" s="41">
        <f>IF(ALL_2!H44="","",100*Q44/ALL_2!H44)</f>
        <v>0</v>
      </c>
      <c r="AA44" s="41">
        <f>IF(ALL_2!I44="","",100*R44/ALL_2!I44)</f>
        <v>2.5140927468927069E-3</v>
      </c>
      <c r="AB44" s="41">
        <f>IF(ALL_2!J44="","",100*S44/ALL_2!J44)</f>
        <v>0.19478672338444308</v>
      </c>
    </row>
    <row r="45" spans="1:28" x14ac:dyDescent="0.55000000000000004">
      <c r="A45" s="84">
        <v>35246</v>
      </c>
      <c r="B45" s="83">
        <v>9</v>
      </c>
      <c r="C45" s="83">
        <v>3487</v>
      </c>
      <c r="D45" s="83"/>
      <c r="E45" s="83">
        <v>30614</v>
      </c>
      <c r="F45" s="83">
        <v>8788</v>
      </c>
      <c r="G45" s="83">
        <v>34052</v>
      </c>
      <c r="H45" s="83">
        <v>0</v>
      </c>
      <c r="I45" s="83">
        <v>3000</v>
      </c>
      <c r="J45" s="83">
        <v>92876</v>
      </c>
      <c r="K45" s="21">
        <f t="shared" si="2"/>
        <v>0</v>
      </c>
      <c r="L45" s="5">
        <f t="shared" si="2"/>
        <v>-1036</v>
      </c>
      <c r="M45" s="5" t="str">
        <f t="shared" si="2"/>
        <v/>
      </c>
      <c r="N45" s="5">
        <f t="shared" si="2"/>
        <v>-306</v>
      </c>
      <c r="O45" s="5">
        <f t="shared" si="2"/>
        <v>381</v>
      </c>
      <c r="P45" s="5">
        <f t="shared" si="2"/>
        <v>208</v>
      </c>
      <c r="Q45" s="5">
        <f t="shared" si="2"/>
        <v>0</v>
      </c>
      <c r="R45" s="5">
        <f t="shared" si="2"/>
        <v>50</v>
      </c>
      <c r="S45" s="5">
        <f t="shared" si="2"/>
        <v>1354</v>
      </c>
      <c r="T45" s="21">
        <f>IF(ALL_2!B45="","",100*K45/ALL_2!B45)</f>
        <v>0</v>
      </c>
      <c r="U45" s="41">
        <f>IF(ALL_2!C45="","",100*L45/ALL_2!C45)</f>
        <v>-0.18503105878486745</v>
      </c>
      <c r="V45" s="41"/>
      <c r="W45" s="41">
        <f>IF(ALL_2!E45="","",100*N45/ALL_2!E45)</f>
        <v>-1.4527307064543971E-2</v>
      </c>
      <c r="X45" s="41">
        <f>IF(ALL_2!F45="","",100*O45/ALL_2!F45)</f>
        <v>6.1740298589696013E-2</v>
      </c>
      <c r="Y45" s="41">
        <f>IF(ALL_2!G45="","",100*P45/ALL_2!G45)</f>
        <v>2.0886742642193028E-2</v>
      </c>
      <c r="Z45" s="41">
        <f>IF(ALL_2!H45="","",100*Q45/ALL_2!H45)</f>
        <v>0</v>
      </c>
      <c r="AA45" s="41">
        <f>IF(ALL_2!I45="","",100*R45/ALL_2!I45)</f>
        <v>2.4587495586544544E-3</v>
      </c>
      <c r="AB45" s="41">
        <f>IF(ALL_2!J45="","",100*S45/ALL_2!J45)</f>
        <v>7.8364009505542773E-2</v>
      </c>
    </row>
    <row r="46" spans="1:28" x14ac:dyDescent="0.55000000000000004">
      <c r="A46" s="84">
        <v>35338</v>
      </c>
      <c r="B46" s="83">
        <v>9</v>
      </c>
      <c r="C46" s="83">
        <v>3022</v>
      </c>
      <c r="D46" s="83"/>
      <c r="E46" s="83">
        <v>32993</v>
      </c>
      <c r="F46" s="83">
        <v>10776</v>
      </c>
      <c r="G46" s="83">
        <v>35627</v>
      </c>
      <c r="H46" s="83">
        <v>0</v>
      </c>
      <c r="I46" s="83">
        <v>3050</v>
      </c>
      <c r="J46" s="83">
        <v>95198</v>
      </c>
      <c r="K46" s="21">
        <f t="shared" si="2"/>
        <v>0</v>
      </c>
      <c r="L46" s="5">
        <f t="shared" si="2"/>
        <v>-465</v>
      </c>
      <c r="M46" s="5" t="str">
        <f t="shared" si="2"/>
        <v/>
      </c>
      <c r="N46" s="5">
        <f t="shared" si="2"/>
        <v>2379</v>
      </c>
      <c r="O46" s="5">
        <f t="shared" si="2"/>
        <v>1988</v>
      </c>
      <c r="P46" s="5">
        <f t="shared" si="2"/>
        <v>1575</v>
      </c>
      <c r="Q46" s="5">
        <f t="shared" si="2"/>
        <v>0</v>
      </c>
      <c r="R46" s="5">
        <f t="shared" si="2"/>
        <v>50</v>
      </c>
      <c r="S46" s="5">
        <f t="shared" si="2"/>
        <v>2322</v>
      </c>
      <c r="T46" s="21">
        <f>IF(ALL_2!B46="","",100*K46/ALL_2!B46)</f>
        <v>0</v>
      </c>
      <c r="U46" s="41">
        <f>IF(ALL_2!C46="","",100*L46/ALL_2!C46)</f>
        <v>-8.2831150925482253E-2</v>
      </c>
      <c r="V46" s="41"/>
      <c r="W46" s="41">
        <f>IF(ALL_2!E46="","",100*N46/ALL_2!E46)</f>
        <v>0.11024413120302808</v>
      </c>
      <c r="X46" s="41">
        <f>IF(ALL_2!F46="","",100*O46/ALL_2!F46)</f>
        <v>0.31628803848913595</v>
      </c>
      <c r="Y46" s="41">
        <f>IF(ALL_2!G46="","",100*P46/ALL_2!G46)</f>
        <v>0.15114133298019042</v>
      </c>
      <c r="Z46" s="41">
        <f>IF(ALL_2!H46="","",100*Q46/ALL_2!H46)</f>
        <v>0</v>
      </c>
      <c r="AA46" s="41">
        <f>IF(ALL_2!I46="","",100*R46/ALL_2!I46)</f>
        <v>2.4080695373424159E-3</v>
      </c>
      <c r="AB46" s="41">
        <f>IF(ALL_2!J46="","",100*S46/ALL_2!J46)</f>
        <v>0.13076378552711829</v>
      </c>
    </row>
    <row r="47" spans="1:28" x14ac:dyDescent="0.55000000000000004">
      <c r="A47" s="84">
        <v>35430</v>
      </c>
      <c r="B47" s="83">
        <v>9</v>
      </c>
      <c r="C47" s="83">
        <v>3589</v>
      </c>
      <c r="D47" s="83"/>
      <c r="E47" s="83">
        <v>35720</v>
      </c>
      <c r="F47" s="83">
        <v>10708</v>
      </c>
      <c r="G47" s="83">
        <v>36920</v>
      </c>
      <c r="H47" s="83">
        <v>0</v>
      </c>
      <c r="I47" s="83">
        <v>3100</v>
      </c>
      <c r="J47" s="83">
        <v>97232</v>
      </c>
      <c r="K47" s="21">
        <f t="shared" si="2"/>
        <v>0</v>
      </c>
      <c r="L47" s="5">
        <f t="shared" si="2"/>
        <v>567</v>
      </c>
      <c r="M47" s="5" t="str">
        <f t="shared" si="2"/>
        <v/>
      </c>
      <c r="N47" s="5">
        <f t="shared" si="2"/>
        <v>2727</v>
      </c>
      <c r="O47" s="5">
        <f t="shared" si="2"/>
        <v>-68</v>
      </c>
      <c r="P47" s="5">
        <f t="shared" si="2"/>
        <v>1293</v>
      </c>
      <c r="Q47" s="5">
        <f t="shared" si="2"/>
        <v>0</v>
      </c>
      <c r="R47" s="5">
        <f t="shared" si="2"/>
        <v>50</v>
      </c>
      <c r="S47" s="5">
        <f t="shared" si="2"/>
        <v>2034</v>
      </c>
      <c r="T47" s="21">
        <f>IF(ALL_2!B47="","",100*K47/ALL_2!B47)</f>
        <v>0</v>
      </c>
      <c r="U47" s="41">
        <f>IF(ALL_2!C47="","",100*L47/ALL_2!C47)</f>
        <v>0.1007919366450684</v>
      </c>
      <c r="V47" s="41"/>
      <c r="W47" s="41">
        <f>IF(ALL_2!E47="","",100*N47/ALL_2!E47)</f>
        <v>0.12803105422094019</v>
      </c>
      <c r="X47" s="41">
        <f>IF(ALL_2!F47="","",100*O47/ALL_2!F47)</f>
        <v>-1.0393119754722374E-2</v>
      </c>
      <c r="Y47" s="41">
        <f>IF(ALL_2!G47="","",100*P47/ALL_2!G47)</f>
        <v>0.12205494077078687</v>
      </c>
      <c r="Z47" s="41">
        <f>IF(ALL_2!H47="","",100*Q47/ALL_2!H47)</f>
        <v>0</v>
      </c>
      <c r="AA47" s="41">
        <f>IF(ALL_2!I47="","",100*R47/ALL_2!I47)</f>
        <v>2.3825066829312458E-3</v>
      </c>
      <c r="AB47" s="41">
        <f>IF(ALL_2!J47="","",100*S47/ALL_2!J47)</f>
        <v>0.11604906011101684</v>
      </c>
    </row>
    <row r="48" spans="1:28" x14ac:dyDescent="0.55000000000000004">
      <c r="A48" s="84">
        <v>35520</v>
      </c>
      <c r="B48" s="83">
        <v>7</v>
      </c>
      <c r="C48" s="83">
        <v>4354</v>
      </c>
      <c r="D48" s="83"/>
      <c r="E48" s="83">
        <v>37392</v>
      </c>
      <c r="F48" s="83">
        <v>10421</v>
      </c>
      <c r="G48" s="83">
        <v>37713</v>
      </c>
      <c r="H48" s="83">
        <v>0</v>
      </c>
      <c r="I48" s="83">
        <v>3150</v>
      </c>
      <c r="J48" s="83">
        <v>102101</v>
      </c>
      <c r="K48" s="21">
        <f t="shared" si="2"/>
        <v>-2</v>
      </c>
      <c r="L48" s="5">
        <f t="shared" si="2"/>
        <v>765</v>
      </c>
      <c r="M48" s="5" t="str">
        <f t="shared" si="2"/>
        <v/>
      </c>
      <c r="N48" s="5">
        <f t="shared" si="2"/>
        <v>1672</v>
      </c>
      <c r="O48" s="5">
        <f t="shared" si="2"/>
        <v>-287</v>
      </c>
      <c r="P48" s="5">
        <f t="shared" si="2"/>
        <v>793</v>
      </c>
      <c r="Q48" s="5">
        <f t="shared" si="2"/>
        <v>0</v>
      </c>
      <c r="R48" s="5">
        <f t="shared" si="2"/>
        <v>50</v>
      </c>
      <c r="S48" s="5">
        <f t="shared" si="2"/>
        <v>4869</v>
      </c>
      <c r="T48" s="21">
        <f>IF(ALL_2!B48="","",100*K48/ALL_2!B48)</f>
        <v>-1.1719207781553966E-2</v>
      </c>
      <c r="U48" s="41">
        <f>IF(ALL_2!C48="","",100*L48/ALL_2!C48)</f>
        <v>0.1299409405685808</v>
      </c>
      <c r="V48" s="41"/>
      <c r="W48" s="41">
        <f>IF(ALL_2!E48="","",100*N48/ALL_2!E48)</f>
        <v>7.3863759356113001E-2</v>
      </c>
      <c r="X48" s="41">
        <f>IF(ALL_2!F48="","",100*O48/ALL_2!F48)</f>
        <v>-4.0551500405515001E-2</v>
      </c>
      <c r="Y48" s="41">
        <f>IF(ALL_2!G48="","",100*P48/ALL_2!G48)</f>
        <v>7.3132717899532435E-2</v>
      </c>
      <c r="Z48" s="41">
        <f>IF(ALL_2!H48="","",100*Q48/ALL_2!H48)</f>
        <v>0</v>
      </c>
      <c r="AA48" s="41">
        <f>IF(ALL_2!I48="","",100*R48/ALL_2!I48)</f>
        <v>2.2602598846815408E-3</v>
      </c>
      <c r="AB48" s="41">
        <f>IF(ALL_2!J48="","",100*S48/ALL_2!J48)</f>
        <v>0.26337184112008488</v>
      </c>
    </row>
    <row r="49" spans="1:28" x14ac:dyDescent="0.55000000000000004">
      <c r="A49" s="84">
        <v>35611</v>
      </c>
      <c r="B49" s="83">
        <v>7</v>
      </c>
      <c r="C49" s="83">
        <v>3773</v>
      </c>
      <c r="D49" s="83"/>
      <c r="E49" s="83">
        <v>40934</v>
      </c>
      <c r="F49" s="83">
        <v>10014</v>
      </c>
      <c r="G49" s="83">
        <v>40342</v>
      </c>
      <c r="H49" s="83">
        <v>0</v>
      </c>
      <c r="I49" s="83">
        <v>3200</v>
      </c>
      <c r="J49" s="83">
        <v>108929</v>
      </c>
      <c r="K49" s="21">
        <f t="shared" si="2"/>
        <v>0</v>
      </c>
      <c r="L49" s="5">
        <f t="shared" si="2"/>
        <v>-581</v>
      </c>
      <c r="M49" s="5" t="str">
        <f t="shared" si="2"/>
        <v/>
      </c>
      <c r="N49" s="5">
        <f t="shared" si="2"/>
        <v>3542</v>
      </c>
      <c r="O49" s="5">
        <f t="shared" si="2"/>
        <v>-407</v>
      </c>
      <c r="P49" s="5">
        <f t="shared" si="2"/>
        <v>2629</v>
      </c>
      <c r="Q49" s="5">
        <f t="shared" si="2"/>
        <v>0</v>
      </c>
      <c r="R49" s="5">
        <f t="shared" si="2"/>
        <v>50</v>
      </c>
      <c r="S49" s="5">
        <f t="shared" si="2"/>
        <v>6828</v>
      </c>
      <c r="T49" s="21">
        <f>IF(ALL_2!B49="","",100*K49/ALL_2!B49)</f>
        <v>0</v>
      </c>
      <c r="U49" s="41">
        <f>IF(ALL_2!C49="","",100*L49/ALL_2!C49)</f>
        <v>-9.879658616133602E-2</v>
      </c>
      <c r="V49" s="41"/>
      <c r="W49" s="41">
        <f>IF(ALL_2!E49="","",100*N49/ALL_2!E49)</f>
        <v>0.15455856120030301</v>
      </c>
      <c r="X49" s="41">
        <f>IF(ALL_2!F49="","",100*O49/ALL_2!F49)</f>
        <v>-5.3878026502164389E-2</v>
      </c>
      <c r="Y49" s="41">
        <f>IF(ALL_2!G49="","",100*P49/ALL_2!G49)</f>
        <v>0.22662640434667547</v>
      </c>
      <c r="Z49" s="41">
        <f>IF(ALL_2!H49="","",100*Q49/ALL_2!H49)</f>
        <v>0</v>
      </c>
      <c r="AA49" s="41">
        <f>IF(ALL_2!I49="","",100*R49/ALL_2!I49)</f>
        <v>2.1549021221907078E-3</v>
      </c>
      <c r="AB49" s="41">
        <f>IF(ALL_2!J49="","",100*S49/ALL_2!J49)</f>
        <v>0.3557993787580267</v>
      </c>
    </row>
    <row r="50" spans="1:28" x14ac:dyDescent="0.55000000000000004">
      <c r="A50" s="84">
        <v>35703</v>
      </c>
      <c r="B50" s="83">
        <v>7</v>
      </c>
      <c r="C50" s="83">
        <v>3303</v>
      </c>
      <c r="D50" s="83"/>
      <c r="E50" s="83">
        <v>40658</v>
      </c>
      <c r="F50" s="83">
        <v>10550</v>
      </c>
      <c r="G50" s="83">
        <v>45527</v>
      </c>
      <c r="H50" s="83">
        <v>0</v>
      </c>
      <c r="I50" s="83">
        <v>3396</v>
      </c>
      <c r="J50" s="83">
        <v>117872</v>
      </c>
      <c r="K50" s="21">
        <f t="shared" si="2"/>
        <v>0</v>
      </c>
      <c r="L50" s="5">
        <f t="shared" si="2"/>
        <v>-470</v>
      </c>
      <c r="M50" s="5" t="str">
        <f t="shared" si="2"/>
        <v/>
      </c>
      <c r="N50" s="5">
        <f t="shared" si="2"/>
        <v>-276</v>
      </c>
      <c r="O50" s="5">
        <f t="shared" si="2"/>
        <v>536</v>
      </c>
      <c r="P50" s="5">
        <f t="shared" si="2"/>
        <v>5185</v>
      </c>
      <c r="Q50" s="5">
        <f t="shared" si="2"/>
        <v>0</v>
      </c>
      <c r="R50" s="5">
        <f t="shared" si="2"/>
        <v>196</v>
      </c>
      <c r="S50" s="5">
        <f t="shared" si="2"/>
        <v>8943</v>
      </c>
      <c r="T50" s="21">
        <f>IF(ALL_2!B50="","",100*K50/ALL_2!B50)</f>
        <v>0</v>
      </c>
      <c r="U50" s="41">
        <f>IF(ALL_2!C50="","",100*L50/ALL_2!C50)</f>
        <v>-7.6288174521372862E-2</v>
      </c>
      <c r="V50" s="41"/>
      <c r="W50" s="41">
        <f>IF(ALL_2!E50="","",100*N50/ALL_2!E50)</f>
        <v>-1.1392107250911162E-2</v>
      </c>
      <c r="X50" s="41">
        <f>IF(ALL_2!F50="","",100*O50/ALL_2!F50)</f>
        <v>6.9764505745809904E-2</v>
      </c>
      <c r="Y50" s="41">
        <f>IF(ALL_2!G50="","",100*P50/ALL_2!G50)</f>
        <v>0.41503507586697103</v>
      </c>
      <c r="Z50" s="41">
        <f>IF(ALL_2!H50="","",100*Q50/ALL_2!H50)</f>
        <v>0</v>
      </c>
      <c r="AA50" s="41">
        <f>IF(ALL_2!I50="","",100*R50/ALL_2!I50)</f>
        <v>7.8542444577485732E-3</v>
      </c>
      <c r="AB50" s="41">
        <f>IF(ALL_2!J50="","",100*S50/ALL_2!J50)</f>
        <v>0.43732783547905807</v>
      </c>
    </row>
    <row r="51" spans="1:28" x14ac:dyDescent="0.55000000000000004">
      <c r="A51" s="84">
        <v>35795</v>
      </c>
      <c r="B51" s="83">
        <v>6</v>
      </c>
      <c r="C51" s="83">
        <v>2799</v>
      </c>
      <c r="D51" s="83"/>
      <c r="E51" s="83">
        <v>41440</v>
      </c>
      <c r="F51" s="83">
        <v>13051</v>
      </c>
      <c r="G51" s="83">
        <v>49849</v>
      </c>
      <c r="H51" s="83">
        <v>0</v>
      </c>
      <c r="I51" s="83">
        <v>3446</v>
      </c>
      <c r="J51" s="83">
        <v>111252</v>
      </c>
      <c r="K51" s="21">
        <f t="shared" si="2"/>
        <v>-1</v>
      </c>
      <c r="L51" s="5">
        <f t="shared" si="2"/>
        <v>-504</v>
      </c>
      <c r="M51" s="5" t="str">
        <f t="shared" si="2"/>
        <v/>
      </c>
      <c r="N51" s="5">
        <f t="shared" si="2"/>
        <v>782</v>
      </c>
      <c r="O51" s="5">
        <f t="shared" si="2"/>
        <v>2501</v>
      </c>
      <c r="P51" s="5">
        <f t="shared" si="2"/>
        <v>4322</v>
      </c>
      <c r="Q51" s="5">
        <f t="shared" ref="Q51:S109" si="3">IF(H50="","",H51-H50)</f>
        <v>0</v>
      </c>
      <c r="R51" s="5">
        <f t="shared" si="3"/>
        <v>50</v>
      </c>
      <c r="S51" s="5">
        <f t="shared" si="3"/>
        <v>-6620</v>
      </c>
      <c r="T51" s="21">
        <f>IF(ALL_2!B51="","",100*K51/ALL_2!B51)</f>
        <v>-4.3267566632052617E-3</v>
      </c>
      <c r="U51" s="41">
        <f>IF(ALL_2!C51="","",100*L51/ALL_2!C51)</f>
        <v>-8.096476586885315E-2</v>
      </c>
      <c r="V51" s="41"/>
      <c r="W51" s="41">
        <f>IF(ALL_2!E51="","",100*N51/ALL_2!E51)</f>
        <v>3.1058478507890324E-2</v>
      </c>
      <c r="X51" s="41">
        <f>IF(ALL_2!F51="","",100*O51/ALL_2!F51)</f>
        <v>0.32697854048075392</v>
      </c>
      <c r="Y51" s="41">
        <f>IF(ALL_2!G51="","",100*P51/ALL_2!G51)</f>
        <v>0.34593407402604992</v>
      </c>
      <c r="Z51" s="41">
        <f>IF(ALL_2!H51="","",100*Q51/ALL_2!H51)</f>
        <v>0</v>
      </c>
      <c r="AA51" s="41">
        <f>IF(ALL_2!I51="","",100*R51/ALL_2!I51)</f>
        <v>2.0009564571865351E-3</v>
      </c>
      <c r="AB51" s="41">
        <f>IF(ALL_2!J51="","",100*S51/ALL_2!J51)</f>
        <v>-0.31596511592387816</v>
      </c>
    </row>
    <row r="52" spans="1:28" x14ac:dyDescent="0.55000000000000004">
      <c r="A52" s="84">
        <v>35885</v>
      </c>
      <c r="B52" s="83">
        <v>6</v>
      </c>
      <c r="C52" s="83">
        <v>4306</v>
      </c>
      <c r="D52" s="83"/>
      <c r="E52" s="83">
        <v>51275</v>
      </c>
      <c r="F52" s="83">
        <v>16955</v>
      </c>
      <c r="G52" s="83">
        <v>56706</v>
      </c>
      <c r="H52" s="83">
        <v>0</v>
      </c>
      <c r="I52" s="83">
        <v>3496</v>
      </c>
      <c r="J52" s="83">
        <v>117534</v>
      </c>
      <c r="K52" s="21">
        <f t="shared" ref="K52:P94" si="4">IF(B51="","",B52-B51)</f>
        <v>0</v>
      </c>
      <c r="L52" s="5">
        <f t="shared" si="4"/>
        <v>1507</v>
      </c>
      <c r="M52" s="5" t="str">
        <f t="shared" si="4"/>
        <v/>
      </c>
      <c r="N52" s="5">
        <f t="shared" si="4"/>
        <v>9835</v>
      </c>
      <c r="O52" s="5">
        <f t="shared" si="4"/>
        <v>3904</v>
      </c>
      <c r="P52" s="5">
        <f t="shared" si="4"/>
        <v>6857</v>
      </c>
      <c r="Q52" s="5">
        <f t="shared" si="3"/>
        <v>0</v>
      </c>
      <c r="R52" s="5">
        <f t="shared" si="3"/>
        <v>50</v>
      </c>
      <c r="S52" s="5">
        <f t="shared" si="3"/>
        <v>6282</v>
      </c>
      <c r="T52" s="21">
        <f>IF(ALL_2!B52="","",100*K52/ALL_2!B52)</f>
        <v>0</v>
      </c>
      <c r="U52" s="41">
        <f>IF(ALL_2!C52="","",100*L52/ALL_2!C52)</f>
        <v>0.23666501770668927</v>
      </c>
      <c r="V52" s="41"/>
      <c r="W52" s="41">
        <f>IF(ALL_2!E52="","",100*N52/ALL_2!E52)</f>
        <v>0.38727394581551189</v>
      </c>
      <c r="X52" s="41">
        <f>IF(ALL_2!F52="","",100*O52/ALL_2!F52)</f>
        <v>0.49151804037397673</v>
      </c>
      <c r="Y52" s="41">
        <f>IF(ALL_2!G52="","",100*P52/ALL_2!G52)</f>
        <v>0.49191323904458212</v>
      </c>
      <c r="Z52" s="41">
        <f>IF(ALL_2!H52="","",100*Q52/ALL_2!H52)</f>
        <v>0</v>
      </c>
      <c r="AA52" s="41">
        <f>IF(ALL_2!I52="","",100*R52/ALL_2!I52)</f>
        <v>1.8337944103745819E-3</v>
      </c>
      <c r="AB52" s="41">
        <f>IF(ALL_2!J52="","",100*S52/ALL_2!J52)</f>
        <v>0.2974102301165496</v>
      </c>
    </row>
    <row r="53" spans="1:28" x14ac:dyDescent="0.55000000000000004">
      <c r="A53" s="84">
        <v>35976</v>
      </c>
      <c r="B53" s="83">
        <v>6</v>
      </c>
      <c r="C53" s="83">
        <v>4264</v>
      </c>
      <c r="D53" s="83"/>
      <c r="E53" s="83">
        <v>49430</v>
      </c>
      <c r="F53" s="83">
        <v>17324</v>
      </c>
      <c r="G53" s="83">
        <v>59007</v>
      </c>
      <c r="H53" s="83">
        <v>0</v>
      </c>
      <c r="I53" s="83">
        <v>3546</v>
      </c>
      <c r="J53" s="83">
        <v>116689</v>
      </c>
      <c r="K53" s="21">
        <f t="shared" si="4"/>
        <v>0</v>
      </c>
      <c r="L53" s="5">
        <f t="shared" si="4"/>
        <v>-42</v>
      </c>
      <c r="M53" s="5" t="str">
        <f t="shared" si="4"/>
        <v/>
      </c>
      <c r="N53" s="5">
        <f t="shared" si="4"/>
        <v>-1845</v>
      </c>
      <c r="O53" s="5">
        <f t="shared" si="4"/>
        <v>369</v>
      </c>
      <c r="P53" s="5">
        <f t="shared" si="4"/>
        <v>2301</v>
      </c>
      <c r="Q53" s="5">
        <f t="shared" si="3"/>
        <v>0</v>
      </c>
      <c r="R53" s="5">
        <f t="shared" si="3"/>
        <v>50</v>
      </c>
      <c r="S53" s="5">
        <f t="shared" si="3"/>
        <v>-845</v>
      </c>
      <c r="T53" s="21">
        <f>IF(ALL_2!B53="","",100*K53/ALL_2!B53)</f>
        <v>0</v>
      </c>
      <c r="U53" s="41">
        <f>IF(ALL_2!C53="","",100*L53/ALL_2!C53)</f>
        <v>-6.3849582545348407E-3</v>
      </c>
      <c r="V53" s="41"/>
      <c r="W53" s="41">
        <f>IF(ALL_2!E53="","",100*N53/ALL_2!E53)</f>
        <v>-7.0912526995764849E-2</v>
      </c>
      <c r="X53" s="41">
        <f>IF(ALL_2!F53="","",100*O53/ALL_2!F53)</f>
        <v>4.6732167688695377E-2</v>
      </c>
      <c r="Y53" s="41">
        <f>IF(ALL_2!G53="","",100*P53/ALL_2!G53)</f>
        <v>0.16457826551244922</v>
      </c>
      <c r="Z53" s="41">
        <f>IF(ALL_2!H53="","",100*Q53/ALL_2!H53)</f>
        <v>0</v>
      </c>
      <c r="AA53" s="41">
        <f>IF(ALL_2!I53="","",100*R53/ALL_2!I53)</f>
        <v>1.8388903988222276E-3</v>
      </c>
      <c r="AB53" s="41">
        <f>IF(ALL_2!J53="","",100*S53/ALL_2!J53)</f>
        <v>-3.8279653480798335E-2</v>
      </c>
    </row>
    <row r="54" spans="1:28" x14ac:dyDescent="0.55000000000000004">
      <c r="A54" s="84">
        <v>36068</v>
      </c>
      <c r="B54" s="83">
        <v>6</v>
      </c>
      <c r="C54" s="83">
        <v>4306</v>
      </c>
      <c r="D54" s="83"/>
      <c r="E54" s="83">
        <v>47317</v>
      </c>
      <c r="F54" s="83">
        <v>16860</v>
      </c>
      <c r="G54" s="83">
        <v>65342</v>
      </c>
      <c r="H54" s="83">
        <v>0</v>
      </c>
      <c r="I54" s="83">
        <v>3596</v>
      </c>
      <c r="J54" s="83">
        <v>121962</v>
      </c>
      <c r="K54" s="21">
        <f t="shared" si="4"/>
        <v>0</v>
      </c>
      <c r="L54" s="5">
        <f t="shared" si="4"/>
        <v>42</v>
      </c>
      <c r="M54" s="5" t="str">
        <f t="shared" si="4"/>
        <v/>
      </c>
      <c r="N54" s="5">
        <f t="shared" si="4"/>
        <v>-2113</v>
      </c>
      <c r="O54" s="5">
        <f t="shared" si="4"/>
        <v>-464</v>
      </c>
      <c r="P54" s="5">
        <f t="shared" si="4"/>
        <v>6335</v>
      </c>
      <c r="Q54" s="5">
        <f t="shared" si="3"/>
        <v>0</v>
      </c>
      <c r="R54" s="5">
        <f t="shared" si="3"/>
        <v>50</v>
      </c>
      <c r="S54" s="5">
        <f t="shared" si="3"/>
        <v>5273</v>
      </c>
      <c r="T54" s="21">
        <f>IF(ALL_2!B54="","",100*K54/ALL_2!B54)</f>
        <v>0</v>
      </c>
      <c r="U54" s="41">
        <f>IF(ALL_2!C54="","",100*L54/ALL_2!C54)</f>
        <v>6.2182333406866413E-3</v>
      </c>
      <c r="V54" s="41"/>
      <c r="W54" s="41">
        <f>IF(ALL_2!E54="","",100*N54/ALL_2!E54)</f>
        <v>-7.8450416774800524E-2</v>
      </c>
      <c r="X54" s="41">
        <f>IF(ALL_2!F54="","",100*O54/ALL_2!F54)</f>
        <v>-6.4540268815783439E-2</v>
      </c>
      <c r="Y54" s="41">
        <f>IF(ALL_2!G54="","",100*P54/ALL_2!G54)</f>
        <v>0.48458284569076959</v>
      </c>
      <c r="Z54" s="41">
        <f>IF(ALL_2!H54="","",100*Q54/ALL_2!H54)</f>
        <v>0</v>
      </c>
      <c r="AA54" s="41">
        <f>IF(ALL_2!I54="","",100*R54/ALL_2!I54)</f>
        <v>2.0093620195213539E-3</v>
      </c>
      <c r="AB54" s="41">
        <f>IF(ALL_2!J54="","",100*S54/ALL_2!J54)</f>
        <v>0.23212672631321304</v>
      </c>
    </row>
    <row r="55" spans="1:28" x14ac:dyDescent="0.55000000000000004">
      <c r="A55" s="84">
        <v>36160</v>
      </c>
      <c r="B55" s="83">
        <v>5</v>
      </c>
      <c r="C55" s="83">
        <v>3454</v>
      </c>
      <c r="D55" s="83"/>
      <c r="E55" s="83">
        <v>48580</v>
      </c>
      <c r="F55" s="83">
        <v>18863</v>
      </c>
      <c r="G55" s="83">
        <v>70697</v>
      </c>
      <c r="H55" s="83">
        <v>0</v>
      </c>
      <c r="I55" s="83">
        <v>3646</v>
      </c>
      <c r="J55" s="83">
        <v>124254</v>
      </c>
      <c r="K55" s="21">
        <f t="shared" si="4"/>
        <v>-1</v>
      </c>
      <c r="L55" s="5">
        <f t="shared" si="4"/>
        <v>-852</v>
      </c>
      <c r="M55" s="5" t="str">
        <f t="shared" si="4"/>
        <v/>
      </c>
      <c r="N55" s="5">
        <f t="shared" si="4"/>
        <v>1263</v>
      </c>
      <c r="O55" s="5">
        <f t="shared" si="4"/>
        <v>2003</v>
      </c>
      <c r="P55" s="5">
        <f t="shared" si="4"/>
        <v>5355</v>
      </c>
      <c r="Q55" s="5">
        <f t="shared" si="3"/>
        <v>0</v>
      </c>
      <c r="R55" s="5">
        <f t="shared" si="3"/>
        <v>50</v>
      </c>
      <c r="S55" s="5">
        <f t="shared" si="3"/>
        <v>2292</v>
      </c>
      <c r="T55" s="21">
        <f>IF(ALL_2!B55="","",100*K55/ALL_2!B55)</f>
        <v>-4.2992261392949269E-3</v>
      </c>
      <c r="U55" s="41">
        <f>IF(ALL_2!C55="","",100*L55/ALL_2!C55)</f>
        <v>-0.11779882118221902</v>
      </c>
      <c r="V55" s="41"/>
      <c r="W55" s="41">
        <f>IF(ALL_2!E55="","",100*N55/ALL_2!E55)</f>
        <v>4.7081470701383445E-2</v>
      </c>
      <c r="X55" s="41">
        <f>IF(ALL_2!F55="","",100*O55/ALL_2!F55)</f>
        <v>0.27814036159635624</v>
      </c>
      <c r="Y55" s="41">
        <f>IF(ALL_2!G55="","",100*P55/ALL_2!G55)</f>
        <v>0.38410060208038355</v>
      </c>
      <c r="Z55" s="41">
        <f>IF(ALL_2!H55="","",100*Q55/ALL_2!H55)</f>
        <v>0</v>
      </c>
      <c r="AA55" s="41">
        <f>IF(ALL_2!I55="","",100*R55/ALL_2!I55)</f>
        <v>1.8621231854075088E-3</v>
      </c>
      <c r="AB55" s="41">
        <f>IF(ALL_2!J55="","",100*S55/ALL_2!J55)</f>
        <v>9.5496538250488414E-2</v>
      </c>
    </row>
    <row r="56" spans="1:28" x14ac:dyDescent="0.55000000000000004">
      <c r="A56" s="84">
        <v>36250</v>
      </c>
      <c r="B56" s="83">
        <v>5</v>
      </c>
      <c r="C56" s="83">
        <v>8184</v>
      </c>
      <c r="D56" s="83"/>
      <c r="E56" s="83">
        <v>53844</v>
      </c>
      <c r="F56" s="83">
        <v>19558</v>
      </c>
      <c r="G56" s="83">
        <v>75936</v>
      </c>
      <c r="H56" s="83">
        <v>0</v>
      </c>
      <c r="I56" s="83">
        <v>3796</v>
      </c>
      <c r="J56" s="83">
        <v>129648</v>
      </c>
      <c r="K56" s="21">
        <f t="shared" si="4"/>
        <v>0</v>
      </c>
      <c r="L56" s="5">
        <f t="shared" si="4"/>
        <v>4730</v>
      </c>
      <c r="M56" s="5" t="str">
        <f t="shared" si="4"/>
        <v/>
      </c>
      <c r="N56" s="5">
        <f t="shared" si="4"/>
        <v>5264</v>
      </c>
      <c r="O56" s="5">
        <f t="shared" si="4"/>
        <v>695</v>
      </c>
      <c r="P56" s="5">
        <f t="shared" si="4"/>
        <v>5239</v>
      </c>
      <c r="Q56" s="5">
        <f t="shared" si="3"/>
        <v>0</v>
      </c>
      <c r="R56" s="5">
        <f t="shared" si="3"/>
        <v>150</v>
      </c>
      <c r="S56" s="5">
        <f t="shared" si="3"/>
        <v>5394</v>
      </c>
      <c r="T56" s="21">
        <f>IF(ALL_2!B56="","",100*K56/ALL_2!B56)</f>
        <v>0</v>
      </c>
      <c r="U56" s="41">
        <f>IF(ALL_2!C56="","",100*L56/ALL_2!C56)</f>
        <v>0.62521066162620864</v>
      </c>
      <c r="V56" s="41"/>
      <c r="W56" s="41">
        <f>IF(ALL_2!E56="","",100*N56/ALL_2!E56)</f>
        <v>0.1910693933256383</v>
      </c>
      <c r="X56" s="41">
        <f>IF(ALL_2!F56="","",100*O56/ALL_2!F56)</f>
        <v>8.7467813103307673E-2</v>
      </c>
      <c r="Y56" s="41">
        <f>IF(ALL_2!G56="","",100*P56/ALL_2!G56)</f>
        <v>0.35302544626823329</v>
      </c>
      <c r="Z56" s="41">
        <f>IF(ALL_2!H56="","",100*Q56/ALL_2!H56)</f>
        <v>0</v>
      </c>
      <c r="AA56" s="41">
        <f>IF(ALL_2!I56="","",100*R56/ALL_2!I56)</f>
        <v>5.3665938121742257E-3</v>
      </c>
      <c r="AB56" s="41">
        <f>IF(ALL_2!J56="","",100*S56/ALL_2!J56)</f>
        <v>0.21401713009932316</v>
      </c>
    </row>
    <row r="57" spans="1:28" x14ac:dyDescent="0.55000000000000004">
      <c r="A57" s="84">
        <v>36341</v>
      </c>
      <c r="B57" s="83">
        <v>4</v>
      </c>
      <c r="C57" s="83">
        <v>5912</v>
      </c>
      <c r="D57" s="83"/>
      <c r="E57" s="83">
        <v>56590</v>
      </c>
      <c r="F57" s="83">
        <v>21181</v>
      </c>
      <c r="G57" s="83">
        <v>78282</v>
      </c>
      <c r="H57" s="83">
        <v>0</v>
      </c>
      <c r="I57" s="83">
        <v>3846</v>
      </c>
      <c r="J57" s="83">
        <v>143542</v>
      </c>
      <c r="K57" s="21">
        <f t="shared" si="4"/>
        <v>-1</v>
      </c>
      <c r="L57" s="5">
        <f t="shared" si="4"/>
        <v>-2272</v>
      </c>
      <c r="M57" s="5" t="str">
        <f t="shared" si="4"/>
        <v/>
      </c>
      <c r="N57" s="5">
        <f t="shared" si="4"/>
        <v>2746</v>
      </c>
      <c r="O57" s="5">
        <f t="shared" si="4"/>
        <v>1623</v>
      </c>
      <c r="P57" s="5">
        <f t="shared" si="4"/>
        <v>2346</v>
      </c>
      <c r="Q57" s="5">
        <f t="shared" si="3"/>
        <v>0</v>
      </c>
      <c r="R57" s="5">
        <f t="shared" si="3"/>
        <v>50</v>
      </c>
      <c r="S57" s="5">
        <f t="shared" si="3"/>
        <v>13894</v>
      </c>
      <c r="T57" s="21">
        <f>IF(ALL_2!B57="","",100*K57/ALL_2!B57)</f>
        <v>-4.3616696471409254E-3</v>
      </c>
      <c r="U57" s="41">
        <f>IF(ALL_2!C57="","",100*L57/ALL_2!C57)</f>
        <v>-0.26774645165243871</v>
      </c>
      <c r="V57" s="41"/>
      <c r="W57" s="41">
        <f>IF(ALL_2!E57="","",100*N57/ALL_2!E57)</f>
        <v>9.8085721062211917E-2</v>
      </c>
      <c r="X57" s="41">
        <f>IF(ALL_2!F57="","",100*O57/ALL_2!F57)</f>
        <v>0.191971044663134</v>
      </c>
      <c r="Y57" s="41">
        <f>IF(ALL_2!G57="","",100*P57/ALL_2!G57)</f>
        <v>0.15376518234544995</v>
      </c>
      <c r="Z57" s="41">
        <f>IF(ALL_2!H57="","",100*Q57/ALL_2!H57)</f>
        <v>0</v>
      </c>
      <c r="AA57" s="41">
        <f>IF(ALL_2!I57="","",100*R57/ALL_2!I57)</f>
        <v>1.7240933424135583E-3</v>
      </c>
      <c r="AB57" s="41">
        <f>IF(ALL_2!J57="","",100*S57/ALL_2!J57)</f>
        <v>0.52106088806866568</v>
      </c>
    </row>
    <row r="58" spans="1:28" x14ac:dyDescent="0.55000000000000004">
      <c r="A58" s="84">
        <v>36433</v>
      </c>
      <c r="B58" s="83">
        <v>4</v>
      </c>
      <c r="C58" s="83">
        <v>2698</v>
      </c>
      <c r="D58" s="83"/>
      <c r="E58" s="83">
        <v>50541</v>
      </c>
      <c r="F58" s="83">
        <v>24794</v>
      </c>
      <c r="G58" s="83">
        <v>81288</v>
      </c>
      <c r="H58" s="83">
        <v>0</v>
      </c>
      <c r="I58" s="83">
        <v>3896</v>
      </c>
      <c r="J58" s="83">
        <v>141471</v>
      </c>
      <c r="K58" s="21">
        <f t="shared" si="4"/>
        <v>0</v>
      </c>
      <c r="L58" s="5">
        <f t="shared" si="4"/>
        <v>-3214</v>
      </c>
      <c r="M58" s="5" t="str">
        <f t="shared" si="4"/>
        <v/>
      </c>
      <c r="N58" s="5">
        <f t="shared" si="4"/>
        <v>-6049</v>
      </c>
      <c r="O58" s="5">
        <f t="shared" si="4"/>
        <v>3613</v>
      </c>
      <c r="P58" s="5">
        <f t="shared" si="4"/>
        <v>3006</v>
      </c>
      <c r="Q58" s="5">
        <f t="shared" si="3"/>
        <v>0</v>
      </c>
      <c r="R58" s="5">
        <f t="shared" si="3"/>
        <v>50</v>
      </c>
      <c r="S58" s="5">
        <f t="shared" si="3"/>
        <v>-2071</v>
      </c>
      <c r="T58" s="21">
        <f>IF(ALL_2!B58="","",100*K58/ALL_2!B58)</f>
        <v>0</v>
      </c>
      <c r="U58" s="41">
        <f>IF(ALL_2!C58="","",100*L58/ALL_2!C58)</f>
        <v>-0.36291902524511715</v>
      </c>
      <c r="V58" s="41"/>
      <c r="W58" s="41">
        <f>IF(ALL_2!E58="","",100*N58/ALL_2!E58)</f>
        <v>-0.21793627426608186</v>
      </c>
      <c r="X58" s="41">
        <f>IF(ALL_2!F58="","",100*O58/ALL_2!F58)</f>
        <v>0.4371086226420573</v>
      </c>
      <c r="Y58" s="41">
        <f>IF(ALL_2!G58="","",100*P58/ALL_2!G58)</f>
        <v>0.20112714165947956</v>
      </c>
      <c r="Z58" s="41">
        <f>IF(ALL_2!H58="","",100*Q58/ALL_2!H58)</f>
        <v>0</v>
      </c>
      <c r="AA58" s="41">
        <f>IF(ALL_2!I58="","",100*R58/ALL_2!I58)</f>
        <v>1.768649971790033E-3</v>
      </c>
      <c r="AB58" s="41">
        <f>IF(ALL_2!J58="","",100*S58/ALL_2!J58)</f>
        <v>-7.9044172372019814E-2</v>
      </c>
    </row>
    <row r="59" spans="1:28" x14ac:dyDescent="0.55000000000000004">
      <c r="A59" s="84">
        <v>36525</v>
      </c>
      <c r="B59" s="83">
        <v>3</v>
      </c>
      <c r="C59" s="83">
        <v>1848</v>
      </c>
      <c r="D59" s="83"/>
      <c r="E59" s="83">
        <v>61541</v>
      </c>
      <c r="F59" s="83">
        <v>29265</v>
      </c>
      <c r="G59" s="83">
        <v>88231</v>
      </c>
      <c r="H59" s="83">
        <v>0</v>
      </c>
      <c r="I59" s="83">
        <v>3946</v>
      </c>
      <c r="J59" s="83">
        <v>145175</v>
      </c>
      <c r="K59" s="21">
        <f t="shared" si="4"/>
        <v>-1</v>
      </c>
      <c r="L59" s="5">
        <f t="shared" si="4"/>
        <v>-850</v>
      </c>
      <c r="M59" s="5" t="str">
        <f t="shared" si="4"/>
        <v/>
      </c>
      <c r="N59" s="5">
        <f t="shared" si="4"/>
        <v>11000</v>
      </c>
      <c r="O59" s="5">
        <f t="shared" si="4"/>
        <v>4471</v>
      </c>
      <c r="P59" s="5">
        <f t="shared" si="4"/>
        <v>6943</v>
      </c>
      <c r="Q59" s="5">
        <f t="shared" si="3"/>
        <v>0</v>
      </c>
      <c r="R59" s="5">
        <f t="shared" si="3"/>
        <v>50</v>
      </c>
      <c r="S59" s="5">
        <f t="shared" si="3"/>
        <v>3704</v>
      </c>
      <c r="T59" s="21">
        <f>IF(ALL_2!B59="","",100*K59/ALL_2!B59)</f>
        <v>-4.2231513155116347E-3</v>
      </c>
      <c r="U59" s="41">
        <f>IF(ALL_2!C59="","",100*L59/ALL_2!C59)</f>
        <v>-9.2666079418100622E-2</v>
      </c>
      <c r="V59" s="41"/>
      <c r="W59" s="41">
        <f>IF(ALL_2!E59="","",100*N59/ALL_2!E59)</f>
        <v>0.39596290619494767</v>
      </c>
      <c r="X59" s="41">
        <f>IF(ALL_2!F59="","",100*O59/ALL_2!F59)</f>
        <v>0.52742715583343169</v>
      </c>
      <c r="Y59" s="41">
        <f>IF(ALL_2!G59="","",100*P59/ALL_2!G59)</f>
        <v>0.41637056560550045</v>
      </c>
      <c r="Z59" s="41">
        <f>IF(ALL_2!H59="","",100*Q59/ALL_2!H59)</f>
        <v>0</v>
      </c>
      <c r="AA59" s="41">
        <f>IF(ALL_2!I59="","",100*R59/ALL_2!I59)</f>
        <v>1.6075495671833545E-3</v>
      </c>
      <c r="AB59" s="41">
        <f>IF(ALL_2!J59="","",100*S59/ALL_2!J59)</f>
        <v>0.13715714416904395</v>
      </c>
    </row>
    <row r="60" spans="1:28" x14ac:dyDescent="0.55000000000000004">
      <c r="A60" s="84">
        <v>36616</v>
      </c>
      <c r="B60" s="83">
        <v>3</v>
      </c>
      <c r="C60" s="83">
        <v>1534</v>
      </c>
      <c r="D60" s="83"/>
      <c r="E60" s="83">
        <v>60826</v>
      </c>
      <c r="F60" s="83">
        <v>28119</v>
      </c>
      <c r="G60" s="83">
        <v>96978</v>
      </c>
      <c r="H60" s="83">
        <v>0</v>
      </c>
      <c r="I60" s="83">
        <v>3996</v>
      </c>
      <c r="J60" s="83">
        <v>152366</v>
      </c>
      <c r="K60" s="21">
        <f t="shared" si="4"/>
        <v>0</v>
      </c>
      <c r="L60" s="5">
        <f t="shared" si="4"/>
        <v>-314</v>
      </c>
      <c r="M60" s="5" t="str">
        <f t="shared" si="4"/>
        <v/>
      </c>
      <c r="N60" s="5">
        <f t="shared" si="4"/>
        <v>-715</v>
      </c>
      <c r="O60" s="5">
        <f t="shared" si="4"/>
        <v>-1146</v>
      </c>
      <c r="P60" s="5">
        <f t="shared" si="4"/>
        <v>8747</v>
      </c>
      <c r="Q60" s="5">
        <f t="shared" si="3"/>
        <v>0</v>
      </c>
      <c r="R60" s="5">
        <f t="shared" si="3"/>
        <v>50</v>
      </c>
      <c r="S60" s="5">
        <f t="shared" si="3"/>
        <v>7191</v>
      </c>
      <c r="T60" s="21">
        <f>IF(ALL_2!B60="","",100*K60/ALL_2!B60)</f>
        <v>0</v>
      </c>
      <c r="U60" s="41">
        <f>IF(ALL_2!C60="","",100*L60/ALL_2!C60)</f>
        <v>-3.0010025642324457E-2</v>
      </c>
      <c r="V60" s="41"/>
      <c r="W60" s="41">
        <f>IF(ALL_2!E60="","",100*N60/ALL_2!E60)</f>
        <v>-2.414975142643969E-2</v>
      </c>
      <c r="X60" s="41">
        <f>IF(ALL_2!F60="","",100*O60/ALL_2!F60)</f>
        <v>-0.12019155135199763</v>
      </c>
      <c r="Y60" s="41">
        <f>IF(ALL_2!G60="","",100*P60/ALL_2!G60)</f>
        <v>0.53222851447580022</v>
      </c>
      <c r="Z60" s="41">
        <f>IF(ALL_2!H60="","",100*Q60/ALL_2!H60)</f>
        <v>0</v>
      </c>
      <c r="AA60" s="41">
        <f>IF(ALL_2!I60="","",100*R60/ALL_2!I60)</f>
        <v>1.6145917763028303E-3</v>
      </c>
      <c r="AB60" s="41">
        <f>IF(ALL_2!J60="","",100*S60/ALL_2!J60)</f>
        <v>0.24828409141522623</v>
      </c>
    </row>
    <row r="61" spans="1:28" x14ac:dyDescent="0.55000000000000004">
      <c r="A61" s="84">
        <v>36707</v>
      </c>
      <c r="B61" s="83">
        <v>3</v>
      </c>
      <c r="C61" s="83">
        <v>1951</v>
      </c>
      <c r="D61" s="83"/>
      <c r="E61" s="83">
        <v>61936</v>
      </c>
      <c r="F61" s="83">
        <v>28874</v>
      </c>
      <c r="G61" s="83">
        <v>102218</v>
      </c>
      <c r="H61" s="83">
        <v>0</v>
      </c>
      <c r="I61" s="83">
        <v>4046</v>
      </c>
      <c r="J61" s="83">
        <v>159869</v>
      </c>
      <c r="K61" s="21">
        <f t="shared" si="4"/>
        <v>0</v>
      </c>
      <c r="L61" s="5">
        <f t="shared" si="4"/>
        <v>417</v>
      </c>
      <c r="M61" s="5" t="str">
        <f t="shared" si="4"/>
        <v/>
      </c>
      <c r="N61" s="5">
        <f t="shared" si="4"/>
        <v>1110</v>
      </c>
      <c r="O61" s="5">
        <f t="shared" si="4"/>
        <v>755</v>
      </c>
      <c r="P61" s="5">
        <f t="shared" si="4"/>
        <v>5240</v>
      </c>
      <c r="Q61" s="5">
        <f t="shared" si="3"/>
        <v>0</v>
      </c>
      <c r="R61" s="5">
        <f t="shared" si="3"/>
        <v>50</v>
      </c>
      <c r="S61" s="5">
        <f t="shared" si="3"/>
        <v>7503</v>
      </c>
      <c r="T61" s="21">
        <f>IF(ALL_2!B61="","",100*K61/ALL_2!B61)</f>
        <v>0</v>
      </c>
      <c r="U61" s="41">
        <f>IF(ALL_2!C61="","",100*L61/ALL_2!C61)</f>
        <v>3.7428240100813907E-2</v>
      </c>
      <c r="V61" s="41"/>
      <c r="W61" s="41">
        <f>IF(ALL_2!E61="","",100*N61/ALL_2!E61)</f>
        <v>3.5486829750495615E-2</v>
      </c>
      <c r="X61" s="41">
        <f>IF(ALL_2!F61="","",100*O61/ALL_2!F61)</f>
        <v>7.5694610844481161E-2</v>
      </c>
      <c r="Y61" s="41">
        <f>IF(ALL_2!G61="","",100*P61/ALL_2!G61)</f>
        <v>0.31333528669580762</v>
      </c>
      <c r="Z61" s="41">
        <f>IF(ALL_2!H61="","",100*Q61/ALL_2!H61)</f>
        <v>0</v>
      </c>
      <c r="AA61" s="41">
        <f>IF(ALL_2!I61="","",100*R61/ALL_2!I61)</f>
        <v>1.6089462560464199E-3</v>
      </c>
      <c r="AB61" s="41">
        <f>IF(ALL_2!J61="","",100*S61/ALL_2!J61)</f>
        <v>0.24637829165239611</v>
      </c>
    </row>
    <row r="62" spans="1:28" x14ac:dyDescent="0.55000000000000004">
      <c r="A62" s="84">
        <v>36799</v>
      </c>
      <c r="B62" s="83">
        <v>3</v>
      </c>
      <c r="C62" s="83">
        <v>2199</v>
      </c>
      <c r="D62" s="83"/>
      <c r="E62" s="83">
        <v>71333</v>
      </c>
      <c r="F62" s="83">
        <v>34039</v>
      </c>
      <c r="G62" s="83">
        <v>111406</v>
      </c>
      <c r="H62" s="83">
        <v>0</v>
      </c>
      <c r="I62" s="83">
        <v>4096</v>
      </c>
      <c r="J62" s="83">
        <v>159687</v>
      </c>
      <c r="K62" s="21">
        <f t="shared" si="4"/>
        <v>0</v>
      </c>
      <c r="L62" s="5">
        <f t="shared" si="4"/>
        <v>248</v>
      </c>
      <c r="M62" s="5" t="str">
        <f t="shared" si="4"/>
        <v/>
      </c>
      <c r="N62" s="5">
        <f t="shared" si="4"/>
        <v>9397</v>
      </c>
      <c r="O62" s="5">
        <f t="shared" si="4"/>
        <v>5165</v>
      </c>
      <c r="P62" s="5">
        <f t="shared" si="4"/>
        <v>9188</v>
      </c>
      <c r="Q62" s="5">
        <f t="shared" si="3"/>
        <v>0</v>
      </c>
      <c r="R62" s="5">
        <f t="shared" si="3"/>
        <v>50</v>
      </c>
      <c r="S62" s="5">
        <f t="shared" si="3"/>
        <v>-182</v>
      </c>
      <c r="T62" s="21">
        <f>IF(ALL_2!B62="","",100*K62/ALL_2!B62)</f>
        <v>0</v>
      </c>
      <c r="U62" s="41">
        <f>IF(ALL_2!C62="","",100*L62/ALL_2!C62)</f>
        <v>2.1401634463535241E-2</v>
      </c>
      <c r="V62" s="41"/>
      <c r="W62" s="41">
        <f>IF(ALL_2!E62="","",100*N62/ALL_2!E62)</f>
        <v>0.29468128041634822</v>
      </c>
      <c r="X62" s="41">
        <f>IF(ALL_2!F62="","",100*O62/ALL_2!F62)</f>
        <v>0.50901794522316468</v>
      </c>
      <c r="Y62" s="41">
        <f>IF(ALL_2!G62="","",100*P62/ALL_2!G62)</f>
        <v>0.54824535232580618</v>
      </c>
      <c r="Z62" s="41">
        <f>IF(ALL_2!H62="","",100*Q62/ALL_2!H62)</f>
        <v>0</v>
      </c>
      <c r="AA62" s="41">
        <f>IF(ALL_2!I62="","",100*R62/ALL_2!I62)</f>
        <v>1.5936981350863162E-3</v>
      </c>
      <c r="AB62" s="41">
        <f>IF(ALL_2!J62="","",100*S62/ALL_2!J62)</f>
        <v>-5.8458719792580756E-3</v>
      </c>
    </row>
    <row r="63" spans="1:28" x14ac:dyDescent="0.55000000000000004">
      <c r="A63" s="84">
        <v>36891</v>
      </c>
      <c r="B63" s="83">
        <v>2</v>
      </c>
      <c r="C63" s="83">
        <v>2504</v>
      </c>
      <c r="D63" s="83"/>
      <c r="E63" s="83">
        <v>71198</v>
      </c>
      <c r="F63" s="83">
        <v>40188</v>
      </c>
      <c r="G63" s="83">
        <v>120269</v>
      </c>
      <c r="H63" s="83">
        <v>0</v>
      </c>
      <c r="I63" s="83">
        <v>4146</v>
      </c>
      <c r="J63" s="83">
        <v>171264</v>
      </c>
      <c r="K63" s="21">
        <f t="shared" si="4"/>
        <v>-1</v>
      </c>
      <c r="L63" s="5">
        <f t="shared" si="4"/>
        <v>305</v>
      </c>
      <c r="M63" s="5" t="str">
        <f t="shared" si="4"/>
        <v/>
      </c>
      <c r="N63" s="5">
        <f t="shared" si="4"/>
        <v>-135</v>
      </c>
      <c r="O63" s="5">
        <f t="shared" si="4"/>
        <v>6149</v>
      </c>
      <c r="P63" s="5">
        <f t="shared" si="4"/>
        <v>8863</v>
      </c>
      <c r="Q63" s="5">
        <f t="shared" si="3"/>
        <v>0</v>
      </c>
      <c r="R63" s="5">
        <f t="shared" si="3"/>
        <v>50</v>
      </c>
      <c r="S63" s="5">
        <f t="shared" si="3"/>
        <v>11577</v>
      </c>
      <c r="T63" s="21">
        <f>IF(ALL_2!B63="","",100*K63/ALL_2!B63)</f>
        <v>-4.0309577555627217E-3</v>
      </c>
      <c r="U63" s="41">
        <f>IF(ALL_2!C63="","",100*L63/ALL_2!C63)</f>
        <v>2.6257158303976968E-2</v>
      </c>
      <c r="V63" s="41"/>
      <c r="W63" s="41">
        <f>IF(ALL_2!E63="","",100*N63/ALL_2!E63)</f>
        <v>-4.145910243807162E-3</v>
      </c>
      <c r="X63" s="41">
        <f>IF(ALL_2!F63="","",100*O63/ALL_2!F63)</f>
        <v>0.59488739320518436</v>
      </c>
      <c r="Y63" s="41">
        <f>IF(ALL_2!G63="","",100*P63/ALL_2!G63)</f>
        <v>0.53477807283191026</v>
      </c>
      <c r="Z63" s="41">
        <f>IF(ALL_2!H63="","",100*Q63/ALL_2!H63)</f>
        <v>0</v>
      </c>
      <c r="AA63" s="41">
        <f>IF(ALL_2!I63="","",100*R63/ALL_2!I63)</f>
        <v>1.6116139346587246E-3</v>
      </c>
      <c r="AB63" s="41">
        <f>IF(ALL_2!J63="","",100*S63/ALL_2!J63)</f>
        <v>0.36551729363759328</v>
      </c>
    </row>
    <row r="64" spans="1:28" x14ac:dyDescent="0.55000000000000004">
      <c r="A64" s="84">
        <v>36981</v>
      </c>
      <c r="B64" s="83">
        <v>2</v>
      </c>
      <c r="C64" s="83">
        <v>4262</v>
      </c>
      <c r="D64" s="83"/>
      <c r="E64" s="83">
        <v>66264</v>
      </c>
      <c r="F64" s="83">
        <v>45363</v>
      </c>
      <c r="G64" s="83">
        <v>120740</v>
      </c>
      <c r="H64" s="83">
        <v>0</v>
      </c>
      <c r="I64" s="83">
        <v>4196</v>
      </c>
      <c r="J64" s="83">
        <v>175778</v>
      </c>
      <c r="K64" s="21">
        <f t="shared" si="4"/>
        <v>0</v>
      </c>
      <c r="L64" s="5">
        <f t="shared" si="4"/>
        <v>1758</v>
      </c>
      <c r="M64" s="5" t="str">
        <f t="shared" si="4"/>
        <v/>
      </c>
      <c r="N64" s="5">
        <f t="shared" si="4"/>
        <v>-4934</v>
      </c>
      <c r="O64" s="5">
        <f t="shared" si="4"/>
        <v>5175</v>
      </c>
      <c r="P64" s="5">
        <f t="shared" si="4"/>
        <v>471</v>
      </c>
      <c r="Q64" s="5">
        <f t="shared" si="3"/>
        <v>0</v>
      </c>
      <c r="R64" s="5">
        <f t="shared" si="3"/>
        <v>50</v>
      </c>
      <c r="S64" s="5">
        <f t="shared" si="3"/>
        <v>4514</v>
      </c>
      <c r="T64" s="21">
        <f>IF(ALL_2!B64="","",100*K64/ALL_2!B64)</f>
        <v>0</v>
      </c>
      <c r="U64" s="41">
        <f>IF(ALL_2!C64="","",100*L64/ALL_2!C64)</f>
        <v>0.14690484526942166</v>
      </c>
      <c r="V64" s="41"/>
      <c r="W64" s="41">
        <f>IF(ALL_2!E64="","",100*N64/ALL_2!E64)</f>
        <v>-0.13957160512720562</v>
      </c>
      <c r="X64" s="41">
        <f>IF(ALL_2!F64="","",100*O64/ALL_2!F64)</f>
        <v>0.46049160036625769</v>
      </c>
      <c r="Y64" s="41">
        <f>IF(ALL_2!G64="","",100*P64/ALL_2!G64)</f>
        <v>2.9802430764713922E-2</v>
      </c>
      <c r="Z64" s="41">
        <f>IF(ALL_2!H64="","",100*Q64/ALL_2!H64)</f>
        <v>0</v>
      </c>
      <c r="AA64" s="41">
        <f>IF(ALL_2!I64="","",100*R64/ALL_2!I64)</f>
        <v>1.6650260609879066E-3</v>
      </c>
      <c r="AB64" s="41">
        <f>IF(ALL_2!J64="","",100*S64/ALL_2!J64)</f>
        <v>0.13288774429972222</v>
      </c>
    </row>
    <row r="65" spans="1:28" x14ac:dyDescent="0.55000000000000004">
      <c r="A65" s="84">
        <v>37072</v>
      </c>
      <c r="B65" s="83">
        <v>0</v>
      </c>
      <c r="C65" s="83">
        <v>4307</v>
      </c>
      <c r="D65" s="83"/>
      <c r="E65" s="83">
        <v>73890</v>
      </c>
      <c r="F65" s="83">
        <v>47742</v>
      </c>
      <c r="G65" s="83">
        <v>122283</v>
      </c>
      <c r="H65" s="83">
        <v>0</v>
      </c>
      <c r="I65" s="83">
        <v>4246</v>
      </c>
      <c r="J65" s="83">
        <v>170679</v>
      </c>
      <c r="K65" s="21">
        <f t="shared" si="4"/>
        <v>-2</v>
      </c>
      <c r="L65" s="5">
        <f t="shared" si="4"/>
        <v>45</v>
      </c>
      <c r="M65" s="5" t="str">
        <f t="shared" si="4"/>
        <v/>
      </c>
      <c r="N65" s="5">
        <f t="shared" si="4"/>
        <v>7626</v>
      </c>
      <c r="O65" s="5">
        <f t="shared" si="4"/>
        <v>2379</v>
      </c>
      <c r="P65" s="5">
        <f t="shared" si="4"/>
        <v>1543</v>
      </c>
      <c r="Q65" s="5">
        <f t="shared" si="3"/>
        <v>0</v>
      </c>
      <c r="R65" s="5">
        <f t="shared" si="3"/>
        <v>50</v>
      </c>
      <c r="S65" s="5">
        <f t="shared" si="3"/>
        <v>-5099</v>
      </c>
      <c r="T65" s="21">
        <f>IF(ALL_2!B65="","",100*K65/ALL_2!B65)</f>
        <v>-8.4832032575500507E-3</v>
      </c>
      <c r="U65" s="41">
        <f>IF(ALL_2!C65="","",100*L65/ALL_2!C65)</f>
        <v>3.8155155821416914E-3</v>
      </c>
      <c r="V65" s="41"/>
      <c r="W65" s="41">
        <f>IF(ALL_2!E65="","",100*N65/ALL_2!E65)</f>
        <v>0.21762208067940553</v>
      </c>
      <c r="X65" s="41">
        <f>IF(ALL_2!F65="","",100*O65/ALL_2!F65)</f>
        <v>0.20477516048898139</v>
      </c>
      <c r="Y65" s="41">
        <f>IF(ALL_2!G65="","",100*P65/ALL_2!G65)</f>
        <v>9.7259096215278562E-2</v>
      </c>
      <c r="Z65" s="41">
        <f>IF(ALL_2!H65="","",100*Q65/ALL_2!H65)</f>
        <v>0</v>
      </c>
      <c r="AA65" s="41">
        <f>IF(ALL_2!I65="","",100*R65/ALL_2!I65)</f>
        <v>1.6487089290118694E-3</v>
      </c>
      <c r="AB65" s="41">
        <f>IF(ALL_2!J65="","",100*S65/ALL_2!J65)</f>
        <v>-0.15056669951239304</v>
      </c>
    </row>
    <row r="66" spans="1:28" x14ac:dyDescent="0.55000000000000004">
      <c r="A66" s="84">
        <v>37164</v>
      </c>
      <c r="B66" s="83">
        <v>0</v>
      </c>
      <c r="C66" s="83">
        <v>4367</v>
      </c>
      <c r="D66" s="83"/>
      <c r="E66" s="83">
        <v>58326</v>
      </c>
      <c r="F66" s="83">
        <v>51177</v>
      </c>
      <c r="G66" s="83">
        <v>128810</v>
      </c>
      <c r="H66" s="83">
        <v>0</v>
      </c>
      <c r="I66" s="83">
        <v>4296</v>
      </c>
      <c r="J66" s="83">
        <v>179614</v>
      </c>
      <c r="K66" s="21">
        <f t="shared" si="4"/>
        <v>0</v>
      </c>
      <c r="L66" s="5">
        <f t="shared" si="4"/>
        <v>60</v>
      </c>
      <c r="M66" s="5" t="str">
        <f t="shared" si="4"/>
        <v/>
      </c>
      <c r="N66" s="5">
        <f t="shared" si="4"/>
        <v>-15564</v>
      </c>
      <c r="O66" s="5">
        <f t="shared" si="4"/>
        <v>3435</v>
      </c>
      <c r="P66" s="5">
        <f t="shared" si="4"/>
        <v>6527</v>
      </c>
      <c r="Q66" s="5">
        <f t="shared" si="3"/>
        <v>0</v>
      </c>
      <c r="R66" s="5">
        <f t="shared" si="3"/>
        <v>50</v>
      </c>
      <c r="S66" s="5">
        <f t="shared" si="3"/>
        <v>8935</v>
      </c>
      <c r="T66" s="21">
        <f>IF(ALL_2!B66="","",100*K66/ALL_2!B66)</f>
        <v>0</v>
      </c>
      <c r="U66" s="41">
        <f>IF(ALL_2!C66="","",100*L66/ALL_2!C66)</f>
        <v>5.2168242582328007E-3</v>
      </c>
      <c r="V66" s="41"/>
      <c r="W66" s="41">
        <f>IF(ALL_2!E66="","",100*N66/ALL_2!E66)</f>
        <v>-0.44152790669701719</v>
      </c>
      <c r="X66" s="41">
        <f>IF(ALL_2!F66="","",100*O66/ALL_2!F66)</f>
        <v>0.29639383190198554</v>
      </c>
      <c r="Y66" s="41">
        <f>IF(ALL_2!G66="","",100*P66/ALL_2!G66)</f>
        <v>0.45351962356551057</v>
      </c>
      <c r="Z66" s="41">
        <f>IF(ALL_2!H66="","",100*Q66/ALL_2!H66)</f>
        <v>0</v>
      </c>
      <c r="AA66" s="41">
        <f>IF(ALL_2!I66="","",100*R66/ALL_2!I66)</f>
        <v>1.7798135680883698E-3</v>
      </c>
      <c r="AB66" s="41">
        <f>IF(ALL_2!J66="","",100*S66/ALL_2!J66)</f>
        <v>0.27089335078854676</v>
      </c>
    </row>
    <row r="67" spans="1:28" x14ac:dyDescent="0.55000000000000004">
      <c r="A67" s="84">
        <v>37256</v>
      </c>
      <c r="B67" s="83">
        <v>0</v>
      </c>
      <c r="C67" s="83">
        <v>4093</v>
      </c>
      <c r="D67" s="83"/>
      <c r="E67" s="83">
        <v>71793</v>
      </c>
      <c r="F67" s="83">
        <v>51614</v>
      </c>
      <c r="G67" s="83">
        <v>137597</v>
      </c>
      <c r="H67" s="83">
        <v>0</v>
      </c>
      <c r="I67" s="83">
        <v>4346</v>
      </c>
      <c r="J67" s="83">
        <v>188579</v>
      </c>
      <c r="K67" s="21">
        <f t="shared" si="4"/>
        <v>0</v>
      </c>
      <c r="L67" s="5">
        <f t="shared" si="4"/>
        <v>-274</v>
      </c>
      <c r="M67" s="5" t="str">
        <f t="shared" si="4"/>
        <v/>
      </c>
      <c r="N67" s="5">
        <f t="shared" si="4"/>
        <v>13467</v>
      </c>
      <c r="O67" s="5">
        <f t="shared" si="4"/>
        <v>437</v>
      </c>
      <c r="P67" s="5">
        <f t="shared" si="4"/>
        <v>8787</v>
      </c>
      <c r="Q67" s="5">
        <f t="shared" si="3"/>
        <v>0</v>
      </c>
      <c r="R67" s="5">
        <f t="shared" si="3"/>
        <v>50</v>
      </c>
      <c r="S67" s="5">
        <f t="shared" si="3"/>
        <v>8965</v>
      </c>
      <c r="T67" s="21">
        <f>IF(ALL_2!B67="","",100*K67/ALL_2!B67)</f>
        <v>0</v>
      </c>
      <c r="U67" s="41">
        <f>IF(ALL_2!C67="","",100*L67/ALL_2!C67)</f>
        <v>-2.3531978154766556E-2</v>
      </c>
      <c r="V67" s="41"/>
      <c r="W67" s="41">
        <f>IF(ALL_2!E67="","",100*N67/ALL_2!E67)</f>
        <v>0.38088390974066688</v>
      </c>
      <c r="X67" s="41">
        <f>IF(ALL_2!F67="","",100*O67/ALL_2!F67)</f>
        <v>3.6513091656215454E-2</v>
      </c>
      <c r="Y67" s="41">
        <f>IF(ALL_2!G67="","",100*P67/ALL_2!G67)</f>
        <v>0.57601957168582252</v>
      </c>
      <c r="Z67" s="41">
        <f>IF(ALL_2!H67="","",100*Q67/ALL_2!H67)</f>
        <v>0</v>
      </c>
      <c r="AA67" s="41">
        <f>IF(ALL_2!I67="","",100*R67/ALL_2!I67)</f>
        <v>1.6957286291560188E-3</v>
      </c>
      <c r="AB67" s="41">
        <f>IF(ALL_2!J67="","",100*S67/ALL_2!J67)</f>
        <v>0.26428627229592988</v>
      </c>
    </row>
    <row r="68" spans="1:28" x14ac:dyDescent="0.55000000000000004">
      <c r="A68" s="84">
        <v>37346</v>
      </c>
      <c r="B68" s="83">
        <v>0</v>
      </c>
      <c r="C68" s="83">
        <v>5971</v>
      </c>
      <c r="D68" s="83"/>
      <c r="E68" s="83">
        <v>74139</v>
      </c>
      <c r="F68" s="83">
        <v>49617</v>
      </c>
      <c r="G68" s="83">
        <v>140221</v>
      </c>
      <c r="H68" s="83">
        <v>0</v>
      </c>
      <c r="I68" s="83">
        <v>4396</v>
      </c>
      <c r="J68" s="83">
        <v>182754</v>
      </c>
      <c r="K68" s="21">
        <f t="shared" si="4"/>
        <v>0</v>
      </c>
      <c r="L68" s="5">
        <f t="shared" si="4"/>
        <v>1878</v>
      </c>
      <c r="M68" s="5" t="str">
        <f t="shared" si="4"/>
        <v/>
      </c>
      <c r="N68" s="5">
        <f t="shared" si="4"/>
        <v>2346</v>
      </c>
      <c r="O68" s="5">
        <f t="shared" si="4"/>
        <v>-1997</v>
      </c>
      <c r="P68" s="5">
        <f t="shared" si="4"/>
        <v>2624</v>
      </c>
      <c r="Q68" s="5">
        <f t="shared" si="3"/>
        <v>0</v>
      </c>
      <c r="R68" s="5">
        <f t="shared" si="3"/>
        <v>50</v>
      </c>
      <c r="S68" s="5">
        <f t="shared" si="3"/>
        <v>-5825</v>
      </c>
      <c r="T68" s="21">
        <f>IF(ALL_2!B68="","",100*K68/ALL_2!B68)</f>
        <v>0</v>
      </c>
      <c r="U68" s="41">
        <f>IF(ALL_2!C68="","",100*L68/ALL_2!C68)</f>
        <v>0.16025709402176186</v>
      </c>
      <c r="V68" s="41"/>
      <c r="W68" s="41">
        <f>IF(ALL_2!E68="","",100*N68/ALL_2!E68)</f>
        <v>6.4955021554767386E-2</v>
      </c>
      <c r="X68" s="41">
        <f>IF(ALL_2!F68="","",100*O68/ALL_2!F68)</f>
        <v>-0.15947116582445875</v>
      </c>
      <c r="Y68" s="41">
        <f>IF(ALL_2!G68="","",100*P68/ALL_2!G68)</f>
        <v>0.16855379686055708</v>
      </c>
      <c r="Z68" s="41">
        <f>IF(ALL_2!H68="","",100*Q68/ALL_2!H68)</f>
        <v>0</v>
      </c>
      <c r="AA68" s="41">
        <f>IF(ALL_2!I68="","",100*R68/ALL_2!I68)</f>
        <v>1.6686813212485206E-3</v>
      </c>
      <c r="AB68" s="41">
        <f>IF(ALL_2!J68="","",100*S68/ALL_2!J68)</f>
        <v>-0.16920798173657645</v>
      </c>
    </row>
    <row r="69" spans="1:28" x14ac:dyDescent="0.55000000000000004">
      <c r="A69" s="84">
        <v>37437</v>
      </c>
      <c r="B69" s="83">
        <v>0</v>
      </c>
      <c r="C69" s="83">
        <v>5836</v>
      </c>
      <c r="D69" s="83"/>
      <c r="E69" s="83">
        <v>62851</v>
      </c>
      <c r="F69" s="83">
        <v>50413</v>
      </c>
      <c r="G69" s="83">
        <v>148335</v>
      </c>
      <c r="H69" s="83">
        <v>0</v>
      </c>
      <c r="I69" s="83">
        <v>4446</v>
      </c>
      <c r="J69" s="83">
        <v>207933</v>
      </c>
      <c r="K69" s="21">
        <f t="shared" si="4"/>
        <v>0</v>
      </c>
      <c r="L69" s="5">
        <f t="shared" si="4"/>
        <v>-135</v>
      </c>
      <c r="M69" s="5" t="str">
        <f t="shared" si="4"/>
        <v/>
      </c>
      <c r="N69" s="5">
        <f t="shared" si="4"/>
        <v>-11288</v>
      </c>
      <c r="O69" s="5">
        <f t="shared" si="4"/>
        <v>796</v>
      </c>
      <c r="P69" s="5">
        <f t="shared" si="4"/>
        <v>8114</v>
      </c>
      <c r="Q69" s="5">
        <f t="shared" si="3"/>
        <v>0</v>
      </c>
      <c r="R69" s="5">
        <f t="shared" si="3"/>
        <v>50</v>
      </c>
      <c r="S69" s="5">
        <f t="shared" si="3"/>
        <v>25179</v>
      </c>
      <c r="T69" s="21">
        <f>IF(ALL_2!B69="","",100*K69/ALL_2!B69)</f>
        <v>0</v>
      </c>
      <c r="U69" s="41">
        <f>IF(ALL_2!C69="","",100*L69/ALL_2!C69)</f>
        <v>-1.128686100690505E-2</v>
      </c>
      <c r="V69" s="41"/>
      <c r="W69" s="41">
        <f>IF(ALL_2!E69="","",100*N69/ALL_2!E69)</f>
        <v>-0.30907838346091121</v>
      </c>
      <c r="X69" s="41">
        <f>IF(ALL_2!F69="","",100*O69/ALL_2!F69)</f>
        <v>6.3166481769804203E-2</v>
      </c>
      <c r="Y69" s="41">
        <f>IF(ALL_2!G69="","",100*P69/ALL_2!G69)</f>
        <v>0.54907093057169287</v>
      </c>
      <c r="Z69" s="41">
        <f>IF(ALL_2!H69="","",100*Q69/ALL_2!H69)</f>
        <v>0</v>
      </c>
      <c r="AA69" s="41">
        <f>IF(ALL_2!I69="","",100*R69/ALL_2!I69)</f>
        <v>1.749840064618094E-3</v>
      </c>
      <c r="AB69" s="41">
        <f>IF(ALL_2!J69="","",100*S69/ALL_2!J69)</f>
        <v>0.74046452319454614</v>
      </c>
    </row>
    <row r="70" spans="1:28" x14ac:dyDescent="0.55000000000000004">
      <c r="A70" s="84">
        <v>37529</v>
      </c>
      <c r="B70" s="83">
        <v>0</v>
      </c>
      <c r="C70" s="83">
        <v>5147</v>
      </c>
      <c r="D70" s="83"/>
      <c r="E70" s="83">
        <v>44919</v>
      </c>
      <c r="F70" s="83">
        <v>51651</v>
      </c>
      <c r="G70" s="83">
        <v>164399</v>
      </c>
      <c r="H70" s="83">
        <v>0</v>
      </c>
      <c r="I70" s="83">
        <v>4496</v>
      </c>
      <c r="J70" s="83">
        <v>226077</v>
      </c>
      <c r="K70" s="21">
        <f t="shared" si="4"/>
        <v>0</v>
      </c>
      <c r="L70" s="5">
        <f t="shared" si="4"/>
        <v>-689</v>
      </c>
      <c r="M70" s="5" t="str">
        <f t="shared" si="4"/>
        <v/>
      </c>
      <c r="N70" s="5">
        <f t="shared" si="4"/>
        <v>-17932</v>
      </c>
      <c r="O70" s="5">
        <f t="shared" si="4"/>
        <v>1238</v>
      </c>
      <c r="P70" s="5">
        <f t="shared" si="4"/>
        <v>16064</v>
      </c>
      <c r="Q70" s="5">
        <f t="shared" si="3"/>
        <v>0</v>
      </c>
      <c r="R70" s="5">
        <f t="shared" si="3"/>
        <v>50</v>
      </c>
      <c r="S70" s="5">
        <f t="shared" si="3"/>
        <v>18144</v>
      </c>
      <c r="T70" s="21">
        <f>IF(ALL_2!B70="","",100*K70/ALL_2!B70)</f>
        <v>0</v>
      </c>
      <c r="U70" s="41">
        <f>IF(ALL_2!C70="","",100*L70/ALL_2!C70)</f>
        <v>-5.7568647897115049E-2</v>
      </c>
      <c r="V70" s="41"/>
      <c r="W70" s="41">
        <f>IF(ALL_2!E70="","",100*N70/ALL_2!E70)</f>
        <v>-0.49013203389487692</v>
      </c>
      <c r="X70" s="41">
        <f>IF(ALL_2!F70="","",100*O70/ALL_2!F70)</f>
        <v>0.10782732299073626</v>
      </c>
      <c r="Y70" s="41">
        <f>IF(ALL_2!G70="","",100*P70/ALL_2!G70)</f>
        <v>1.1988372830633636</v>
      </c>
      <c r="Z70" s="41">
        <f>IF(ALL_2!H70="","",100*Q70/ALL_2!H70)</f>
        <v>0</v>
      </c>
      <c r="AA70" s="41">
        <f>IF(ALL_2!I70="","",100*R70/ALL_2!I70)</f>
        <v>1.9161096535903678E-3</v>
      </c>
      <c r="AB70" s="41">
        <f>IF(ALL_2!J70="","",100*S70/ALL_2!J70)</f>
        <v>0.55267164225476872</v>
      </c>
    </row>
    <row r="71" spans="1:28" x14ac:dyDescent="0.55000000000000004">
      <c r="A71" s="84">
        <v>37621</v>
      </c>
      <c r="B71" s="83">
        <v>0</v>
      </c>
      <c r="C71" s="83">
        <v>6106</v>
      </c>
      <c r="D71" s="83"/>
      <c r="E71" s="83">
        <v>50934</v>
      </c>
      <c r="F71" s="83">
        <v>56000</v>
      </c>
      <c r="G71" s="83">
        <v>171060</v>
      </c>
      <c r="H71" s="83">
        <v>0</v>
      </c>
      <c r="I71" s="83">
        <v>4546</v>
      </c>
      <c r="J71" s="83">
        <v>228866</v>
      </c>
      <c r="K71" s="21">
        <f t="shared" si="4"/>
        <v>0</v>
      </c>
      <c r="L71" s="5">
        <f t="shared" si="4"/>
        <v>959</v>
      </c>
      <c r="M71" s="5" t="str">
        <f t="shared" si="4"/>
        <v/>
      </c>
      <c r="N71" s="5">
        <f t="shared" si="4"/>
        <v>6015</v>
      </c>
      <c r="O71" s="5">
        <f t="shared" si="4"/>
        <v>4349</v>
      </c>
      <c r="P71" s="5">
        <f t="shared" si="4"/>
        <v>6661</v>
      </c>
      <c r="Q71" s="5">
        <f t="shared" si="3"/>
        <v>0</v>
      </c>
      <c r="R71" s="5">
        <f t="shared" si="3"/>
        <v>50</v>
      </c>
      <c r="S71" s="5">
        <f t="shared" si="3"/>
        <v>2789</v>
      </c>
      <c r="T71" s="21">
        <f>IF(ALL_2!B71="","",100*K71/ALL_2!B71)</f>
        <v>0</v>
      </c>
      <c r="U71" s="41">
        <f>IF(ALL_2!C71="","",100*L71/ALL_2!C71)</f>
        <v>8.0623330155479442E-2</v>
      </c>
      <c r="V71" s="41"/>
      <c r="W71" s="41">
        <f>IF(ALL_2!E71="","",100*N71/ALL_2!E71)</f>
        <v>0.15980611785110055</v>
      </c>
      <c r="X71" s="41">
        <f>IF(ALL_2!F71="","",100*O71/ALL_2!F71)</f>
        <v>0.37364982593365204</v>
      </c>
      <c r="Y71" s="41">
        <f>IF(ALL_2!G71="","",100*P71/ALL_2!G71)</f>
        <v>0.48129377779126548</v>
      </c>
      <c r="Z71" s="41">
        <f>IF(ALL_2!H71="","",100*Q71/ALL_2!H71)</f>
        <v>0</v>
      </c>
      <c r="AA71" s="41">
        <f>IF(ALL_2!I71="","",100*R71/ALL_2!I71)</f>
        <v>1.8535536887386605E-3</v>
      </c>
      <c r="AB71" s="41">
        <f>IF(ALL_2!J71="","",100*S71/ALL_2!J71)</f>
        <v>8.3156227563620927E-2</v>
      </c>
    </row>
    <row r="72" spans="1:28" x14ac:dyDescent="0.55000000000000004">
      <c r="A72" s="84">
        <v>37711</v>
      </c>
      <c r="B72" s="83">
        <v>0</v>
      </c>
      <c r="C72" s="83">
        <v>5197</v>
      </c>
      <c r="D72" s="83"/>
      <c r="E72" s="83">
        <v>48966</v>
      </c>
      <c r="F72" s="83">
        <v>56337</v>
      </c>
      <c r="G72" s="83">
        <v>169582</v>
      </c>
      <c r="H72" s="83">
        <v>0</v>
      </c>
      <c r="I72" s="83">
        <v>4596</v>
      </c>
      <c r="J72" s="83">
        <v>243449</v>
      </c>
      <c r="K72" s="21">
        <f t="shared" si="4"/>
        <v>0</v>
      </c>
      <c r="L72" s="5">
        <f t="shared" si="4"/>
        <v>-909</v>
      </c>
      <c r="M72" s="5" t="str">
        <f t="shared" si="4"/>
        <v/>
      </c>
      <c r="N72" s="5">
        <f t="shared" si="4"/>
        <v>-1968</v>
      </c>
      <c r="O72" s="5">
        <f t="shared" si="4"/>
        <v>337</v>
      </c>
      <c r="P72" s="5">
        <f t="shared" si="4"/>
        <v>-1478</v>
      </c>
      <c r="Q72" s="5">
        <f t="shared" si="3"/>
        <v>0</v>
      </c>
      <c r="R72" s="5">
        <f t="shared" si="3"/>
        <v>50</v>
      </c>
      <c r="S72" s="5">
        <f t="shared" si="3"/>
        <v>14583</v>
      </c>
      <c r="T72" s="21">
        <f>IF(ALL_2!B72="","",100*K72/ALL_2!B72)</f>
        <v>0</v>
      </c>
      <c r="U72" s="41">
        <f>IF(ALL_2!C72="","",100*L72/ALL_2!C72)</f>
        <v>-7.1792328251268411E-2</v>
      </c>
      <c r="V72" s="41"/>
      <c r="W72" s="41">
        <f>IF(ALL_2!E72="","",100*N72/ALL_2!E72)</f>
        <v>-4.8563023107411632E-2</v>
      </c>
      <c r="X72" s="41">
        <f>IF(ALL_2!F72="","",100*O72/ALL_2!F72)</f>
        <v>2.7506970609169207E-2</v>
      </c>
      <c r="Y72" s="41">
        <f>IF(ALL_2!G72="","",100*P72/ALL_2!G72)</f>
        <v>-0.10943762536642723</v>
      </c>
      <c r="Z72" s="41">
        <f>IF(ALL_2!H72="","",100*Q72/ALL_2!H72)</f>
        <v>0</v>
      </c>
      <c r="AA72" s="41">
        <f>IF(ALL_2!I72="","",100*R72/ALL_2!I72)</f>
        <v>1.9017762970970145E-3</v>
      </c>
      <c r="AB72" s="41">
        <f>IF(ALL_2!J72="","",100*S72/ALL_2!J72)</f>
        <v>0.41319445526645132</v>
      </c>
    </row>
    <row r="73" spans="1:28" x14ac:dyDescent="0.55000000000000004">
      <c r="A73" s="84">
        <v>37802</v>
      </c>
      <c r="B73" s="83">
        <v>0</v>
      </c>
      <c r="C73" s="83">
        <v>5441</v>
      </c>
      <c r="D73" s="83"/>
      <c r="E73" s="83">
        <v>57355</v>
      </c>
      <c r="F73" s="83">
        <v>58353</v>
      </c>
      <c r="G73" s="83">
        <v>174069</v>
      </c>
      <c r="H73" s="83">
        <v>0</v>
      </c>
      <c r="I73" s="83">
        <v>4646</v>
      </c>
      <c r="J73" s="83">
        <v>264490</v>
      </c>
      <c r="K73" s="21">
        <f t="shared" si="4"/>
        <v>0</v>
      </c>
      <c r="L73" s="5">
        <f t="shared" si="4"/>
        <v>244</v>
      </c>
      <c r="M73" s="5" t="str">
        <f t="shared" si="4"/>
        <v/>
      </c>
      <c r="N73" s="5">
        <f t="shared" si="4"/>
        <v>8389</v>
      </c>
      <c r="O73" s="5">
        <f t="shared" si="4"/>
        <v>2016</v>
      </c>
      <c r="P73" s="5">
        <f t="shared" si="4"/>
        <v>4487</v>
      </c>
      <c r="Q73" s="5">
        <f t="shared" si="3"/>
        <v>0</v>
      </c>
      <c r="R73" s="5">
        <f t="shared" si="3"/>
        <v>50</v>
      </c>
      <c r="S73" s="5">
        <f t="shared" si="3"/>
        <v>21041</v>
      </c>
      <c r="T73" s="21">
        <f>IF(ALL_2!B73="","",100*K73/ALL_2!B73)</f>
        <v>0</v>
      </c>
      <c r="U73" s="41">
        <f>IF(ALL_2!C73="","",100*L73/ALL_2!C73)</f>
        <v>1.8947085604330498E-2</v>
      </c>
      <c r="V73" s="41"/>
      <c r="W73" s="41">
        <f>IF(ALL_2!E73="","",100*N73/ALL_2!E73)</f>
        <v>0.20003042541695459</v>
      </c>
      <c r="X73" s="41">
        <f>IF(ALL_2!F73="","",100*O73/ALL_2!F73)</f>
        <v>0.15329492849278237</v>
      </c>
      <c r="Y73" s="41">
        <f>IF(ALL_2!G73="","",100*P73/ALL_2!G73)</f>
        <v>0.31070631501756424</v>
      </c>
      <c r="Z73" s="41">
        <f>IF(ALL_2!H73="","",100*Q73/ALL_2!H73)</f>
        <v>0</v>
      </c>
      <c r="AA73" s="41">
        <f>IF(ALL_2!I73="","",100*R73/ALL_2!I73)</f>
        <v>1.7946767733290931E-3</v>
      </c>
      <c r="AB73" s="41">
        <f>IF(ALL_2!J73="","",100*S73/ALL_2!J73)</f>
        <v>0.57046663254151408</v>
      </c>
    </row>
    <row r="74" spans="1:28" x14ac:dyDescent="0.55000000000000004">
      <c r="A74" s="84">
        <v>37894</v>
      </c>
      <c r="B74" s="83">
        <v>0</v>
      </c>
      <c r="C74" s="83">
        <v>5914</v>
      </c>
      <c r="D74" s="83"/>
      <c r="E74" s="83">
        <v>59086</v>
      </c>
      <c r="F74" s="83">
        <v>61050</v>
      </c>
      <c r="G74" s="83">
        <v>172427</v>
      </c>
      <c r="H74" s="83">
        <v>0</v>
      </c>
      <c r="I74" s="83">
        <v>4696</v>
      </c>
      <c r="J74" s="83">
        <v>279792</v>
      </c>
      <c r="K74" s="21">
        <f t="shared" si="4"/>
        <v>0</v>
      </c>
      <c r="L74" s="5">
        <f t="shared" si="4"/>
        <v>473</v>
      </c>
      <c r="M74" s="5" t="str">
        <f t="shared" si="4"/>
        <v/>
      </c>
      <c r="N74" s="5">
        <f t="shared" si="4"/>
        <v>1731</v>
      </c>
      <c r="O74" s="5">
        <f t="shared" si="4"/>
        <v>2697</v>
      </c>
      <c r="P74" s="5">
        <f t="shared" si="4"/>
        <v>-1642</v>
      </c>
      <c r="Q74" s="5">
        <f t="shared" si="3"/>
        <v>0</v>
      </c>
      <c r="R74" s="5">
        <f t="shared" si="3"/>
        <v>50</v>
      </c>
      <c r="S74" s="5">
        <f t="shared" si="3"/>
        <v>15302</v>
      </c>
      <c r="T74" s="21">
        <f>IF(ALL_2!B74="","",100*K74/ALL_2!B74)</f>
        <v>0</v>
      </c>
      <c r="U74" s="41">
        <f>IF(ALL_2!C74="","",100*L74/ALL_2!C74)</f>
        <v>3.5515736549822645E-2</v>
      </c>
      <c r="V74" s="41"/>
      <c r="W74" s="41">
        <f>IF(ALL_2!E74="","",100*N74/ALL_2!E74)</f>
        <v>4.0571012983896051E-2</v>
      </c>
      <c r="X74" s="41">
        <f>IF(ALL_2!F74="","",100*O74/ALL_2!F74)</f>
        <v>0.19949744692088228</v>
      </c>
      <c r="Y74" s="41">
        <f>IF(ALL_2!G74="","",100*P74/ALL_2!G74)</f>
        <v>-0.11028964802019335</v>
      </c>
      <c r="Z74" s="41">
        <f>IF(ALL_2!H74="","",100*Q74/ALL_2!H74)</f>
        <v>0</v>
      </c>
      <c r="AA74" s="41">
        <f>IF(ALL_2!I74="","",100*R74/ALL_2!I74)</f>
        <v>1.7692526535251296E-3</v>
      </c>
      <c r="AB74" s="41">
        <f>IF(ALL_2!J74="","",100*S74/ALL_2!J74)</f>
        <v>0.40705415107715592</v>
      </c>
    </row>
    <row r="75" spans="1:28" x14ac:dyDescent="0.55000000000000004">
      <c r="A75" s="84">
        <v>37986</v>
      </c>
      <c r="B75" s="83">
        <v>0</v>
      </c>
      <c r="C75" s="83">
        <v>5181</v>
      </c>
      <c r="D75" s="83"/>
      <c r="E75" s="83">
        <v>65937</v>
      </c>
      <c r="F75" s="83">
        <v>69696</v>
      </c>
      <c r="G75" s="83">
        <v>174232</v>
      </c>
      <c r="H75" s="83">
        <v>0</v>
      </c>
      <c r="I75" s="83">
        <v>4746</v>
      </c>
      <c r="J75" s="83">
        <v>295681</v>
      </c>
      <c r="K75" s="21">
        <f t="shared" si="4"/>
        <v>0</v>
      </c>
      <c r="L75" s="5">
        <f t="shared" si="4"/>
        <v>-733</v>
      </c>
      <c r="M75" s="5" t="str">
        <f t="shared" si="4"/>
        <v/>
      </c>
      <c r="N75" s="5">
        <f t="shared" si="4"/>
        <v>6851</v>
      </c>
      <c r="O75" s="5">
        <f t="shared" si="4"/>
        <v>8646</v>
      </c>
      <c r="P75" s="5">
        <f t="shared" si="4"/>
        <v>1805</v>
      </c>
      <c r="Q75" s="5">
        <f t="shared" si="3"/>
        <v>0</v>
      </c>
      <c r="R75" s="5">
        <f t="shared" si="3"/>
        <v>50</v>
      </c>
      <c r="S75" s="5">
        <f t="shared" si="3"/>
        <v>15889</v>
      </c>
      <c r="T75" s="21">
        <f>IF(ALL_2!B75="","",100*K75/ALL_2!B75)</f>
        <v>0</v>
      </c>
      <c r="U75" s="41">
        <f>IF(ALL_2!C75="","",100*L75/ALL_2!C75)</f>
        <v>-5.5692274729307434E-2</v>
      </c>
      <c r="V75" s="41"/>
      <c r="W75" s="41">
        <f>IF(ALL_2!E75="","",100*N75/ALL_2!E75)</f>
        <v>0.15871114779596293</v>
      </c>
      <c r="X75" s="41">
        <f>IF(ALL_2!F75="","",100*O75/ALL_2!F75)</f>
        <v>0.62068237731544462</v>
      </c>
      <c r="Y75" s="41">
        <f>IF(ALL_2!G75="","",100*P75/ALL_2!G75)</f>
        <v>0.11539386066303203</v>
      </c>
      <c r="Z75" s="41">
        <f>IF(ALL_2!H75="","",100*Q75/ALL_2!H75)</f>
        <v>0</v>
      </c>
      <c r="AA75" s="41">
        <f>IF(ALL_2!I75="","",100*R75/ALL_2!I75)</f>
        <v>1.6968156878076326E-3</v>
      </c>
      <c r="AB75" s="41">
        <f>IF(ALL_2!J75="","",100*S75/ALL_2!J75)</f>
        <v>0.42254225289562042</v>
      </c>
    </row>
    <row r="76" spans="1:28" x14ac:dyDescent="0.55000000000000004">
      <c r="A76" s="84">
        <v>38077</v>
      </c>
      <c r="B76" s="83">
        <v>0</v>
      </c>
      <c r="C76" s="83">
        <v>5230</v>
      </c>
      <c r="D76" s="83"/>
      <c r="E76" s="83">
        <v>69019</v>
      </c>
      <c r="F76" s="83">
        <v>71546</v>
      </c>
      <c r="G76" s="83">
        <v>175494</v>
      </c>
      <c r="H76" s="83">
        <v>0</v>
      </c>
      <c r="I76" s="83">
        <v>4796</v>
      </c>
      <c r="J76" s="83">
        <v>316922</v>
      </c>
      <c r="K76" s="21">
        <f t="shared" si="4"/>
        <v>0</v>
      </c>
      <c r="L76" s="5">
        <f t="shared" si="4"/>
        <v>49</v>
      </c>
      <c r="M76" s="5" t="str">
        <f t="shared" si="4"/>
        <v/>
      </c>
      <c r="N76" s="5">
        <f t="shared" si="4"/>
        <v>3082</v>
      </c>
      <c r="O76" s="5">
        <f t="shared" si="4"/>
        <v>1850</v>
      </c>
      <c r="P76" s="5">
        <f t="shared" si="4"/>
        <v>1262</v>
      </c>
      <c r="Q76" s="5">
        <f t="shared" si="3"/>
        <v>0</v>
      </c>
      <c r="R76" s="5">
        <f t="shared" si="3"/>
        <v>50</v>
      </c>
      <c r="S76" s="5">
        <f t="shared" si="3"/>
        <v>21241</v>
      </c>
      <c r="T76" s="21">
        <f>IF(ALL_2!B76="","",100*K76/ALL_2!B76)</f>
        <v>0</v>
      </c>
      <c r="U76" s="41">
        <f>IF(ALL_2!C76="","",100*L76/ALL_2!C76)</f>
        <v>3.683368613489849E-3</v>
      </c>
      <c r="V76" s="41"/>
      <c r="W76" s="41">
        <f>IF(ALL_2!E76="","",100*N76/ALL_2!E76)</f>
        <v>5.5673876090400504E-2</v>
      </c>
      <c r="X76" s="41">
        <f>IF(ALL_2!F76="","",100*O76/ALL_2!F76)</f>
        <v>0.11620369439810255</v>
      </c>
      <c r="Y76" s="41">
        <f>IF(ALL_2!G76="","",100*P76/ALL_2!G76)</f>
        <v>7.8147786008821662E-2</v>
      </c>
      <c r="Z76" s="41">
        <f>IF(ALL_2!H76="","",100*Q76/ALL_2!H76)</f>
        <v>0</v>
      </c>
      <c r="AA76" s="41">
        <f>IF(ALL_2!I76="","",100*R76/ALL_2!I76)</f>
        <v>1.6912632721885286E-3</v>
      </c>
      <c r="AB76" s="41">
        <f>IF(ALL_2!J76="","",100*S76/ALL_2!J76)</f>
        <v>0.46270841593001322</v>
      </c>
    </row>
    <row r="77" spans="1:28" x14ac:dyDescent="0.55000000000000004">
      <c r="A77" s="84">
        <v>38168</v>
      </c>
      <c r="B77" s="83">
        <v>0</v>
      </c>
      <c r="C77" s="83">
        <v>5355</v>
      </c>
      <c r="D77" s="83"/>
      <c r="E77" s="83">
        <v>68735</v>
      </c>
      <c r="F77" s="83">
        <v>75653</v>
      </c>
      <c r="G77" s="83">
        <v>168337</v>
      </c>
      <c r="H77" s="83">
        <v>0</v>
      </c>
      <c r="I77" s="83">
        <v>4846</v>
      </c>
      <c r="J77" s="83">
        <v>321693</v>
      </c>
      <c r="K77" s="21">
        <f t="shared" si="4"/>
        <v>0</v>
      </c>
      <c r="L77" s="5">
        <f t="shared" si="4"/>
        <v>125</v>
      </c>
      <c r="M77" s="5" t="str">
        <f t="shared" si="4"/>
        <v/>
      </c>
      <c r="N77" s="5">
        <f t="shared" si="4"/>
        <v>-284</v>
      </c>
      <c r="O77" s="5">
        <f t="shared" si="4"/>
        <v>4107</v>
      </c>
      <c r="P77" s="5">
        <f t="shared" si="4"/>
        <v>-7157</v>
      </c>
      <c r="Q77" s="5">
        <f t="shared" si="3"/>
        <v>0</v>
      </c>
      <c r="R77" s="5">
        <f t="shared" si="3"/>
        <v>50</v>
      </c>
      <c r="S77" s="5">
        <f t="shared" si="3"/>
        <v>4771</v>
      </c>
      <c r="T77" s="21">
        <f>IF(ALL_2!B77="","",100*K77/ALL_2!B77)</f>
        <v>0</v>
      </c>
      <c r="U77" s="41">
        <f>IF(ALL_2!C77="","",100*L77/ALL_2!C77)</f>
        <v>9.453904651699244E-3</v>
      </c>
      <c r="V77" s="41"/>
      <c r="W77" s="41">
        <f>IF(ALL_2!E77="","",100*N77/ALL_2!E77)</f>
        <v>-5.2093546068212098E-3</v>
      </c>
      <c r="X77" s="41">
        <f>IF(ALL_2!F77="","",100*O77/ALL_2!F77)</f>
        <v>0.24885977142711718</v>
      </c>
      <c r="Y77" s="41">
        <f>IF(ALL_2!G77="","",100*P77/ALL_2!G77)</f>
        <v>-0.44057744763025719</v>
      </c>
      <c r="Z77" s="41">
        <f>IF(ALL_2!H77="","",100*Q77/ALL_2!H77)</f>
        <v>0</v>
      </c>
      <c r="AA77" s="41">
        <f>IF(ALL_2!I77="","",100*R77/ALL_2!I77)</f>
        <v>1.6776192837639336E-3</v>
      </c>
      <c r="AB77" s="41">
        <f>IF(ALL_2!J77="","",100*S77/ALL_2!J77)</f>
        <v>0.10423856145104622</v>
      </c>
    </row>
    <row r="78" spans="1:28" x14ac:dyDescent="0.55000000000000004">
      <c r="A78" s="84">
        <v>38260</v>
      </c>
      <c r="B78" s="83">
        <v>0</v>
      </c>
      <c r="C78" s="83">
        <v>4827</v>
      </c>
      <c r="D78" s="83"/>
      <c r="E78" s="83">
        <v>84877</v>
      </c>
      <c r="F78" s="83">
        <v>76497</v>
      </c>
      <c r="G78" s="83">
        <v>170371</v>
      </c>
      <c r="H78" s="83">
        <v>0</v>
      </c>
      <c r="I78" s="83">
        <v>4896</v>
      </c>
      <c r="J78" s="83">
        <v>346064</v>
      </c>
      <c r="K78" s="21">
        <f t="shared" si="4"/>
        <v>0</v>
      </c>
      <c r="L78" s="5">
        <f t="shared" si="4"/>
        <v>-528</v>
      </c>
      <c r="M78" s="5" t="str">
        <f t="shared" si="4"/>
        <v/>
      </c>
      <c r="N78" s="5">
        <f t="shared" si="4"/>
        <v>16142</v>
      </c>
      <c r="O78" s="5">
        <f t="shared" si="4"/>
        <v>844</v>
      </c>
      <c r="P78" s="5">
        <f t="shared" si="4"/>
        <v>2034</v>
      </c>
      <c r="Q78" s="5">
        <f t="shared" si="3"/>
        <v>0</v>
      </c>
      <c r="R78" s="5">
        <f t="shared" si="3"/>
        <v>50</v>
      </c>
      <c r="S78" s="5">
        <f t="shared" si="3"/>
        <v>24371</v>
      </c>
      <c r="T78" s="21">
        <f>IF(ALL_2!B78="","",100*K78/ALL_2!B78)</f>
        <v>0</v>
      </c>
      <c r="U78" s="41">
        <f>IF(ALL_2!C78="","",100*L78/ALL_2!C78)</f>
        <v>-3.8505603367490038E-2</v>
      </c>
      <c r="V78" s="41"/>
      <c r="W78" s="41">
        <f>IF(ALL_2!E78="","",100*N78/ALL_2!E78)</f>
        <v>0.28227701829292179</v>
      </c>
      <c r="X78" s="41">
        <f>IF(ALL_2!F78="","",100*O78/ALL_2!F78)</f>
        <v>4.9948985751519182E-2</v>
      </c>
      <c r="Y78" s="41">
        <f>IF(ALL_2!G78="","",100*P78/ALL_2!G78)</f>
        <v>0.12246276596064935</v>
      </c>
      <c r="Z78" s="41">
        <f>IF(ALL_2!H78="","",100*Q78/ALL_2!H78)</f>
        <v>0</v>
      </c>
      <c r="AA78" s="41">
        <f>IF(ALL_2!I78="","",100*R78/ALL_2!I78)</f>
        <v>1.6551068487328337E-3</v>
      </c>
      <c r="AB78" s="41">
        <f>IF(ALL_2!J78="","",100*S78/ALL_2!J78)</f>
        <v>0.50702735630098672</v>
      </c>
    </row>
    <row r="79" spans="1:28" x14ac:dyDescent="0.55000000000000004">
      <c r="A79" s="84">
        <v>38352</v>
      </c>
      <c r="B79" s="83">
        <v>0</v>
      </c>
      <c r="C79" s="83">
        <v>5054</v>
      </c>
      <c r="D79" s="83"/>
      <c r="E79" s="83">
        <v>90013</v>
      </c>
      <c r="F79" s="83">
        <v>79518</v>
      </c>
      <c r="G79" s="83">
        <v>175438</v>
      </c>
      <c r="H79" s="83">
        <v>0</v>
      </c>
      <c r="I79" s="83">
        <v>4946</v>
      </c>
      <c r="J79" s="83">
        <v>361787</v>
      </c>
      <c r="K79" s="21">
        <f t="shared" si="4"/>
        <v>0</v>
      </c>
      <c r="L79" s="5">
        <f t="shared" si="4"/>
        <v>227</v>
      </c>
      <c r="M79" s="5" t="str">
        <f t="shared" si="4"/>
        <v/>
      </c>
      <c r="N79" s="5">
        <f t="shared" si="4"/>
        <v>5136</v>
      </c>
      <c r="O79" s="5">
        <f t="shared" si="4"/>
        <v>3021</v>
      </c>
      <c r="P79" s="5">
        <f t="shared" si="4"/>
        <v>5067</v>
      </c>
      <c r="Q79" s="5">
        <f t="shared" si="3"/>
        <v>0</v>
      </c>
      <c r="R79" s="5">
        <f t="shared" si="3"/>
        <v>50</v>
      </c>
      <c r="S79" s="5">
        <f t="shared" si="3"/>
        <v>15723</v>
      </c>
      <c r="T79" s="21">
        <f>IF(ALL_2!B79="","",100*K79/ALL_2!B79)</f>
        <v>0</v>
      </c>
      <c r="U79" s="41">
        <f>IF(ALL_2!C79="","",100*L79/ALL_2!C79)</f>
        <v>1.6089568572748948E-2</v>
      </c>
      <c r="V79" s="41"/>
      <c r="W79" s="41">
        <f>IF(ALL_2!E79="","",100*N79/ALL_2!E79)</f>
        <v>8.4975416525964742E-2</v>
      </c>
      <c r="X79" s="41">
        <f>IF(ALL_2!F79="","",100*O79/ALL_2!F79)</f>
        <v>0.17147956038566725</v>
      </c>
      <c r="Y79" s="41">
        <f>IF(ALL_2!G79="","",100*P79/ALL_2!G79)</f>
        <v>0.28855155887317396</v>
      </c>
      <c r="Z79" s="41">
        <f>IF(ALL_2!H79="","",100*Q79/ALL_2!H79)</f>
        <v>0</v>
      </c>
      <c r="AA79" s="41">
        <f>IF(ALL_2!I79="","",100*R79/ALL_2!I79)</f>
        <v>1.5859090081534754E-3</v>
      </c>
      <c r="AB79" s="41">
        <f>IF(ALL_2!J79="","",100*S79/ALL_2!J79)</f>
        <v>0.31145995541742827</v>
      </c>
    </row>
    <row r="80" spans="1:28" x14ac:dyDescent="0.55000000000000004">
      <c r="A80" s="84">
        <v>38442</v>
      </c>
      <c r="B80" s="83">
        <v>0</v>
      </c>
      <c r="C80" s="83">
        <v>4374</v>
      </c>
      <c r="D80" s="83"/>
      <c r="E80" s="83">
        <v>96555</v>
      </c>
      <c r="F80" s="83">
        <v>84424</v>
      </c>
      <c r="G80" s="83">
        <v>173597</v>
      </c>
      <c r="H80" s="83">
        <v>0</v>
      </c>
      <c r="I80" s="83">
        <v>4996</v>
      </c>
      <c r="J80" s="83">
        <v>383231</v>
      </c>
      <c r="K80" s="21">
        <f t="shared" si="4"/>
        <v>0</v>
      </c>
      <c r="L80" s="5">
        <f t="shared" si="4"/>
        <v>-680</v>
      </c>
      <c r="M80" s="5" t="str">
        <f t="shared" si="4"/>
        <v/>
      </c>
      <c r="N80" s="5">
        <f t="shared" si="4"/>
        <v>6542</v>
      </c>
      <c r="O80" s="5">
        <f t="shared" si="4"/>
        <v>4906</v>
      </c>
      <c r="P80" s="5">
        <f t="shared" si="4"/>
        <v>-1841</v>
      </c>
      <c r="Q80" s="5">
        <f t="shared" si="3"/>
        <v>0</v>
      </c>
      <c r="R80" s="5">
        <f t="shared" si="3"/>
        <v>50</v>
      </c>
      <c r="S80" s="5">
        <f t="shared" si="3"/>
        <v>21444</v>
      </c>
      <c r="T80" s="21">
        <f>IF(ALL_2!B80="","",100*K80/ALL_2!B80)</f>
        <v>0</v>
      </c>
      <c r="U80" s="41">
        <f>IF(ALL_2!C80="","",100*L80/ALL_2!C80)</f>
        <v>-4.6568899371456828E-2</v>
      </c>
      <c r="V80" s="41"/>
      <c r="W80" s="41">
        <f>IF(ALL_2!E80="","",100*N80/ALL_2!E80)</f>
        <v>0.1056422693096289</v>
      </c>
      <c r="X80" s="41">
        <f>IF(ALL_2!F80="","",100*O80/ALL_2!F80)</f>
        <v>0.26160185008923575</v>
      </c>
      <c r="Y80" s="41">
        <f>IF(ALL_2!G80="","",100*P80/ALL_2!G80)</f>
        <v>-0.10315927377216089</v>
      </c>
      <c r="Z80" s="41">
        <f>IF(ALL_2!H80="","",100*Q80/ALL_2!H80)</f>
        <v>0</v>
      </c>
      <c r="AA80" s="41">
        <f>IF(ALL_2!I80="","",100*R80/ALL_2!I80)</f>
        <v>1.5606457577590626E-3</v>
      </c>
      <c r="AB80" s="41">
        <f>IF(ALL_2!J80="","",100*S80/ALL_2!J80)</f>
        <v>0.41043960523993794</v>
      </c>
    </row>
    <row r="81" spans="1:28" x14ac:dyDescent="0.55000000000000004">
      <c r="A81" s="84">
        <v>38533</v>
      </c>
      <c r="B81" s="83">
        <v>0</v>
      </c>
      <c r="C81" s="83">
        <v>4074</v>
      </c>
      <c r="D81" s="83"/>
      <c r="E81" s="83">
        <v>105790</v>
      </c>
      <c r="F81" s="83">
        <v>86569</v>
      </c>
      <c r="G81" s="83">
        <v>179070</v>
      </c>
      <c r="H81" s="83">
        <v>215</v>
      </c>
      <c r="I81" s="83">
        <v>5046</v>
      </c>
      <c r="J81" s="83">
        <v>418339</v>
      </c>
      <c r="K81" s="21">
        <f t="shared" si="4"/>
        <v>0</v>
      </c>
      <c r="L81" s="5">
        <f t="shared" si="4"/>
        <v>-300</v>
      </c>
      <c r="M81" s="5" t="str">
        <f t="shared" si="4"/>
        <v/>
      </c>
      <c r="N81" s="5">
        <f t="shared" si="4"/>
        <v>9235</v>
      </c>
      <c r="O81" s="5">
        <f t="shared" si="4"/>
        <v>2145</v>
      </c>
      <c r="P81" s="5">
        <f t="shared" si="4"/>
        <v>5473</v>
      </c>
      <c r="Q81" s="5">
        <f t="shared" si="3"/>
        <v>215</v>
      </c>
      <c r="R81" s="5">
        <f t="shared" si="3"/>
        <v>50</v>
      </c>
      <c r="S81" s="5">
        <f t="shared" si="3"/>
        <v>35108</v>
      </c>
      <c r="T81" s="21">
        <f>IF(ALL_2!B81="","",100*K81/ALL_2!B81)</f>
        <v>0</v>
      </c>
      <c r="U81" s="41">
        <f>IF(ALL_2!C81="","",100*L81/ALL_2!C81)</f>
        <v>-2.0186211068368678E-2</v>
      </c>
      <c r="V81" s="41"/>
      <c r="W81" s="41">
        <f>IF(ALL_2!E81="","",100*N81/ALL_2!E81)</f>
        <v>0.1377903295210596</v>
      </c>
      <c r="X81" s="41">
        <f>IF(ALL_2!F81="","",100*O81/ALL_2!F81)</f>
        <v>0.1044722398507289</v>
      </c>
      <c r="Y81" s="41">
        <f>IF(ALL_2!G81="","",100*P81/ALL_2!G81)</f>
        <v>0.29597606666032134</v>
      </c>
      <c r="Z81" s="41">
        <f>IF(ALL_2!H81="","",100*Q81/ALL_2!H81)</f>
        <v>0.14574097422757284</v>
      </c>
      <c r="AA81" s="41">
        <f>IF(ALL_2!I81="","",100*R81/ALL_2!I81)</f>
        <v>1.5114379578901294E-3</v>
      </c>
      <c r="AB81" s="41">
        <f>IF(ALL_2!J81="","",100*S81/ALL_2!J81)</f>
        <v>0.61917910268764786</v>
      </c>
    </row>
    <row r="82" spans="1:28" x14ac:dyDescent="0.55000000000000004">
      <c r="A82" s="84">
        <v>38625</v>
      </c>
      <c r="B82" s="83">
        <v>0</v>
      </c>
      <c r="C82" s="83">
        <v>2766</v>
      </c>
      <c r="D82" s="83"/>
      <c r="E82" s="83">
        <v>122116</v>
      </c>
      <c r="F82" s="83">
        <v>86014</v>
      </c>
      <c r="G82" s="83">
        <v>177789</v>
      </c>
      <c r="H82" s="83">
        <v>215</v>
      </c>
      <c r="I82" s="83">
        <v>5096</v>
      </c>
      <c r="J82" s="83">
        <v>417076</v>
      </c>
      <c r="K82" s="21">
        <f t="shared" si="4"/>
        <v>0</v>
      </c>
      <c r="L82" s="5">
        <f t="shared" si="4"/>
        <v>-1308</v>
      </c>
      <c r="M82" s="5" t="str">
        <f t="shared" si="4"/>
        <v/>
      </c>
      <c r="N82" s="5">
        <f t="shared" si="4"/>
        <v>16326</v>
      </c>
      <c r="O82" s="5">
        <f t="shared" si="4"/>
        <v>-555</v>
      </c>
      <c r="P82" s="5">
        <f t="shared" si="4"/>
        <v>-1281</v>
      </c>
      <c r="Q82" s="5">
        <f t="shared" si="3"/>
        <v>0</v>
      </c>
      <c r="R82" s="5">
        <f t="shared" si="3"/>
        <v>50</v>
      </c>
      <c r="S82" s="5">
        <f t="shared" si="3"/>
        <v>-1263</v>
      </c>
      <c r="T82" s="21">
        <f>IF(ALL_2!B82="","",100*K82/ALL_2!B82)</f>
        <v>0</v>
      </c>
      <c r="U82" s="41">
        <f>IF(ALL_2!C82="","",100*L82/ALL_2!C82)</f>
        <v>-8.5115687055387662E-2</v>
      </c>
      <c r="V82" s="41"/>
      <c r="W82" s="41">
        <f>IF(ALL_2!E82="","",100*N82/ALL_2!E82)</f>
        <v>0.24040111026851121</v>
      </c>
      <c r="X82" s="41">
        <f>IF(ALL_2!F82="","",100*O82/ALL_2!F82)</f>
        <v>-2.5631753447470838E-2</v>
      </c>
      <c r="Y82" s="41">
        <f>IF(ALL_2!G82="","",100*P82/ALL_2!G82)</f>
        <v>-6.6638020814367593E-2</v>
      </c>
      <c r="Z82" s="41">
        <f>IF(ALL_2!H82="","",100*Q82/ALL_2!H82)</f>
        <v>0</v>
      </c>
      <c r="AA82" s="41">
        <f>IF(ALL_2!I82="","",100*R82/ALL_2!I82)</f>
        <v>1.4486283083411148E-3</v>
      </c>
      <c r="AB82" s="41">
        <f>IF(ALL_2!J82="","",100*S82/ALL_2!J82)</f>
        <v>-2.1426023135015668E-2</v>
      </c>
    </row>
    <row r="83" spans="1:28" x14ac:dyDescent="0.55000000000000004">
      <c r="A83" s="84">
        <v>38717</v>
      </c>
      <c r="B83" s="83">
        <v>0</v>
      </c>
      <c r="C83" s="83">
        <v>1369</v>
      </c>
      <c r="D83" s="83"/>
      <c r="E83" s="83">
        <v>133568</v>
      </c>
      <c r="F83" s="83">
        <v>89860</v>
      </c>
      <c r="G83" s="83">
        <v>186368</v>
      </c>
      <c r="H83" s="83">
        <v>215</v>
      </c>
      <c r="I83" s="83">
        <v>5146</v>
      </c>
      <c r="J83" s="83">
        <v>463420</v>
      </c>
      <c r="K83" s="21">
        <f t="shared" si="4"/>
        <v>0</v>
      </c>
      <c r="L83" s="5">
        <f t="shared" si="4"/>
        <v>-1397</v>
      </c>
      <c r="M83" s="5" t="str">
        <f t="shared" si="4"/>
        <v/>
      </c>
      <c r="N83" s="5">
        <f t="shared" si="4"/>
        <v>11452</v>
      </c>
      <c r="O83" s="5">
        <f t="shared" si="4"/>
        <v>3846</v>
      </c>
      <c r="P83" s="5">
        <f t="shared" si="4"/>
        <v>8579</v>
      </c>
      <c r="Q83" s="5">
        <f t="shared" si="3"/>
        <v>0</v>
      </c>
      <c r="R83" s="5">
        <f t="shared" si="3"/>
        <v>50</v>
      </c>
      <c r="S83" s="5">
        <f t="shared" si="3"/>
        <v>46344</v>
      </c>
      <c r="T83" s="21">
        <f>IF(ALL_2!B83="","",100*K83/ALL_2!B83)</f>
        <v>0</v>
      </c>
      <c r="U83" s="41">
        <f>IF(ALL_2!C83="","",100*L83/ALL_2!C83)</f>
        <v>-8.8596203617794578E-2</v>
      </c>
      <c r="V83" s="41"/>
      <c r="W83" s="41">
        <f>IF(ALL_2!E83="","",100*N83/ALL_2!E83)</f>
        <v>0.16098020809348659</v>
      </c>
      <c r="X83" s="41">
        <f>IF(ALL_2!F83="","",100*O83/ALL_2!F83)</f>
        <v>0.1700390789240408</v>
      </c>
      <c r="Y83" s="41">
        <f>IF(ALL_2!G83="","",100*P83/ALL_2!G83)</f>
        <v>0.42735383343213101</v>
      </c>
      <c r="Z83" s="41">
        <f>IF(ALL_2!H83="","",100*Q83/ALL_2!H83)</f>
        <v>0</v>
      </c>
      <c r="AA83" s="41">
        <f>IF(ALL_2!I83="","",100*R83/ALL_2!I83)</f>
        <v>1.3975994273196586E-3</v>
      </c>
      <c r="AB83" s="41">
        <f>IF(ALL_2!J83="","",100*S83/ALL_2!J83)</f>
        <v>0.75264666289130722</v>
      </c>
    </row>
    <row r="84" spans="1:28" x14ac:dyDescent="0.55000000000000004">
      <c r="A84" s="84">
        <v>38807</v>
      </c>
      <c r="B84" s="83">
        <v>0</v>
      </c>
      <c r="C84" s="83">
        <v>783</v>
      </c>
      <c r="D84" s="83"/>
      <c r="E84" s="83">
        <v>160446</v>
      </c>
      <c r="F84" s="83">
        <v>87900</v>
      </c>
      <c r="G84" s="83">
        <v>179302</v>
      </c>
      <c r="H84" s="83">
        <v>215</v>
      </c>
      <c r="I84" s="83">
        <v>5196</v>
      </c>
      <c r="J84" s="83">
        <v>467435</v>
      </c>
      <c r="K84" s="21">
        <f t="shared" si="4"/>
        <v>0</v>
      </c>
      <c r="L84" s="5">
        <f t="shared" si="4"/>
        <v>-586</v>
      </c>
      <c r="M84" s="5" t="str">
        <f t="shared" si="4"/>
        <v/>
      </c>
      <c r="N84" s="5">
        <f t="shared" si="4"/>
        <v>26878</v>
      </c>
      <c r="O84" s="5">
        <f t="shared" si="4"/>
        <v>-1960</v>
      </c>
      <c r="P84" s="5">
        <f t="shared" si="4"/>
        <v>-7066</v>
      </c>
      <c r="Q84" s="5">
        <f t="shared" si="3"/>
        <v>0</v>
      </c>
      <c r="R84" s="5">
        <f t="shared" si="3"/>
        <v>50</v>
      </c>
      <c r="S84" s="5">
        <f t="shared" si="3"/>
        <v>4015</v>
      </c>
      <c r="T84" s="21">
        <f>IF(ALL_2!B84="","",100*K84/ALL_2!B84)</f>
        <v>0</v>
      </c>
      <c r="U84" s="41">
        <f>IF(ALL_2!C84="","",100*L84/ALL_2!C84)</f>
        <v>-3.5635881562384078E-2</v>
      </c>
      <c r="V84" s="41"/>
      <c r="W84" s="41">
        <f>IF(ALL_2!E84="","",100*N84/ALL_2!E84)</f>
        <v>0.3563520097070722</v>
      </c>
      <c r="X84" s="41">
        <f>IF(ALL_2!F84="","",100*O84/ALL_2!F84)</f>
        <v>-7.9824353840182688E-2</v>
      </c>
      <c r="Y84" s="41">
        <f>IF(ALL_2!G84="","",100*P84/ALL_2!G84)</f>
        <v>-0.33428392466169482</v>
      </c>
      <c r="Z84" s="41">
        <f>IF(ALL_2!H84="","",100*Q84/ALL_2!H84)</f>
        <v>0</v>
      </c>
      <c r="AA84" s="41">
        <f>IF(ALL_2!I84="","",100*R84/ALL_2!I84)</f>
        <v>1.3587997775916525E-3</v>
      </c>
      <c r="AB84" s="41">
        <f>IF(ALL_2!J84="","",100*S84/ALL_2!J84)</f>
        <v>6.124948647301659E-2</v>
      </c>
    </row>
    <row r="85" spans="1:28" x14ac:dyDescent="0.55000000000000004">
      <c r="A85" s="84">
        <v>38898</v>
      </c>
      <c r="B85" s="83">
        <v>0</v>
      </c>
      <c r="C85" s="83">
        <v>1117</v>
      </c>
      <c r="D85" s="83"/>
      <c r="E85" s="83">
        <v>162866</v>
      </c>
      <c r="F85" s="83">
        <v>87213</v>
      </c>
      <c r="G85" s="83">
        <v>178626</v>
      </c>
      <c r="H85" s="83">
        <v>215</v>
      </c>
      <c r="I85" s="83">
        <v>5246</v>
      </c>
      <c r="J85" s="83">
        <v>487235</v>
      </c>
      <c r="K85" s="21">
        <f t="shared" si="4"/>
        <v>0</v>
      </c>
      <c r="L85" s="5">
        <f t="shared" si="4"/>
        <v>334</v>
      </c>
      <c r="M85" s="5" t="str">
        <f t="shared" si="4"/>
        <v/>
      </c>
      <c r="N85" s="5">
        <f t="shared" si="4"/>
        <v>2420</v>
      </c>
      <c r="O85" s="5">
        <f t="shared" si="4"/>
        <v>-687</v>
      </c>
      <c r="P85" s="5">
        <f t="shared" si="4"/>
        <v>-676</v>
      </c>
      <c r="Q85" s="5">
        <f t="shared" si="3"/>
        <v>0</v>
      </c>
      <c r="R85" s="5">
        <f t="shared" si="3"/>
        <v>50</v>
      </c>
      <c r="S85" s="5">
        <f t="shared" si="3"/>
        <v>19800</v>
      </c>
      <c r="T85" s="21">
        <f>IF(ALL_2!B85="","",100*K85/ALL_2!B85)</f>
        <v>0</v>
      </c>
      <c r="U85" s="41">
        <f>IF(ALL_2!C85="","",100*L85/ALL_2!C85)</f>
        <v>2.0356209283772263E-2</v>
      </c>
      <c r="V85" s="41"/>
      <c r="W85" s="41">
        <f>IF(ALL_2!E85="","",100*N85/ALL_2!E85)</f>
        <v>3.1549973267264386E-2</v>
      </c>
      <c r="X85" s="41">
        <f>IF(ALL_2!F85="","",100*O85/ALL_2!F85)</f>
        <v>-2.8466607053917493E-2</v>
      </c>
      <c r="Y85" s="41">
        <f>IF(ALL_2!G85="","",100*P85/ALL_2!G85)</f>
        <v>-3.2445233070523744E-2</v>
      </c>
      <c r="Z85" s="41">
        <f>IF(ALL_2!H85="","",100*Q85/ALL_2!H85)</f>
        <v>0</v>
      </c>
      <c r="AA85" s="41">
        <f>IF(ALL_2!I85="","",100*R85/ALL_2!I85)</f>
        <v>1.3742972874395E-3</v>
      </c>
      <c r="AB85" s="41">
        <f>IF(ALL_2!J85="","",100*S85/ALL_2!J85)</f>
        <v>0.30464298995708994</v>
      </c>
    </row>
    <row r="86" spans="1:28" x14ac:dyDescent="0.55000000000000004">
      <c r="A86" s="84">
        <v>38990</v>
      </c>
      <c r="B86" s="83">
        <v>0</v>
      </c>
      <c r="C86" s="83">
        <v>584</v>
      </c>
      <c r="D86" s="83"/>
      <c r="E86" s="83">
        <v>173049</v>
      </c>
      <c r="F86" s="83">
        <v>86442</v>
      </c>
      <c r="G86" s="83">
        <v>183587</v>
      </c>
      <c r="H86" s="83">
        <v>215</v>
      </c>
      <c r="I86" s="83">
        <v>5296</v>
      </c>
      <c r="J86" s="83">
        <v>509521</v>
      </c>
      <c r="K86" s="21">
        <f t="shared" si="4"/>
        <v>0</v>
      </c>
      <c r="L86" s="5">
        <f t="shared" si="4"/>
        <v>-533</v>
      </c>
      <c r="M86" s="5" t="str">
        <f t="shared" si="4"/>
        <v/>
      </c>
      <c r="N86" s="5">
        <f t="shared" si="4"/>
        <v>10183</v>
      </c>
      <c r="O86" s="5">
        <f t="shared" si="4"/>
        <v>-771</v>
      </c>
      <c r="P86" s="5">
        <f t="shared" si="4"/>
        <v>4961</v>
      </c>
      <c r="Q86" s="5">
        <f t="shared" si="3"/>
        <v>0</v>
      </c>
      <c r="R86" s="5">
        <f t="shared" si="3"/>
        <v>50</v>
      </c>
      <c r="S86" s="5">
        <f t="shared" si="3"/>
        <v>22286</v>
      </c>
      <c r="T86" s="21">
        <f>IF(ALL_2!B86="","",100*K86/ALL_2!B86)</f>
        <v>0</v>
      </c>
      <c r="U86" s="41">
        <f>IF(ALL_2!C86="","",100*L86/ALL_2!C86)</f>
        <v>-3.2014607791022096E-2</v>
      </c>
      <c r="V86" s="41"/>
      <c r="W86" s="41">
        <f>IF(ALL_2!E86="","",100*N86/ALL_2!E86)</f>
        <v>0.12577667063236403</v>
      </c>
      <c r="X86" s="41">
        <f>IF(ALL_2!F86="","",100*O86/ALL_2!F86)</f>
        <v>-3.1696515932124233E-2</v>
      </c>
      <c r="Y86" s="41">
        <f>IF(ALL_2!G86="","",100*P86/ALL_2!G86)</f>
        <v>0.23140946133978663</v>
      </c>
      <c r="Z86" s="41">
        <f>IF(ALL_2!H86="","",100*Q86/ALL_2!H86)</f>
        <v>0</v>
      </c>
      <c r="AA86" s="41">
        <f>IF(ALL_2!I86="","",100*R86/ALL_2!I86)</f>
        <v>1.338832543377505E-3</v>
      </c>
      <c r="AB86" s="41">
        <f>IF(ALL_2!J86="","",100*S86/ALL_2!J86)</f>
        <v>0.33279087693666343</v>
      </c>
    </row>
    <row r="87" spans="1:28" x14ac:dyDescent="0.55000000000000004">
      <c r="A87" s="84">
        <v>39082</v>
      </c>
      <c r="B87" s="83">
        <v>0</v>
      </c>
      <c r="C87" s="83">
        <v>1605</v>
      </c>
      <c r="D87" s="83"/>
      <c r="E87" s="83">
        <v>189393</v>
      </c>
      <c r="F87" s="83">
        <v>97009</v>
      </c>
      <c r="G87" s="83">
        <v>178173</v>
      </c>
      <c r="H87" s="83">
        <v>215</v>
      </c>
      <c r="I87" s="83">
        <v>5346</v>
      </c>
      <c r="J87" s="83">
        <v>529099</v>
      </c>
      <c r="K87" s="21">
        <f t="shared" si="4"/>
        <v>0</v>
      </c>
      <c r="L87" s="5">
        <f t="shared" si="4"/>
        <v>1021</v>
      </c>
      <c r="M87" s="5" t="str">
        <f t="shared" si="4"/>
        <v/>
      </c>
      <c r="N87" s="5">
        <f t="shared" si="4"/>
        <v>16344</v>
      </c>
      <c r="O87" s="5">
        <f t="shared" si="4"/>
        <v>10567</v>
      </c>
      <c r="P87" s="5">
        <f t="shared" si="4"/>
        <v>-5414</v>
      </c>
      <c r="Q87" s="5">
        <f t="shared" si="3"/>
        <v>0</v>
      </c>
      <c r="R87" s="5">
        <f t="shared" si="3"/>
        <v>50</v>
      </c>
      <c r="S87" s="5">
        <f t="shared" si="3"/>
        <v>19578</v>
      </c>
      <c r="T87" s="21">
        <f>IF(ALL_2!B87="","",100*K87/ALL_2!B87)</f>
        <v>0</v>
      </c>
      <c r="U87" s="41">
        <f>IF(ALL_2!C87="","",100*L87/ALL_2!C87)</f>
        <v>6.0311528835231387E-2</v>
      </c>
      <c r="V87" s="41"/>
      <c r="W87" s="41">
        <f>IF(ALL_2!E87="","",100*N87/ALL_2!E87)</f>
        <v>0.20410301507757325</v>
      </c>
      <c r="X87" s="41">
        <f>IF(ALL_2!F87="","",100*O87/ALL_2!F87)</f>
        <v>0.41890366722073846</v>
      </c>
      <c r="Y87" s="41">
        <f>IF(ALL_2!G87="","",100*P87/ALL_2!G87)</f>
        <v>-0.24463875567709673</v>
      </c>
      <c r="Z87" s="41">
        <f>IF(ALL_2!H87="","",100*Q87/ALL_2!H87)</f>
        <v>0</v>
      </c>
      <c r="AA87" s="41">
        <f>IF(ALL_2!I87="","",100*R87/ALL_2!I87)</f>
        <v>1.2907959280035338E-3</v>
      </c>
      <c r="AB87" s="41">
        <f>IF(ALL_2!J87="","",100*S87/ALL_2!J87)</f>
        <v>0.2916691930858103</v>
      </c>
    </row>
    <row r="88" spans="1:28" x14ac:dyDescent="0.55000000000000004">
      <c r="A88" s="84">
        <v>39172</v>
      </c>
      <c r="B88" s="83">
        <v>0</v>
      </c>
      <c r="C88" s="83">
        <v>567</v>
      </c>
      <c r="D88" s="83"/>
      <c r="E88" s="83">
        <v>199653</v>
      </c>
      <c r="F88" s="83">
        <v>96781</v>
      </c>
      <c r="G88" s="83">
        <v>176486</v>
      </c>
      <c r="H88" s="83">
        <v>215</v>
      </c>
      <c r="I88" s="83">
        <v>5396</v>
      </c>
      <c r="J88" s="83">
        <v>531428</v>
      </c>
      <c r="K88" s="21">
        <f t="shared" si="4"/>
        <v>0</v>
      </c>
      <c r="L88" s="5">
        <f t="shared" si="4"/>
        <v>-1038</v>
      </c>
      <c r="M88" s="5" t="str">
        <f t="shared" si="4"/>
        <v/>
      </c>
      <c r="N88" s="5">
        <f t="shared" si="4"/>
        <v>10260</v>
      </c>
      <c r="O88" s="5">
        <f t="shared" si="4"/>
        <v>-228</v>
      </c>
      <c r="P88" s="5">
        <f t="shared" si="4"/>
        <v>-1687</v>
      </c>
      <c r="Q88" s="5">
        <f t="shared" si="3"/>
        <v>0</v>
      </c>
      <c r="R88" s="5">
        <f t="shared" si="3"/>
        <v>50</v>
      </c>
      <c r="S88" s="5">
        <f t="shared" si="3"/>
        <v>2329</v>
      </c>
      <c r="T88" s="21">
        <f>IF(ALL_2!B88="","",100*K88/ALL_2!B88)</f>
        <v>0</v>
      </c>
      <c r="U88" s="41">
        <f>IF(ALL_2!C88="","",100*L88/ALL_2!C88)</f>
        <v>-5.9722686508253874E-2</v>
      </c>
      <c r="V88" s="41"/>
      <c r="W88" s="41">
        <f>IF(ALL_2!E88="","",100*N88/ALL_2!E88)</f>
        <v>0.12142723153604856</v>
      </c>
      <c r="X88" s="41">
        <f>IF(ALL_2!F88="","",100*O88/ALL_2!F88)</f>
        <v>-8.458416495396099E-3</v>
      </c>
      <c r="Y88" s="41">
        <f>IF(ALL_2!G88="","",100*P88/ALL_2!G88)</f>
        <v>-7.5082860412194669E-2</v>
      </c>
      <c r="Z88" s="41">
        <f>IF(ALL_2!H88="","",100*Q88/ALL_2!H88)</f>
        <v>0</v>
      </c>
      <c r="AA88" s="41">
        <f>IF(ALL_2!I88="","",100*R88/ALL_2!I88)</f>
        <v>1.2635908674728208E-3</v>
      </c>
      <c r="AB88" s="41">
        <f>IF(ALL_2!J88="","",100*S88/ALL_2!J88)</f>
        <v>3.3129204894815127E-2</v>
      </c>
    </row>
    <row r="89" spans="1:28" x14ac:dyDescent="0.55000000000000004">
      <c r="A89" s="84">
        <v>39263</v>
      </c>
      <c r="B89" s="83">
        <v>0</v>
      </c>
      <c r="C89" s="83">
        <v>7038</v>
      </c>
      <c r="D89" s="83"/>
      <c r="E89" s="83">
        <v>203050</v>
      </c>
      <c r="F89" s="83">
        <v>93819</v>
      </c>
      <c r="G89" s="83">
        <v>165252</v>
      </c>
      <c r="H89" s="83">
        <v>215</v>
      </c>
      <c r="I89" s="83">
        <v>5446</v>
      </c>
      <c r="J89" s="83">
        <v>544994</v>
      </c>
      <c r="K89" s="21">
        <f t="shared" si="4"/>
        <v>0</v>
      </c>
      <c r="L89" s="5">
        <f t="shared" si="4"/>
        <v>6471</v>
      </c>
      <c r="M89" s="5" t="str">
        <f t="shared" si="4"/>
        <v/>
      </c>
      <c r="N89" s="5">
        <f t="shared" si="4"/>
        <v>3397</v>
      </c>
      <c r="O89" s="5">
        <f t="shared" si="4"/>
        <v>-2962</v>
      </c>
      <c r="P89" s="5">
        <f t="shared" si="4"/>
        <v>-11234</v>
      </c>
      <c r="Q89" s="5">
        <f t="shared" si="3"/>
        <v>0</v>
      </c>
      <c r="R89" s="5">
        <f t="shared" si="3"/>
        <v>50</v>
      </c>
      <c r="S89" s="5">
        <f t="shared" si="3"/>
        <v>13566</v>
      </c>
      <c r="T89" s="21">
        <f>IF(ALL_2!B89="","",100*K89/ALL_2!B89)</f>
        <v>0</v>
      </c>
      <c r="U89" s="41">
        <f>IF(ALL_2!C89="","",100*L89/ALL_2!C89)</f>
        <v>0.35779510631839284</v>
      </c>
      <c r="V89" s="41"/>
      <c r="W89" s="41">
        <f>IF(ALL_2!E89="","",100*N89/ALL_2!E89)</f>
        <v>3.8420969411841352E-2</v>
      </c>
      <c r="X89" s="41">
        <f>IF(ALL_2!F89="","",100*O89/ALL_2!F89)</f>
        <v>-0.10409363507133156</v>
      </c>
      <c r="Y89" s="41">
        <f>IF(ALL_2!G89="","",100*P89/ALL_2!G89)</f>
        <v>-0.49240118116672871</v>
      </c>
      <c r="Z89" s="41">
        <f>IF(ALL_2!H89="","",100*Q89/ALL_2!H89)</f>
        <v>0</v>
      </c>
      <c r="AA89" s="41">
        <f>IF(ALL_2!I89="","",100*R89/ALL_2!I89)</f>
        <v>1.2471200879369316E-3</v>
      </c>
      <c r="AB89" s="41">
        <f>IF(ALL_2!J89="","",100*S89/ALL_2!J89)</f>
        <v>0.18480307356690776</v>
      </c>
    </row>
    <row r="90" spans="1:28" x14ac:dyDescent="0.55000000000000004">
      <c r="A90" s="84">
        <v>39355</v>
      </c>
      <c r="B90" s="83">
        <v>0</v>
      </c>
      <c r="C90" s="83">
        <v>6764</v>
      </c>
      <c r="D90" s="83"/>
      <c r="E90" s="83">
        <v>206451</v>
      </c>
      <c r="F90" s="83">
        <v>88471</v>
      </c>
      <c r="G90" s="83">
        <v>160604</v>
      </c>
      <c r="H90" s="83">
        <v>215</v>
      </c>
      <c r="I90" s="83">
        <v>5496</v>
      </c>
      <c r="J90" s="83">
        <v>557342</v>
      </c>
      <c r="K90" s="21">
        <f t="shared" si="4"/>
        <v>0</v>
      </c>
      <c r="L90" s="5">
        <f t="shared" si="4"/>
        <v>-274</v>
      </c>
      <c r="M90" s="5" t="str">
        <f t="shared" si="4"/>
        <v/>
      </c>
      <c r="N90" s="5">
        <f t="shared" si="4"/>
        <v>3401</v>
      </c>
      <c r="O90" s="5">
        <f t="shared" si="4"/>
        <v>-5348</v>
      </c>
      <c r="P90" s="5">
        <f t="shared" si="4"/>
        <v>-4648</v>
      </c>
      <c r="Q90" s="5">
        <f t="shared" si="3"/>
        <v>0</v>
      </c>
      <c r="R90" s="5">
        <f t="shared" si="3"/>
        <v>50</v>
      </c>
      <c r="S90" s="5">
        <f t="shared" si="3"/>
        <v>12348</v>
      </c>
      <c r="T90" s="21">
        <f>IF(ALL_2!B90="","",100*K90/ALL_2!B90)</f>
        <v>0</v>
      </c>
      <c r="U90" s="41">
        <f>IF(ALL_2!C90="","",100*L90/ALL_2!C90)</f>
        <v>-1.4957711710305154E-2</v>
      </c>
      <c r="V90" s="41"/>
      <c r="W90" s="41">
        <f>IF(ALL_2!E90="","",100*N90/ALL_2!E90)</f>
        <v>3.7125359709913507E-2</v>
      </c>
      <c r="X90" s="41">
        <f>IF(ALL_2!F90="","",100*O90/ALL_2!F90)</f>
        <v>-0.18458883423936492</v>
      </c>
      <c r="Y90" s="41">
        <f>IF(ALL_2!G90="","",100*P90/ALL_2!G90)</f>
        <v>-0.20078395594502804</v>
      </c>
      <c r="Z90" s="41">
        <f>IF(ALL_2!H90="","",100*Q90/ALL_2!H90)</f>
        <v>0</v>
      </c>
      <c r="AA90" s="41">
        <f>IF(ALL_2!I90="","",100*R90/ALL_2!I90)</f>
        <v>1.2409860974809471E-3</v>
      </c>
      <c r="AB90" s="41">
        <f>IF(ALL_2!J90="","",100*S90/ALL_2!J90)</f>
        <v>0.1591827279263201</v>
      </c>
    </row>
    <row r="91" spans="1:28" x14ac:dyDescent="0.55000000000000004">
      <c r="A91" s="84">
        <v>39447</v>
      </c>
      <c r="B91" s="83">
        <v>0</v>
      </c>
      <c r="C91" s="83">
        <v>5305</v>
      </c>
      <c r="D91" s="83"/>
      <c r="E91" s="83">
        <v>209523</v>
      </c>
      <c r="F91" s="83">
        <v>92035</v>
      </c>
      <c r="G91" s="83">
        <v>162435</v>
      </c>
      <c r="H91" s="83">
        <v>215</v>
      </c>
      <c r="I91" s="83">
        <v>5546</v>
      </c>
      <c r="J91" s="83">
        <v>605812</v>
      </c>
      <c r="K91" s="21">
        <f t="shared" si="4"/>
        <v>0</v>
      </c>
      <c r="L91" s="5">
        <f t="shared" si="4"/>
        <v>-1459</v>
      </c>
      <c r="M91" s="5" t="str">
        <f t="shared" si="4"/>
        <v/>
      </c>
      <c r="N91" s="5">
        <f t="shared" si="4"/>
        <v>3072</v>
      </c>
      <c r="O91" s="5">
        <f t="shared" si="4"/>
        <v>3564</v>
      </c>
      <c r="P91" s="5">
        <f t="shared" si="4"/>
        <v>1831</v>
      </c>
      <c r="Q91" s="5">
        <f t="shared" si="3"/>
        <v>0</v>
      </c>
      <c r="R91" s="5">
        <f t="shared" si="3"/>
        <v>50</v>
      </c>
      <c r="S91" s="5">
        <f t="shared" si="3"/>
        <v>48470</v>
      </c>
      <c r="T91" s="21">
        <f>IF(ALL_2!B91="","",100*K91/ALL_2!B91)</f>
        <v>0</v>
      </c>
      <c r="U91" s="41">
        <f>IF(ALL_2!C91="","",100*L91/ALL_2!C91)</f>
        <v>-7.7445929842162115E-2</v>
      </c>
      <c r="V91" s="41"/>
      <c r="W91" s="41">
        <f>IF(ALL_2!E91="","",100*N91/ALL_2!E91)</f>
        <v>3.2099917681265792E-2</v>
      </c>
      <c r="X91" s="41">
        <f>IF(ALL_2!F91="","",100*O91/ALL_2!F91)</f>
        <v>0.11685345514420779</v>
      </c>
      <c r="Y91" s="41">
        <f>IF(ALL_2!G91="","",100*P91/ALL_2!G91)</f>
        <v>7.7772454194530521E-2</v>
      </c>
      <c r="Z91" s="41">
        <f>IF(ALL_2!H91="","",100*Q91/ALL_2!H91)</f>
        <v>0</v>
      </c>
      <c r="AA91" s="41">
        <f>IF(ALL_2!I91="","",100*R91/ALL_2!I91)</f>
        <v>1.2430309469956687E-3</v>
      </c>
      <c r="AB91" s="41">
        <f>IF(ALL_2!J91="","",100*S91/ALL_2!J91)</f>
        <v>0.58251036368500364</v>
      </c>
    </row>
    <row r="92" spans="1:28" x14ac:dyDescent="0.55000000000000004">
      <c r="A92" s="84">
        <v>39538</v>
      </c>
      <c r="B92" s="83">
        <v>0</v>
      </c>
      <c r="C92" s="83">
        <v>6637</v>
      </c>
      <c r="D92" s="83"/>
      <c r="E92" s="83">
        <v>204486</v>
      </c>
      <c r="F92" s="83">
        <v>72289</v>
      </c>
      <c r="G92" s="83">
        <v>159031</v>
      </c>
      <c r="H92" s="83">
        <v>215</v>
      </c>
      <c r="I92" s="83">
        <v>5596</v>
      </c>
      <c r="J92" s="83">
        <v>623595</v>
      </c>
      <c r="K92" s="21">
        <f t="shared" si="4"/>
        <v>0</v>
      </c>
      <c r="L92" s="5">
        <f t="shared" si="4"/>
        <v>1332</v>
      </c>
      <c r="M92" s="5" t="str">
        <f t="shared" si="4"/>
        <v/>
      </c>
      <c r="N92" s="5">
        <f t="shared" si="4"/>
        <v>-5037</v>
      </c>
      <c r="O92" s="5">
        <f t="shared" si="4"/>
        <v>-19746</v>
      </c>
      <c r="P92" s="5">
        <f t="shared" si="4"/>
        <v>-3404</v>
      </c>
      <c r="Q92" s="5">
        <f t="shared" si="3"/>
        <v>0</v>
      </c>
      <c r="R92" s="5">
        <f t="shared" si="3"/>
        <v>50</v>
      </c>
      <c r="S92" s="5">
        <f t="shared" si="3"/>
        <v>17783</v>
      </c>
      <c r="T92" s="21">
        <f>IF(ALL_2!B92="","",100*K92/ALL_2!B92)</f>
        <v>0</v>
      </c>
      <c r="U92" s="41">
        <f>IF(ALL_2!C92="","",100*L92/ALL_2!C92)</f>
        <v>6.7268174780090645E-2</v>
      </c>
      <c r="V92" s="41"/>
      <c r="W92" s="41">
        <f>IF(ALL_2!E92="","",100*N92/ALL_2!E92)</f>
        <v>-4.3675956485671436E-2</v>
      </c>
      <c r="X92" s="41">
        <f>IF(ALL_2!F92="","",100*O92/ALL_2!F92)</f>
        <v>-0.58312585105632131</v>
      </c>
      <c r="Y92" s="41">
        <f>IF(ALL_2!G92="","",100*P92/ALL_2!G92)</f>
        <v>-0.15009506608768655</v>
      </c>
      <c r="Z92" s="41">
        <f>IF(ALL_2!H92="","",100*Q92/ALL_2!H92)</f>
        <v>0</v>
      </c>
      <c r="AA92" s="41">
        <f>IF(ALL_2!I92="","",100*R92/ALL_2!I92)</f>
        <v>1.2896396540464251E-3</v>
      </c>
      <c r="AB92" s="41">
        <f>IF(ALL_2!J92="","",100*S92/ALL_2!J92)</f>
        <v>0.18956696266672524</v>
      </c>
    </row>
    <row r="93" spans="1:28" x14ac:dyDescent="0.55000000000000004">
      <c r="A93" s="84">
        <v>39629</v>
      </c>
      <c r="B93" s="83">
        <v>0</v>
      </c>
      <c r="C93" s="83">
        <v>6920</v>
      </c>
      <c r="D93" s="83"/>
      <c r="E93" s="83">
        <v>209858</v>
      </c>
      <c r="F93" s="83">
        <v>71854</v>
      </c>
      <c r="G93" s="83">
        <v>152661</v>
      </c>
      <c r="H93" s="83">
        <v>215</v>
      </c>
      <c r="I93" s="83">
        <v>5646</v>
      </c>
      <c r="J93" s="83">
        <v>685575</v>
      </c>
      <c r="K93" s="21">
        <f t="shared" si="4"/>
        <v>0</v>
      </c>
      <c r="L93" s="5">
        <f t="shared" si="4"/>
        <v>283</v>
      </c>
      <c r="M93" s="5" t="str">
        <f t="shared" si="4"/>
        <v/>
      </c>
      <c r="N93" s="5">
        <f t="shared" si="4"/>
        <v>5372</v>
      </c>
      <c r="O93" s="5">
        <f t="shared" si="4"/>
        <v>-435</v>
      </c>
      <c r="P93" s="5">
        <f t="shared" si="4"/>
        <v>-6370</v>
      </c>
      <c r="Q93" s="5">
        <f t="shared" si="3"/>
        <v>0</v>
      </c>
      <c r="R93" s="5">
        <f t="shared" si="3"/>
        <v>50</v>
      </c>
      <c r="S93" s="5">
        <f t="shared" si="3"/>
        <v>61980</v>
      </c>
      <c r="T93" s="21">
        <f>IF(ALL_2!B93="","",100*K93/ALL_2!B93)</f>
        <v>0</v>
      </c>
      <c r="U93" s="41">
        <f>IF(ALL_2!C93="","",100*L93/ALL_2!C93)</f>
        <v>1.4211564497402749E-2</v>
      </c>
      <c r="V93" s="41"/>
      <c r="W93" s="41">
        <f>IF(ALL_2!E93="","",100*N93/ALL_2!E93)</f>
        <v>4.953858204385013E-2</v>
      </c>
      <c r="X93" s="41">
        <f>IF(ALL_2!F93="","",100*O93/ALL_2!F93)</f>
        <v>-1.3419626156980011E-2</v>
      </c>
      <c r="Y93" s="41">
        <f>IF(ALL_2!G93="","",100*P93/ALL_2!G93)</f>
        <v>-0.28813412123163995</v>
      </c>
      <c r="Z93" s="41">
        <f>IF(ALL_2!H93="","",100*Q93/ALL_2!H93)</f>
        <v>0</v>
      </c>
      <c r="AA93" s="41">
        <f>IF(ALL_2!I93="","",100*R93/ALL_2!I93)</f>
        <v>1.3044347127817383E-3</v>
      </c>
      <c r="AB93" s="41">
        <f>IF(ALL_2!J93="","",100*S93/ALL_2!J93)</f>
        <v>0.69328463562456188</v>
      </c>
    </row>
    <row r="94" spans="1:28" x14ac:dyDescent="0.55000000000000004">
      <c r="A94" s="84">
        <v>39721</v>
      </c>
      <c r="B94" s="83">
        <v>0</v>
      </c>
      <c r="C94" s="83">
        <v>7078</v>
      </c>
      <c r="D94" s="83"/>
      <c r="E94" s="83">
        <v>228225</v>
      </c>
      <c r="F94" s="83">
        <v>71743</v>
      </c>
      <c r="G94" s="83">
        <v>149334</v>
      </c>
      <c r="H94" s="83">
        <v>215</v>
      </c>
      <c r="I94" s="83">
        <v>5696</v>
      </c>
      <c r="J94" s="83">
        <v>704334</v>
      </c>
      <c r="K94" s="21">
        <f t="shared" si="4"/>
        <v>0</v>
      </c>
      <c r="L94" s="5">
        <f t="shared" si="4"/>
        <v>158</v>
      </c>
      <c r="M94" s="5" t="str">
        <f t="shared" si="4"/>
        <v/>
      </c>
      <c r="N94" s="5">
        <f t="shared" ref="N94:P109" si="5">IF(E93="","",E94-E93)</f>
        <v>18367</v>
      </c>
      <c r="O94" s="5">
        <f t="shared" si="5"/>
        <v>-111</v>
      </c>
      <c r="P94" s="5">
        <f t="shared" si="5"/>
        <v>-3327</v>
      </c>
      <c r="Q94" s="5">
        <f t="shared" si="3"/>
        <v>0</v>
      </c>
      <c r="R94" s="5">
        <f t="shared" si="3"/>
        <v>50</v>
      </c>
      <c r="S94" s="5">
        <f t="shared" si="3"/>
        <v>18759</v>
      </c>
      <c r="T94" s="21">
        <f>IF(ALL_2!B94="","",100*K94/ALL_2!B94)</f>
        <v>0</v>
      </c>
      <c r="U94" s="41">
        <f>IF(ALL_2!C94="","",100*L94/ALL_2!C94)</f>
        <v>7.8846289159283968E-3</v>
      </c>
      <c r="V94" s="41"/>
      <c r="W94" s="41">
        <f>IF(ALL_2!E94="","",100*N94/ALL_2!E94)</f>
        <v>0.15841833861106958</v>
      </c>
      <c r="X94" s="41">
        <f>IF(ALL_2!F94="","",100*O94/ALL_2!F94)</f>
        <v>-3.3213356317374865E-3</v>
      </c>
      <c r="Y94" s="41">
        <f>IF(ALL_2!G94="","",100*P94/ALL_2!G94)</f>
        <v>-0.1580894319566834</v>
      </c>
      <c r="Z94" s="41">
        <f>IF(ALL_2!H94="","",100*Q94/ALL_2!H94)</f>
        <v>0</v>
      </c>
      <c r="AA94" s="41">
        <f>IF(ALL_2!I94="","",100*R94/ALL_2!I94)</f>
        <v>1.355749843546468E-3</v>
      </c>
      <c r="AB94" s="41">
        <f>IF(ALL_2!J94="","",100*S94/ALL_2!J94)</f>
        <v>0.20275217240646584</v>
      </c>
    </row>
    <row r="95" spans="1:28" x14ac:dyDescent="0.55000000000000004">
      <c r="A95" s="84">
        <v>39813</v>
      </c>
      <c r="B95" s="83">
        <v>0</v>
      </c>
      <c r="C95" s="83">
        <v>7593</v>
      </c>
      <c r="D95" s="83"/>
      <c r="E95" s="83">
        <v>230528</v>
      </c>
      <c r="F95" s="83">
        <v>70870</v>
      </c>
      <c r="G95" s="83">
        <v>144743</v>
      </c>
      <c r="H95" s="83">
        <v>215</v>
      </c>
      <c r="I95" s="83">
        <v>5746</v>
      </c>
      <c r="J95" s="83">
        <v>757764</v>
      </c>
      <c r="K95" s="21">
        <f t="shared" ref="K95:M109" si="6">IF(B94="","",B95-B94)</f>
        <v>0</v>
      </c>
      <c r="L95" s="5">
        <f t="shared" si="6"/>
        <v>515</v>
      </c>
      <c r="M95" s="5" t="str">
        <f t="shared" si="6"/>
        <v/>
      </c>
      <c r="N95" s="5">
        <f t="shared" si="5"/>
        <v>2303</v>
      </c>
      <c r="O95" s="5">
        <f t="shared" si="5"/>
        <v>-873</v>
      </c>
      <c r="P95" s="5">
        <f t="shared" si="5"/>
        <v>-4591</v>
      </c>
      <c r="Q95" s="5">
        <f t="shared" si="3"/>
        <v>0</v>
      </c>
      <c r="R95" s="5">
        <f t="shared" si="3"/>
        <v>50</v>
      </c>
      <c r="S95" s="5">
        <f t="shared" si="3"/>
        <v>53430</v>
      </c>
      <c r="T95" s="21">
        <f>IF(ALL_2!B95="","",100*K95/ALL_2!B95)</f>
        <v>0</v>
      </c>
      <c r="U95" s="41">
        <f>IF(ALL_2!C95="","",100*L95/ALL_2!C95)</f>
        <v>2.3145776143041797E-2</v>
      </c>
      <c r="V95" s="41"/>
      <c r="W95" s="41">
        <f>IF(ALL_2!E95="","",100*N95/ALL_2!E95)</f>
        <v>1.4676597384799863E-2</v>
      </c>
      <c r="X95" s="41">
        <f>IF(ALL_2!F95="","",100*O95/ALL_2!F95)</f>
        <v>-1.8859047093179246E-2</v>
      </c>
      <c r="Y95" s="41">
        <f>IF(ALL_2!G95="","",100*P95/ALL_2!G95)</f>
        <v>-0.21188797213841626</v>
      </c>
      <c r="Z95" s="41">
        <f>IF(ALL_2!H95="","",100*Q95/ALL_2!H95)</f>
        <v>0</v>
      </c>
      <c r="AA95" s="41">
        <f>IF(ALL_2!I95="","",100*R95/ALL_2!I95)</f>
        <v>1.3833428368986227E-3</v>
      </c>
      <c r="AB95" s="41">
        <f>IF(ALL_2!J95="","",100*S95/ALL_2!J95)</f>
        <v>0.46765835679575513</v>
      </c>
    </row>
    <row r="96" spans="1:28" x14ac:dyDescent="0.55000000000000004">
      <c r="A96" s="84">
        <v>39903</v>
      </c>
      <c r="B96" s="83">
        <v>0</v>
      </c>
      <c r="C96" s="83">
        <v>5064</v>
      </c>
      <c r="D96" s="83"/>
      <c r="E96" s="83">
        <v>187167</v>
      </c>
      <c r="F96" s="83">
        <v>63626</v>
      </c>
      <c r="G96" s="83">
        <v>148374</v>
      </c>
      <c r="H96" s="83">
        <v>215</v>
      </c>
      <c r="I96" s="83">
        <v>5796</v>
      </c>
      <c r="J96" s="83">
        <v>747820</v>
      </c>
      <c r="K96" s="21">
        <f t="shared" si="6"/>
        <v>0</v>
      </c>
      <c r="L96" s="5">
        <f t="shared" si="6"/>
        <v>-2529</v>
      </c>
      <c r="M96" s="5" t="str">
        <f t="shared" si="6"/>
        <v/>
      </c>
      <c r="N96" s="5">
        <f t="shared" si="5"/>
        <v>-43361</v>
      </c>
      <c r="O96" s="5">
        <f t="shared" si="5"/>
        <v>-7244</v>
      </c>
      <c r="P96" s="5">
        <f t="shared" si="5"/>
        <v>3631</v>
      </c>
      <c r="Q96" s="5">
        <f t="shared" si="3"/>
        <v>0</v>
      </c>
      <c r="R96" s="5">
        <f t="shared" si="3"/>
        <v>50</v>
      </c>
      <c r="S96" s="5">
        <f t="shared" si="3"/>
        <v>-9944</v>
      </c>
      <c r="T96" s="21">
        <f>IF(ALL_2!B96="","",100*K96/ALL_2!B96)</f>
        <v>0</v>
      </c>
      <c r="U96" s="41">
        <f>IF(ALL_2!C96="","",100*L96/ALL_2!C96)</f>
        <v>-0.12313286225722157</v>
      </c>
      <c r="V96" s="41"/>
      <c r="W96" s="41">
        <f>IF(ALL_2!E96="","",100*N96/ALL_2!E96)</f>
        <v>-0.28316058171701197</v>
      </c>
      <c r="X96" s="41">
        <f>IF(ALL_2!F96="","",100*O96/ALL_2!F96)</f>
        <v>-0.15179349546851154</v>
      </c>
      <c r="Y96" s="41">
        <f>IF(ALL_2!G96="","",100*P96/ALL_2!G96)</f>
        <v>0.17556982829357828</v>
      </c>
      <c r="Z96" s="41">
        <f>IF(ALL_2!H96="","",100*Q96/ALL_2!H96)</f>
        <v>0</v>
      </c>
      <c r="AA96" s="41">
        <f>IF(ALL_2!I96="","",100*R96/ALL_2!I96)</f>
        <v>1.4353454388453851E-3</v>
      </c>
      <c r="AB96" s="41">
        <f>IF(ALL_2!J96="","",100*S96/ALL_2!J96)</f>
        <v>-9.0328000372067063E-2</v>
      </c>
    </row>
    <row r="97" spans="1:28" x14ac:dyDescent="0.55000000000000004">
      <c r="A97" s="84">
        <v>39994</v>
      </c>
      <c r="B97" s="83">
        <v>0</v>
      </c>
      <c r="C97" s="83">
        <v>4557</v>
      </c>
      <c r="D97" s="83"/>
      <c r="E97" s="83">
        <v>219505</v>
      </c>
      <c r="F97" s="83">
        <v>67394</v>
      </c>
      <c r="G97" s="83">
        <v>162282</v>
      </c>
      <c r="H97" s="83">
        <v>215</v>
      </c>
      <c r="I97" s="83">
        <v>5846</v>
      </c>
      <c r="J97" s="83">
        <v>783151</v>
      </c>
      <c r="K97" s="21">
        <f t="shared" si="6"/>
        <v>0</v>
      </c>
      <c r="L97" s="5">
        <f t="shared" si="6"/>
        <v>-507</v>
      </c>
      <c r="M97" s="5" t="str">
        <f t="shared" si="6"/>
        <v/>
      </c>
      <c r="N97" s="5">
        <f t="shared" si="5"/>
        <v>32338</v>
      </c>
      <c r="O97" s="5">
        <f t="shared" si="5"/>
        <v>3768</v>
      </c>
      <c r="P97" s="5">
        <f t="shared" si="5"/>
        <v>13908</v>
      </c>
      <c r="Q97" s="5">
        <f t="shared" si="3"/>
        <v>0</v>
      </c>
      <c r="R97" s="5">
        <f t="shared" si="3"/>
        <v>50</v>
      </c>
      <c r="S97" s="5">
        <f t="shared" si="3"/>
        <v>35331</v>
      </c>
      <c r="T97" s="21">
        <f>IF(ALL_2!B97="","",100*K97/ALL_2!B97)</f>
        <v>0</v>
      </c>
      <c r="U97" s="41">
        <f>IF(ALL_2!C97="","",100*L97/ALL_2!C97)</f>
        <v>-2.6590235037748169E-2</v>
      </c>
      <c r="V97" s="41"/>
      <c r="W97" s="41">
        <f>IF(ALL_2!E97="","",100*N97/ALL_2!E97)</f>
        <v>0.26223585543763944</v>
      </c>
      <c r="X97" s="41">
        <f>IF(ALL_2!F97="","",100*O97/ALL_2!F97)</f>
        <v>9.4292618924939023E-2</v>
      </c>
      <c r="Y97" s="41">
        <f>IF(ALL_2!G97="","",100*P97/ALL_2!G97)</f>
        <v>0.65801581830663591</v>
      </c>
      <c r="Z97" s="41">
        <f>IF(ALL_2!H97="","",100*Q97/ALL_2!H97)</f>
        <v>0</v>
      </c>
      <c r="AA97" s="41">
        <f>IF(ALL_2!I97="","",100*R97/ALL_2!I97)</f>
        <v>1.3679359105610671E-3</v>
      </c>
      <c r="AB97" s="41">
        <f>IF(ALL_2!J97="","",100*S97/ALL_2!J97)</f>
        <v>0.37904210735009752</v>
      </c>
    </row>
    <row r="98" spans="1:28" x14ac:dyDescent="0.55000000000000004">
      <c r="A98" s="84">
        <v>40086</v>
      </c>
      <c r="B98" s="83">
        <v>0</v>
      </c>
      <c r="C98" s="83">
        <v>5119</v>
      </c>
      <c r="D98" s="83"/>
      <c r="E98" s="83">
        <v>294184</v>
      </c>
      <c r="F98" s="83">
        <v>72020</v>
      </c>
      <c r="G98" s="83">
        <v>170298</v>
      </c>
      <c r="H98" s="83">
        <v>215</v>
      </c>
      <c r="I98" s="83">
        <v>5896</v>
      </c>
      <c r="J98" s="83">
        <v>845708</v>
      </c>
      <c r="K98" s="21">
        <f t="shared" si="6"/>
        <v>0</v>
      </c>
      <c r="L98" s="5">
        <f t="shared" si="6"/>
        <v>562</v>
      </c>
      <c r="M98" s="5" t="str">
        <f t="shared" si="6"/>
        <v/>
      </c>
      <c r="N98" s="5">
        <f t="shared" si="5"/>
        <v>74679</v>
      </c>
      <c r="O98" s="5">
        <f t="shared" si="5"/>
        <v>4626</v>
      </c>
      <c r="P98" s="5">
        <f t="shared" si="5"/>
        <v>8016</v>
      </c>
      <c r="Q98" s="5">
        <f t="shared" si="3"/>
        <v>0</v>
      </c>
      <c r="R98" s="5">
        <f t="shared" si="3"/>
        <v>50</v>
      </c>
      <c r="S98" s="5">
        <f t="shared" si="3"/>
        <v>62557</v>
      </c>
      <c r="T98" s="21">
        <f>IF(ALL_2!B98="","",100*K98/ALL_2!B98)</f>
        <v>0</v>
      </c>
      <c r="U98" s="41">
        <f>IF(ALL_2!C98="","",100*L98/ALL_2!C98)</f>
        <v>2.8342484122913587E-2</v>
      </c>
      <c r="V98" s="41"/>
      <c r="W98" s="41">
        <f>IF(ALL_2!E98="","",100*N98/ALL_2!E98)</f>
        <v>0.59540946549484985</v>
      </c>
      <c r="X98" s="41">
        <f>IF(ALL_2!F98="","",100*O98/ALL_2!F98)</f>
        <v>0.11020465046472486</v>
      </c>
      <c r="Y98" s="41">
        <f>IF(ALL_2!G98="","",100*P98/ALL_2!G98)</f>
        <v>0.34319035162454564</v>
      </c>
      <c r="Z98" s="41">
        <f>IF(ALL_2!H98="","",100*Q98/ALL_2!H98)</f>
        <v>0</v>
      </c>
      <c r="AA98" s="41">
        <f>IF(ALL_2!I98="","",100*R98/ALL_2!I98)</f>
        <v>1.2583453463369063E-3</v>
      </c>
      <c r="AB98" s="41">
        <f>IF(ALL_2!J98="","",100*S98/ALL_2!J98)</f>
        <v>0.64158906752002653</v>
      </c>
    </row>
    <row r="99" spans="1:28" x14ac:dyDescent="0.55000000000000004">
      <c r="A99" s="84">
        <v>40178</v>
      </c>
      <c r="B99" s="83">
        <v>0</v>
      </c>
      <c r="C99" s="83">
        <v>3603</v>
      </c>
      <c r="D99" s="83"/>
      <c r="E99" s="83">
        <v>318751</v>
      </c>
      <c r="F99" s="83">
        <v>98557</v>
      </c>
      <c r="G99" s="83">
        <v>165559</v>
      </c>
      <c r="H99" s="83">
        <v>215</v>
      </c>
      <c r="I99" s="83">
        <v>5946</v>
      </c>
      <c r="J99" s="83">
        <v>854420</v>
      </c>
      <c r="K99" s="21">
        <f t="shared" si="6"/>
        <v>0</v>
      </c>
      <c r="L99" s="5">
        <f t="shared" si="6"/>
        <v>-1516</v>
      </c>
      <c r="M99" s="5" t="str">
        <f t="shared" si="6"/>
        <v/>
      </c>
      <c r="N99" s="5">
        <f t="shared" si="5"/>
        <v>24567</v>
      </c>
      <c r="O99" s="5">
        <f t="shared" si="5"/>
        <v>26537</v>
      </c>
      <c r="P99" s="5">
        <f t="shared" si="5"/>
        <v>-4739</v>
      </c>
      <c r="Q99" s="5">
        <f t="shared" si="3"/>
        <v>0</v>
      </c>
      <c r="R99" s="5">
        <f t="shared" si="3"/>
        <v>50</v>
      </c>
      <c r="S99" s="5">
        <f t="shared" si="3"/>
        <v>8712</v>
      </c>
      <c r="T99" s="21">
        <f>IF(ALL_2!B99="","",100*K99/ALL_2!B99)</f>
        <v>0</v>
      </c>
      <c r="U99" s="41">
        <f>IF(ALL_2!C99="","",100*L99/ALL_2!C99)</f>
        <v>-7.8049101946233643E-2</v>
      </c>
      <c r="V99" s="41"/>
      <c r="W99" s="41">
        <f>IF(ALL_2!E99="","",100*N99/ALL_2!E99)</f>
        <v>0.20594919634795833</v>
      </c>
      <c r="X99" s="41">
        <f>IF(ALL_2!F99="","",100*O99/ALL_2!F99)</f>
        <v>0.64481938156434249</v>
      </c>
      <c r="Y99" s="41">
        <f>IF(ALL_2!G99="","",100*P99/ALL_2!G99)</f>
        <v>-0.20316393859381746</v>
      </c>
      <c r="Z99" s="41">
        <f>IF(ALL_2!H99="","",100*Q99/ALL_2!H99)</f>
        <v>0</v>
      </c>
      <c r="AA99" s="41">
        <f>IF(ALL_2!I99="","",100*R99/ALL_2!I99)</f>
        <v>1.2334395324770796E-3</v>
      </c>
      <c r="AB99" s="41">
        <f>IF(ALL_2!J99="","",100*S99/ALL_2!J99)</f>
        <v>9.4244395665926115E-2</v>
      </c>
    </row>
    <row r="100" spans="1:28" x14ac:dyDescent="0.55000000000000004">
      <c r="A100" s="84">
        <v>40268</v>
      </c>
      <c r="B100" s="83">
        <v>0</v>
      </c>
      <c r="C100" s="83">
        <v>3380</v>
      </c>
      <c r="D100" s="83"/>
      <c r="E100" s="83">
        <v>366855</v>
      </c>
      <c r="F100" s="83">
        <v>80439</v>
      </c>
      <c r="G100" s="83">
        <v>168571</v>
      </c>
      <c r="H100" s="83">
        <v>215</v>
      </c>
      <c r="I100" s="83">
        <v>5996</v>
      </c>
      <c r="J100" s="83">
        <v>864572</v>
      </c>
      <c r="K100" s="21">
        <f t="shared" si="6"/>
        <v>0</v>
      </c>
      <c r="L100" s="5">
        <f t="shared" si="6"/>
        <v>-223</v>
      </c>
      <c r="M100" s="5" t="str">
        <f t="shared" si="6"/>
        <v/>
      </c>
      <c r="N100" s="5">
        <f t="shared" si="5"/>
        <v>48104</v>
      </c>
      <c r="O100" s="5">
        <f t="shared" si="5"/>
        <v>-18118</v>
      </c>
      <c r="P100" s="5">
        <f t="shared" si="5"/>
        <v>3012</v>
      </c>
      <c r="Q100" s="5">
        <f t="shared" si="3"/>
        <v>0</v>
      </c>
      <c r="R100" s="5">
        <f t="shared" si="3"/>
        <v>50</v>
      </c>
      <c r="S100" s="5">
        <f t="shared" si="3"/>
        <v>10152</v>
      </c>
      <c r="T100" s="21">
        <f>IF(ALL_2!B100="","",100*K100/ALL_2!B100)</f>
        <v>0</v>
      </c>
      <c r="U100" s="41">
        <f>IF(ALL_2!C100="","",100*L100/ALL_2!C100)</f>
        <v>-1.0854676808082499E-2</v>
      </c>
      <c r="V100" s="41"/>
      <c r="W100" s="41">
        <f>IF(ALL_2!E100="","",100*N100/ALL_2!E100)</f>
        <v>0.37850589471943202</v>
      </c>
      <c r="X100" s="41">
        <f>IF(ALL_2!F100="","",100*O100/ALL_2!F100)</f>
        <v>-0.35656987572994681</v>
      </c>
      <c r="Y100" s="41">
        <f>IF(ALL_2!G100="","",100*P100/ALL_2!G100)</f>
        <v>0.12245092104476817</v>
      </c>
      <c r="Z100" s="41">
        <f>IF(ALL_2!H100="","",100*Q100/ALL_2!H100)</f>
        <v>0</v>
      </c>
      <c r="AA100" s="41">
        <f>IF(ALL_2!I100="","",100*R100/ALL_2!I100)</f>
        <v>1.2125418539134425E-3</v>
      </c>
      <c r="AB100" s="41">
        <f>IF(ALL_2!J100="","",100*S100/ALL_2!J100)</f>
        <v>9.7896347131652461E-2</v>
      </c>
    </row>
    <row r="101" spans="1:28" x14ac:dyDescent="0.55000000000000004">
      <c r="A101" s="84">
        <v>40359</v>
      </c>
      <c r="B101" s="83">
        <v>0</v>
      </c>
      <c r="C101" s="83">
        <v>3059</v>
      </c>
      <c r="D101" s="83"/>
      <c r="E101" s="83">
        <v>303680</v>
      </c>
      <c r="F101" s="83">
        <v>82709</v>
      </c>
      <c r="G101" s="83">
        <v>163975</v>
      </c>
      <c r="H101" s="83">
        <v>215</v>
      </c>
      <c r="I101" s="83">
        <v>6046</v>
      </c>
      <c r="J101" s="83">
        <v>866219</v>
      </c>
      <c r="K101" s="21">
        <f t="shared" si="6"/>
        <v>0</v>
      </c>
      <c r="L101" s="5">
        <f t="shared" si="6"/>
        <v>-321</v>
      </c>
      <c r="M101" s="5" t="str">
        <f t="shared" si="6"/>
        <v/>
      </c>
      <c r="N101" s="5">
        <f t="shared" si="5"/>
        <v>-63175</v>
      </c>
      <c r="O101" s="5">
        <f t="shared" si="5"/>
        <v>2270</v>
      </c>
      <c r="P101" s="5">
        <f t="shared" si="5"/>
        <v>-4596</v>
      </c>
      <c r="Q101" s="5">
        <f t="shared" si="3"/>
        <v>0</v>
      </c>
      <c r="R101" s="5">
        <f t="shared" si="3"/>
        <v>50</v>
      </c>
      <c r="S101" s="5">
        <f t="shared" si="3"/>
        <v>1647</v>
      </c>
      <c r="T101" s="21">
        <f>IF(ALL_2!B101="","",100*K101/ALL_2!B101)</f>
        <v>0</v>
      </c>
      <c r="U101" s="41">
        <f>IF(ALL_2!C101="","",100*L101/ALL_2!C101)</f>
        <v>-1.5899534752866252E-2</v>
      </c>
      <c r="V101" s="41"/>
      <c r="W101" s="41">
        <f>IF(ALL_2!E101="","",100*N101/ALL_2!E101)</f>
        <v>-0.48691420483075926</v>
      </c>
      <c r="X101" s="41">
        <f>IF(ALL_2!F101="","",100*O101/ALL_2!F101)</f>
        <v>4.2252800178690257E-2</v>
      </c>
      <c r="Y101" s="41">
        <f>IF(ALL_2!G101="","",100*P101/ALL_2!G101)</f>
        <v>-0.20140598556152217</v>
      </c>
      <c r="Z101" s="41">
        <f>IF(ALL_2!H101="","",100*Q101/ALL_2!H101)</f>
        <v>0</v>
      </c>
      <c r="AA101" s="41">
        <f>IF(ALL_2!I101="","",100*R101/ALL_2!I101)</f>
        <v>1.2707390974397658E-3</v>
      </c>
      <c r="AB101" s="41">
        <f>IF(ALL_2!J101="","",100*S101/ALL_2!J101)</f>
        <v>1.5499971484569764E-2</v>
      </c>
    </row>
    <row r="102" spans="1:28" x14ac:dyDescent="0.55000000000000004">
      <c r="A102" s="84">
        <v>40451</v>
      </c>
      <c r="B102" s="83">
        <v>0</v>
      </c>
      <c r="C102" s="83">
        <v>3680</v>
      </c>
      <c r="D102" s="83"/>
      <c r="E102" s="83">
        <v>329792</v>
      </c>
      <c r="F102" s="83">
        <v>79597</v>
      </c>
      <c r="G102" s="83">
        <v>149850</v>
      </c>
      <c r="H102" s="83">
        <v>215</v>
      </c>
      <c r="I102" s="83">
        <v>6096</v>
      </c>
      <c r="J102" s="83">
        <v>832368</v>
      </c>
      <c r="K102" s="21">
        <f t="shared" si="6"/>
        <v>0</v>
      </c>
      <c r="L102" s="5">
        <f t="shared" si="6"/>
        <v>621</v>
      </c>
      <c r="M102" s="5" t="str">
        <f t="shared" si="6"/>
        <v/>
      </c>
      <c r="N102" s="5">
        <f t="shared" si="5"/>
        <v>26112</v>
      </c>
      <c r="O102" s="5">
        <f t="shared" si="5"/>
        <v>-3112</v>
      </c>
      <c r="P102" s="5">
        <f t="shared" si="5"/>
        <v>-14125</v>
      </c>
      <c r="Q102" s="5">
        <f t="shared" si="3"/>
        <v>0</v>
      </c>
      <c r="R102" s="5">
        <f t="shared" si="3"/>
        <v>50</v>
      </c>
      <c r="S102" s="5">
        <f t="shared" si="3"/>
        <v>-33851</v>
      </c>
      <c r="T102" s="21">
        <f>IF(ALL_2!B102="","",100*K102/ALL_2!B102)</f>
        <v>0</v>
      </c>
      <c r="U102" s="41">
        <f>IF(ALL_2!C102="","",100*L102/ALL_2!C102)</f>
        <v>2.9813972334938134E-2</v>
      </c>
      <c r="V102" s="41"/>
      <c r="W102" s="41">
        <f>IF(ALL_2!E102="","",100*N102/ALL_2!E102)</f>
        <v>0.1960772829239304</v>
      </c>
      <c r="X102" s="41">
        <f>IF(ALL_2!F102="","",100*O102/ALL_2!F102)</f>
        <v>-5.0283442205387822E-2</v>
      </c>
      <c r="Y102" s="41">
        <f>IF(ALL_2!G102="","",100*P102/ALL_2!G102)</f>
        <v>-0.5828874158630386</v>
      </c>
      <c r="Z102" s="41">
        <f>IF(ALL_2!H102="","",100*Q102/ALL_2!H102)</f>
        <v>0</v>
      </c>
      <c r="AA102" s="41">
        <f>IF(ALL_2!I102="","",100*R102/ALL_2!I102)</f>
        <v>1.2104805341414825E-3</v>
      </c>
      <c r="AB102" s="41">
        <f>IF(ALL_2!J102="","",100*S102/ALL_2!J102)</f>
        <v>-0.29204164727328724</v>
      </c>
    </row>
    <row r="103" spans="1:28" x14ac:dyDescent="0.55000000000000004">
      <c r="A103" s="84">
        <v>40543</v>
      </c>
      <c r="B103" s="83">
        <v>0</v>
      </c>
      <c r="C103" s="83">
        <v>4779</v>
      </c>
      <c r="D103" s="83"/>
      <c r="E103" s="83">
        <v>313940</v>
      </c>
      <c r="F103" s="83">
        <v>84869</v>
      </c>
      <c r="G103" s="83">
        <v>159542</v>
      </c>
      <c r="H103" s="83">
        <v>215</v>
      </c>
      <c r="I103" s="83">
        <v>6146</v>
      </c>
      <c r="J103" s="83">
        <v>846196</v>
      </c>
      <c r="K103" s="21">
        <f t="shared" si="6"/>
        <v>0</v>
      </c>
      <c r="L103" s="5">
        <f t="shared" si="6"/>
        <v>1099</v>
      </c>
      <c r="M103" s="5" t="str">
        <f t="shared" si="6"/>
        <v/>
      </c>
      <c r="N103" s="5">
        <f t="shared" si="5"/>
        <v>-15852</v>
      </c>
      <c r="O103" s="5">
        <f t="shared" si="5"/>
        <v>5272</v>
      </c>
      <c r="P103" s="5">
        <f t="shared" si="5"/>
        <v>9692</v>
      </c>
      <c r="Q103" s="5">
        <f t="shared" si="3"/>
        <v>0</v>
      </c>
      <c r="R103" s="5">
        <f t="shared" si="3"/>
        <v>50</v>
      </c>
      <c r="S103" s="5">
        <f t="shared" si="3"/>
        <v>13828</v>
      </c>
      <c r="T103" s="21">
        <f>IF(ALL_2!B103="","",100*K103/ALL_2!B103)</f>
        <v>0</v>
      </c>
      <c r="U103" s="41">
        <f>IF(ALL_2!C103="","",100*L103/ALL_2!C103)</f>
        <v>5.2571255816801374E-2</v>
      </c>
      <c r="V103" s="41"/>
      <c r="W103" s="41">
        <f>IF(ALL_2!E103="","",100*N103/ALL_2!E103)</f>
        <v>-0.13077205338852399</v>
      </c>
      <c r="X103" s="41">
        <f>IF(ALL_2!F103="","",100*O103/ALL_2!F103)</f>
        <v>9.8409267942938305E-2</v>
      </c>
      <c r="Y103" s="41">
        <f>IF(ALL_2!G103="","",100*P103/ALL_2!G103)</f>
        <v>0.38699965460720054</v>
      </c>
      <c r="Z103" s="41">
        <f>IF(ALL_2!H103="","",100*Q103/ALL_2!H103)</f>
        <v>0</v>
      </c>
      <c r="AA103" s="41">
        <f>IF(ALL_2!I103="","",100*R103/ALL_2!I103)</f>
        <v>1.1620337542916812E-3</v>
      </c>
      <c r="AB103" s="41">
        <f>IF(ALL_2!J103="","",100*S103/ALL_2!J103)</f>
        <v>0.1318179543336773</v>
      </c>
    </row>
    <row r="104" spans="1:28" x14ac:dyDescent="0.55000000000000004">
      <c r="A104" s="84">
        <v>40633</v>
      </c>
      <c r="B104" s="83">
        <v>0</v>
      </c>
      <c r="C104" s="83">
        <v>6782</v>
      </c>
      <c r="D104" s="83"/>
      <c r="E104" s="83">
        <v>321156</v>
      </c>
      <c r="F104" s="83">
        <v>93031</v>
      </c>
      <c r="G104" s="83">
        <v>157692</v>
      </c>
      <c r="H104" s="83">
        <v>215</v>
      </c>
      <c r="I104" s="83">
        <v>6196</v>
      </c>
      <c r="J104" s="83">
        <v>838161</v>
      </c>
      <c r="K104" s="21">
        <f t="shared" si="6"/>
        <v>0</v>
      </c>
      <c r="L104" s="5">
        <f t="shared" si="6"/>
        <v>2003</v>
      </c>
      <c r="M104" s="5" t="str">
        <f t="shared" si="6"/>
        <v/>
      </c>
      <c r="N104" s="5">
        <f t="shared" si="5"/>
        <v>7216</v>
      </c>
      <c r="O104" s="5">
        <f t="shared" si="5"/>
        <v>8162</v>
      </c>
      <c r="P104" s="5">
        <f t="shared" si="5"/>
        <v>-1850</v>
      </c>
      <c r="Q104" s="5">
        <f t="shared" si="3"/>
        <v>0</v>
      </c>
      <c r="R104" s="5">
        <f t="shared" si="3"/>
        <v>50</v>
      </c>
      <c r="S104" s="5">
        <f t="shared" si="3"/>
        <v>-8035</v>
      </c>
      <c r="T104" s="21">
        <f>IF(ALL_2!B104="","",100*K104/ALL_2!B104)</f>
        <v>0</v>
      </c>
      <c r="U104" s="41">
        <f>IF(ALL_2!C104="","",100*L104/ALL_2!C104)</f>
        <v>9.4453108016536599E-2</v>
      </c>
      <c r="V104" s="41"/>
      <c r="W104" s="41">
        <f>IF(ALL_2!E104="","",100*N104/ALL_2!E104)</f>
        <v>6.2331678123222198E-2</v>
      </c>
      <c r="X104" s="41">
        <f>IF(ALL_2!F104="","",100*O104/ALL_2!F104)</f>
        <v>0.15677651202801618</v>
      </c>
      <c r="Y104" s="41">
        <f>IF(ALL_2!G104="","",100*P104/ALL_2!G104)</f>
        <v>-7.4148474906152076E-2</v>
      </c>
      <c r="Z104" s="41">
        <f>IF(ALL_2!H104="","",100*Q104/ALL_2!H104)</f>
        <v>0</v>
      </c>
      <c r="AA104" s="41">
        <f>IF(ALL_2!I104="","",100*R104/ALL_2!I104)</f>
        <v>1.1569847865756443E-3</v>
      </c>
      <c r="AB104" s="41">
        <f>IF(ALL_2!J104="","",100*S104/ALL_2!J104)</f>
        <v>-7.8079032305867685E-2</v>
      </c>
    </row>
    <row r="105" spans="1:28" x14ac:dyDescent="0.55000000000000004">
      <c r="A105" s="84">
        <v>40724</v>
      </c>
      <c r="B105" s="83">
        <v>0</v>
      </c>
      <c r="C105" s="83">
        <v>6964</v>
      </c>
      <c r="D105" s="83"/>
      <c r="E105" s="83">
        <v>326024</v>
      </c>
      <c r="F105" s="83">
        <v>96749</v>
      </c>
      <c r="G105" s="83">
        <v>168903</v>
      </c>
      <c r="H105" s="83">
        <v>215</v>
      </c>
      <c r="I105" s="83">
        <v>6246</v>
      </c>
      <c r="J105" s="83">
        <v>849801</v>
      </c>
      <c r="K105" s="21">
        <f t="shared" si="6"/>
        <v>0</v>
      </c>
      <c r="L105" s="5">
        <f t="shared" si="6"/>
        <v>182</v>
      </c>
      <c r="M105" s="5" t="str">
        <f t="shared" si="6"/>
        <v/>
      </c>
      <c r="N105" s="5">
        <f t="shared" si="5"/>
        <v>4868</v>
      </c>
      <c r="O105" s="5">
        <f t="shared" si="5"/>
        <v>3718</v>
      </c>
      <c r="P105" s="5">
        <f t="shared" si="5"/>
        <v>11211</v>
      </c>
      <c r="Q105" s="5">
        <f t="shared" si="3"/>
        <v>0</v>
      </c>
      <c r="R105" s="5">
        <f t="shared" si="3"/>
        <v>50</v>
      </c>
      <c r="S105" s="5">
        <f t="shared" si="3"/>
        <v>11640</v>
      </c>
      <c r="T105" s="21">
        <f>IF(ALL_2!B105="","",100*K105/ALL_2!B105)</f>
        <v>0</v>
      </c>
      <c r="U105" s="41">
        <f>IF(ALL_2!C105="","",100*L105/ALL_2!C105)</f>
        <v>8.4702969490641957E-3</v>
      </c>
      <c r="V105" s="41"/>
      <c r="W105" s="41">
        <f>IF(ALL_2!E105="","",100*N105/ALL_2!E105)</f>
        <v>4.1373923634173942E-2</v>
      </c>
      <c r="X105" s="41">
        <f>IF(ALL_2!F105="","",100*O105/ALL_2!F105)</f>
        <v>7.0686990855939991E-2</v>
      </c>
      <c r="Y105" s="41">
        <f>IF(ALL_2!G105="","",100*P105/ALL_2!G105)</f>
        <v>0.43992015435464449</v>
      </c>
      <c r="Z105" s="41">
        <f>IF(ALL_2!H105="","",100*Q105/ALL_2!H105)</f>
        <v>0</v>
      </c>
      <c r="AA105" s="41">
        <f>IF(ALL_2!I105="","",100*R105/ALL_2!I105)</f>
        <v>1.1421420966393838E-3</v>
      </c>
      <c r="AB105" s="41">
        <f>IF(ALL_2!J105="","",100*S105/ALL_2!J105)</f>
        <v>0.1118425073014709</v>
      </c>
    </row>
    <row r="106" spans="1:28" x14ac:dyDescent="0.55000000000000004">
      <c r="A106" s="84">
        <v>40816</v>
      </c>
      <c r="B106" s="83">
        <v>0</v>
      </c>
      <c r="C106" s="83">
        <v>5570</v>
      </c>
      <c r="D106" s="83"/>
      <c r="E106" s="83">
        <v>272950</v>
      </c>
      <c r="F106" s="83">
        <v>97526</v>
      </c>
      <c r="G106" s="83">
        <v>165220</v>
      </c>
      <c r="H106" s="83">
        <v>215</v>
      </c>
      <c r="I106" s="83">
        <v>6296</v>
      </c>
      <c r="J106" s="83">
        <v>864242</v>
      </c>
      <c r="K106" s="21">
        <f t="shared" si="6"/>
        <v>0</v>
      </c>
      <c r="L106" s="5">
        <f t="shared" si="6"/>
        <v>-1394</v>
      </c>
      <c r="M106" s="5" t="str">
        <f t="shared" si="6"/>
        <v/>
      </c>
      <c r="N106" s="5">
        <f t="shared" si="5"/>
        <v>-53074</v>
      </c>
      <c r="O106" s="5">
        <f t="shared" si="5"/>
        <v>777</v>
      </c>
      <c r="P106" s="5">
        <f t="shared" si="5"/>
        <v>-3683</v>
      </c>
      <c r="Q106" s="5">
        <f t="shared" si="3"/>
        <v>0</v>
      </c>
      <c r="R106" s="5">
        <f t="shared" si="3"/>
        <v>50</v>
      </c>
      <c r="S106" s="5">
        <f t="shared" si="3"/>
        <v>14441</v>
      </c>
      <c r="T106" s="21">
        <f>IF(ALL_2!B106="","",100*K106/ALL_2!B106)</f>
        <v>0</v>
      </c>
      <c r="U106" s="41">
        <f>IF(ALL_2!C106="","",100*L106/ALL_2!C106)</f>
        <v>-6.4503411647446746E-2</v>
      </c>
      <c r="V106" s="41"/>
      <c r="W106" s="41">
        <f>IF(ALL_2!E106="","",100*N106/ALL_2!E106)</f>
        <v>-0.37706112277739329</v>
      </c>
      <c r="X106" s="41">
        <f>IF(ALL_2!F106="","",100*O106/ALL_2!F106)</f>
        <v>1.2799868212425097E-2</v>
      </c>
      <c r="Y106" s="41">
        <f>IF(ALL_2!G106="","",100*P106/ALL_2!G106)</f>
        <v>-0.1495714694148072</v>
      </c>
      <c r="Z106" s="41">
        <f>IF(ALL_2!H106="","",100*Q106/ALL_2!H106)</f>
        <v>0</v>
      </c>
      <c r="AA106" s="41">
        <f>IF(ALL_2!I106="","",100*R106/ALL_2!I106)</f>
        <v>1.1954481161172228E-3</v>
      </c>
      <c r="AB106" s="41">
        <f>IF(ALL_2!J106="","",100*S106/ALL_2!J106)</f>
        <v>0.12279451785954046</v>
      </c>
    </row>
    <row r="107" spans="1:28" x14ac:dyDescent="0.55000000000000004">
      <c r="A107" s="84">
        <v>40908</v>
      </c>
      <c r="B107" s="83">
        <v>0</v>
      </c>
      <c r="C107" s="83">
        <v>8768</v>
      </c>
      <c r="D107" s="83"/>
      <c r="E107" s="83">
        <v>304358</v>
      </c>
      <c r="F107" s="83">
        <v>104797</v>
      </c>
      <c r="G107" s="83">
        <v>177423</v>
      </c>
      <c r="H107" s="83">
        <v>215</v>
      </c>
      <c r="I107" s="83">
        <v>6346</v>
      </c>
      <c r="J107" s="83">
        <v>926734</v>
      </c>
      <c r="K107" s="21">
        <f t="shared" si="6"/>
        <v>0</v>
      </c>
      <c r="L107" s="5">
        <f t="shared" si="6"/>
        <v>3198</v>
      </c>
      <c r="M107" s="5" t="str">
        <f t="shared" si="6"/>
        <v/>
      </c>
      <c r="N107" s="5">
        <f t="shared" si="5"/>
        <v>31408</v>
      </c>
      <c r="O107" s="5">
        <f t="shared" si="5"/>
        <v>7271</v>
      </c>
      <c r="P107" s="5">
        <f t="shared" si="5"/>
        <v>12203</v>
      </c>
      <c r="Q107" s="5">
        <f t="shared" si="3"/>
        <v>0</v>
      </c>
      <c r="R107" s="5">
        <f t="shared" si="3"/>
        <v>50</v>
      </c>
      <c r="S107" s="5">
        <f t="shared" si="3"/>
        <v>62492</v>
      </c>
      <c r="T107" s="21">
        <f>IF(ALL_2!B107="","",100*K107/ALL_2!B107)</f>
        <v>0</v>
      </c>
      <c r="U107" s="41">
        <f>IF(ALL_2!C107="","",100*L107/ALL_2!C107)</f>
        <v>0.15033020466625333</v>
      </c>
      <c r="V107" s="41"/>
      <c r="W107" s="41">
        <f>IF(ALL_2!E107="","",100*N107/ALL_2!E107)</f>
        <v>0.23110674065987125</v>
      </c>
      <c r="X107" s="41">
        <f>IF(ALL_2!F107="","",100*O107/ALL_2!F107)</f>
        <v>0.12493167933022462</v>
      </c>
      <c r="Y107" s="41">
        <f>IF(ALL_2!G107="","",100*P107/ALL_2!G107)</f>
        <v>0.47388745376849845</v>
      </c>
      <c r="Z107" s="41">
        <f>IF(ALL_2!H107="","",100*Q107/ALL_2!H107)</f>
        <v>0</v>
      </c>
      <c r="AA107" s="41">
        <f>IF(ALL_2!I107="","",100*R107/ALL_2!I107)</f>
        <v>1.1596085161649427E-3</v>
      </c>
      <c r="AB107" s="41">
        <f>IF(ALL_2!J107="","",100*S107/ALL_2!J107)</f>
        <v>0.5460280634938055</v>
      </c>
    </row>
    <row r="108" spans="1:28" x14ac:dyDescent="0.55000000000000004">
      <c r="A108" s="84">
        <v>40999</v>
      </c>
      <c r="B108" s="83">
        <v>0</v>
      </c>
      <c r="C108" s="83">
        <v>9371</v>
      </c>
      <c r="D108" s="83"/>
      <c r="E108" s="83">
        <v>301430</v>
      </c>
      <c r="F108" s="83">
        <v>113495</v>
      </c>
      <c r="G108" s="83">
        <v>202495</v>
      </c>
      <c r="H108" s="83">
        <v>215</v>
      </c>
      <c r="I108" s="83">
        <v>6396</v>
      </c>
      <c r="J108" s="83">
        <v>942238</v>
      </c>
      <c r="K108" s="21">
        <f t="shared" si="6"/>
        <v>0</v>
      </c>
      <c r="L108" s="5">
        <f t="shared" si="6"/>
        <v>603</v>
      </c>
      <c r="M108" s="5" t="str">
        <f t="shared" si="6"/>
        <v/>
      </c>
      <c r="N108" s="5">
        <f t="shared" si="5"/>
        <v>-2928</v>
      </c>
      <c r="O108" s="5">
        <f t="shared" si="5"/>
        <v>8698</v>
      </c>
      <c r="P108" s="5">
        <f t="shared" si="5"/>
        <v>25072</v>
      </c>
      <c r="Q108" s="5">
        <f t="shared" si="3"/>
        <v>0</v>
      </c>
      <c r="R108" s="5">
        <f t="shared" si="3"/>
        <v>50</v>
      </c>
      <c r="S108" s="5">
        <f t="shared" si="3"/>
        <v>15504</v>
      </c>
      <c r="T108" s="21">
        <f>IF(ALL_2!B108="","",100*K108/ALL_2!B108)</f>
        <v>0</v>
      </c>
      <c r="U108" s="41">
        <f>IF(ALL_2!C108="","",100*L108/ALL_2!C108)</f>
        <v>2.8406052986003776E-2</v>
      </c>
      <c r="V108" s="41"/>
      <c r="W108" s="41">
        <f>IF(ALL_2!E108="","",100*N108/ALL_2!E108)</f>
        <v>-2.2592458362708803E-2</v>
      </c>
      <c r="X108" s="41">
        <f>IF(ALL_2!F108="","",100*O108/ALL_2!F108)</f>
        <v>0.15979861479696961</v>
      </c>
      <c r="Y108" s="41">
        <f>IF(ALL_2!G108="","",100*P108/ALL_2!G108)</f>
        <v>0.95445768895764938</v>
      </c>
      <c r="Z108" s="41">
        <f>IF(ALL_2!H108="","",100*Q108/ALL_2!H108)</f>
        <v>0</v>
      </c>
      <c r="AA108" s="41">
        <f>IF(ALL_2!I108="","",100*R108/ALL_2!I108)</f>
        <v>1.1308775949400013E-3</v>
      </c>
      <c r="AB108" s="41">
        <f>IF(ALL_2!J108="","",100*S108/ALL_2!J108)</f>
        <v>0.13956661254079469</v>
      </c>
    </row>
    <row r="109" spans="1:28" x14ac:dyDescent="0.55000000000000004">
      <c r="A109" s="84">
        <v>41090</v>
      </c>
      <c r="B109" s="83">
        <v>0</v>
      </c>
      <c r="C109" s="83">
        <v>10300</v>
      </c>
      <c r="D109" s="83"/>
      <c r="E109" s="83">
        <v>267933</v>
      </c>
      <c r="F109" s="83">
        <v>123111</v>
      </c>
      <c r="G109" s="83">
        <v>211351</v>
      </c>
      <c r="H109" s="83">
        <v>215</v>
      </c>
      <c r="I109" s="83">
        <v>6446</v>
      </c>
      <c r="J109" s="83">
        <v>992129</v>
      </c>
      <c r="K109" s="21">
        <f t="shared" si="6"/>
        <v>0</v>
      </c>
      <c r="L109" s="5">
        <f t="shared" si="6"/>
        <v>929</v>
      </c>
      <c r="M109" s="5" t="str">
        <f t="shared" si="6"/>
        <v/>
      </c>
      <c r="N109" s="5">
        <f t="shared" si="5"/>
        <v>-33497</v>
      </c>
      <c r="O109" s="5">
        <f t="shared" si="5"/>
        <v>9616</v>
      </c>
      <c r="P109" s="5">
        <f t="shared" si="5"/>
        <v>8856</v>
      </c>
      <c r="Q109" s="5">
        <f t="shared" si="3"/>
        <v>0</v>
      </c>
      <c r="R109" s="5">
        <f t="shared" si="3"/>
        <v>50</v>
      </c>
      <c r="S109" s="5">
        <f t="shared" si="3"/>
        <v>49891</v>
      </c>
      <c r="T109" s="21">
        <f>IF(ALL_2!B109="","",100*K109/ALL_2!B109)</f>
        <v>0</v>
      </c>
      <c r="U109" s="41">
        <f>IF(ALL_2!C109="","",100*L109/ALL_2!C109)</f>
        <v>4.4257969173776605E-2</v>
      </c>
      <c r="V109" s="41"/>
      <c r="W109" s="41">
        <f>IF(ALL_2!E109="","",100*N109/ALL_2!E109)</f>
        <v>-0.25229241366345273</v>
      </c>
      <c r="X109" s="41">
        <f>IF(ALL_2!F109="","",100*O109/ALL_2!F109)</f>
        <v>0.17038159736999986</v>
      </c>
      <c r="Y109" s="41">
        <f>IF(ALL_2!G109="","",100*P109/ALL_2!G109)</f>
        <v>0.34050144759253637</v>
      </c>
      <c r="Z109" s="41">
        <f>IF(ALL_2!H109="","",100*Q109/ALL_2!H109)</f>
        <v>0</v>
      </c>
      <c r="AA109" s="41">
        <f>IF(ALL_2!I109="","",100*R109/ALL_2!I109)</f>
        <v>1.1509392354724997E-3</v>
      </c>
      <c r="AB109" s="41">
        <f>IF(ALL_2!J109="","",100*S109/ALL_2!J109)</f>
        <v>0.44327523455178119</v>
      </c>
    </row>
    <row r="110" spans="1:28" x14ac:dyDescent="0.55000000000000004">
      <c r="A110" s="84">
        <v>41182</v>
      </c>
      <c r="B110" s="83">
        <v>0</v>
      </c>
      <c r="C110" s="83">
        <v>9979</v>
      </c>
      <c r="D110" s="83"/>
      <c r="E110" s="83">
        <v>277285</v>
      </c>
      <c r="F110" s="83">
        <v>111748</v>
      </c>
      <c r="G110" s="83">
        <v>225452</v>
      </c>
      <c r="H110" s="83">
        <v>215</v>
      </c>
      <c r="I110" s="83">
        <v>6496</v>
      </c>
      <c r="J110" s="83">
        <v>1005061</v>
      </c>
    </row>
    <row r="111" spans="1:28" x14ac:dyDescent="0.55000000000000004">
      <c r="A111" s="84">
        <v>41274</v>
      </c>
      <c r="B111" s="83">
        <v>0</v>
      </c>
      <c r="C111" s="83">
        <v>10960</v>
      </c>
      <c r="D111" s="83"/>
      <c r="E111" s="83">
        <v>292988</v>
      </c>
      <c r="F111" s="83">
        <v>119805</v>
      </c>
      <c r="G111" s="83">
        <v>229713</v>
      </c>
      <c r="H111" s="83">
        <v>215</v>
      </c>
      <c r="I111" s="83">
        <v>6546</v>
      </c>
      <c r="J111" s="83">
        <v>1047233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D8" sqref="D8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9" width="15" customWidth="1"/>
    <col min="20" max="20" width="9.15625" style="21"/>
  </cols>
  <sheetData>
    <row r="1" spans="1:28" s="15" customFormat="1" ht="24" customHeight="1" x14ac:dyDescent="0.55000000000000004">
      <c r="A1" s="15" t="s">
        <v>7170</v>
      </c>
      <c r="K1" s="23"/>
      <c r="T1" s="23"/>
    </row>
    <row r="2" spans="1:28" x14ac:dyDescent="0.55000000000000004">
      <c r="A2" s="8" t="s">
        <v>7148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6" spans="1:28" ht="102" customHeight="1" x14ac:dyDescent="0.55000000000000004">
      <c r="A6" s="6" t="s">
        <v>7134</v>
      </c>
      <c r="B6" s="1" t="e">
        <f>VLOOKUP(B5,referenceBook!$A$2:$I$3564,2,FALSE)</f>
        <v>#N/A</v>
      </c>
      <c r="C6" s="1" t="e">
        <f>VLOOKUP(C5,referenceBook!$A$2:$I$3564,2,FALSE)</f>
        <v>#N/A</v>
      </c>
      <c r="D6" s="1" t="e">
        <f>VLOOKUP(D5,referenceBook!$A$2:$I$3564,2,FALSE)</f>
        <v>#N/A</v>
      </c>
      <c r="E6" s="1" t="e">
        <f>VLOOKUP(E5,referenceBook!$A$2:$I$3564,2,FALSE)</f>
        <v>#N/A</v>
      </c>
      <c r="F6" s="1" t="e">
        <f>VLOOKUP(F5,referenceBook!$A$2:$I$3564,2,FALSE)</f>
        <v>#N/A</v>
      </c>
      <c r="G6" s="1" t="e">
        <f>VLOOKUP(G5,referenceBook!$A$2:$I$3564,2,FALSE)</f>
        <v>#N/A</v>
      </c>
      <c r="H6" s="1" t="e">
        <f>VLOOKUP(H5,referenceBook!$A$2:$I$3564,2,FALSE)</f>
        <v>#N/A</v>
      </c>
      <c r="I6" s="1" t="e">
        <f>VLOOKUP(I5,referenceBook!$A$2:$I$3564,2,FALSE)</f>
        <v>#N/A</v>
      </c>
      <c r="J6" s="1" t="e">
        <f>VLOOKUP(J5,referenceBook!$A$2:$I$3564,2,FALSE)</f>
        <v>#N/A</v>
      </c>
    </row>
    <row r="7" spans="1:28" s="5" customFormat="1" x14ac:dyDescent="0.55000000000000004">
      <c r="A7" s="6" t="s">
        <v>7134</v>
      </c>
      <c r="B7" s="5" t="s">
        <v>7216</v>
      </c>
      <c r="C7" s="5" t="s">
        <v>7217</v>
      </c>
      <c r="D7" s="5" t="s">
        <v>7218</v>
      </c>
      <c r="E7" s="5" t="s">
        <v>7586</v>
      </c>
      <c r="F7" s="5" t="s">
        <v>7219</v>
      </c>
      <c r="G7" s="5" t="s">
        <v>7220</v>
      </c>
      <c r="H7" s="5" t="s">
        <v>7221</v>
      </c>
      <c r="I7" s="5" t="s">
        <v>7222</v>
      </c>
      <c r="J7" s="5" t="s">
        <v>7223</v>
      </c>
      <c r="K7" s="21" t="s">
        <v>7408</v>
      </c>
      <c r="L7" s="5" t="s">
        <v>7409</v>
      </c>
      <c r="M7" s="5" t="s">
        <v>7410</v>
      </c>
      <c r="N7" s="5" t="s">
        <v>7587</v>
      </c>
      <c r="O7" s="5" t="s">
        <v>7411</v>
      </c>
      <c r="P7" s="5" t="s">
        <v>7412</v>
      </c>
      <c r="Q7" s="5" t="s">
        <v>7413</v>
      </c>
      <c r="R7" s="5" t="s">
        <v>7414</v>
      </c>
      <c r="S7" s="5" t="s">
        <v>7415</v>
      </c>
      <c r="T7" s="25" t="s">
        <v>7480</v>
      </c>
      <c r="U7" s="26" t="s">
        <v>7481</v>
      </c>
      <c r="V7" s="26" t="s">
        <v>7482</v>
      </c>
      <c r="W7" s="26" t="s">
        <v>7588</v>
      </c>
      <c r="X7" s="26" t="s">
        <v>7483</v>
      </c>
      <c r="Y7" s="26" t="s">
        <v>7484</v>
      </c>
      <c r="Z7" s="26" t="s">
        <v>7485</v>
      </c>
      <c r="AA7" s="26" t="s">
        <v>7486</v>
      </c>
      <c r="AB7" s="26" t="s">
        <v>7487</v>
      </c>
    </row>
    <row r="8" spans="1:28" x14ac:dyDescent="0.55000000000000004">
      <c r="A8" s="87">
        <v>31867</v>
      </c>
      <c r="B8" s="85">
        <v>0</v>
      </c>
      <c r="C8" s="85">
        <v>0</v>
      </c>
      <c r="D8" s="95"/>
      <c r="E8" s="85">
        <v>2483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21">
        <f>K9</f>
        <v>0</v>
      </c>
      <c r="L8">
        <f t="shared" ref="L8:S8" si="0">L9</f>
        <v>0</v>
      </c>
      <c r="M8" t="str">
        <f t="shared" si="0"/>
        <v/>
      </c>
      <c r="N8">
        <f t="shared" si="0"/>
        <v>-215</v>
      </c>
      <c r="O8">
        <f t="shared" si="0"/>
        <v>0</v>
      </c>
      <c r="P8">
        <f t="shared" si="0"/>
        <v>0</v>
      </c>
      <c r="Q8">
        <f t="shared" si="0"/>
        <v>0</v>
      </c>
      <c r="R8">
        <f t="shared" si="0"/>
        <v>0</v>
      </c>
      <c r="S8">
        <f t="shared" si="0"/>
        <v>0</v>
      </c>
      <c r="T8" s="42">
        <f>IF(ALL_2!B8="","",100*K8/ALL_2!B8)</f>
        <v>0</v>
      </c>
      <c r="U8" s="24">
        <f>IF(ALL_2!C8="","",100*L8/ALL_2!C8)</f>
        <v>0</v>
      </c>
      <c r="V8" s="24"/>
      <c r="W8" s="24">
        <f>IF(ALL_2!E8="","",100*N8/ALL_2!E8)</f>
        <v>-2.0568612106589418E-2</v>
      </c>
      <c r="X8" s="24">
        <f>IF(ALL_2!F8="","",100*O8/ALL_2!F8)</f>
        <v>0</v>
      </c>
      <c r="Y8" s="24">
        <f>IF(ALL_2!G8="","",100*P8/ALL_2!G8)</f>
        <v>0</v>
      </c>
      <c r="Z8" s="24"/>
      <c r="AA8" s="24">
        <f>IF(ALL_2!I8="","",100*R8/ALL_2!I8)</f>
        <v>0</v>
      </c>
      <c r="AB8" s="24">
        <f>IF(ALL_2!J8="","",100*S8/ALL_2!J8)</f>
        <v>0</v>
      </c>
    </row>
    <row r="9" spans="1:28" x14ac:dyDescent="0.55000000000000004">
      <c r="A9" s="87">
        <v>31958</v>
      </c>
      <c r="B9" s="85">
        <v>0</v>
      </c>
      <c r="C9" s="85">
        <v>0</v>
      </c>
      <c r="D9" s="95"/>
      <c r="E9" s="85">
        <v>2268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21">
        <f>IF(B8="","",B9-B8)</f>
        <v>0</v>
      </c>
      <c r="L9" s="5">
        <f t="shared" ref="L9:S24" si="1">IF(C8="","",C9-C8)</f>
        <v>0</v>
      </c>
      <c r="M9" s="5" t="str">
        <f t="shared" si="1"/>
        <v/>
      </c>
      <c r="N9" s="5">
        <f t="shared" si="1"/>
        <v>-215</v>
      </c>
      <c r="O9" s="5">
        <f t="shared" si="1"/>
        <v>0</v>
      </c>
      <c r="P9" s="5">
        <f t="shared" si="1"/>
        <v>0</v>
      </c>
      <c r="Q9" s="5">
        <f t="shared" si="1"/>
        <v>0</v>
      </c>
      <c r="R9" s="5">
        <f t="shared" si="1"/>
        <v>0</v>
      </c>
      <c r="S9" s="5">
        <f t="shared" si="1"/>
        <v>0</v>
      </c>
      <c r="T9" s="21">
        <f>IF(ALL_2!B9="","",100*K9/ALL_2!B9)</f>
        <v>0</v>
      </c>
      <c r="U9" s="41">
        <f>IF(ALL_2!C9="","",100*L9/ALL_2!C9)</f>
        <v>0</v>
      </c>
      <c r="V9" s="41"/>
      <c r="W9" s="41">
        <f>IF(ALL_2!E9="","",100*N9/ALL_2!E9)</f>
        <v>-2.015735865472601E-2</v>
      </c>
      <c r="X9" s="41">
        <f>IF(ALL_2!F9="","",100*O9/ALL_2!F9)</f>
        <v>0</v>
      </c>
      <c r="Y9" s="41">
        <f>IF(ALL_2!G9="","",100*P9/ALL_2!G9)</f>
        <v>0</v>
      </c>
      <c r="Z9" s="41"/>
      <c r="AA9" s="41">
        <f>IF(ALL_2!I9="","",100*R9/ALL_2!I9)</f>
        <v>0</v>
      </c>
      <c r="AB9" s="41">
        <f>IF(ALL_2!J9="","",100*S9/ALL_2!J9)</f>
        <v>0</v>
      </c>
    </row>
    <row r="10" spans="1:28" x14ac:dyDescent="0.55000000000000004">
      <c r="A10" s="87">
        <v>32050</v>
      </c>
      <c r="B10" s="85">
        <v>0</v>
      </c>
      <c r="C10" s="85">
        <v>9</v>
      </c>
      <c r="D10" s="95"/>
      <c r="E10" s="85">
        <v>2356</v>
      </c>
      <c r="F10" s="85">
        <v>15</v>
      </c>
      <c r="G10" s="85">
        <v>46</v>
      </c>
      <c r="H10" s="85">
        <v>0</v>
      </c>
      <c r="I10" s="85">
        <v>0</v>
      </c>
      <c r="J10" s="85">
        <v>17</v>
      </c>
      <c r="K10" s="21">
        <f t="shared" ref="K10:S51" si="2">IF(B9="","",B10-B9)</f>
        <v>0</v>
      </c>
      <c r="L10" s="5">
        <f t="shared" si="1"/>
        <v>9</v>
      </c>
      <c r="M10" s="5" t="str">
        <f t="shared" si="1"/>
        <v/>
      </c>
      <c r="N10" s="5">
        <f t="shared" si="1"/>
        <v>88</v>
      </c>
      <c r="O10" s="5">
        <f t="shared" si="1"/>
        <v>15</v>
      </c>
      <c r="P10" s="5">
        <f t="shared" si="1"/>
        <v>46</v>
      </c>
      <c r="Q10" s="5">
        <f t="shared" si="1"/>
        <v>0</v>
      </c>
      <c r="R10" s="5">
        <f t="shared" si="1"/>
        <v>0</v>
      </c>
      <c r="S10" s="5">
        <f t="shared" si="1"/>
        <v>17</v>
      </c>
      <c r="T10" s="21">
        <f>IF(ALL_2!B10="","",100*K10/ALL_2!B10)</f>
        <v>0</v>
      </c>
      <c r="U10" s="41">
        <f>IF(ALL_2!C10="","",100*L10/ALL_2!C10)</f>
        <v>2.6319945254513872E-3</v>
      </c>
      <c r="V10" s="41"/>
      <c r="W10" s="41">
        <f>IF(ALL_2!E10="","",100*N10/ALL_2!E10)</f>
        <v>8.0456113018896221E-3</v>
      </c>
      <c r="X10" s="41">
        <f>IF(ALL_2!F10="","",100*O10/ALL_2!F10)</f>
        <v>1.0234855824997611E-2</v>
      </c>
      <c r="Y10" s="41">
        <f>IF(ALL_2!G10="","",100*P10/ALL_2!G10)</f>
        <v>9.6717289056438751E-3</v>
      </c>
      <c r="Z10" s="41"/>
      <c r="AA10" s="41">
        <f>IF(ALL_2!I10="","",100*R10/ALL_2!I10)</f>
        <v>0</v>
      </c>
      <c r="AB10" s="41">
        <f>IF(ALL_2!J10="","",100*S10/ALL_2!J10)</f>
        <v>2.4266474438124058E-3</v>
      </c>
    </row>
    <row r="11" spans="1:28" x14ac:dyDescent="0.55000000000000004">
      <c r="A11" s="87">
        <v>32142</v>
      </c>
      <c r="B11" s="85">
        <v>0</v>
      </c>
      <c r="C11" s="85">
        <v>0</v>
      </c>
      <c r="D11" s="95"/>
      <c r="E11" s="85">
        <v>2530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21">
        <f t="shared" si="2"/>
        <v>0</v>
      </c>
      <c r="L11" s="5">
        <f t="shared" si="1"/>
        <v>-9</v>
      </c>
      <c r="M11" s="5" t="str">
        <f t="shared" si="1"/>
        <v/>
      </c>
      <c r="N11" s="5">
        <f t="shared" si="1"/>
        <v>174</v>
      </c>
      <c r="O11" s="5">
        <f t="shared" si="1"/>
        <v>-15</v>
      </c>
      <c r="P11" s="5">
        <f t="shared" si="1"/>
        <v>-46</v>
      </c>
      <c r="Q11" s="5">
        <f t="shared" si="1"/>
        <v>0</v>
      </c>
      <c r="R11" s="5">
        <f t="shared" si="1"/>
        <v>0</v>
      </c>
      <c r="S11" s="5">
        <f t="shared" si="1"/>
        <v>-17</v>
      </c>
      <c r="T11" s="21">
        <f>IF(ALL_2!B11="","",100*K11/ALL_2!B11)</f>
        <v>0</v>
      </c>
      <c r="U11" s="41">
        <f>IF(ALL_2!C11="","",100*L11/ALL_2!C11)</f>
        <v>-2.7615239930409595E-3</v>
      </c>
      <c r="V11" s="41"/>
      <c r="W11" s="41">
        <f>IF(ALL_2!E11="","",100*N11/ALL_2!E11)</f>
        <v>1.6197859648338881E-2</v>
      </c>
      <c r="X11" s="41">
        <f>IF(ALL_2!F11="","",100*O11/ALL_2!F11)</f>
        <v>-1.1935737986679717E-2</v>
      </c>
      <c r="Y11" s="41">
        <f>IF(ALL_2!G11="","",100*P11/ALL_2!G11)</f>
        <v>-1.1843856771725109E-2</v>
      </c>
      <c r="Z11" s="41"/>
      <c r="AA11" s="41">
        <f>IF(ALL_2!I11="","",100*R11/ALL_2!I11)</f>
        <v>0</v>
      </c>
      <c r="AB11" s="41">
        <f>IF(ALL_2!J11="","",100*S11/ALL_2!J11)</f>
        <v>-2.5769250008716069E-3</v>
      </c>
    </row>
    <row r="12" spans="1:28" x14ac:dyDescent="0.55000000000000004">
      <c r="A12" s="87">
        <v>32233</v>
      </c>
      <c r="B12" s="85">
        <v>0</v>
      </c>
      <c r="C12" s="85">
        <v>0</v>
      </c>
      <c r="D12" s="95"/>
      <c r="E12" s="85">
        <v>1970</v>
      </c>
      <c r="F12" s="85">
        <v>0</v>
      </c>
      <c r="G12" s="85">
        <v>0</v>
      </c>
      <c r="H12" s="85">
        <v>0</v>
      </c>
      <c r="I12" s="85">
        <v>0</v>
      </c>
      <c r="J12" s="85">
        <v>0</v>
      </c>
      <c r="K12" s="21">
        <f t="shared" si="2"/>
        <v>0</v>
      </c>
      <c r="L12" s="5">
        <f t="shared" si="1"/>
        <v>0</v>
      </c>
      <c r="M12" s="5" t="str">
        <f t="shared" si="1"/>
        <v/>
      </c>
      <c r="N12" s="5">
        <f t="shared" si="1"/>
        <v>-560</v>
      </c>
      <c r="O12" s="5">
        <f t="shared" si="1"/>
        <v>0</v>
      </c>
      <c r="P12" s="5">
        <f t="shared" si="1"/>
        <v>0</v>
      </c>
      <c r="Q12" s="5">
        <f t="shared" si="1"/>
        <v>0</v>
      </c>
      <c r="R12" s="5">
        <f t="shared" si="1"/>
        <v>0</v>
      </c>
      <c r="S12" s="5">
        <f t="shared" si="1"/>
        <v>0</v>
      </c>
      <c r="T12" s="21">
        <f>IF(ALL_2!B12="","",100*K12/ALL_2!B12)</f>
        <v>0</v>
      </c>
      <c r="U12" s="41">
        <f>IF(ALL_2!C12="","",100*L12/ALL_2!C12)</f>
        <v>0</v>
      </c>
      <c r="V12" s="41"/>
      <c r="W12" s="41">
        <f>IF(ALL_2!E12="","",100*N12/ALL_2!E12)</f>
        <v>-5.128632514247982E-2</v>
      </c>
      <c r="X12" s="41">
        <f>IF(ALL_2!F12="","",100*O12/ALL_2!F12)</f>
        <v>0</v>
      </c>
      <c r="Y12" s="41">
        <f>IF(ALL_2!G12="","",100*P12/ALL_2!G12)</f>
        <v>0</v>
      </c>
      <c r="Z12" s="41"/>
      <c r="AA12" s="41">
        <f>IF(ALL_2!I12="","",100*R12/ALL_2!I12)</f>
        <v>0</v>
      </c>
      <c r="AB12" s="41">
        <f>IF(ALL_2!J12="","",100*S12/ALL_2!J12)</f>
        <v>0</v>
      </c>
    </row>
    <row r="13" spans="1:28" x14ac:dyDescent="0.55000000000000004">
      <c r="A13" s="87">
        <v>32324</v>
      </c>
      <c r="B13" s="85">
        <v>0</v>
      </c>
      <c r="C13" s="85">
        <v>10</v>
      </c>
      <c r="D13" s="95"/>
      <c r="E13" s="85">
        <v>1966</v>
      </c>
      <c r="F13" s="85">
        <v>18</v>
      </c>
      <c r="G13" s="85">
        <v>53</v>
      </c>
      <c r="H13" s="85">
        <v>0</v>
      </c>
      <c r="I13" s="85">
        <v>0</v>
      </c>
      <c r="J13" s="85">
        <v>20</v>
      </c>
      <c r="K13" s="21">
        <f t="shared" si="2"/>
        <v>0</v>
      </c>
      <c r="L13" s="5">
        <f t="shared" si="1"/>
        <v>10</v>
      </c>
      <c r="M13" s="5" t="str">
        <f t="shared" si="1"/>
        <v/>
      </c>
      <c r="N13" s="5">
        <f t="shared" si="1"/>
        <v>-4</v>
      </c>
      <c r="O13" s="5">
        <f t="shared" si="1"/>
        <v>18</v>
      </c>
      <c r="P13" s="5">
        <f t="shared" si="1"/>
        <v>53</v>
      </c>
      <c r="Q13" s="5">
        <f t="shared" si="1"/>
        <v>0</v>
      </c>
      <c r="R13" s="5">
        <f t="shared" si="1"/>
        <v>0</v>
      </c>
      <c r="S13" s="5">
        <f t="shared" si="1"/>
        <v>20</v>
      </c>
      <c r="T13" s="21">
        <f>IF(ALL_2!B13="","",100*K13/ALL_2!B13)</f>
        <v>0</v>
      </c>
      <c r="U13" s="41">
        <f>IF(ALL_2!C13="","",100*L13/ALL_2!C13)</f>
        <v>2.7945372386059732E-3</v>
      </c>
      <c r="V13" s="41"/>
      <c r="W13" s="41">
        <f>IF(ALL_2!E13="","",100*N13/ALL_2!E13)</f>
        <v>-3.4460003135860286E-4</v>
      </c>
      <c r="X13" s="41">
        <f>IF(ALL_2!F13="","",100*O13/ALL_2!F13)</f>
        <v>1.2575013448278272E-2</v>
      </c>
      <c r="Y13" s="41">
        <f>IF(ALL_2!G13="","",100*P13/ALL_2!G13)</f>
        <v>1.2017949828460772E-2</v>
      </c>
      <c r="Z13" s="41"/>
      <c r="AA13" s="41">
        <f>IF(ALL_2!I13="","",100*R13/ALL_2!I13)</f>
        <v>0</v>
      </c>
      <c r="AB13" s="41">
        <f>IF(ALL_2!J13="","",100*S13/ALL_2!J13)</f>
        <v>2.739504615380401E-3</v>
      </c>
    </row>
    <row r="14" spans="1:28" x14ac:dyDescent="0.55000000000000004">
      <c r="A14" s="87">
        <v>32416</v>
      </c>
      <c r="B14" s="85">
        <v>0</v>
      </c>
      <c r="C14" s="85">
        <v>13</v>
      </c>
      <c r="D14" s="95"/>
      <c r="E14" s="85">
        <v>1822</v>
      </c>
      <c r="F14" s="85">
        <v>23</v>
      </c>
      <c r="G14" s="85">
        <v>68</v>
      </c>
      <c r="H14" s="85">
        <v>0</v>
      </c>
      <c r="I14" s="85">
        <v>0</v>
      </c>
      <c r="J14" s="85">
        <v>26</v>
      </c>
      <c r="K14" s="21">
        <f t="shared" si="2"/>
        <v>0</v>
      </c>
      <c r="L14" s="5">
        <f t="shared" si="1"/>
        <v>3</v>
      </c>
      <c r="M14" s="5" t="str">
        <f t="shared" si="1"/>
        <v/>
      </c>
      <c r="N14" s="5">
        <f t="shared" si="1"/>
        <v>-144</v>
      </c>
      <c r="O14" s="5">
        <f t="shared" si="1"/>
        <v>5</v>
      </c>
      <c r="P14" s="5">
        <f t="shared" si="1"/>
        <v>15</v>
      </c>
      <c r="Q14" s="5">
        <f t="shared" si="1"/>
        <v>0</v>
      </c>
      <c r="R14" s="5">
        <f t="shared" si="1"/>
        <v>0</v>
      </c>
      <c r="S14" s="5">
        <f t="shared" si="1"/>
        <v>6</v>
      </c>
      <c r="T14" s="21">
        <f>IF(ALL_2!B14="","",100*K14/ALL_2!B14)</f>
        <v>0</v>
      </c>
      <c r="U14" s="41">
        <f>IF(ALL_2!C14="","",100*L14/ALL_2!C14)</f>
        <v>8.0907894452954753E-4</v>
      </c>
      <c r="V14" s="41"/>
      <c r="W14" s="41">
        <f>IF(ALL_2!E14="","",100*N14/ALL_2!E14)</f>
        <v>-1.1958235861254569E-2</v>
      </c>
      <c r="X14" s="41">
        <f>IF(ALL_2!F14="","",100*O14/ALL_2!F14)</f>
        <v>3.4583886675520143E-3</v>
      </c>
      <c r="Y14" s="41">
        <f>IF(ALL_2!G14="","",100*P14/ALL_2!G14)</f>
        <v>3.4333427941001435E-3</v>
      </c>
      <c r="Z14" s="41"/>
      <c r="AA14" s="41">
        <f>IF(ALL_2!I14="","",100*R14/ALL_2!I14)</f>
        <v>0</v>
      </c>
      <c r="AB14" s="41">
        <f>IF(ALL_2!J14="","",100*S14/ALL_2!J14)</f>
        <v>7.9131557533258334E-4</v>
      </c>
    </row>
    <row r="15" spans="1:28" x14ac:dyDescent="0.55000000000000004">
      <c r="A15" s="87">
        <v>32508</v>
      </c>
      <c r="B15" s="85">
        <v>0</v>
      </c>
      <c r="C15" s="85">
        <v>28</v>
      </c>
      <c r="D15" s="95"/>
      <c r="E15" s="85">
        <v>670</v>
      </c>
      <c r="F15" s="85">
        <v>48</v>
      </c>
      <c r="G15" s="85">
        <v>145</v>
      </c>
      <c r="H15" s="85">
        <v>0</v>
      </c>
      <c r="I15" s="85">
        <v>0</v>
      </c>
      <c r="J15" s="85">
        <v>55</v>
      </c>
      <c r="K15" s="21">
        <f t="shared" si="2"/>
        <v>0</v>
      </c>
      <c r="L15" s="5">
        <f t="shared" si="1"/>
        <v>15</v>
      </c>
      <c r="M15" s="5" t="str">
        <f t="shared" si="1"/>
        <v/>
      </c>
      <c r="N15" s="5">
        <f t="shared" si="1"/>
        <v>-1152</v>
      </c>
      <c r="O15" s="5">
        <f t="shared" si="1"/>
        <v>25</v>
      </c>
      <c r="P15" s="5">
        <f t="shared" si="1"/>
        <v>77</v>
      </c>
      <c r="Q15" s="5">
        <f t="shared" si="1"/>
        <v>0</v>
      </c>
      <c r="R15" s="5">
        <f t="shared" si="1"/>
        <v>0</v>
      </c>
      <c r="S15" s="5">
        <f t="shared" si="1"/>
        <v>29</v>
      </c>
      <c r="T15" s="21">
        <f>IF(ALL_2!B15="","",100*K15/ALL_2!B15)</f>
        <v>0</v>
      </c>
      <c r="U15" s="41">
        <f>IF(ALL_2!C15="","",100*L15/ALL_2!C15)</f>
        <v>3.9958549664481377E-3</v>
      </c>
      <c r="V15" s="41"/>
      <c r="W15" s="41">
        <f>IF(ALL_2!E15="","",100*N15/ALL_2!E15)</f>
        <v>-9.6027607937281975E-2</v>
      </c>
      <c r="X15" s="41">
        <f>IF(ALL_2!F15="","",100*O15/ALL_2!F15)</f>
        <v>1.6415832742363353E-2</v>
      </c>
      <c r="Y15" s="41">
        <f>IF(ALL_2!G15="","",100*P15/ALL_2!G15)</f>
        <v>1.742187871204802E-2</v>
      </c>
      <c r="Z15" s="41"/>
      <c r="AA15" s="41">
        <f>IF(ALL_2!I15="","",100*R15/ALL_2!I15)</f>
        <v>0</v>
      </c>
      <c r="AB15" s="41">
        <f>IF(ALL_2!J15="","",100*S15/ALL_2!J15)</f>
        <v>3.863941300069684E-3</v>
      </c>
    </row>
    <row r="16" spans="1:28" x14ac:dyDescent="0.55000000000000004">
      <c r="A16" s="87">
        <v>32598</v>
      </c>
      <c r="B16" s="85">
        <v>0</v>
      </c>
      <c r="C16" s="85">
        <v>60</v>
      </c>
      <c r="D16" s="95"/>
      <c r="E16" s="85">
        <v>229</v>
      </c>
      <c r="F16" s="85">
        <v>105</v>
      </c>
      <c r="G16" s="85">
        <v>315</v>
      </c>
      <c r="H16" s="85">
        <v>0</v>
      </c>
      <c r="I16" s="85">
        <v>0</v>
      </c>
      <c r="J16" s="85">
        <v>120</v>
      </c>
      <c r="K16" s="21">
        <f t="shared" si="2"/>
        <v>0</v>
      </c>
      <c r="L16" s="5">
        <f t="shared" si="1"/>
        <v>32</v>
      </c>
      <c r="M16" s="5" t="str">
        <f t="shared" si="1"/>
        <v/>
      </c>
      <c r="N16" s="5">
        <f t="shared" si="1"/>
        <v>-441</v>
      </c>
      <c r="O16" s="5">
        <f t="shared" si="1"/>
        <v>57</v>
      </c>
      <c r="P16" s="5">
        <f t="shared" si="1"/>
        <v>170</v>
      </c>
      <c r="Q16" s="5">
        <f t="shared" si="1"/>
        <v>0</v>
      </c>
      <c r="R16" s="5">
        <f t="shared" si="1"/>
        <v>0</v>
      </c>
      <c r="S16" s="5">
        <f t="shared" si="1"/>
        <v>65</v>
      </c>
      <c r="T16" s="21">
        <f>IF(ALL_2!B16="","",100*K16/ALL_2!B16)</f>
        <v>0</v>
      </c>
      <c r="U16" s="41">
        <f>IF(ALL_2!C16="","",100*L16/ALL_2!C16)</f>
        <v>8.2767539605560943E-3</v>
      </c>
      <c r="V16" s="41"/>
      <c r="W16" s="41">
        <f>IF(ALL_2!E16="","",100*N16/ALL_2!E16)</f>
        <v>-3.459754271149023E-2</v>
      </c>
      <c r="X16" s="41">
        <f>IF(ALL_2!F16="","",100*O16/ALL_2!F16)</f>
        <v>3.2465683203280742E-2</v>
      </c>
      <c r="Y16" s="41">
        <f>IF(ALL_2!G16="","",100*P16/ALL_2!G16)</f>
        <v>3.4598695832688847E-2</v>
      </c>
      <c r="Z16" s="41"/>
      <c r="AA16" s="41">
        <f>IF(ALL_2!I16="","",100*R16/ALL_2!I16)</f>
        <v>0</v>
      </c>
      <c r="AB16" s="41">
        <f>IF(ALL_2!J16="","",100*S16/ALL_2!J16)</f>
        <v>7.868725448063385E-3</v>
      </c>
    </row>
    <row r="17" spans="1:28" x14ac:dyDescent="0.55000000000000004">
      <c r="A17" s="87">
        <v>32689</v>
      </c>
      <c r="B17" s="85">
        <v>0</v>
      </c>
      <c r="C17" s="85">
        <v>2</v>
      </c>
      <c r="D17" s="95"/>
      <c r="E17" s="85">
        <v>502</v>
      </c>
      <c r="F17" s="85">
        <v>634</v>
      </c>
      <c r="G17" s="85">
        <v>1900</v>
      </c>
      <c r="H17" s="85">
        <v>0</v>
      </c>
      <c r="I17" s="85">
        <v>0</v>
      </c>
      <c r="J17" s="85">
        <v>2386</v>
      </c>
      <c r="K17" s="21">
        <f t="shared" si="2"/>
        <v>0</v>
      </c>
      <c r="L17" s="5">
        <f t="shared" si="1"/>
        <v>-58</v>
      </c>
      <c r="M17" s="5" t="str">
        <f t="shared" si="1"/>
        <v/>
      </c>
      <c r="N17" s="5">
        <f t="shared" si="1"/>
        <v>273</v>
      </c>
      <c r="O17" s="5">
        <f t="shared" si="1"/>
        <v>529</v>
      </c>
      <c r="P17" s="5">
        <f t="shared" si="1"/>
        <v>1585</v>
      </c>
      <c r="Q17" s="5">
        <f t="shared" si="1"/>
        <v>0</v>
      </c>
      <c r="R17" s="5">
        <f t="shared" si="1"/>
        <v>0</v>
      </c>
      <c r="S17" s="5">
        <f t="shared" si="1"/>
        <v>2266</v>
      </c>
      <c r="T17" s="21">
        <f>IF(ALL_2!B17="","",100*K17/ALL_2!B17)</f>
        <v>0</v>
      </c>
      <c r="U17" s="41">
        <f>IF(ALL_2!C17="","",100*L17/ALL_2!C17)</f>
        <v>-1.4173824855512518E-2</v>
      </c>
      <c r="V17" s="41"/>
      <c r="W17" s="41">
        <f>IF(ALL_2!E17="","",100*N17/ALL_2!E17)</f>
        <v>2.0295979314456834E-2</v>
      </c>
      <c r="X17" s="41">
        <f>IF(ALL_2!F17="","",100*O17/ALL_2!F17)</f>
        <v>0.27282948415113412</v>
      </c>
      <c r="Y17" s="41">
        <f>IF(ALL_2!G17="","",100*P17/ALL_2!G17)</f>
        <v>0.31252772820932456</v>
      </c>
      <c r="Z17" s="41"/>
      <c r="AA17" s="41">
        <f>IF(ALL_2!I17="","",100*R17/ALL_2!I17)</f>
        <v>0</v>
      </c>
      <c r="AB17" s="41">
        <f>IF(ALL_2!J17="","",100*S17/ALL_2!J17)</f>
        <v>0.25761416991621289</v>
      </c>
    </row>
    <row r="18" spans="1:28" x14ac:dyDescent="0.55000000000000004">
      <c r="A18" s="87">
        <v>32781</v>
      </c>
      <c r="B18" s="85">
        <v>0</v>
      </c>
      <c r="C18" s="85">
        <v>107</v>
      </c>
      <c r="D18" s="95"/>
      <c r="E18" s="85">
        <v>485</v>
      </c>
      <c r="F18" s="85">
        <v>976</v>
      </c>
      <c r="G18" s="85">
        <v>2930</v>
      </c>
      <c r="H18" s="85">
        <v>0</v>
      </c>
      <c r="I18" s="85">
        <v>0</v>
      </c>
      <c r="J18" s="85">
        <v>3714</v>
      </c>
      <c r="K18" s="21">
        <f t="shared" si="2"/>
        <v>0</v>
      </c>
      <c r="L18" s="5">
        <f t="shared" si="1"/>
        <v>105</v>
      </c>
      <c r="M18" s="5" t="str">
        <f t="shared" si="1"/>
        <v/>
      </c>
      <c r="N18" s="5">
        <f t="shared" si="1"/>
        <v>-17</v>
      </c>
      <c r="O18" s="5">
        <f t="shared" si="1"/>
        <v>342</v>
      </c>
      <c r="P18" s="5">
        <f t="shared" si="1"/>
        <v>1030</v>
      </c>
      <c r="Q18" s="5">
        <f t="shared" si="1"/>
        <v>0</v>
      </c>
      <c r="R18" s="5">
        <f t="shared" si="1"/>
        <v>0</v>
      </c>
      <c r="S18" s="5">
        <f t="shared" si="1"/>
        <v>1328</v>
      </c>
      <c r="T18" s="21">
        <f>IF(ALL_2!B18="","",100*K18/ALL_2!B18)</f>
        <v>0</v>
      </c>
      <c r="U18" s="41">
        <f>IF(ALL_2!C18="","",100*L18/ALL_2!C18)</f>
        <v>2.5255015525821451E-2</v>
      </c>
      <c r="V18" s="41"/>
      <c r="W18" s="41">
        <f>IF(ALL_2!E18="","",100*N18/ALL_2!E18)</f>
        <v>-1.2426164825035944E-3</v>
      </c>
      <c r="X18" s="41">
        <f>IF(ALL_2!F18="","",100*O18/ALL_2!F18)</f>
        <v>0.16586482501745944</v>
      </c>
      <c r="Y18" s="41">
        <f>IF(ALL_2!G18="","",100*P18/ALL_2!G18)</f>
        <v>0.19208784568818735</v>
      </c>
      <c r="Z18" s="41"/>
      <c r="AA18" s="41">
        <f>IF(ALL_2!I18="","",100*R18/ALL_2!I18)</f>
        <v>0</v>
      </c>
      <c r="AB18" s="41">
        <f>IF(ALL_2!J18="","",100*S18/ALL_2!J18)</f>
        <v>0.14773316364785219</v>
      </c>
    </row>
    <row r="19" spans="1:28" x14ac:dyDescent="0.55000000000000004">
      <c r="A19" s="87">
        <v>32873</v>
      </c>
      <c r="B19" s="85">
        <v>0</v>
      </c>
      <c r="C19" s="85">
        <v>100</v>
      </c>
      <c r="D19" s="95"/>
      <c r="E19" s="85">
        <v>545</v>
      </c>
      <c r="F19" s="85">
        <v>1020</v>
      </c>
      <c r="G19" s="85">
        <v>3057</v>
      </c>
      <c r="H19" s="85">
        <v>0</v>
      </c>
      <c r="I19" s="85">
        <v>0</v>
      </c>
      <c r="J19" s="85">
        <v>3830</v>
      </c>
      <c r="K19" s="21">
        <f t="shared" si="2"/>
        <v>0</v>
      </c>
      <c r="L19" s="5">
        <f t="shared" si="1"/>
        <v>-7</v>
      </c>
      <c r="M19" s="5" t="str">
        <f t="shared" si="1"/>
        <v/>
      </c>
      <c r="N19" s="5">
        <f t="shared" si="1"/>
        <v>60</v>
      </c>
      <c r="O19" s="5">
        <f t="shared" si="1"/>
        <v>44</v>
      </c>
      <c r="P19" s="5">
        <f t="shared" si="1"/>
        <v>127</v>
      </c>
      <c r="Q19" s="5">
        <f t="shared" si="1"/>
        <v>0</v>
      </c>
      <c r="R19" s="5">
        <f t="shared" si="1"/>
        <v>0</v>
      </c>
      <c r="S19" s="5">
        <f t="shared" si="1"/>
        <v>116</v>
      </c>
      <c r="T19" s="21">
        <f>IF(ALL_2!B19="","",100*K19/ALL_2!B19)</f>
        <v>0</v>
      </c>
      <c r="U19" s="41">
        <f>IF(ALL_2!C19="","",100*L19/ALL_2!C19)</f>
        <v>-1.6272258124506022E-3</v>
      </c>
      <c r="V19" s="41"/>
      <c r="W19" s="41">
        <f>IF(ALL_2!E19="","",100*N19/ALL_2!E19)</f>
        <v>4.2558624505255986E-3</v>
      </c>
      <c r="X19" s="41">
        <f>IF(ALL_2!F19="","",100*O19/ALL_2!F19)</f>
        <v>1.9489637271273605E-2</v>
      </c>
      <c r="Y19" s="41">
        <f>IF(ALL_2!G19="","",100*P19/ALL_2!G19)</f>
        <v>2.291852014934935E-2</v>
      </c>
      <c r="Z19" s="41"/>
      <c r="AA19" s="41">
        <f>IF(ALL_2!I19="","",100*R19/ALL_2!I19)</f>
        <v>0</v>
      </c>
      <c r="AB19" s="41">
        <f>IF(ALL_2!J19="","",100*S19/ALL_2!J19)</f>
        <v>1.2417320449292909E-2</v>
      </c>
    </row>
    <row r="20" spans="1:28" x14ac:dyDescent="0.55000000000000004">
      <c r="A20" s="87">
        <v>32963</v>
      </c>
      <c r="B20" s="85">
        <v>23</v>
      </c>
      <c r="C20" s="85">
        <v>2840</v>
      </c>
      <c r="D20" s="95"/>
      <c r="E20" s="85">
        <v>12657</v>
      </c>
      <c r="F20" s="85">
        <v>7144</v>
      </c>
      <c r="G20" s="85">
        <v>13492</v>
      </c>
      <c r="H20" s="85">
        <v>0</v>
      </c>
      <c r="I20" s="85">
        <v>5145</v>
      </c>
      <c r="J20" s="85">
        <v>35681</v>
      </c>
      <c r="K20" s="21">
        <f t="shared" si="2"/>
        <v>23</v>
      </c>
      <c r="L20" s="5">
        <f t="shared" si="1"/>
        <v>2740</v>
      </c>
      <c r="M20" s="5" t="str">
        <f t="shared" si="1"/>
        <v/>
      </c>
      <c r="N20" s="5">
        <f t="shared" si="1"/>
        <v>12112</v>
      </c>
      <c r="O20" s="5">
        <f t="shared" si="1"/>
        <v>6124</v>
      </c>
      <c r="P20" s="5">
        <f t="shared" si="1"/>
        <v>10435</v>
      </c>
      <c r="Q20" s="5">
        <f t="shared" si="1"/>
        <v>0</v>
      </c>
      <c r="R20" s="5">
        <f t="shared" si="1"/>
        <v>5145</v>
      </c>
      <c r="S20" s="5">
        <f t="shared" si="1"/>
        <v>31851</v>
      </c>
      <c r="T20" s="21">
        <f>IF(ALL_2!B20="","",100*K20/ALL_2!B20)</f>
        <v>0.18222151798447156</v>
      </c>
      <c r="U20" s="41">
        <f>IF(ALL_2!C20="","",100*L20/ALL_2!C20)</f>
        <v>0.68647936302732393</v>
      </c>
      <c r="V20" s="41"/>
      <c r="W20" s="41">
        <f>IF(ALL_2!E20="","",100*N20/ALL_2!E20)</f>
        <v>0.84473054685701932</v>
      </c>
      <c r="X20" s="41">
        <f>IF(ALL_2!F20="","",100*O20/ALL_2!F20)</f>
        <v>2.5700532560023164</v>
      </c>
      <c r="Y20" s="41">
        <f>IF(ALL_2!G20="","",100*P20/ALL_2!G20)</f>
        <v>2.0190039838324894</v>
      </c>
      <c r="Z20" s="41"/>
      <c r="AA20" s="41">
        <f>IF(ALL_2!I20="","",100*R20/ALL_2!I20)</f>
        <v>0.43829160831297342</v>
      </c>
      <c r="AB20" s="41">
        <f>IF(ALL_2!J20="","",100*S20/ALL_2!J20)</f>
        <v>3.39532493891805</v>
      </c>
    </row>
    <row r="21" spans="1:28" x14ac:dyDescent="0.55000000000000004">
      <c r="A21" s="87">
        <v>33054</v>
      </c>
      <c r="B21" s="85">
        <v>23</v>
      </c>
      <c r="C21" s="85">
        <v>2840</v>
      </c>
      <c r="D21" s="95"/>
      <c r="E21" s="85">
        <v>14151</v>
      </c>
      <c r="F21" s="85">
        <v>6931</v>
      </c>
      <c r="G21" s="85">
        <v>13641</v>
      </c>
      <c r="H21" s="85">
        <v>0</v>
      </c>
      <c r="I21" s="85">
        <v>3679</v>
      </c>
      <c r="J21" s="85">
        <v>37829</v>
      </c>
      <c r="K21" s="21">
        <f t="shared" si="2"/>
        <v>0</v>
      </c>
      <c r="L21" s="5">
        <f t="shared" si="1"/>
        <v>0</v>
      </c>
      <c r="M21" s="5" t="str">
        <f t="shared" si="1"/>
        <v/>
      </c>
      <c r="N21" s="5">
        <f t="shared" si="1"/>
        <v>1494</v>
      </c>
      <c r="O21" s="5">
        <f t="shared" si="1"/>
        <v>-213</v>
      </c>
      <c r="P21" s="5">
        <f t="shared" si="1"/>
        <v>149</v>
      </c>
      <c r="Q21" s="5">
        <f t="shared" si="1"/>
        <v>0</v>
      </c>
      <c r="R21" s="5">
        <f t="shared" si="1"/>
        <v>-1466</v>
      </c>
      <c r="S21" s="5">
        <f t="shared" si="1"/>
        <v>2148</v>
      </c>
      <c r="T21" s="21">
        <f>IF(ALL_2!B21="","",100*K21/ALL_2!B21)</f>
        <v>0</v>
      </c>
      <c r="U21" s="41">
        <f>IF(ALL_2!C21="","",100*L21/ALL_2!C21)</f>
        <v>0</v>
      </c>
      <c r="V21" s="41"/>
      <c r="W21" s="41">
        <f>IF(ALL_2!E21="","",100*N21/ALL_2!E21)</f>
        <v>0.10549253149594623</v>
      </c>
      <c r="X21" s="41">
        <f>IF(ALL_2!F21="","",100*O21/ALL_2!F21)</f>
        <v>-8.6252976335098888E-2</v>
      </c>
      <c r="Y21" s="41">
        <f>IF(ALL_2!G21="","",100*P21/ALL_2!G21)</f>
        <v>2.7647375354869833E-2</v>
      </c>
      <c r="Z21" s="41"/>
      <c r="AA21" s="41">
        <f>IF(ALL_2!I21="","",100*R21/ALL_2!I21)</f>
        <v>-0.11851090162867609</v>
      </c>
      <c r="AB21" s="41">
        <f>IF(ALL_2!J21="","",100*S21/ALL_2!J21)</f>
        <v>0.23082254710746467</v>
      </c>
    </row>
    <row r="22" spans="1:28" x14ac:dyDescent="0.55000000000000004">
      <c r="A22" s="87">
        <v>33146</v>
      </c>
      <c r="B22" s="85">
        <v>23</v>
      </c>
      <c r="C22" s="85">
        <v>2940</v>
      </c>
      <c r="D22" s="95"/>
      <c r="E22" s="85">
        <v>14640</v>
      </c>
      <c r="F22" s="85">
        <v>7221</v>
      </c>
      <c r="G22" s="85">
        <v>13663</v>
      </c>
      <c r="H22" s="85">
        <v>0</v>
      </c>
      <c r="I22" s="85">
        <v>3542</v>
      </c>
      <c r="J22" s="85">
        <v>39778</v>
      </c>
      <c r="K22" s="21">
        <f t="shared" si="2"/>
        <v>0</v>
      </c>
      <c r="L22" s="5">
        <f t="shared" si="1"/>
        <v>100</v>
      </c>
      <c r="M22" s="5" t="str">
        <f t="shared" si="1"/>
        <v/>
      </c>
      <c r="N22" s="5">
        <f t="shared" si="1"/>
        <v>489</v>
      </c>
      <c r="O22" s="5">
        <f t="shared" si="1"/>
        <v>290</v>
      </c>
      <c r="P22" s="5">
        <f t="shared" si="1"/>
        <v>22</v>
      </c>
      <c r="Q22" s="5">
        <f t="shared" si="1"/>
        <v>0</v>
      </c>
      <c r="R22" s="5">
        <f t="shared" si="1"/>
        <v>-137</v>
      </c>
      <c r="S22" s="5">
        <f t="shared" si="1"/>
        <v>1949</v>
      </c>
      <c r="T22" s="21">
        <f>IF(ALL_2!B22="","",100*K22/ALL_2!B22)</f>
        <v>0</v>
      </c>
      <c r="U22" s="41">
        <f>IF(ALL_2!C22="","",100*L22/ALL_2!C22)</f>
        <v>2.5005251102731572E-2</v>
      </c>
      <c r="V22" s="41"/>
      <c r="W22" s="41">
        <f>IF(ALL_2!E22="","",100*N22/ALL_2!E22)</f>
        <v>3.3938206091665084E-2</v>
      </c>
      <c r="X22" s="41">
        <f>IF(ALL_2!F22="","",100*O22/ALL_2!F22)</f>
        <v>0.125517760763148</v>
      </c>
      <c r="Y22" s="41">
        <f>IF(ALL_2!G22="","",100*P22/ALL_2!G22)</f>
        <v>4.6657815820392856E-3</v>
      </c>
      <c r="Z22" s="41"/>
      <c r="AA22" s="41">
        <f>IF(ALL_2!I22="","",100*R22/ALL_2!I22)</f>
        <v>-1.1913022759960418E-2</v>
      </c>
      <c r="AB22" s="41">
        <f>IF(ALL_2!J22="","",100*S22/ALL_2!J22)</f>
        <v>0.20895964044789625</v>
      </c>
    </row>
    <row r="23" spans="1:28" x14ac:dyDescent="0.55000000000000004">
      <c r="A23" s="87">
        <v>33238</v>
      </c>
      <c r="B23" s="85">
        <v>23</v>
      </c>
      <c r="C23" s="85">
        <v>2434</v>
      </c>
      <c r="D23" s="95"/>
      <c r="E23" s="85">
        <v>17355</v>
      </c>
      <c r="F23" s="85">
        <v>7174</v>
      </c>
      <c r="G23" s="85">
        <v>14782</v>
      </c>
      <c r="H23" s="85">
        <v>0</v>
      </c>
      <c r="I23" s="85">
        <v>3464</v>
      </c>
      <c r="J23" s="85">
        <v>41455</v>
      </c>
      <c r="K23" s="21">
        <f t="shared" si="2"/>
        <v>0</v>
      </c>
      <c r="L23" s="5">
        <f t="shared" si="1"/>
        <v>-506</v>
      </c>
      <c r="M23" s="5" t="str">
        <f t="shared" si="1"/>
        <v/>
      </c>
      <c r="N23" s="5">
        <f t="shared" si="1"/>
        <v>2715</v>
      </c>
      <c r="O23" s="5">
        <f t="shared" si="1"/>
        <v>-47</v>
      </c>
      <c r="P23" s="5">
        <f t="shared" si="1"/>
        <v>1119</v>
      </c>
      <c r="Q23" s="5">
        <f t="shared" si="1"/>
        <v>0</v>
      </c>
      <c r="R23" s="5">
        <f t="shared" si="1"/>
        <v>-78</v>
      </c>
      <c r="S23" s="5">
        <f t="shared" si="1"/>
        <v>1677</v>
      </c>
      <c r="T23" s="21">
        <f>IF(ALL_2!B23="","",100*K23/ALL_2!B23)</f>
        <v>0</v>
      </c>
      <c r="U23" s="41">
        <f>IF(ALL_2!C23="","",100*L23/ALL_2!C23)</f>
        <v>-0.12421323435551497</v>
      </c>
      <c r="V23" s="41"/>
      <c r="W23" s="41">
        <f>IF(ALL_2!E23="","",100*N23/ALL_2!E23)</f>
        <v>0.18503499649012806</v>
      </c>
      <c r="X23" s="41">
        <f>IF(ALL_2!F23="","",100*O23/ALL_2!F23)</f>
        <v>-1.9384161078254272E-2</v>
      </c>
      <c r="Y23" s="41">
        <f>IF(ALL_2!G23="","",100*P23/ALL_2!G23)</f>
        <v>0.22276902495251974</v>
      </c>
      <c r="Z23" s="41"/>
      <c r="AA23" s="41">
        <f>IF(ALL_2!I23="","",100*R23/ALL_2!I23)</f>
        <v>-6.5388571586653694E-3</v>
      </c>
      <c r="AB23" s="41">
        <f>IF(ALL_2!J23="","",100*S23/ALL_2!J23)</f>
        <v>0.17610514642875144</v>
      </c>
    </row>
    <row r="24" spans="1:28" x14ac:dyDescent="0.55000000000000004">
      <c r="A24" s="87">
        <v>33328</v>
      </c>
      <c r="B24" s="85">
        <v>23</v>
      </c>
      <c r="C24" s="85">
        <v>2220</v>
      </c>
      <c r="D24" s="95"/>
      <c r="E24" s="85">
        <v>19084</v>
      </c>
      <c r="F24" s="85">
        <v>8362</v>
      </c>
      <c r="G24" s="85">
        <v>20625</v>
      </c>
      <c r="H24" s="85">
        <v>0</v>
      </c>
      <c r="I24" s="85">
        <v>2030</v>
      </c>
      <c r="J24" s="85">
        <v>43614</v>
      </c>
      <c r="K24" s="21">
        <f t="shared" si="2"/>
        <v>0</v>
      </c>
      <c r="L24" s="5">
        <f t="shared" si="1"/>
        <v>-214</v>
      </c>
      <c r="M24" s="5" t="str">
        <f t="shared" si="1"/>
        <v/>
      </c>
      <c r="N24" s="5">
        <f t="shared" si="1"/>
        <v>1729</v>
      </c>
      <c r="O24" s="5">
        <f t="shared" si="1"/>
        <v>1188</v>
      </c>
      <c r="P24" s="5">
        <f t="shared" si="1"/>
        <v>5843</v>
      </c>
      <c r="Q24" s="5">
        <f t="shared" si="1"/>
        <v>0</v>
      </c>
      <c r="R24" s="5">
        <f t="shared" si="1"/>
        <v>-1434</v>
      </c>
      <c r="S24" s="5">
        <f t="shared" si="1"/>
        <v>2159</v>
      </c>
      <c r="T24" s="21">
        <f>IF(ALL_2!B24="","",100*K24/ALL_2!B24)</f>
        <v>0</v>
      </c>
      <c r="U24" s="41">
        <f>IF(ALL_2!C24="","",100*L24/ALL_2!C24)</f>
        <v>-5.0987100740027734E-2</v>
      </c>
      <c r="V24" s="41"/>
      <c r="W24" s="41">
        <f>IF(ALL_2!E24="","",100*N24/ALL_2!E24)</f>
        <v>0.1143560872624912</v>
      </c>
      <c r="X24" s="41">
        <f>IF(ALL_2!F24="","",100*O24/ALL_2!F24)</f>
        <v>0.44117319390081772</v>
      </c>
      <c r="Y24" s="41">
        <f>IF(ALL_2!G24="","",100*P24/ALL_2!G24)</f>
        <v>1.0299301981245153</v>
      </c>
      <c r="Z24" s="41"/>
      <c r="AA24" s="41">
        <f>IF(ALL_2!I24="","",100*R24/ALL_2!I24)</f>
        <v>-0.10897128523043931</v>
      </c>
      <c r="AB24" s="41">
        <f>IF(ALL_2!J24="","",100*S24/ALL_2!J24)</f>
        <v>0.21430365209554031</v>
      </c>
    </row>
    <row r="25" spans="1:28" x14ac:dyDescent="0.55000000000000004">
      <c r="A25" s="87">
        <v>33419</v>
      </c>
      <c r="B25" s="85">
        <v>23</v>
      </c>
      <c r="C25" s="85">
        <v>2567</v>
      </c>
      <c r="D25" s="95"/>
      <c r="E25" s="85">
        <v>18857</v>
      </c>
      <c r="F25" s="85">
        <v>8066</v>
      </c>
      <c r="G25" s="85">
        <v>20250</v>
      </c>
      <c r="H25" s="85">
        <v>0</v>
      </c>
      <c r="I25" s="85">
        <v>2030</v>
      </c>
      <c r="J25" s="85">
        <v>46495</v>
      </c>
      <c r="K25" s="21">
        <f t="shared" si="2"/>
        <v>0</v>
      </c>
      <c r="L25" s="5">
        <f t="shared" si="2"/>
        <v>347</v>
      </c>
      <c r="M25" s="5" t="str">
        <f t="shared" si="2"/>
        <v/>
      </c>
      <c r="N25" s="5">
        <f t="shared" si="2"/>
        <v>-227</v>
      </c>
      <c r="O25" s="5">
        <f t="shared" si="2"/>
        <v>-296</v>
      </c>
      <c r="P25" s="5">
        <f t="shared" si="2"/>
        <v>-375</v>
      </c>
      <c r="Q25" s="5">
        <f t="shared" si="2"/>
        <v>0</v>
      </c>
      <c r="R25" s="5">
        <f t="shared" si="2"/>
        <v>0</v>
      </c>
      <c r="S25" s="5">
        <f t="shared" si="2"/>
        <v>2881</v>
      </c>
      <c r="T25" s="21">
        <f>IF(ALL_2!B25="","",100*K25/ALL_2!B25)</f>
        <v>0</v>
      </c>
      <c r="U25" s="41">
        <f>IF(ALL_2!C25="","",100*L25/ALL_2!C25)</f>
        <v>7.9993360781583547E-2</v>
      </c>
      <c r="V25" s="41"/>
      <c r="W25" s="41">
        <f>IF(ALL_2!E25="","",100*N25/ALL_2!E25)</f>
        <v>-1.4936863785014444E-2</v>
      </c>
      <c r="X25" s="41">
        <f>IF(ALL_2!F25="","",100*O25/ALL_2!F25)</f>
        <v>-0.10494593157241623</v>
      </c>
      <c r="Y25" s="41">
        <f>IF(ALL_2!G25="","",100*P25/ALL_2!G25)</f>
        <v>-6.5653214468918017E-2</v>
      </c>
      <c r="Z25" s="41"/>
      <c r="AA25" s="41">
        <f>IF(ALL_2!I25="","",100*R25/ALL_2!I25)</f>
        <v>0</v>
      </c>
      <c r="AB25" s="41">
        <f>IF(ALL_2!J25="","",100*S25/ALL_2!J25)</f>
        <v>0.27613612619641414</v>
      </c>
    </row>
    <row r="26" spans="1:28" x14ac:dyDescent="0.55000000000000004">
      <c r="A26" s="87">
        <v>33511</v>
      </c>
      <c r="B26" s="85">
        <v>23</v>
      </c>
      <c r="C26" s="85">
        <v>2785</v>
      </c>
      <c r="D26" s="95"/>
      <c r="E26" s="85">
        <v>20190</v>
      </c>
      <c r="F26" s="85">
        <v>7907</v>
      </c>
      <c r="G26" s="85">
        <v>20935</v>
      </c>
      <c r="H26" s="85">
        <v>0</v>
      </c>
      <c r="I26" s="85">
        <v>2080</v>
      </c>
      <c r="J26" s="85">
        <v>47691</v>
      </c>
      <c r="K26" s="21">
        <f t="shared" si="2"/>
        <v>0</v>
      </c>
      <c r="L26" s="5">
        <f t="shared" si="2"/>
        <v>218</v>
      </c>
      <c r="M26" s="5" t="str">
        <f t="shared" si="2"/>
        <v/>
      </c>
      <c r="N26" s="5">
        <f t="shared" si="2"/>
        <v>1333</v>
      </c>
      <c r="O26" s="5">
        <f t="shared" si="2"/>
        <v>-159</v>
      </c>
      <c r="P26" s="5">
        <f t="shared" si="2"/>
        <v>685</v>
      </c>
      <c r="Q26" s="5">
        <f t="shared" si="2"/>
        <v>0</v>
      </c>
      <c r="R26" s="5">
        <f t="shared" si="2"/>
        <v>50</v>
      </c>
      <c r="S26" s="5">
        <f t="shared" si="2"/>
        <v>1196</v>
      </c>
      <c r="T26" s="21">
        <f>IF(ALL_2!B26="","",100*K26/ALL_2!B26)</f>
        <v>0</v>
      </c>
      <c r="U26" s="41">
        <f>IF(ALL_2!C26="","",100*L26/ALL_2!C26)</f>
        <v>5.0444863532760238E-2</v>
      </c>
      <c r="V26" s="41"/>
      <c r="W26" s="41">
        <f>IF(ALL_2!E26="","",100*N26/ALL_2!E26)</f>
        <v>8.8710359014083848E-2</v>
      </c>
      <c r="X26" s="41">
        <f>IF(ALL_2!F26="","",100*O26/ALL_2!F26)</f>
        <v>-5.3855585738769925E-2</v>
      </c>
      <c r="Y26" s="41">
        <f>IF(ALL_2!G26="","",100*P26/ALL_2!G26)</f>
        <v>0.11329898527113191</v>
      </c>
      <c r="Z26" s="41"/>
      <c r="AA26" s="41">
        <f>IF(ALL_2!I26="","",100*R26/ALL_2!I26)</f>
        <v>3.6827881947487859E-3</v>
      </c>
      <c r="AB26" s="41">
        <f>IF(ALL_2!J26="","",100*S26/ALL_2!J26)</f>
        <v>0.11607942705679448</v>
      </c>
    </row>
    <row r="27" spans="1:28" x14ac:dyDescent="0.55000000000000004">
      <c r="A27" s="87">
        <v>33603</v>
      </c>
      <c r="B27" s="85">
        <v>19</v>
      </c>
      <c r="C27" s="85">
        <v>2578</v>
      </c>
      <c r="D27" s="95"/>
      <c r="E27" s="85">
        <v>19939</v>
      </c>
      <c r="F27" s="85">
        <v>7596</v>
      </c>
      <c r="G27" s="85">
        <v>20466</v>
      </c>
      <c r="H27" s="85">
        <v>0</v>
      </c>
      <c r="I27" s="85">
        <v>2130</v>
      </c>
      <c r="J27" s="85">
        <v>49145</v>
      </c>
      <c r="K27" s="21">
        <f t="shared" si="2"/>
        <v>-4</v>
      </c>
      <c r="L27" s="5">
        <f t="shared" si="2"/>
        <v>-207</v>
      </c>
      <c r="M27" s="5" t="str">
        <f t="shared" si="2"/>
        <v/>
      </c>
      <c r="N27" s="5">
        <f t="shared" si="2"/>
        <v>-251</v>
      </c>
      <c r="O27" s="5">
        <f t="shared" si="2"/>
        <v>-311</v>
      </c>
      <c r="P27" s="5">
        <f t="shared" si="2"/>
        <v>-469</v>
      </c>
      <c r="Q27" s="5">
        <f t="shared" si="2"/>
        <v>0</v>
      </c>
      <c r="R27" s="5">
        <f t="shared" si="2"/>
        <v>50</v>
      </c>
      <c r="S27" s="5">
        <f t="shared" si="2"/>
        <v>1454</v>
      </c>
      <c r="T27" s="21">
        <f>IF(ALL_2!B27="","",100*K27/ALL_2!B27)</f>
        <v>-3.4815910871268167E-2</v>
      </c>
      <c r="U27" s="41">
        <f>IF(ALL_2!C27="","",100*L27/ALL_2!C27)</f>
        <v>-4.9041208830260558E-2</v>
      </c>
      <c r="V27" s="41"/>
      <c r="W27" s="41">
        <f>IF(ALL_2!E27="","",100*N27/ALL_2!E27)</f>
        <v>-1.730909141062199E-2</v>
      </c>
      <c r="X27" s="41">
        <f>IF(ALL_2!F27="","",100*O27/ALL_2!F27)</f>
        <v>-0.1125266391440739</v>
      </c>
      <c r="Y27" s="41">
        <f>IF(ALL_2!G27="","",100*P27/ALL_2!G27)</f>
        <v>-7.9283238948525056E-2</v>
      </c>
      <c r="Z27" s="41"/>
      <c r="AA27" s="41">
        <f>IF(ALL_2!I27="","",100*R27/ALL_2!I27)</f>
        <v>3.7772680984023668E-3</v>
      </c>
      <c r="AB27" s="41">
        <f>IF(ALL_2!J27="","",100*S27/ALL_2!J27)</f>
        <v>0.14811630491585182</v>
      </c>
    </row>
    <row r="28" spans="1:28" x14ac:dyDescent="0.55000000000000004">
      <c r="A28" s="87">
        <v>33694</v>
      </c>
      <c r="B28" s="85">
        <v>19</v>
      </c>
      <c r="C28" s="85">
        <v>2957</v>
      </c>
      <c r="D28" s="95"/>
      <c r="E28" s="85">
        <v>20694</v>
      </c>
      <c r="F28" s="85">
        <v>7961</v>
      </c>
      <c r="G28" s="85">
        <v>21387</v>
      </c>
      <c r="H28" s="85">
        <v>0</v>
      </c>
      <c r="I28" s="85">
        <v>2180</v>
      </c>
      <c r="J28" s="85">
        <v>40567</v>
      </c>
      <c r="K28" s="21">
        <f t="shared" si="2"/>
        <v>0</v>
      </c>
      <c r="L28" s="5">
        <f t="shared" si="2"/>
        <v>379</v>
      </c>
      <c r="M28" s="5" t="str">
        <f t="shared" si="2"/>
        <v/>
      </c>
      <c r="N28" s="5">
        <f t="shared" si="2"/>
        <v>755</v>
      </c>
      <c r="O28" s="5">
        <f t="shared" si="2"/>
        <v>365</v>
      </c>
      <c r="P28" s="5">
        <f t="shared" si="2"/>
        <v>921</v>
      </c>
      <c r="Q28" s="5">
        <f t="shared" si="2"/>
        <v>0</v>
      </c>
      <c r="R28" s="5">
        <f t="shared" si="2"/>
        <v>50</v>
      </c>
      <c r="S28" s="5">
        <f t="shared" si="2"/>
        <v>-8578</v>
      </c>
      <c r="T28" s="21">
        <f>IF(ALL_2!B28="","",100*K28/ALL_2!B28)</f>
        <v>0</v>
      </c>
      <c r="U28" s="41">
        <f>IF(ALL_2!C28="","",100*L28/ALL_2!C28)</f>
        <v>8.9218455743879474E-2</v>
      </c>
      <c r="V28" s="41"/>
      <c r="W28" s="41">
        <f>IF(ALL_2!E28="","",100*N28/ALL_2!E28)</f>
        <v>5.1776766016336767E-2</v>
      </c>
      <c r="X28" s="41">
        <f>IF(ALL_2!F28="","",100*O28/ALL_2!F28)</f>
        <v>0.12645729034940323</v>
      </c>
      <c r="Y28" s="41">
        <f>IF(ALL_2!G28="","",100*P28/ALL_2!G28)</f>
        <v>0.15519237282566387</v>
      </c>
      <c r="Z28" s="41"/>
      <c r="AA28" s="41">
        <f>IF(ALL_2!I28="","",100*R28/ALL_2!I28)</f>
        <v>3.7963717316086671E-3</v>
      </c>
      <c r="AB28" s="41">
        <f>IF(ALL_2!J28="","",100*S28/ALL_2!J28)</f>
        <v>-0.85738502564758656</v>
      </c>
    </row>
    <row r="29" spans="1:28" x14ac:dyDescent="0.55000000000000004">
      <c r="A29" s="87">
        <v>33785</v>
      </c>
      <c r="B29" s="85">
        <v>19</v>
      </c>
      <c r="C29" s="85">
        <v>2404</v>
      </c>
      <c r="D29" s="95"/>
      <c r="E29" s="85">
        <v>21488</v>
      </c>
      <c r="F29" s="85">
        <v>8645</v>
      </c>
      <c r="G29" s="85">
        <v>24251</v>
      </c>
      <c r="H29" s="85">
        <v>0</v>
      </c>
      <c r="I29" s="85">
        <v>2230</v>
      </c>
      <c r="J29" s="85">
        <v>45281</v>
      </c>
      <c r="K29" s="21">
        <f t="shared" si="2"/>
        <v>0</v>
      </c>
      <c r="L29" s="5">
        <f t="shared" si="2"/>
        <v>-553</v>
      </c>
      <c r="M29" s="5" t="str">
        <f t="shared" si="2"/>
        <v/>
      </c>
      <c r="N29" s="5">
        <f t="shared" si="2"/>
        <v>794</v>
      </c>
      <c r="O29" s="5">
        <f t="shared" si="2"/>
        <v>684</v>
      </c>
      <c r="P29" s="5">
        <f t="shared" si="2"/>
        <v>2864</v>
      </c>
      <c r="Q29" s="5">
        <f t="shared" si="2"/>
        <v>0</v>
      </c>
      <c r="R29" s="5">
        <f t="shared" si="2"/>
        <v>50</v>
      </c>
      <c r="S29" s="5">
        <f t="shared" si="2"/>
        <v>4714</v>
      </c>
      <c r="T29" s="21">
        <f>IF(ALL_2!B29="","",100*K29/ALL_2!B29)</f>
        <v>0</v>
      </c>
      <c r="U29" s="41">
        <f>IF(ALL_2!C29="","",100*L29/ALL_2!C29)</f>
        <v>-0.13384612778069566</v>
      </c>
      <c r="V29" s="41"/>
      <c r="W29" s="41">
        <f>IF(ALL_2!E29="","",100*N29/ALL_2!E29)</f>
        <v>5.5032454593026678E-2</v>
      </c>
      <c r="X29" s="41">
        <f>IF(ALL_2!F29="","",100*O29/ALL_2!F29)</f>
        <v>0.23232985404658146</v>
      </c>
      <c r="Y29" s="41">
        <f>IF(ALL_2!G29="","",100*P29/ALL_2!G29)</f>
        <v>0.47289052683373045</v>
      </c>
      <c r="Z29" s="41"/>
      <c r="AA29" s="41">
        <f>IF(ALL_2!I29="","",100*R29/ALL_2!I29)</f>
        <v>3.7318529321541671E-3</v>
      </c>
      <c r="AB29" s="41">
        <f>IF(ALL_2!J29="","",100*S29/ALL_2!J29)</f>
        <v>0.4822309061521779</v>
      </c>
    </row>
    <row r="30" spans="1:28" x14ac:dyDescent="0.55000000000000004">
      <c r="A30" s="87">
        <v>33877</v>
      </c>
      <c r="B30" s="85">
        <v>20</v>
      </c>
      <c r="C30" s="85">
        <v>2691</v>
      </c>
      <c r="D30" s="95"/>
      <c r="E30" s="85">
        <v>20430</v>
      </c>
      <c r="F30" s="85">
        <v>8666</v>
      </c>
      <c r="G30" s="85">
        <v>23918</v>
      </c>
      <c r="H30" s="85">
        <v>0</v>
      </c>
      <c r="I30" s="85">
        <v>2280</v>
      </c>
      <c r="J30" s="85">
        <v>48643</v>
      </c>
      <c r="K30" s="21">
        <f t="shared" si="2"/>
        <v>1</v>
      </c>
      <c r="L30" s="5">
        <f t="shared" si="2"/>
        <v>287</v>
      </c>
      <c r="M30" s="5" t="str">
        <f t="shared" si="2"/>
        <v/>
      </c>
      <c r="N30" s="5">
        <f t="shared" si="2"/>
        <v>-1058</v>
      </c>
      <c r="O30" s="5">
        <f t="shared" si="2"/>
        <v>21</v>
      </c>
      <c r="P30" s="5">
        <f t="shared" si="2"/>
        <v>-333</v>
      </c>
      <c r="Q30" s="5">
        <f t="shared" si="2"/>
        <v>0</v>
      </c>
      <c r="R30" s="5">
        <f t="shared" si="2"/>
        <v>50</v>
      </c>
      <c r="S30" s="5">
        <f t="shared" si="2"/>
        <v>3362</v>
      </c>
      <c r="T30" s="21">
        <f>IF(ALL_2!B30="","",100*K30/ALL_2!B30)</f>
        <v>8.0710250201775618E-3</v>
      </c>
      <c r="U30" s="41">
        <f>IF(ALL_2!C30="","",100*L30/ALL_2!C30)</f>
        <v>6.7965671415580478E-2</v>
      </c>
      <c r="V30" s="41"/>
      <c r="W30" s="41">
        <f>IF(ALL_2!E30="","",100*N30/ALL_2!E30)</f>
        <v>-6.8418693953093745E-2</v>
      </c>
      <c r="X30" s="41">
        <f>IF(ALL_2!F30="","",100*O30/ALL_2!F30)</f>
        <v>6.7394960140695001E-3</v>
      </c>
      <c r="Y30" s="41">
        <f>IF(ALL_2!G30="","",100*P30/ALL_2!G30)</f>
        <v>-5.3446410744494056E-2</v>
      </c>
      <c r="Z30" s="41"/>
      <c r="AA30" s="41">
        <f>IF(ALL_2!I30="","",100*R30/ALL_2!I30)</f>
        <v>3.6091232862078076E-3</v>
      </c>
      <c r="AB30" s="41">
        <f>IF(ALL_2!J30="","",100*S30/ALL_2!J30)</f>
        <v>0.31373793270778605</v>
      </c>
    </row>
    <row r="31" spans="1:28" x14ac:dyDescent="0.55000000000000004">
      <c r="A31" s="87">
        <v>33969</v>
      </c>
      <c r="B31" s="85">
        <v>20</v>
      </c>
      <c r="C31" s="85">
        <v>2862</v>
      </c>
      <c r="D31" s="95"/>
      <c r="E31" s="85">
        <v>22577</v>
      </c>
      <c r="F31" s="85">
        <v>8739</v>
      </c>
      <c r="G31" s="85">
        <v>26505</v>
      </c>
      <c r="H31" s="85">
        <v>0</v>
      </c>
      <c r="I31" s="85">
        <v>2330</v>
      </c>
      <c r="J31" s="85">
        <v>55062</v>
      </c>
      <c r="K31" s="21">
        <f t="shared" si="2"/>
        <v>0</v>
      </c>
      <c r="L31" s="5">
        <f t="shared" si="2"/>
        <v>171</v>
      </c>
      <c r="M31" s="5" t="str">
        <f t="shared" si="2"/>
        <v/>
      </c>
      <c r="N31" s="5">
        <f t="shared" si="2"/>
        <v>2147</v>
      </c>
      <c r="O31" s="5">
        <f t="shared" si="2"/>
        <v>73</v>
      </c>
      <c r="P31" s="5">
        <f t="shared" si="2"/>
        <v>2587</v>
      </c>
      <c r="Q31" s="5">
        <f t="shared" si="2"/>
        <v>0</v>
      </c>
      <c r="R31" s="5">
        <f t="shared" si="2"/>
        <v>50</v>
      </c>
      <c r="S31" s="5">
        <f t="shared" si="2"/>
        <v>6419</v>
      </c>
      <c r="T31" s="21">
        <f>IF(ALL_2!B31="","",100*K31/ALL_2!B31)</f>
        <v>0</v>
      </c>
      <c r="U31" s="41">
        <f>IF(ALL_2!C31="","",100*L31/ALL_2!C31)</f>
        <v>3.849781958255756E-2</v>
      </c>
      <c r="V31" s="41"/>
      <c r="W31" s="41">
        <f>IF(ALL_2!E31="","",100*N31/ALL_2!E31)</f>
        <v>0.13255369288908397</v>
      </c>
      <c r="X31" s="41">
        <f>IF(ALL_2!F31="","",100*O31/ALL_2!F31)</f>
        <v>2.1732205640251617E-2</v>
      </c>
      <c r="Y31" s="41">
        <f>IF(ALL_2!G31="","",100*P31/ALL_2!G31)</f>
        <v>0.37471845419584726</v>
      </c>
      <c r="Z31" s="41"/>
      <c r="AA31" s="41">
        <f>IF(ALL_2!I31="","",100*R31/ALL_2!I31)</f>
        <v>3.3941289714703093E-3</v>
      </c>
      <c r="AB31" s="41">
        <f>IF(ALL_2!J31="","",100*S31/ALL_2!J31)</f>
        <v>0.5444033486869948</v>
      </c>
    </row>
    <row r="32" spans="1:28" x14ac:dyDescent="0.55000000000000004">
      <c r="A32" s="87">
        <v>34059</v>
      </c>
      <c r="B32" s="85">
        <v>20</v>
      </c>
      <c r="C32" s="85">
        <v>3627</v>
      </c>
      <c r="D32" s="95"/>
      <c r="E32" s="85">
        <v>23220</v>
      </c>
      <c r="F32" s="85">
        <v>9771</v>
      </c>
      <c r="G32" s="85">
        <v>29381</v>
      </c>
      <c r="H32" s="85">
        <v>0</v>
      </c>
      <c r="I32" s="85">
        <v>2380</v>
      </c>
      <c r="J32" s="85">
        <v>53166</v>
      </c>
      <c r="K32" s="21">
        <f t="shared" si="2"/>
        <v>0</v>
      </c>
      <c r="L32" s="5">
        <f t="shared" si="2"/>
        <v>765</v>
      </c>
      <c r="M32" s="5" t="str">
        <f t="shared" si="2"/>
        <v/>
      </c>
      <c r="N32" s="5">
        <f t="shared" si="2"/>
        <v>643</v>
      </c>
      <c r="O32" s="5">
        <f t="shared" si="2"/>
        <v>1032</v>
      </c>
      <c r="P32" s="5">
        <f t="shared" si="2"/>
        <v>2876</v>
      </c>
      <c r="Q32" s="5">
        <f t="shared" si="2"/>
        <v>0</v>
      </c>
      <c r="R32" s="5">
        <f t="shared" si="2"/>
        <v>50</v>
      </c>
      <c r="S32" s="5">
        <f t="shared" si="2"/>
        <v>-1896</v>
      </c>
      <c r="T32" s="21">
        <f>IF(ALL_2!B32="","",100*K32/ALL_2!B32)</f>
        <v>0</v>
      </c>
      <c r="U32" s="41">
        <f>IF(ALL_2!C32="","",100*L32/ALL_2!C32)</f>
        <v>0.16883988240798778</v>
      </c>
      <c r="V32" s="41"/>
      <c r="W32" s="41">
        <f>IF(ALL_2!E32="","",100*N32/ALL_2!E32)</f>
        <v>3.9799479945209174E-2</v>
      </c>
      <c r="X32" s="41">
        <f>IF(ALL_2!F32="","",100*O32/ALL_2!F32)</f>
        <v>0.25914281983547444</v>
      </c>
      <c r="Y32" s="41">
        <f>IF(ALL_2!G32="","",100*P32/ALL_2!G32)</f>
        <v>0.39185283991122</v>
      </c>
      <c r="Z32" s="41"/>
      <c r="AA32" s="41">
        <f>IF(ALL_2!I32="","",100*R32/ALL_2!I32)</f>
        <v>3.3040113340804802E-3</v>
      </c>
      <c r="AB32" s="41">
        <f>IF(ALL_2!J32="","",100*S32/ALL_2!J32)</f>
        <v>-0.1549724833931781</v>
      </c>
    </row>
    <row r="33" spans="1:28" x14ac:dyDescent="0.55000000000000004">
      <c r="A33" s="87">
        <v>34150</v>
      </c>
      <c r="B33" s="85">
        <v>20</v>
      </c>
      <c r="C33" s="85">
        <v>4008</v>
      </c>
      <c r="D33" s="95"/>
      <c r="E33" s="85">
        <v>23164</v>
      </c>
      <c r="F33" s="85">
        <v>10332</v>
      </c>
      <c r="G33" s="85">
        <v>31336</v>
      </c>
      <c r="H33" s="85">
        <v>0</v>
      </c>
      <c r="I33" s="85">
        <v>2430</v>
      </c>
      <c r="J33" s="85">
        <v>62176</v>
      </c>
      <c r="K33" s="21">
        <f t="shared" si="2"/>
        <v>0</v>
      </c>
      <c r="L33" s="5">
        <f t="shared" si="2"/>
        <v>381</v>
      </c>
      <c r="M33" s="5" t="str">
        <f t="shared" si="2"/>
        <v/>
      </c>
      <c r="N33" s="5">
        <f t="shared" si="2"/>
        <v>-56</v>
      </c>
      <c r="O33" s="5">
        <f t="shared" si="2"/>
        <v>561</v>
      </c>
      <c r="P33" s="5">
        <f t="shared" si="2"/>
        <v>1955</v>
      </c>
      <c r="Q33" s="5">
        <f t="shared" si="2"/>
        <v>0</v>
      </c>
      <c r="R33" s="5">
        <f t="shared" si="2"/>
        <v>50</v>
      </c>
      <c r="S33" s="5">
        <f t="shared" si="2"/>
        <v>9010</v>
      </c>
      <c r="T33" s="21">
        <f>IF(ALL_2!B33="","",100*K33/ALL_2!B33)</f>
        <v>0</v>
      </c>
      <c r="U33" s="41">
        <f>IF(ALL_2!C33="","",100*L33/ALL_2!C33)</f>
        <v>8.4003783477492058E-2</v>
      </c>
      <c r="V33" s="41"/>
      <c r="W33" s="41">
        <f>IF(ALL_2!E33="","",100*N33/ALL_2!E33)</f>
        <v>-3.4613454249666845E-3</v>
      </c>
      <c r="X33" s="41">
        <f>IF(ALL_2!F33="","",100*O33/ALL_2!F33)</f>
        <v>0.12805354053202708</v>
      </c>
      <c r="Y33" s="41">
        <f>IF(ALL_2!G33="","",100*P33/ALL_2!G33)</f>
        <v>0.25594465834988356</v>
      </c>
      <c r="Z33" s="41"/>
      <c r="AA33" s="41">
        <f>IF(ALL_2!I33="","",100*R33/ALL_2!I33)</f>
        <v>3.2003072294940313E-3</v>
      </c>
      <c r="AB33" s="41">
        <f>IF(ALL_2!J33="","",100*S33/ALL_2!J33)</f>
        <v>0.71873808418409268</v>
      </c>
    </row>
    <row r="34" spans="1:28" x14ac:dyDescent="0.55000000000000004">
      <c r="A34" s="87">
        <v>34242</v>
      </c>
      <c r="B34" s="85">
        <v>20</v>
      </c>
      <c r="C34" s="85">
        <v>3909</v>
      </c>
      <c r="D34" s="95"/>
      <c r="E34" s="85">
        <v>25167</v>
      </c>
      <c r="F34" s="85">
        <v>11573</v>
      </c>
      <c r="G34" s="85">
        <v>34666</v>
      </c>
      <c r="H34" s="85">
        <v>0</v>
      </c>
      <c r="I34" s="85">
        <v>2480</v>
      </c>
      <c r="J34" s="85">
        <v>65208</v>
      </c>
      <c r="K34" s="21">
        <f t="shared" si="2"/>
        <v>0</v>
      </c>
      <c r="L34" s="5">
        <f t="shared" si="2"/>
        <v>-99</v>
      </c>
      <c r="M34" s="5" t="str">
        <f t="shared" si="2"/>
        <v/>
      </c>
      <c r="N34" s="5">
        <f t="shared" si="2"/>
        <v>2003</v>
      </c>
      <c r="O34" s="5">
        <f t="shared" si="2"/>
        <v>1241</v>
      </c>
      <c r="P34" s="5">
        <f t="shared" si="2"/>
        <v>3330</v>
      </c>
      <c r="Q34" s="5">
        <f t="shared" si="2"/>
        <v>0</v>
      </c>
      <c r="R34" s="5">
        <f t="shared" si="2"/>
        <v>50</v>
      </c>
      <c r="S34" s="5">
        <f t="shared" si="2"/>
        <v>3032</v>
      </c>
      <c r="T34" s="21">
        <f>IF(ALL_2!B34="","",100*K34/ALL_2!B34)</f>
        <v>0</v>
      </c>
      <c r="U34" s="41">
        <f>IF(ALL_2!C34="","",100*L34/ALL_2!C34)</f>
        <v>-2.1431447510271942E-2</v>
      </c>
      <c r="V34" s="41"/>
      <c r="W34" s="41">
        <f>IF(ALL_2!E34="","",100*N34/ALL_2!E34)</f>
        <v>0.12256281726820147</v>
      </c>
      <c r="X34" s="41">
        <f>IF(ALL_2!F34="","",100*O34/ALL_2!F34)</f>
        <v>0.27165525831328574</v>
      </c>
      <c r="Y34" s="41">
        <f>IF(ALL_2!G34="","",100*P34/ALL_2!G34)</f>
        <v>0.40806123124205018</v>
      </c>
      <c r="Z34" s="41"/>
      <c r="AA34" s="41">
        <f>IF(ALL_2!I34="","",100*R34/ALL_2!I34)</f>
        <v>3.0554353750974683E-3</v>
      </c>
      <c r="AB34" s="41">
        <f>IF(ALL_2!J34="","",100*S34/ALL_2!J34)</f>
        <v>0.23555167803379606</v>
      </c>
    </row>
    <row r="35" spans="1:28" x14ac:dyDescent="0.55000000000000004">
      <c r="A35" s="87">
        <v>34334</v>
      </c>
      <c r="B35" s="85">
        <v>20</v>
      </c>
      <c r="C35" s="85">
        <v>4006</v>
      </c>
      <c r="D35" s="95"/>
      <c r="E35" s="85">
        <v>27466</v>
      </c>
      <c r="F35" s="85">
        <v>13272</v>
      </c>
      <c r="G35" s="85">
        <v>38206</v>
      </c>
      <c r="H35" s="85">
        <v>0</v>
      </c>
      <c r="I35" s="85">
        <v>2530</v>
      </c>
      <c r="J35" s="85">
        <v>68781</v>
      </c>
      <c r="K35" s="21">
        <f t="shared" si="2"/>
        <v>0</v>
      </c>
      <c r="L35" s="5">
        <f t="shared" si="2"/>
        <v>97</v>
      </c>
      <c r="M35" s="5" t="str">
        <f t="shared" si="2"/>
        <v/>
      </c>
      <c r="N35" s="5">
        <f t="shared" si="2"/>
        <v>2299</v>
      </c>
      <c r="O35" s="5">
        <f t="shared" si="2"/>
        <v>1699</v>
      </c>
      <c r="P35" s="5">
        <f t="shared" si="2"/>
        <v>3540</v>
      </c>
      <c r="Q35" s="5">
        <f t="shared" si="2"/>
        <v>0</v>
      </c>
      <c r="R35" s="5">
        <f t="shared" si="2"/>
        <v>50</v>
      </c>
      <c r="S35" s="5">
        <f t="shared" si="2"/>
        <v>3573</v>
      </c>
      <c r="T35" s="21">
        <f>IF(ALL_2!B35="","",100*K35/ALL_2!B35)</f>
        <v>0</v>
      </c>
      <c r="U35" s="41">
        <f>IF(ALL_2!C35="","",100*L35/ALL_2!C35)</f>
        <v>2.0152201056640149E-2</v>
      </c>
      <c r="V35" s="41"/>
      <c r="W35" s="41">
        <f>IF(ALL_2!E35="","",100*N35/ALL_2!E35)</f>
        <v>0.13626586483777606</v>
      </c>
      <c r="X35" s="41">
        <f>IF(ALL_2!F35="","",100*O35/ALL_2!F35)</f>
        <v>0.34589818500157782</v>
      </c>
      <c r="Y35" s="41">
        <f>IF(ALL_2!G35="","",100*P35/ALL_2!G35)</f>
        <v>0.39858895007842293</v>
      </c>
      <c r="Z35" s="41"/>
      <c r="AA35" s="41">
        <f>IF(ALL_2!I35="","",100*R35/ALL_2!I35)</f>
        <v>2.8450619113922536E-3</v>
      </c>
      <c r="AB35" s="41">
        <f>IF(ALL_2!J35="","",100*S35/ALL_2!J35)</f>
        <v>0.26099723882014347</v>
      </c>
    </row>
    <row r="36" spans="1:28" x14ac:dyDescent="0.55000000000000004">
      <c r="A36" s="87">
        <v>34424</v>
      </c>
      <c r="B36" s="85">
        <v>15</v>
      </c>
      <c r="C36" s="85">
        <v>4121</v>
      </c>
      <c r="D36" s="95"/>
      <c r="E36" s="85">
        <v>26066</v>
      </c>
      <c r="F36" s="85">
        <v>11830</v>
      </c>
      <c r="G36" s="85">
        <v>33851</v>
      </c>
      <c r="H36" s="85">
        <v>0</v>
      </c>
      <c r="I36" s="85">
        <v>2580</v>
      </c>
      <c r="J36" s="85">
        <v>79646</v>
      </c>
      <c r="K36" s="21">
        <f t="shared" si="2"/>
        <v>-5</v>
      </c>
      <c r="L36" s="5">
        <f t="shared" si="2"/>
        <v>115</v>
      </c>
      <c r="M36" s="5" t="str">
        <f t="shared" si="2"/>
        <v/>
      </c>
      <c r="N36" s="5">
        <f t="shared" si="2"/>
        <v>-1400</v>
      </c>
      <c r="O36" s="5">
        <f t="shared" si="2"/>
        <v>-1442</v>
      </c>
      <c r="P36" s="5">
        <f t="shared" si="2"/>
        <v>-4355</v>
      </c>
      <c r="Q36" s="5">
        <f t="shared" si="2"/>
        <v>0</v>
      </c>
      <c r="R36" s="5">
        <f t="shared" si="2"/>
        <v>50</v>
      </c>
      <c r="S36" s="5">
        <f t="shared" si="2"/>
        <v>10865</v>
      </c>
      <c r="T36" s="21">
        <f>IF(ALL_2!B36="","",100*K36/ALL_2!B36)</f>
        <v>-3.6745792606746527E-2</v>
      </c>
      <c r="U36" s="41">
        <f>IF(ALL_2!C36="","",100*L36/ALL_2!C36)</f>
        <v>2.3725771345457548E-2</v>
      </c>
      <c r="V36" s="41"/>
      <c r="W36" s="41">
        <f>IF(ALL_2!E36="","",100*N36/ALL_2!E36)</f>
        <v>-8.1477299842283232E-2</v>
      </c>
      <c r="X36" s="41">
        <f>IF(ALL_2!F36="","",100*O36/ALL_2!F36)</f>
        <v>-0.30457603311894726</v>
      </c>
      <c r="Y36" s="41">
        <f>IF(ALL_2!G36="","",100*P36/ALL_2!G36)</f>
        <v>-0.51220831765148667</v>
      </c>
      <c r="Z36" s="41"/>
      <c r="AA36" s="41">
        <f>IF(ALL_2!I36="","",100*R36/ALL_2!I36)</f>
        <v>2.9271262645185463E-3</v>
      </c>
      <c r="AB36" s="41">
        <f>IF(ALL_2!J36="","",100*S36/ALL_2!J36)</f>
        <v>0.79496257859081265</v>
      </c>
    </row>
    <row r="37" spans="1:28" x14ac:dyDescent="0.55000000000000004">
      <c r="A37" s="87">
        <v>34515</v>
      </c>
      <c r="B37" s="85">
        <v>14</v>
      </c>
      <c r="C37" s="85">
        <v>3916</v>
      </c>
      <c r="D37" s="95"/>
      <c r="E37" s="85">
        <v>26174</v>
      </c>
      <c r="F37" s="85">
        <v>12479</v>
      </c>
      <c r="G37" s="85">
        <v>32196</v>
      </c>
      <c r="H37" s="85">
        <v>0</v>
      </c>
      <c r="I37" s="85">
        <v>2630</v>
      </c>
      <c r="J37" s="85">
        <v>81974</v>
      </c>
      <c r="K37" s="21">
        <f t="shared" si="2"/>
        <v>-1</v>
      </c>
      <c r="L37" s="5">
        <f t="shared" si="2"/>
        <v>-205</v>
      </c>
      <c r="M37" s="5" t="str">
        <f t="shared" si="2"/>
        <v/>
      </c>
      <c r="N37" s="5">
        <f t="shared" si="2"/>
        <v>108</v>
      </c>
      <c r="O37" s="5">
        <f t="shared" si="2"/>
        <v>649</v>
      </c>
      <c r="P37" s="5">
        <f t="shared" si="2"/>
        <v>-1655</v>
      </c>
      <c r="Q37" s="5">
        <f t="shared" si="2"/>
        <v>0</v>
      </c>
      <c r="R37" s="5">
        <f t="shared" si="2"/>
        <v>50</v>
      </c>
      <c r="S37" s="5">
        <f t="shared" si="2"/>
        <v>2328</v>
      </c>
      <c r="T37" s="21">
        <f>IF(ALL_2!B37="","",100*K37/ALL_2!B37)</f>
        <v>-6.8643602416254808E-3</v>
      </c>
      <c r="U37" s="41">
        <f>IF(ALL_2!C37="","",100*L37/ALL_2!C37)</f>
        <v>-4.2403820894534455E-2</v>
      </c>
      <c r="V37" s="41"/>
      <c r="W37" s="41">
        <f>IF(ALL_2!E37="","",100*N37/ALL_2!E37)</f>
        <v>6.3082306639588E-3</v>
      </c>
      <c r="X37" s="41">
        <f>IF(ALL_2!F37="","",100*O37/ALL_2!F37)</f>
        <v>0.14283984989710688</v>
      </c>
      <c r="Y37" s="41">
        <f>IF(ALL_2!G37="","",100*P37/ALL_2!G37)</f>
        <v>-0.2048394083792314</v>
      </c>
      <c r="Z37" s="41"/>
      <c r="AA37" s="41">
        <f>IF(ALL_2!I37="","",100*R37/ALL_2!I37)</f>
        <v>2.981406162328025E-3</v>
      </c>
      <c r="AB37" s="41">
        <f>IF(ALL_2!J37="","",100*S37/ALL_2!J37)</f>
        <v>0.1744933845420448</v>
      </c>
    </row>
    <row r="38" spans="1:28" x14ac:dyDescent="0.55000000000000004">
      <c r="A38" s="87">
        <v>34607</v>
      </c>
      <c r="B38" s="85">
        <v>13</v>
      </c>
      <c r="C38" s="85">
        <v>4220</v>
      </c>
      <c r="D38" s="95"/>
      <c r="E38" s="85">
        <v>27668</v>
      </c>
      <c r="F38" s="85">
        <v>12436</v>
      </c>
      <c r="G38" s="85">
        <v>32052</v>
      </c>
      <c r="H38" s="85">
        <v>0</v>
      </c>
      <c r="I38" s="85">
        <v>2680</v>
      </c>
      <c r="J38" s="85">
        <v>87656</v>
      </c>
      <c r="K38" s="21">
        <f t="shared" si="2"/>
        <v>-1</v>
      </c>
      <c r="L38" s="5">
        <f t="shared" si="2"/>
        <v>304</v>
      </c>
      <c r="M38" s="5" t="str">
        <f t="shared" si="2"/>
        <v/>
      </c>
      <c r="N38" s="5">
        <f t="shared" si="2"/>
        <v>1494</v>
      </c>
      <c r="O38" s="5">
        <f t="shared" si="2"/>
        <v>-43</v>
      </c>
      <c r="P38" s="5">
        <f t="shared" si="2"/>
        <v>-144</v>
      </c>
      <c r="Q38" s="5">
        <f t="shared" si="2"/>
        <v>0</v>
      </c>
      <c r="R38" s="5">
        <f t="shared" si="2"/>
        <v>50</v>
      </c>
      <c r="S38" s="5">
        <f t="shared" si="2"/>
        <v>5682</v>
      </c>
      <c r="T38" s="21">
        <f>IF(ALL_2!B38="","",100*K38/ALL_2!B38)</f>
        <v>-6.9146729359701288E-3</v>
      </c>
      <c r="U38" s="41">
        <f>IF(ALL_2!C38="","",100*L38/ALL_2!C38)</f>
        <v>6.2051580376187708E-2</v>
      </c>
      <c r="V38" s="41"/>
      <c r="W38" s="41">
        <f>IF(ALL_2!E38="","",100*N38/ALL_2!E38)</f>
        <v>8.5491262895933562E-2</v>
      </c>
      <c r="X38" s="41">
        <f>IF(ALL_2!F38="","",100*O38/ALL_2!F38)</f>
        <v>-9.5665677379739352E-3</v>
      </c>
      <c r="Y38" s="41">
        <f>IF(ALL_2!G38="","",100*P38/ALL_2!G38)</f>
        <v>-1.7450632282457874E-2</v>
      </c>
      <c r="Z38" s="41"/>
      <c r="AA38" s="41">
        <f>IF(ALL_2!I38="","",100*R38/ALL_2!I38)</f>
        <v>2.9500857294912988E-3</v>
      </c>
      <c r="AB38" s="41">
        <f>IF(ALL_2!J38="","",100*S38/ALL_2!J38)</f>
        <v>0.4186443350392488</v>
      </c>
    </row>
    <row r="39" spans="1:28" x14ac:dyDescent="0.55000000000000004">
      <c r="A39" s="87">
        <v>34699</v>
      </c>
      <c r="B39" s="85">
        <v>13</v>
      </c>
      <c r="C39" s="85">
        <v>4478</v>
      </c>
      <c r="D39" s="95"/>
      <c r="E39" s="85">
        <v>30386</v>
      </c>
      <c r="F39" s="85">
        <v>12416</v>
      </c>
      <c r="G39" s="85">
        <v>32719</v>
      </c>
      <c r="H39" s="85">
        <v>0</v>
      </c>
      <c r="I39" s="85">
        <v>2730</v>
      </c>
      <c r="J39" s="85">
        <v>91152</v>
      </c>
      <c r="K39" s="21">
        <f t="shared" si="2"/>
        <v>0</v>
      </c>
      <c r="L39" s="5">
        <f t="shared" si="2"/>
        <v>258</v>
      </c>
      <c r="M39" s="5" t="str">
        <f t="shared" si="2"/>
        <v/>
      </c>
      <c r="N39" s="5">
        <f t="shared" si="2"/>
        <v>2718</v>
      </c>
      <c r="O39" s="5">
        <f t="shared" si="2"/>
        <v>-20</v>
      </c>
      <c r="P39" s="5">
        <f t="shared" si="2"/>
        <v>667</v>
      </c>
      <c r="Q39" s="5">
        <f t="shared" si="2"/>
        <v>0</v>
      </c>
      <c r="R39" s="5">
        <f t="shared" si="2"/>
        <v>50</v>
      </c>
      <c r="S39" s="5">
        <f t="shared" si="2"/>
        <v>3496</v>
      </c>
      <c r="T39" s="21">
        <f>IF(ALL_2!B39="","",100*K39/ALL_2!B39)</f>
        <v>0</v>
      </c>
      <c r="U39" s="41">
        <f>IF(ALL_2!C39="","",100*L39/ALL_2!C39)</f>
        <v>5.1759419010552504E-2</v>
      </c>
      <c r="V39" s="41"/>
      <c r="W39" s="41">
        <f>IF(ALL_2!E39="","",100*N39/ALL_2!E39)</f>
        <v>0.15109720586910913</v>
      </c>
      <c r="X39" s="41">
        <f>IF(ALL_2!F39="","",100*O39/ALL_2!F39)</f>
        <v>-4.5089728559834074E-3</v>
      </c>
      <c r="Y39" s="41">
        <f>IF(ALL_2!G39="","",100*P39/ALL_2!G39)</f>
        <v>8.1061898720024117E-2</v>
      </c>
      <c r="Z39" s="41"/>
      <c r="AA39" s="41">
        <f>IF(ALL_2!I39="","",100*R39/ALL_2!I39)</f>
        <v>2.8929208491069842E-3</v>
      </c>
      <c r="AB39" s="41">
        <f>IF(ALL_2!J39="","",100*S39/ALL_2!J39)</f>
        <v>0.25337464441666213</v>
      </c>
    </row>
    <row r="40" spans="1:28" x14ac:dyDescent="0.55000000000000004">
      <c r="A40" s="87">
        <v>34789</v>
      </c>
      <c r="B40" s="85">
        <v>12</v>
      </c>
      <c r="C40" s="85">
        <v>5227</v>
      </c>
      <c r="D40" s="95"/>
      <c r="E40" s="85">
        <v>27361</v>
      </c>
      <c r="F40" s="85">
        <v>11563</v>
      </c>
      <c r="G40" s="85">
        <v>34995</v>
      </c>
      <c r="H40" s="85">
        <v>0</v>
      </c>
      <c r="I40" s="85">
        <v>2750</v>
      </c>
      <c r="J40" s="85">
        <v>93509</v>
      </c>
      <c r="K40" s="21">
        <f t="shared" si="2"/>
        <v>-1</v>
      </c>
      <c r="L40" s="5">
        <f t="shared" si="2"/>
        <v>749</v>
      </c>
      <c r="M40" s="5" t="str">
        <f t="shared" si="2"/>
        <v/>
      </c>
      <c r="N40" s="5">
        <f t="shared" si="2"/>
        <v>-3025</v>
      </c>
      <c r="O40" s="5">
        <f t="shared" si="2"/>
        <v>-853</v>
      </c>
      <c r="P40" s="5">
        <f t="shared" si="2"/>
        <v>2276</v>
      </c>
      <c r="Q40" s="5">
        <f t="shared" si="2"/>
        <v>0</v>
      </c>
      <c r="R40" s="5">
        <f t="shared" si="2"/>
        <v>20</v>
      </c>
      <c r="S40" s="5">
        <f t="shared" si="2"/>
        <v>2357</v>
      </c>
      <c r="T40" s="21">
        <f>IF(ALL_2!B40="","",100*K40/ALL_2!B40)</f>
        <v>-6.8488459694541473E-3</v>
      </c>
      <c r="U40" s="41">
        <f>IF(ALL_2!C40="","",100*L40/ALL_2!C40)</f>
        <v>0.14850415276299014</v>
      </c>
      <c r="V40" s="41"/>
      <c r="W40" s="41">
        <f>IF(ALL_2!E40="","",100*N40/ALL_2!E40)</f>
        <v>-0.16258711847790508</v>
      </c>
      <c r="X40" s="41">
        <f>IF(ALL_2!F40="","",100*O40/ALL_2!F40)</f>
        <v>-0.18229767736089383</v>
      </c>
      <c r="Y40" s="41">
        <f>IF(ALL_2!G40="","",100*P40/ALL_2!G40)</f>
        <v>0.27116543951199751</v>
      </c>
      <c r="Z40" s="41"/>
      <c r="AA40" s="41">
        <f>IF(ALL_2!I40="","",100*R40/ALL_2!I40)</f>
        <v>1.1236643142754248E-3</v>
      </c>
      <c r="AB40" s="41">
        <f>IF(ALL_2!J40="","",100*S40/ALL_2!J40)</f>
        <v>0.16232569959484</v>
      </c>
    </row>
    <row r="41" spans="1:28" x14ac:dyDescent="0.55000000000000004">
      <c r="A41" s="87">
        <v>34880</v>
      </c>
      <c r="B41" s="85">
        <v>11</v>
      </c>
      <c r="C41" s="85">
        <v>5095</v>
      </c>
      <c r="D41" s="95"/>
      <c r="E41" s="85">
        <v>28883</v>
      </c>
      <c r="F41" s="85">
        <v>11365</v>
      </c>
      <c r="G41" s="85">
        <v>36214</v>
      </c>
      <c r="H41" s="85">
        <v>0</v>
      </c>
      <c r="I41" s="85">
        <v>2800</v>
      </c>
      <c r="J41" s="85">
        <v>99753</v>
      </c>
      <c r="K41" s="21">
        <f t="shared" si="2"/>
        <v>-1</v>
      </c>
      <c r="L41" s="5">
        <f t="shared" si="2"/>
        <v>-132</v>
      </c>
      <c r="M41" s="5" t="str">
        <f t="shared" si="2"/>
        <v/>
      </c>
      <c r="N41" s="5">
        <f t="shared" si="2"/>
        <v>1522</v>
      </c>
      <c r="O41" s="5">
        <f t="shared" si="2"/>
        <v>-198</v>
      </c>
      <c r="P41" s="5">
        <f t="shared" si="2"/>
        <v>1219</v>
      </c>
      <c r="Q41" s="5">
        <f t="shared" si="2"/>
        <v>0</v>
      </c>
      <c r="R41" s="5">
        <f t="shared" si="2"/>
        <v>50</v>
      </c>
      <c r="S41" s="5">
        <f t="shared" si="2"/>
        <v>6244</v>
      </c>
      <c r="T41" s="21">
        <f>IF(ALL_2!B41="","",100*K41/ALL_2!B41)</f>
        <v>-6.6867268472082918E-3</v>
      </c>
      <c r="U41" s="41">
        <f>IF(ALL_2!C41="","",100*L41/ALL_2!C41)</f>
        <v>-2.556326326675265E-2</v>
      </c>
      <c r="V41" s="41"/>
      <c r="W41" s="41">
        <f>IF(ALL_2!E41="","",100*N41/ALL_2!E41)</f>
        <v>8.0631062560592492E-2</v>
      </c>
      <c r="X41" s="41">
        <f>IF(ALL_2!F41="","",100*O41/ALL_2!F41)</f>
        <v>-4.2550448069112241E-2</v>
      </c>
      <c r="Y41" s="41">
        <f>IF(ALL_2!G41="","",100*P41/ALL_2!G41)</f>
        <v>0.14032688451293102</v>
      </c>
      <c r="Z41" s="41"/>
      <c r="AA41" s="41">
        <f>IF(ALL_2!I41="","",100*R41/ALL_2!I41)</f>
        <v>2.7363060197090651E-3</v>
      </c>
      <c r="AB41" s="41">
        <f>IF(ALL_2!J41="","",100*S41/ALL_2!J41)</f>
        <v>0.42059855134650143</v>
      </c>
    </row>
    <row r="42" spans="1:28" x14ac:dyDescent="0.55000000000000004">
      <c r="A42" s="87">
        <v>34972</v>
      </c>
      <c r="B42" s="85">
        <v>10</v>
      </c>
      <c r="C42" s="85">
        <v>5391</v>
      </c>
      <c r="D42" s="95"/>
      <c r="E42" s="85">
        <v>31471</v>
      </c>
      <c r="F42" s="85">
        <v>11553</v>
      </c>
      <c r="G42" s="85">
        <v>38704</v>
      </c>
      <c r="H42" s="85">
        <v>0</v>
      </c>
      <c r="I42" s="85">
        <v>2850</v>
      </c>
      <c r="J42" s="85">
        <v>98641</v>
      </c>
      <c r="K42" s="21">
        <f t="shared" si="2"/>
        <v>-1</v>
      </c>
      <c r="L42" s="5">
        <f t="shared" si="2"/>
        <v>296</v>
      </c>
      <c r="M42" s="5" t="str">
        <f t="shared" si="2"/>
        <v/>
      </c>
      <c r="N42" s="5">
        <f t="shared" si="2"/>
        <v>2588</v>
      </c>
      <c r="O42" s="5">
        <f t="shared" si="2"/>
        <v>188</v>
      </c>
      <c r="P42" s="5">
        <f t="shared" si="2"/>
        <v>2490</v>
      </c>
      <c r="Q42" s="5">
        <f t="shared" si="2"/>
        <v>0</v>
      </c>
      <c r="R42" s="5">
        <f t="shared" si="2"/>
        <v>50</v>
      </c>
      <c r="S42" s="5">
        <f t="shared" si="2"/>
        <v>-1112</v>
      </c>
      <c r="T42" s="21">
        <f>IF(ALL_2!B42="","",100*K42/ALL_2!B42)</f>
        <v>-6.313131313131313E-3</v>
      </c>
      <c r="U42" s="41">
        <f>IF(ALL_2!C42="","",100*L42/ALL_2!C42)</f>
        <v>5.6942349718366217E-2</v>
      </c>
      <c r="V42" s="41"/>
      <c r="W42" s="41">
        <f>IF(ALL_2!E42="","",100*N42/ALL_2!E42)</f>
        <v>0.13539176244709625</v>
      </c>
      <c r="X42" s="41">
        <f>IF(ALL_2!F42="","",100*O42/ALL_2!F42)</f>
        <v>3.7978110063795145E-2</v>
      </c>
      <c r="Y42" s="41">
        <f>IF(ALL_2!G42="","",100*P42/ALL_2!G42)</f>
        <v>0.26942978270325718</v>
      </c>
      <c r="Z42" s="41"/>
      <c r="AA42" s="41">
        <f>IF(ALL_2!I42="","",100*R42/ALL_2!I42)</f>
        <v>2.6136711729842586E-3</v>
      </c>
      <c r="AB42" s="41">
        <f>IF(ALL_2!J42="","",100*S42/ALL_2!J42)</f>
        <v>-7.2777488718507533E-2</v>
      </c>
    </row>
    <row r="43" spans="1:28" x14ac:dyDescent="0.55000000000000004">
      <c r="A43" s="87">
        <v>35064</v>
      </c>
      <c r="B43" s="85">
        <v>10</v>
      </c>
      <c r="C43" s="85">
        <v>5802</v>
      </c>
      <c r="D43" s="95"/>
      <c r="E43" s="85">
        <v>33486</v>
      </c>
      <c r="F43" s="85">
        <v>10890</v>
      </c>
      <c r="G43" s="85">
        <v>41077</v>
      </c>
      <c r="H43" s="85">
        <v>0</v>
      </c>
      <c r="I43" s="85">
        <v>2900</v>
      </c>
      <c r="J43" s="85">
        <v>108916</v>
      </c>
      <c r="K43" s="21">
        <f t="shared" si="2"/>
        <v>0</v>
      </c>
      <c r="L43" s="5">
        <f t="shared" si="2"/>
        <v>411</v>
      </c>
      <c r="M43" s="5" t="str">
        <f t="shared" si="2"/>
        <v/>
      </c>
      <c r="N43" s="5">
        <f t="shared" si="2"/>
        <v>2015</v>
      </c>
      <c r="O43" s="5">
        <f t="shared" si="2"/>
        <v>-663</v>
      </c>
      <c r="P43" s="5">
        <f t="shared" si="2"/>
        <v>2373</v>
      </c>
      <c r="Q43" s="5">
        <f t="shared" si="2"/>
        <v>0</v>
      </c>
      <c r="R43" s="5">
        <f t="shared" si="2"/>
        <v>50</v>
      </c>
      <c r="S43" s="5">
        <f t="shared" si="2"/>
        <v>10275</v>
      </c>
      <c r="T43" s="21">
        <f>IF(ALL_2!B43="","",100*K43/ALL_2!B43)</f>
        <v>0</v>
      </c>
      <c r="U43" s="41">
        <f>IF(ALL_2!C43="","",100*L43/ALL_2!C43)</f>
        <v>7.5543555178961025E-2</v>
      </c>
      <c r="V43" s="41"/>
      <c r="W43" s="41">
        <f>IF(ALL_2!E43="","",100*N43/ALL_2!E43)</f>
        <v>0.10012412410024935</v>
      </c>
      <c r="X43" s="41">
        <f>IF(ALL_2!F43="","",100*O43/ALL_2!F43)</f>
        <v>-0.12560077141227932</v>
      </c>
      <c r="Y43" s="41">
        <f>IF(ALL_2!G43="","",100*P43/ALL_2!G43)</f>
        <v>0.24536439145391586</v>
      </c>
      <c r="Z43" s="41"/>
      <c r="AA43" s="41">
        <f>IF(ALL_2!I43="","",100*R43/ALL_2!I43)</f>
        <v>2.5364719298797407E-3</v>
      </c>
      <c r="AB43" s="41">
        <f>IF(ALL_2!J43="","",100*S43/ALL_2!J43)</f>
        <v>0.63269743392699129</v>
      </c>
    </row>
    <row r="44" spans="1:28" x14ac:dyDescent="0.55000000000000004">
      <c r="A44" s="87">
        <v>35155</v>
      </c>
      <c r="B44" s="85">
        <v>9</v>
      </c>
      <c r="C44" s="85">
        <v>4607</v>
      </c>
      <c r="D44" s="95"/>
      <c r="E44" s="85">
        <v>40403</v>
      </c>
      <c r="F44" s="85">
        <v>11412</v>
      </c>
      <c r="G44" s="85">
        <v>40418</v>
      </c>
      <c r="H44" s="85">
        <v>0</v>
      </c>
      <c r="I44" s="85">
        <v>2950</v>
      </c>
      <c r="J44" s="85">
        <v>113669</v>
      </c>
      <c r="K44" s="21">
        <f t="shared" si="2"/>
        <v>-1</v>
      </c>
      <c r="L44" s="5">
        <f t="shared" si="2"/>
        <v>-1195</v>
      </c>
      <c r="M44" s="5" t="str">
        <f t="shared" si="2"/>
        <v/>
      </c>
      <c r="N44" s="5">
        <f t="shared" si="2"/>
        <v>6917</v>
      </c>
      <c r="O44" s="5">
        <f t="shared" si="2"/>
        <v>522</v>
      </c>
      <c r="P44" s="5">
        <f t="shared" si="2"/>
        <v>-659</v>
      </c>
      <c r="Q44" s="5">
        <f t="shared" si="2"/>
        <v>0</v>
      </c>
      <c r="R44" s="5">
        <f t="shared" si="2"/>
        <v>50</v>
      </c>
      <c r="S44" s="5">
        <f t="shared" si="2"/>
        <v>4753</v>
      </c>
      <c r="T44" s="21">
        <f>IF(ALL_2!B44="","",100*K44/ALL_2!B44)</f>
        <v>-5.4442508710801397E-3</v>
      </c>
      <c r="U44" s="41">
        <f>IF(ALL_2!C44="","",100*L44/ALL_2!C44)</f>
        <v>-0.21659301899856087</v>
      </c>
      <c r="V44" s="41"/>
      <c r="W44" s="41">
        <f>IF(ALL_2!E44="","",100*N44/ALL_2!E44)</f>
        <v>0.33102963760940801</v>
      </c>
      <c r="X44" s="41">
        <f>IF(ALL_2!F44="","",100*O44/ALL_2!F44)</f>
        <v>9.1495798554997385E-2</v>
      </c>
      <c r="Y44" s="41">
        <f>IF(ALL_2!G44="","",100*P44/ALL_2!G44)</f>
        <v>-6.6833124078382378E-2</v>
      </c>
      <c r="Z44" s="41"/>
      <c r="AA44" s="41">
        <f>IF(ALL_2!I44="","",100*R44/ALL_2!I44)</f>
        <v>2.5140927468927069E-3</v>
      </c>
      <c r="AB44" s="41">
        <f>IF(ALL_2!J44="","",100*S44/ALL_2!J44)</f>
        <v>0.2822625903189811</v>
      </c>
    </row>
    <row r="45" spans="1:28" x14ac:dyDescent="0.55000000000000004">
      <c r="A45" s="87">
        <v>35246</v>
      </c>
      <c r="B45" s="85">
        <v>9</v>
      </c>
      <c r="C45" s="85">
        <v>3543</v>
      </c>
      <c r="D45" s="95"/>
      <c r="E45" s="85">
        <v>39981</v>
      </c>
      <c r="F45" s="85">
        <v>11894</v>
      </c>
      <c r="G45" s="85">
        <v>40921</v>
      </c>
      <c r="H45" s="85">
        <v>0</v>
      </c>
      <c r="I45" s="85">
        <v>3000</v>
      </c>
      <c r="J45" s="85">
        <v>116567</v>
      </c>
      <c r="K45" s="21">
        <f t="shared" si="2"/>
        <v>0</v>
      </c>
      <c r="L45" s="5">
        <f t="shared" si="2"/>
        <v>-1064</v>
      </c>
      <c r="M45" s="5" t="str">
        <f t="shared" si="2"/>
        <v/>
      </c>
      <c r="N45" s="5">
        <f t="shared" si="2"/>
        <v>-422</v>
      </c>
      <c r="O45" s="5">
        <f t="shared" si="2"/>
        <v>482</v>
      </c>
      <c r="P45" s="5">
        <f t="shared" si="2"/>
        <v>503</v>
      </c>
      <c r="Q45" s="5">
        <f t="shared" si="2"/>
        <v>0</v>
      </c>
      <c r="R45" s="5">
        <f t="shared" si="2"/>
        <v>50</v>
      </c>
      <c r="S45" s="5">
        <f t="shared" si="2"/>
        <v>2898</v>
      </c>
      <c r="T45" s="21">
        <f>IF(ALL_2!B45="","",100*K45/ALL_2!B45)</f>
        <v>0</v>
      </c>
      <c r="U45" s="41">
        <f>IF(ALL_2!C45="","",100*L45/ALL_2!C45)</f>
        <v>-0.1900318982114855</v>
      </c>
      <c r="V45" s="41"/>
      <c r="W45" s="41">
        <f>IF(ALL_2!E45="","",100*N45/ALL_2!E45)</f>
        <v>-2.0034390788358024E-2</v>
      </c>
      <c r="X45" s="41">
        <f>IF(ALL_2!F45="","",100*O45/ALL_2!F45)</f>
        <v>7.8107149396938261E-2</v>
      </c>
      <c r="Y45" s="41">
        <f>IF(ALL_2!G45="","",100*P45/ALL_2!G45)</f>
        <v>5.0509767062611025E-2</v>
      </c>
      <c r="Z45" s="41"/>
      <c r="AA45" s="41">
        <f>IF(ALL_2!I45="","",100*R45/ALL_2!I45)</f>
        <v>2.4587495586544544E-3</v>
      </c>
      <c r="AB45" s="41">
        <f>IF(ALL_2!J45="","",100*S45/ALL_2!J45)</f>
        <v>0.16772444575115433</v>
      </c>
    </row>
    <row r="46" spans="1:28" x14ac:dyDescent="0.55000000000000004">
      <c r="A46" s="87">
        <v>35338</v>
      </c>
      <c r="B46" s="85">
        <v>9</v>
      </c>
      <c r="C46" s="85">
        <v>3064</v>
      </c>
      <c r="D46" s="95"/>
      <c r="E46" s="85">
        <v>42365</v>
      </c>
      <c r="F46" s="85">
        <v>13844</v>
      </c>
      <c r="G46" s="85">
        <v>42410</v>
      </c>
      <c r="H46" s="85">
        <v>0</v>
      </c>
      <c r="I46" s="85">
        <v>3050</v>
      </c>
      <c r="J46" s="85">
        <v>119686</v>
      </c>
      <c r="K46" s="21">
        <f t="shared" si="2"/>
        <v>0</v>
      </c>
      <c r="L46" s="5">
        <f t="shared" si="2"/>
        <v>-479</v>
      </c>
      <c r="M46" s="5" t="str">
        <f t="shared" si="2"/>
        <v/>
      </c>
      <c r="N46" s="5">
        <f t="shared" si="2"/>
        <v>2384</v>
      </c>
      <c r="O46" s="5">
        <f t="shared" si="2"/>
        <v>1950</v>
      </c>
      <c r="P46" s="5">
        <f t="shared" si="2"/>
        <v>1489</v>
      </c>
      <c r="Q46" s="5">
        <f t="shared" si="2"/>
        <v>0</v>
      </c>
      <c r="R46" s="5">
        <f t="shared" si="2"/>
        <v>50</v>
      </c>
      <c r="S46" s="5">
        <f t="shared" si="2"/>
        <v>3119</v>
      </c>
      <c r="T46" s="21">
        <f>IF(ALL_2!B46="","",100*K46/ALL_2!B46)</f>
        <v>0</v>
      </c>
      <c r="U46" s="41">
        <f>IF(ALL_2!C46="","",100*L46/ALL_2!C46)</f>
        <v>-8.5324992028615043E-2</v>
      </c>
      <c r="V46" s="41"/>
      <c r="W46" s="41">
        <f>IF(ALL_2!E46="","",100*N46/ALL_2!E46)</f>
        <v>0.11047583387474524</v>
      </c>
      <c r="X46" s="41">
        <f>IF(ALL_2!F46="","",100*O46/ALL_2!F46)</f>
        <v>0.31024229127455488</v>
      </c>
      <c r="Y46" s="41">
        <f>IF(ALL_2!G46="","",100*P46/ALL_2!G46)</f>
        <v>0.14288853638571652</v>
      </c>
      <c r="Z46" s="41"/>
      <c r="AA46" s="41">
        <f>IF(ALL_2!I46="","",100*R46/ALL_2!I46)</f>
        <v>2.4080695373424159E-3</v>
      </c>
      <c r="AB46" s="41">
        <f>IF(ALL_2!J46="","",100*S46/ALL_2!J46)</f>
        <v>0.17564696255774415</v>
      </c>
    </row>
    <row r="47" spans="1:28" x14ac:dyDescent="0.55000000000000004">
      <c r="A47" s="87">
        <v>35430</v>
      </c>
      <c r="B47" s="85">
        <v>9</v>
      </c>
      <c r="C47" s="85">
        <v>3643</v>
      </c>
      <c r="D47" s="95"/>
      <c r="E47" s="85">
        <v>45021</v>
      </c>
      <c r="F47" s="85">
        <v>13772</v>
      </c>
      <c r="G47" s="85">
        <v>43874</v>
      </c>
      <c r="H47" s="85">
        <v>0</v>
      </c>
      <c r="I47" s="85">
        <v>3100</v>
      </c>
      <c r="J47" s="85">
        <v>121192</v>
      </c>
      <c r="K47" s="21">
        <f t="shared" si="2"/>
        <v>0</v>
      </c>
      <c r="L47" s="5">
        <f t="shared" si="2"/>
        <v>579</v>
      </c>
      <c r="M47" s="5" t="str">
        <f t="shared" si="2"/>
        <v/>
      </c>
      <c r="N47" s="5">
        <f t="shared" si="2"/>
        <v>2656</v>
      </c>
      <c r="O47" s="5">
        <f t="shared" si="2"/>
        <v>-72</v>
      </c>
      <c r="P47" s="5">
        <f t="shared" si="2"/>
        <v>1464</v>
      </c>
      <c r="Q47" s="5">
        <f t="shared" si="2"/>
        <v>0</v>
      </c>
      <c r="R47" s="5">
        <f t="shared" si="2"/>
        <v>50</v>
      </c>
      <c r="S47" s="5">
        <f t="shared" si="2"/>
        <v>1506</v>
      </c>
      <c r="T47" s="21">
        <f>IF(ALL_2!B47="","",100*K47/ALL_2!B47)</f>
        <v>0</v>
      </c>
      <c r="U47" s="41">
        <f>IF(ALL_2!C47="","",100*L47/ALL_2!C47)</f>
        <v>0.10292509932538731</v>
      </c>
      <c r="V47" s="41"/>
      <c r="W47" s="41">
        <f>IF(ALL_2!E47="","",100*N47/ALL_2!E47)</f>
        <v>0.12469764576854314</v>
      </c>
      <c r="X47" s="41">
        <f>IF(ALL_2!F47="","",100*O47/ALL_2!F47)</f>
        <v>-1.1004479740294278E-2</v>
      </c>
      <c r="Y47" s="41">
        <f>IF(ALL_2!G47="","",100*P47/ALL_2!G47)</f>
        <v>0.13819677748525289</v>
      </c>
      <c r="Z47" s="41"/>
      <c r="AA47" s="41">
        <f>IF(ALL_2!I47="","",100*R47/ALL_2!I47)</f>
        <v>2.3825066829312458E-3</v>
      </c>
      <c r="AB47" s="41">
        <f>IF(ALL_2!J47="","",100*S47/ALL_2!J47)</f>
        <v>8.5924230347685038E-2</v>
      </c>
    </row>
    <row r="48" spans="1:28" x14ac:dyDescent="0.55000000000000004">
      <c r="A48" s="87">
        <v>35520</v>
      </c>
      <c r="B48" s="85">
        <v>7</v>
      </c>
      <c r="C48" s="85">
        <v>4558</v>
      </c>
      <c r="D48" s="95"/>
      <c r="E48" s="85">
        <v>46794</v>
      </c>
      <c r="F48" s="85">
        <v>13976</v>
      </c>
      <c r="G48" s="85">
        <v>45973</v>
      </c>
      <c r="H48" s="85">
        <v>0</v>
      </c>
      <c r="I48" s="85">
        <v>3150</v>
      </c>
      <c r="J48" s="85">
        <v>128211</v>
      </c>
      <c r="K48" s="21">
        <f t="shared" si="2"/>
        <v>-2</v>
      </c>
      <c r="L48" s="5">
        <f t="shared" si="2"/>
        <v>915</v>
      </c>
      <c r="M48" s="5" t="str">
        <f t="shared" si="2"/>
        <v/>
      </c>
      <c r="N48" s="5">
        <f t="shared" si="2"/>
        <v>1773</v>
      </c>
      <c r="O48" s="5">
        <f t="shared" si="2"/>
        <v>204</v>
      </c>
      <c r="P48" s="5">
        <f t="shared" si="2"/>
        <v>2099</v>
      </c>
      <c r="Q48" s="5">
        <f t="shared" si="2"/>
        <v>0</v>
      </c>
      <c r="R48" s="5">
        <f t="shared" si="2"/>
        <v>50</v>
      </c>
      <c r="S48" s="5">
        <f t="shared" si="2"/>
        <v>7019</v>
      </c>
      <c r="T48" s="21">
        <f>IF(ALL_2!B48="","",100*K48/ALL_2!B48)</f>
        <v>-1.1719207781553966E-2</v>
      </c>
      <c r="U48" s="41">
        <f>IF(ALL_2!C48="","",100*L48/ALL_2!C48)</f>
        <v>0.15541955636634172</v>
      </c>
      <c r="V48" s="41"/>
      <c r="W48" s="41">
        <f>IF(ALL_2!E48="","",100*N48/ALL_2!E48)</f>
        <v>7.8325625202385382E-2</v>
      </c>
      <c r="X48" s="41">
        <f>IF(ALL_2!F48="","",100*O48/ALL_2!F48)</f>
        <v>2.8824063006010665E-2</v>
      </c>
      <c r="Y48" s="41">
        <f>IF(ALL_2!G48="","",100*P48/ALL_2!G48)</f>
        <v>0.19357575645790487</v>
      </c>
      <c r="Z48" s="41"/>
      <c r="AA48" s="41">
        <f>IF(ALL_2!I48="","",100*R48/ALL_2!I48)</f>
        <v>2.2602598846815408E-3</v>
      </c>
      <c r="AB48" s="41">
        <f>IF(ALL_2!J48="","",100*S48/ALL_2!J48)</f>
        <v>0.37966871078699443</v>
      </c>
    </row>
    <row r="49" spans="1:28" x14ac:dyDescent="0.55000000000000004">
      <c r="A49" s="87">
        <v>35611</v>
      </c>
      <c r="B49" s="85">
        <v>7</v>
      </c>
      <c r="C49" s="85">
        <v>4022</v>
      </c>
      <c r="D49" s="95"/>
      <c r="E49" s="85">
        <v>49668</v>
      </c>
      <c r="F49" s="85">
        <v>13142</v>
      </c>
      <c r="G49" s="85">
        <v>48996</v>
      </c>
      <c r="H49" s="85">
        <v>0</v>
      </c>
      <c r="I49" s="85">
        <v>3200</v>
      </c>
      <c r="J49" s="85">
        <v>136911</v>
      </c>
      <c r="K49" s="21">
        <f t="shared" si="2"/>
        <v>0</v>
      </c>
      <c r="L49" s="5">
        <f t="shared" si="2"/>
        <v>-536</v>
      </c>
      <c r="M49" s="5" t="str">
        <f t="shared" si="2"/>
        <v/>
      </c>
      <c r="N49" s="5">
        <f t="shared" si="2"/>
        <v>2874</v>
      </c>
      <c r="O49" s="5">
        <f t="shared" si="2"/>
        <v>-834</v>
      </c>
      <c r="P49" s="5">
        <f t="shared" si="2"/>
        <v>3023</v>
      </c>
      <c r="Q49" s="5">
        <f t="shared" si="2"/>
        <v>0</v>
      </c>
      <c r="R49" s="5">
        <f t="shared" si="2"/>
        <v>50</v>
      </c>
      <c r="S49" s="5">
        <f t="shared" si="2"/>
        <v>8700</v>
      </c>
      <c r="T49" s="21">
        <f>IF(ALL_2!B49="","",100*K49/ALL_2!B49)</f>
        <v>0</v>
      </c>
      <c r="U49" s="41">
        <f>IF(ALL_2!C49="","",100*L49/ALL_2!C49)</f>
        <v>-9.1144526992213606E-2</v>
      </c>
      <c r="V49" s="41"/>
      <c r="W49" s="41">
        <f>IF(ALL_2!E49="","",100*N49/ALL_2!E49)</f>
        <v>0.12540974164022328</v>
      </c>
      <c r="X49" s="41">
        <f>IF(ALL_2!F49="","",100*O49/ALL_2!F49)</f>
        <v>-0.110403621874214</v>
      </c>
      <c r="Y49" s="41">
        <f>IF(ALL_2!G49="","",100*P49/ALL_2!G49)</f>
        <v>0.26059019411943701</v>
      </c>
      <c r="Z49" s="41"/>
      <c r="AA49" s="41">
        <f>IF(ALL_2!I49="","",100*R49/ALL_2!I49)</f>
        <v>2.1549021221907078E-3</v>
      </c>
      <c r="AB49" s="41">
        <f>IF(ALL_2!J49="","",100*S49/ALL_2!J49)</f>
        <v>0.45334718734546464</v>
      </c>
    </row>
    <row r="50" spans="1:28" x14ac:dyDescent="0.55000000000000004">
      <c r="A50" s="87">
        <v>35703</v>
      </c>
      <c r="B50" s="85">
        <v>7</v>
      </c>
      <c r="C50" s="85">
        <v>3566</v>
      </c>
      <c r="D50" s="95"/>
      <c r="E50" s="85">
        <v>50512</v>
      </c>
      <c r="F50" s="85">
        <v>13596</v>
      </c>
      <c r="G50" s="85">
        <v>54261</v>
      </c>
      <c r="H50" s="85">
        <v>0</v>
      </c>
      <c r="I50" s="85">
        <v>3396</v>
      </c>
      <c r="J50" s="85">
        <v>145425</v>
      </c>
      <c r="K50" s="21">
        <f t="shared" si="2"/>
        <v>0</v>
      </c>
      <c r="L50" s="5">
        <f t="shared" si="2"/>
        <v>-456</v>
      </c>
      <c r="M50" s="5" t="str">
        <f t="shared" si="2"/>
        <v/>
      </c>
      <c r="N50" s="5">
        <f t="shared" si="2"/>
        <v>844</v>
      </c>
      <c r="O50" s="5">
        <f t="shared" si="2"/>
        <v>454</v>
      </c>
      <c r="P50" s="5">
        <f t="shared" si="2"/>
        <v>5265</v>
      </c>
      <c r="Q50" s="5">
        <f t="shared" si="2"/>
        <v>0</v>
      </c>
      <c r="R50" s="5">
        <f t="shared" si="2"/>
        <v>196</v>
      </c>
      <c r="S50" s="5">
        <f t="shared" si="2"/>
        <v>8514</v>
      </c>
      <c r="T50" s="21">
        <f>IF(ALL_2!B50="","",100*K50/ALL_2!B50)</f>
        <v>0</v>
      </c>
      <c r="U50" s="41">
        <f>IF(ALL_2!C50="","",100*L50/ALL_2!C50)</f>
        <v>-7.4015760812225592E-2</v>
      </c>
      <c r="V50" s="41"/>
      <c r="W50" s="41">
        <f>IF(ALL_2!E50="","",100*N50/ALL_2!E50)</f>
        <v>3.4836733767279061E-2</v>
      </c>
      <c r="X50" s="41">
        <f>IF(ALL_2!F50="","",100*O50/ALL_2!F50)</f>
        <v>5.9091577627980771E-2</v>
      </c>
      <c r="Y50" s="41">
        <f>IF(ALL_2!G50="","",100*P50/ALL_2!G50)</f>
        <v>0.42143870288131197</v>
      </c>
      <c r="Z50" s="41"/>
      <c r="AA50" s="41">
        <f>IF(ALL_2!I50="","",100*R50/ALL_2!I50)</f>
        <v>7.8542444577485732E-3</v>
      </c>
      <c r="AB50" s="41">
        <f>IF(ALL_2!J50="","",100*S50/ALL_2!J50)</f>
        <v>0.41634900942286712</v>
      </c>
    </row>
    <row r="51" spans="1:28" x14ac:dyDescent="0.55000000000000004">
      <c r="A51" s="87">
        <v>35795</v>
      </c>
      <c r="B51" s="85">
        <v>6</v>
      </c>
      <c r="C51" s="85">
        <v>3017</v>
      </c>
      <c r="D51" s="95"/>
      <c r="E51" s="85">
        <v>51403</v>
      </c>
      <c r="F51" s="85">
        <v>15864</v>
      </c>
      <c r="G51" s="85">
        <v>58025</v>
      </c>
      <c r="H51" s="85">
        <v>0</v>
      </c>
      <c r="I51" s="85">
        <v>3446</v>
      </c>
      <c r="J51" s="85">
        <v>137504</v>
      </c>
      <c r="K51" s="21">
        <f t="shared" si="2"/>
        <v>-1</v>
      </c>
      <c r="L51" s="5">
        <f t="shared" si="2"/>
        <v>-549</v>
      </c>
      <c r="M51" s="5" t="str">
        <f t="shared" si="2"/>
        <v/>
      </c>
      <c r="N51" s="5">
        <f t="shared" si="2"/>
        <v>891</v>
      </c>
      <c r="O51" s="5">
        <f t="shared" si="2"/>
        <v>2268</v>
      </c>
      <c r="P51" s="5">
        <f t="shared" si="2"/>
        <v>3764</v>
      </c>
      <c r="Q51" s="5">
        <f t="shared" ref="Q51:S109" si="3">IF(H50="","",H51-H50)</f>
        <v>0</v>
      </c>
      <c r="R51" s="5">
        <f t="shared" si="3"/>
        <v>50</v>
      </c>
      <c r="S51" s="5">
        <f t="shared" si="3"/>
        <v>-7921</v>
      </c>
      <c r="T51" s="21">
        <f>IF(ALL_2!B51="","",100*K51/ALL_2!B51)</f>
        <v>-4.3267566632052617E-3</v>
      </c>
      <c r="U51" s="41">
        <f>IF(ALL_2!C51="","",100*L51/ALL_2!C51)</f>
        <v>-8.8193762821429322E-2</v>
      </c>
      <c r="V51" s="41"/>
      <c r="W51" s="41">
        <f>IF(ALL_2!E51="","",100*N51/ALL_2!E51)</f>
        <v>3.5387601471266343E-2</v>
      </c>
      <c r="X51" s="41">
        <f>IF(ALL_2!F51="","",100*O51/ALL_2!F51)</f>
        <v>0.29651632539398232</v>
      </c>
      <c r="Y51" s="41">
        <f>IF(ALL_2!G51="","",100*P51/ALL_2!G51)</f>
        <v>0.30127159986905411</v>
      </c>
      <c r="Z51" s="41"/>
      <c r="AA51" s="41">
        <f>IF(ALL_2!I51="","",100*R51/ALL_2!I51)</f>
        <v>2.0009564571865351E-3</v>
      </c>
      <c r="AB51" s="41">
        <f>IF(ALL_2!J51="","",100*S51/ALL_2!J51)</f>
        <v>-0.37806037511073098</v>
      </c>
    </row>
    <row r="52" spans="1:28" x14ac:dyDescent="0.55000000000000004">
      <c r="A52" s="87">
        <v>35885</v>
      </c>
      <c r="B52" s="85">
        <v>6</v>
      </c>
      <c r="C52" s="85">
        <v>4495</v>
      </c>
      <c r="D52" s="95"/>
      <c r="E52" s="85">
        <v>61789</v>
      </c>
      <c r="F52" s="85">
        <v>19636</v>
      </c>
      <c r="G52" s="85">
        <v>64906</v>
      </c>
      <c r="H52" s="85">
        <v>0</v>
      </c>
      <c r="I52" s="85">
        <v>3496</v>
      </c>
      <c r="J52" s="85">
        <v>144666</v>
      </c>
      <c r="K52" s="21">
        <f t="shared" ref="K52:P94" si="4">IF(B51="","",B52-B51)</f>
        <v>0</v>
      </c>
      <c r="L52" s="5">
        <f t="shared" si="4"/>
        <v>1478</v>
      </c>
      <c r="M52" s="5" t="str">
        <f t="shared" si="4"/>
        <v/>
      </c>
      <c r="N52" s="5">
        <f t="shared" si="4"/>
        <v>10386</v>
      </c>
      <c r="O52" s="5">
        <f t="shared" si="4"/>
        <v>3772</v>
      </c>
      <c r="P52" s="5">
        <f t="shared" si="4"/>
        <v>6881</v>
      </c>
      <c r="Q52" s="5">
        <f t="shared" si="3"/>
        <v>0</v>
      </c>
      <c r="R52" s="5">
        <f t="shared" si="3"/>
        <v>50</v>
      </c>
      <c r="S52" s="5">
        <f t="shared" si="3"/>
        <v>7162</v>
      </c>
      <c r="T52" s="21">
        <f>IF(ALL_2!B52="","",100*K52/ALL_2!B52)</f>
        <v>0</v>
      </c>
      <c r="U52" s="41">
        <f>IF(ALL_2!C52="","",100*L52/ALL_2!C52)</f>
        <v>0.23211074729295736</v>
      </c>
      <c r="V52" s="41"/>
      <c r="W52" s="41">
        <f>IF(ALL_2!E52="","",100*N52/ALL_2!E52)</f>
        <v>0.40897073728926353</v>
      </c>
      <c r="X52" s="41">
        <f>IF(ALL_2!F52="","",100*O52/ALL_2!F52)</f>
        <v>0.47489909023838123</v>
      </c>
      <c r="Y52" s="41">
        <f>IF(ALL_2!G52="","",100*P52/ALL_2!G52)</f>
        <v>0.49363497125065908</v>
      </c>
      <c r="Z52" s="41"/>
      <c r="AA52" s="41">
        <f>IF(ALL_2!I52="","",100*R52/ALL_2!I52)</f>
        <v>1.8337944103745819E-3</v>
      </c>
      <c r="AB52" s="41">
        <f>IF(ALL_2!J52="","",100*S52/ALL_2!J52)</f>
        <v>0.33907228081737156</v>
      </c>
    </row>
    <row r="53" spans="1:28" x14ac:dyDescent="0.55000000000000004">
      <c r="A53" s="87">
        <v>35976</v>
      </c>
      <c r="B53" s="85">
        <v>6</v>
      </c>
      <c r="C53" s="85">
        <v>4386</v>
      </c>
      <c r="D53" s="95"/>
      <c r="E53" s="85">
        <v>60816</v>
      </c>
      <c r="F53" s="85">
        <v>20195</v>
      </c>
      <c r="G53" s="85">
        <v>66698</v>
      </c>
      <c r="H53" s="85">
        <v>0</v>
      </c>
      <c r="I53" s="85">
        <v>3546</v>
      </c>
      <c r="J53" s="85">
        <v>142646</v>
      </c>
      <c r="K53" s="21">
        <f t="shared" si="4"/>
        <v>0</v>
      </c>
      <c r="L53" s="5">
        <f t="shared" si="4"/>
        <v>-109</v>
      </c>
      <c r="M53" s="5" t="str">
        <f t="shared" si="4"/>
        <v/>
      </c>
      <c r="N53" s="5">
        <f t="shared" si="4"/>
        <v>-973</v>
      </c>
      <c r="O53" s="5">
        <f t="shared" si="4"/>
        <v>559</v>
      </c>
      <c r="P53" s="5">
        <f t="shared" si="4"/>
        <v>1792</v>
      </c>
      <c r="Q53" s="5">
        <f t="shared" si="3"/>
        <v>0</v>
      </c>
      <c r="R53" s="5">
        <f t="shared" si="3"/>
        <v>50</v>
      </c>
      <c r="S53" s="5">
        <f t="shared" si="3"/>
        <v>-2020</v>
      </c>
      <c r="T53" s="21">
        <f>IF(ALL_2!B53="","",100*K53/ALL_2!B53)</f>
        <v>0</v>
      </c>
      <c r="U53" s="41">
        <f>IF(ALL_2!C53="","",100*L53/ALL_2!C53)</f>
        <v>-1.6570486898673752E-2</v>
      </c>
      <c r="V53" s="41"/>
      <c r="W53" s="41">
        <f>IF(ALL_2!E53="","",100*N53/ALL_2!E53)</f>
        <v>-3.7397229683945363E-2</v>
      </c>
      <c r="X53" s="41">
        <f>IF(ALL_2!F53="","",100*O53/ALL_2!F53)</f>
        <v>7.0794801457942313E-2</v>
      </c>
      <c r="Y53" s="41">
        <f>IF(ALL_2!G53="","",100*P53/ALL_2!G53)</f>
        <v>0.12817220851730074</v>
      </c>
      <c r="Z53" s="41"/>
      <c r="AA53" s="41">
        <f>IF(ALL_2!I53="","",100*R53/ALL_2!I53)</f>
        <v>1.8388903988222276E-3</v>
      </c>
      <c r="AB53" s="41">
        <f>IF(ALL_2!J53="","",100*S53/ALL_2!J53)</f>
        <v>-9.1508757433387738E-2</v>
      </c>
    </row>
    <row r="54" spans="1:28" x14ac:dyDescent="0.55000000000000004">
      <c r="A54" s="87">
        <v>36068</v>
      </c>
      <c r="B54" s="85">
        <v>6</v>
      </c>
      <c r="C54" s="85">
        <v>4480</v>
      </c>
      <c r="D54" s="95"/>
      <c r="E54" s="85">
        <v>60465</v>
      </c>
      <c r="F54" s="85">
        <v>19775</v>
      </c>
      <c r="G54" s="85">
        <v>73618</v>
      </c>
      <c r="H54" s="85">
        <v>0</v>
      </c>
      <c r="I54" s="85">
        <v>3596</v>
      </c>
      <c r="J54" s="85">
        <v>148584</v>
      </c>
      <c r="K54" s="21">
        <f t="shared" si="4"/>
        <v>0</v>
      </c>
      <c r="L54" s="5">
        <f t="shared" si="4"/>
        <v>94</v>
      </c>
      <c r="M54" s="5" t="str">
        <f t="shared" si="4"/>
        <v/>
      </c>
      <c r="N54" s="5">
        <f t="shared" si="4"/>
        <v>-351</v>
      </c>
      <c r="O54" s="5">
        <f t="shared" si="4"/>
        <v>-420</v>
      </c>
      <c r="P54" s="5">
        <f t="shared" si="4"/>
        <v>6920</v>
      </c>
      <c r="Q54" s="5">
        <f t="shared" si="3"/>
        <v>0</v>
      </c>
      <c r="R54" s="5">
        <f t="shared" si="3"/>
        <v>50</v>
      </c>
      <c r="S54" s="5">
        <f t="shared" si="3"/>
        <v>5938</v>
      </c>
      <c r="T54" s="21">
        <f>IF(ALL_2!B54="","",100*K54/ALL_2!B54)</f>
        <v>0</v>
      </c>
      <c r="U54" s="41">
        <f>IF(ALL_2!C54="","",100*L54/ALL_2!C54)</f>
        <v>1.3916998429155815E-2</v>
      </c>
      <c r="V54" s="41"/>
      <c r="W54" s="41">
        <f>IF(ALL_2!E54="","",100*N54/ALL_2!E54)</f>
        <v>-1.3031754040679121E-2</v>
      </c>
      <c r="X54" s="41">
        <f>IF(ALL_2!F54="","",100*O54/ALL_2!F54)</f>
        <v>-5.8420070910838451E-2</v>
      </c>
      <c r="Y54" s="41">
        <f>IF(ALL_2!G54="","",100*P54/ALL_2!G54)</f>
        <v>0.52933122212788086</v>
      </c>
      <c r="Z54" s="41"/>
      <c r="AA54" s="41">
        <f>IF(ALL_2!I54="","",100*R54/ALL_2!I54)</f>
        <v>2.0093620195213539E-3</v>
      </c>
      <c r="AB54" s="41">
        <f>IF(ALL_2!J54="","",100*S54/ALL_2!J54)</f>
        <v>0.26140119492658054</v>
      </c>
    </row>
    <row r="55" spans="1:28" x14ac:dyDescent="0.55000000000000004">
      <c r="A55" s="87">
        <v>36160</v>
      </c>
      <c r="B55" s="85">
        <v>5</v>
      </c>
      <c r="C55" s="85">
        <v>3671</v>
      </c>
      <c r="D55" s="95"/>
      <c r="E55" s="85">
        <v>60324</v>
      </c>
      <c r="F55" s="85">
        <v>22274</v>
      </c>
      <c r="G55" s="85">
        <v>79814</v>
      </c>
      <c r="H55" s="85">
        <v>0</v>
      </c>
      <c r="I55" s="85">
        <v>3646</v>
      </c>
      <c r="J55" s="85">
        <v>153106</v>
      </c>
      <c r="K55" s="21">
        <f t="shared" si="4"/>
        <v>-1</v>
      </c>
      <c r="L55" s="5">
        <f t="shared" si="4"/>
        <v>-809</v>
      </c>
      <c r="M55" s="5" t="str">
        <f t="shared" si="4"/>
        <v/>
      </c>
      <c r="N55" s="5">
        <f t="shared" si="4"/>
        <v>-141</v>
      </c>
      <c r="O55" s="5">
        <f t="shared" si="4"/>
        <v>2499</v>
      </c>
      <c r="P55" s="5">
        <f t="shared" si="4"/>
        <v>6196</v>
      </c>
      <c r="Q55" s="5">
        <f t="shared" si="3"/>
        <v>0</v>
      </c>
      <c r="R55" s="5">
        <f t="shared" si="3"/>
        <v>50</v>
      </c>
      <c r="S55" s="5">
        <f t="shared" si="3"/>
        <v>4522</v>
      </c>
      <c r="T55" s="21">
        <f>IF(ALL_2!B55="","",100*K55/ALL_2!B55)</f>
        <v>-4.2992261392949269E-3</v>
      </c>
      <c r="U55" s="41">
        <f>IF(ALL_2!C55="","",100*L55/ALL_2!C55)</f>
        <v>-0.1118535755122244</v>
      </c>
      <c r="V55" s="41"/>
      <c r="W55" s="41">
        <f>IF(ALL_2!E55="","",100*N55/ALL_2!E55)</f>
        <v>-5.2561261828147788E-3</v>
      </c>
      <c r="X55" s="41">
        <f>IF(ALL_2!F55="","",100*O55/ALL_2!F55)</f>
        <v>0.34701585802760576</v>
      </c>
      <c r="Y55" s="41">
        <f>IF(ALL_2!G55="","",100*P55/ALL_2!G55)</f>
        <v>0.44442340438656514</v>
      </c>
      <c r="Z55" s="41"/>
      <c r="AA55" s="41">
        <f>IF(ALL_2!I55="","",100*R55/ALL_2!I55)</f>
        <v>1.8621231854075088E-3</v>
      </c>
      <c r="AB55" s="41">
        <f>IF(ALL_2!J55="","",100*S55/ALL_2!J55)</f>
        <v>0.1884098368100823</v>
      </c>
    </row>
    <row r="56" spans="1:28" x14ac:dyDescent="0.55000000000000004">
      <c r="A56" s="87">
        <v>36250</v>
      </c>
      <c r="B56" s="85">
        <v>5</v>
      </c>
      <c r="C56" s="85">
        <v>8549</v>
      </c>
      <c r="D56" s="95"/>
      <c r="E56" s="85">
        <v>67532</v>
      </c>
      <c r="F56" s="85">
        <v>23771</v>
      </c>
      <c r="G56" s="85">
        <v>86051</v>
      </c>
      <c r="H56" s="85">
        <v>0</v>
      </c>
      <c r="I56" s="85">
        <v>3796</v>
      </c>
      <c r="J56" s="85">
        <v>158839</v>
      </c>
      <c r="K56" s="21">
        <f t="shared" si="4"/>
        <v>0</v>
      </c>
      <c r="L56" s="5">
        <f t="shared" si="4"/>
        <v>4878</v>
      </c>
      <c r="M56" s="5" t="str">
        <f t="shared" si="4"/>
        <v/>
      </c>
      <c r="N56" s="5">
        <f t="shared" si="4"/>
        <v>7208</v>
      </c>
      <c r="O56" s="5">
        <f t="shared" si="4"/>
        <v>1497</v>
      </c>
      <c r="P56" s="5">
        <f t="shared" si="4"/>
        <v>6237</v>
      </c>
      <c r="Q56" s="5">
        <f t="shared" si="3"/>
        <v>0</v>
      </c>
      <c r="R56" s="5">
        <f t="shared" si="3"/>
        <v>150</v>
      </c>
      <c r="S56" s="5">
        <f t="shared" si="3"/>
        <v>5733</v>
      </c>
      <c r="T56" s="21">
        <f>IF(ALL_2!B56="","",100*K56/ALL_2!B56)</f>
        <v>0</v>
      </c>
      <c r="U56" s="41">
        <f>IF(ALL_2!C56="","",100*L56/ALL_2!C56)</f>
        <v>0.64477327852275812</v>
      </c>
      <c r="V56" s="41"/>
      <c r="W56" s="41">
        <f>IF(ALL_2!E56="","",100*N56/ALL_2!E56)</f>
        <v>0.26163149450820683</v>
      </c>
      <c r="X56" s="41">
        <f>IF(ALL_2!F56="","",100*O56/ALL_2!F56)</f>
        <v>0.1884018938354699</v>
      </c>
      <c r="Y56" s="41">
        <f>IF(ALL_2!G56="","",100*P56/ALL_2!G56)</f>
        <v>0.42027480595055755</v>
      </c>
      <c r="Z56" s="41"/>
      <c r="AA56" s="41">
        <f>IF(ALL_2!I56="","",100*R56/ALL_2!I56)</f>
        <v>5.3665938121742257E-3</v>
      </c>
      <c r="AB56" s="41">
        <f>IF(ALL_2!J56="","",100*S56/ALL_2!J56)</f>
        <v>0.22746759489421944</v>
      </c>
    </row>
    <row r="57" spans="1:28" x14ac:dyDescent="0.55000000000000004">
      <c r="A57" s="87">
        <v>36341</v>
      </c>
      <c r="B57" s="85">
        <v>4</v>
      </c>
      <c r="C57" s="85">
        <v>6301</v>
      </c>
      <c r="D57" s="95"/>
      <c r="E57" s="85">
        <v>70840</v>
      </c>
      <c r="F57" s="85">
        <v>25228</v>
      </c>
      <c r="G57" s="85">
        <v>89022</v>
      </c>
      <c r="H57" s="85">
        <v>0</v>
      </c>
      <c r="I57" s="85">
        <v>3846</v>
      </c>
      <c r="J57" s="85">
        <v>175004</v>
      </c>
      <c r="K57" s="21">
        <f t="shared" si="4"/>
        <v>-1</v>
      </c>
      <c r="L57" s="5">
        <f t="shared" si="4"/>
        <v>-2248</v>
      </c>
      <c r="M57" s="5" t="str">
        <f t="shared" si="4"/>
        <v/>
      </c>
      <c r="N57" s="5">
        <f t="shared" si="4"/>
        <v>3308</v>
      </c>
      <c r="O57" s="5">
        <f t="shared" si="4"/>
        <v>1457</v>
      </c>
      <c r="P57" s="5">
        <f t="shared" si="4"/>
        <v>2971</v>
      </c>
      <c r="Q57" s="5">
        <f t="shared" si="3"/>
        <v>0</v>
      </c>
      <c r="R57" s="5">
        <f t="shared" si="3"/>
        <v>50</v>
      </c>
      <c r="S57" s="5">
        <f t="shared" si="3"/>
        <v>16165</v>
      </c>
      <c r="T57" s="21">
        <f>IF(ALL_2!B57="","",100*K57/ALL_2!B57)</f>
        <v>-4.3616696471409254E-3</v>
      </c>
      <c r="U57" s="41">
        <f>IF(ALL_2!C57="","",100*L57/ALL_2!C57)</f>
        <v>-0.26491814406456082</v>
      </c>
      <c r="V57" s="41"/>
      <c r="W57" s="41">
        <f>IF(ALL_2!E57="","",100*N57/ALL_2!E57)</f>
        <v>0.11816007475374983</v>
      </c>
      <c r="X57" s="41">
        <f>IF(ALL_2!F57="","",100*O57/ALL_2!F57)</f>
        <v>0.17233629825889477</v>
      </c>
      <c r="Y57" s="41">
        <f>IF(ALL_2!G57="","",100*P57/ALL_2!G57)</f>
        <v>0.19472990483731106</v>
      </c>
      <c r="Z57" s="41"/>
      <c r="AA57" s="41">
        <f>IF(ALL_2!I57="","",100*R57/ALL_2!I57)</f>
        <v>1.7240933424135583E-3</v>
      </c>
      <c r="AB57" s="41">
        <f>IF(ALL_2!J57="","",100*S57/ALL_2!J57)</f>
        <v>0.60622925403987205</v>
      </c>
    </row>
    <row r="58" spans="1:28" x14ac:dyDescent="0.55000000000000004">
      <c r="A58" s="87">
        <v>36433</v>
      </c>
      <c r="B58" s="85">
        <v>4</v>
      </c>
      <c r="C58" s="85">
        <v>3050</v>
      </c>
      <c r="D58" s="95"/>
      <c r="E58" s="85">
        <v>66888</v>
      </c>
      <c r="F58" s="85">
        <v>29574</v>
      </c>
      <c r="G58" s="85">
        <v>92439</v>
      </c>
      <c r="H58" s="85">
        <v>0</v>
      </c>
      <c r="I58" s="85">
        <v>3896</v>
      </c>
      <c r="J58" s="85">
        <v>175140</v>
      </c>
      <c r="K58" s="21">
        <f t="shared" si="4"/>
        <v>0</v>
      </c>
      <c r="L58" s="5">
        <f t="shared" si="4"/>
        <v>-3251</v>
      </c>
      <c r="M58" s="5" t="str">
        <f t="shared" si="4"/>
        <v/>
      </c>
      <c r="N58" s="5">
        <f t="shared" si="4"/>
        <v>-3952</v>
      </c>
      <c r="O58" s="5">
        <f t="shared" si="4"/>
        <v>4346</v>
      </c>
      <c r="P58" s="5">
        <f t="shared" si="4"/>
        <v>3417</v>
      </c>
      <c r="Q58" s="5">
        <f t="shared" si="3"/>
        <v>0</v>
      </c>
      <c r="R58" s="5">
        <f t="shared" si="3"/>
        <v>50</v>
      </c>
      <c r="S58" s="5">
        <f t="shared" si="3"/>
        <v>136</v>
      </c>
      <c r="T58" s="21">
        <f>IF(ALL_2!B58="","",100*K58/ALL_2!B58)</f>
        <v>0</v>
      </c>
      <c r="U58" s="41">
        <f>IF(ALL_2!C58="","",100*L58/ALL_2!C58)</f>
        <v>-0.36709699784439198</v>
      </c>
      <c r="V58" s="41"/>
      <c r="W58" s="41">
        <f>IF(ALL_2!E58="","",100*N58/ALL_2!E58)</f>
        <v>-0.14238455214077625</v>
      </c>
      <c r="X58" s="41">
        <f>IF(ALL_2!F58="","",100*O58/ALL_2!F58)</f>
        <v>0.52578856186060918</v>
      </c>
      <c r="Y58" s="41">
        <f>IF(ALL_2!G58="","",100*P58/ALL_2!G58)</f>
        <v>0.22862656122769184</v>
      </c>
      <c r="Z58" s="41"/>
      <c r="AA58" s="41">
        <f>IF(ALL_2!I58="","",100*R58/ALL_2!I58)</f>
        <v>1.768649971790033E-3</v>
      </c>
      <c r="AB58" s="41">
        <f>IF(ALL_2!J58="","",100*S58/ALL_2!J58)</f>
        <v>5.190732710089181E-3</v>
      </c>
    </row>
    <row r="59" spans="1:28" x14ac:dyDescent="0.55000000000000004">
      <c r="A59" s="87">
        <v>36525</v>
      </c>
      <c r="B59" s="85">
        <v>3</v>
      </c>
      <c r="C59" s="85">
        <v>2188</v>
      </c>
      <c r="D59" s="95"/>
      <c r="E59" s="85">
        <v>78111</v>
      </c>
      <c r="F59" s="85">
        <v>33889</v>
      </c>
      <c r="G59" s="85">
        <v>99682</v>
      </c>
      <c r="H59" s="85">
        <v>0</v>
      </c>
      <c r="I59" s="85">
        <v>3946</v>
      </c>
      <c r="J59" s="85">
        <v>179913</v>
      </c>
      <c r="K59" s="21">
        <f t="shared" si="4"/>
        <v>-1</v>
      </c>
      <c r="L59" s="5">
        <f t="shared" si="4"/>
        <v>-862</v>
      </c>
      <c r="M59" s="5" t="str">
        <f t="shared" si="4"/>
        <v/>
      </c>
      <c r="N59" s="5">
        <f t="shared" si="4"/>
        <v>11223</v>
      </c>
      <c r="O59" s="5">
        <f t="shared" si="4"/>
        <v>4315</v>
      </c>
      <c r="P59" s="5">
        <f t="shared" si="4"/>
        <v>7243</v>
      </c>
      <c r="Q59" s="5">
        <f t="shared" si="3"/>
        <v>0</v>
      </c>
      <c r="R59" s="5">
        <f t="shared" si="3"/>
        <v>50</v>
      </c>
      <c r="S59" s="5">
        <f t="shared" si="3"/>
        <v>4773</v>
      </c>
      <c r="T59" s="21">
        <f>IF(ALL_2!B59="","",100*K59/ALL_2!B59)</f>
        <v>-4.2231513155116347E-3</v>
      </c>
      <c r="U59" s="41">
        <f>IF(ALL_2!C59="","",100*L59/ALL_2!C59)</f>
        <v>-9.3974306421650292E-2</v>
      </c>
      <c r="V59" s="41"/>
      <c r="W59" s="41">
        <f>IF(ALL_2!E59="","",100*N59/ALL_2!E59)</f>
        <v>0.40399015420235435</v>
      </c>
      <c r="X59" s="41">
        <f>IF(ALL_2!F59="","",100*O59/ALL_2!F59)</f>
        <v>0.50902441901616136</v>
      </c>
      <c r="Y59" s="41">
        <f>IF(ALL_2!G59="","",100*P59/ALL_2!G59)</f>
        <v>0.43436151615737284</v>
      </c>
      <c r="Z59" s="41"/>
      <c r="AA59" s="41">
        <f>IF(ALL_2!I59="","",100*R59/ALL_2!I59)</f>
        <v>1.6075495671833545E-3</v>
      </c>
      <c r="AB59" s="41">
        <f>IF(ALL_2!J59="","",100*S59/ALL_2!J59)</f>
        <v>0.1767416439305742</v>
      </c>
    </row>
    <row r="60" spans="1:28" x14ac:dyDescent="0.55000000000000004">
      <c r="A60" s="87">
        <v>36616</v>
      </c>
      <c r="B60" s="85">
        <v>3</v>
      </c>
      <c r="C60" s="85">
        <v>1877</v>
      </c>
      <c r="D60" s="95"/>
      <c r="E60" s="85">
        <v>78258</v>
      </c>
      <c r="F60" s="85">
        <v>32299</v>
      </c>
      <c r="G60" s="85">
        <v>109517</v>
      </c>
      <c r="H60" s="85">
        <v>0</v>
      </c>
      <c r="I60" s="85">
        <v>3996</v>
      </c>
      <c r="J60" s="85">
        <v>189453</v>
      </c>
      <c r="K60" s="21">
        <f t="shared" si="4"/>
        <v>0</v>
      </c>
      <c r="L60" s="5">
        <f t="shared" si="4"/>
        <v>-311</v>
      </c>
      <c r="M60" s="5" t="str">
        <f t="shared" si="4"/>
        <v/>
      </c>
      <c r="N60" s="5">
        <f t="shared" si="4"/>
        <v>147</v>
      </c>
      <c r="O60" s="5">
        <f t="shared" si="4"/>
        <v>-1590</v>
      </c>
      <c r="P60" s="5">
        <f t="shared" si="4"/>
        <v>9835</v>
      </c>
      <c r="Q60" s="5">
        <f t="shared" si="3"/>
        <v>0</v>
      </c>
      <c r="R60" s="5">
        <f t="shared" si="3"/>
        <v>50</v>
      </c>
      <c r="S60" s="5">
        <f t="shared" si="3"/>
        <v>9540</v>
      </c>
      <c r="T60" s="21">
        <f>IF(ALL_2!B60="","",100*K60/ALL_2!B60)</f>
        <v>0</v>
      </c>
      <c r="U60" s="41">
        <f>IF(ALL_2!C60="","",100*L60/ALL_2!C60)</f>
        <v>-2.9723305652111166E-2</v>
      </c>
      <c r="V60" s="41"/>
      <c r="W60" s="41">
        <f>IF(ALL_2!E60="","",100*N60/ALL_2!E60)</f>
        <v>4.9650537897715161E-3</v>
      </c>
      <c r="X60" s="41">
        <f>IF(ALL_2!F60="","",100*O60/ALL_2!F60)</f>
        <v>-0.16675791156167211</v>
      </c>
      <c r="Y60" s="41">
        <f>IF(ALL_2!G60="","",100*P60/ALL_2!G60)</f>
        <v>0.59843002627980968</v>
      </c>
      <c r="Z60" s="41"/>
      <c r="AA60" s="41">
        <f>IF(ALL_2!I60="","",100*R60/ALL_2!I60)</f>
        <v>1.6145917763028303E-3</v>
      </c>
      <c r="AB60" s="41">
        <f>IF(ALL_2!J60="","",100*S60/ALL_2!J60)</f>
        <v>0.32938815632057544</v>
      </c>
    </row>
    <row r="61" spans="1:28" x14ac:dyDescent="0.55000000000000004">
      <c r="A61" s="87">
        <v>36707</v>
      </c>
      <c r="B61" s="85">
        <v>3</v>
      </c>
      <c r="C61" s="85">
        <v>2165</v>
      </c>
      <c r="D61" s="95"/>
      <c r="E61" s="85">
        <v>82271</v>
      </c>
      <c r="F61" s="85">
        <v>32897</v>
      </c>
      <c r="G61" s="85">
        <v>114292</v>
      </c>
      <c r="H61" s="85">
        <v>0</v>
      </c>
      <c r="I61" s="85">
        <v>4046</v>
      </c>
      <c r="J61" s="85">
        <v>198436</v>
      </c>
      <c r="K61" s="21">
        <f t="shared" si="4"/>
        <v>0</v>
      </c>
      <c r="L61" s="5">
        <f t="shared" si="4"/>
        <v>288</v>
      </c>
      <c r="M61" s="5" t="str">
        <f t="shared" si="4"/>
        <v/>
      </c>
      <c r="N61" s="5">
        <f t="shared" si="4"/>
        <v>4013</v>
      </c>
      <c r="O61" s="5">
        <f t="shared" si="4"/>
        <v>598</v>
      </c>
      <c r="P61" s="5">
        <f t="shared" si="4"/>
        <v>4775</v>
      </c>
      <c r="Q61" s="5">
        <f t="shared" si="3"/>
        <v>0</v>
      </c>
      <c r="R61" s="5">
        <f t="shared" si="3"/>
        <v>50</v>
      </c>
      <c r="S61" s="5">
        <f t="shared" si="3"/>
        <v>8983</v>
      </c>
      <c r="T61" s="21">
        <f>IF(ALL_2!B61="","",100*K61/ALL_2!B61)</f>
        <v>0</v>
      </c>
      <c r="U61" s="41">
        <f>IF(ALL_2!C61="","",100*L61/ALL_2!C61)</f>
        <v>2.5849719781857086E-2</v>
      </c>
      <c r="V61" s="41"/>
      <c r="W61" s="41">
        <f>IF(ALL_2!E61="","",100*N61/ALL_2!E61)</f>
        <v>0.12829607908895396</v>
      </c>
      <c r="X61" s="41">
        <f>IF(ALL_2!F61="","",100*O61/ALL_2!F61)</f>
        <v>5.9954142099337394E-2</v>
      </c>
      <c r="Y61" s="41">
        <f>IF(ALL_2!G61="","",100*P61/ALL_2!G61)</f>
        <v>0.28552976984207662</v>
      </c>
      <c r="Z61" s="41"/>
      <c r="AA61" s="41">
        <f>IF(ALL_2!I61="","",100*R61/ALL_2!I61)</f>
        <v>1.6089462560464199E-3</v>
      </c>
      <c r="AB61" s="41">
        <f>IF(ALL_2!J61="","",100*S61/ALL_2!J61)</f>
        <v>0.29497750152118812</v>
      </c>
    </row>
    <row r="62" spans="1:28" x14ac:dyDescent="0.55000000000000004">
      <c r="A62" s="87">
        <v>36799</v>
      </c>
      <c r="B62" s="85">
        <v>3</v>
      </c>
      <c r="C62" s="85">
        <v>2354</v>
      </c>
      <c r="D62" s="95"/>
      <c r="E62" s="85">
        <v>92153</v>
      </c>
      <c r="F62" s="85">
        <v>37668</v>
      </c>
      <c r="G62" s="85">
        <v>122290</v>
      </c>
      <c r="H62" s="85">
        <v>0</v>
      </c>
      <c r="I62" s="85">
        <v>4096</v>
      </c>
      <c r="J62" s="85">
        <v>197931</v>
      </c>
      <c r="K62" s="21">
        <f t="shared" si="4"/>
        <v>0</v>
      </c>
      <c r="L62" s="5">
        <f t="shared" si="4"/>
        <v>189</v>
      </c>
      <c r="M62" s="5" t="str">
        <f t="shared" si="4"/>
        <v/>
      </c>
      <c r="N62" s="5">
        <f t="shared" si="4"/>
        <v>9882</v>
      </c>
      <c r="O62" s="5">
        <f t="shared" si="4"/>
        <v>4771</v>
      </c>
      <c r="P62" s="5">
        <f t="shared" si="4"/>
        <v>7998</v>
      </c>
      <c r="Q62" s="5">
        <f t="shared" si="3"/>
        <v>0</v>
      </c>
      <c r="R62" s="5">
        <f t="shared" si="3"/>
        <v>50</v>
      </c>
      <c r="S62" s="5">
        <f t="shared" si="3"/>
        <v>-505</v>
      </c>
      <c r="T62" s="21">
        <f>IF(ALL_2!B62="","",100*K62/ALL_2!B62)</f>
        <v>0</v>
      </c>
      <c r="U62" s="41">
        <f>IF(ALL_2!C62="","",100*L62/ALL_2!C62)</f>
        <v>1.6310116587129678E-2</v>
      </c>
      <c r="V62" s="41"/>
      <c r="W62" s="41">
        <f>IF(ALL_2!E62="","",100*N62/ALL_2!E62)</f>
        <v>0.30989043450828491</v>
      </c>
      <c r="X62" s="41">
        <f>IF(ALL_2!F62="","",100*O62/ALL_2!F62)</f>
        <v>0.4701886963523173</v>
      </c>
      <c r="Y62" s="41">
        <f>IF(ALL_2!G62="","",100*P62/ALL_2!G62)</f>
        <v>0.47723839006332153</v>
      </c>
      <c r="Z62" s="41"/>
      <c r="AA62" s="41">
        <f>IF(ALL_2!I62="","",100*R62/ALL_2!I62)</f>
        <v>1.5936981350863162E-3</v>
      </c>
      <c r="AB62" s="41">
        <f>IF(ALL_2!J62="","",100*S62/ALL_2!J62)</f>
        <v>-1.6220688733655647E-2</v>
      </c>
    </row>
    <row r="63" spans="1:28" x14ac:dyDescent="0.55000000000000004">
      <c r="A63" s="87">
        <v>36891</v>
      </c>
      <c r="B63" s="85">
        <v>2</v>
      </c>
      <c r="C63" s="85">
        <v>2738</v>
      </c>
      <c r="D63" s="95"/>
      <c r="E63" s="85">
        <v>91922</v>
      </c>
      <c r="F63" s="85">
        <v>43995</v>
      </c>
      <c r="G63" s="85">
        <v>131690</v>
      </c>
      <c r="H63" s="85">
        <v>0</v>
      </c>
      <c r="I63" s="85">
        <v>4146</v>
      </c>
      <c r="J63" s="85">
        <v>209687</v>
      </c>
      <c r="K63" s="21">
        <f t="shared" si="4"/>
        <v>-1</v>
      </c>
      <c r="L63" s="5">
        <f t="shared" si="4"/>
        <v>384</v>
      </c>
      <c r="M63" s="5" t="str">
        <f t="shared" si="4"/>
        <v/>
      </c>
      <c r="N63" s="5">
        <f t="shared" si="4"/>
        <v>-231</v>
      </c>
      <c r="O63" s="5">
        <f t="shared" si="4"/>
        <v>6327</v>
      </c>
      <c r="P63" s="5">
        <f t="shared" si="4"/>
        <v>9400</v>
      </c>
      <c r="Q63" s="5">
        <f t="shared" si="3"/>
        <v>0</v>
      </c>
      <c r="R63" s="5">
        <f t="shared" si="3"/>
        <v>50</v>
      </c>
      <c r="S63" s="5">
        <f t="shared" si="3"/>
        <v>11756</v>
      </c>
      <c r="T63" s="21">
        <f>IF(ALL_2!B63="","",100*K63/ALL_2!B63)</f>
        <v>-4.0309577555627217E-3</v>
      </c>
      <c r="U63" s="41">
        <f>IF(ALL_2!C63="","",100*L63/ALL_2!C63)</f>
        <v>3.3058192749925101E-2</v>
      </c>
      <c r="V63" s="41"/>
      <c r="W63" s="41">
        <f>IF(ALL_2!E63="","",100*N63/ALL_2!E63)</f>
        <v>-7.0941130838478098E-3</v>
      </c>
      <c r="X63" s="41">
        <f>IF(ALL_2!F63="","",100*O63/ALL_2!F63)</f>
        <v>0.61210807233846176</v>
      </c>
      <c r="Y63" s="41">
        <f>IF(ALL_2!G63="","",100*P63/ALL_2!G63)</f>
        <v>0.56717972296287444</v>
      </c>
      <c r="Z63" s="41"/>
      <c r="AA63" s="41">
        <f>IF(ALL_2!I63="","",100*R63/ALL_2!I63)</f>
        <v>1.6116139346587246E-3</v>
      </c>
      <c r="AB63" s="41">
        <f>IF(ALL_2!J63="","",100*S63/ALL_2!J63)</f>
        <v>0.37116880919094292</v>
      </c>
    </row>
    <row r="64" spans="1:28" x14ac:dyDescent="0.55000000000000004">
      <c r="A64" s="87">
        <v>36981</v>
      </c>
      <c r="B64" s="85">
        <v>2</v>
      </c>
      <c r="C64" s="85">
        <v>4454</v>
      </c>
      <c r="D64" s="95"/>
      <c r="E64" s="85">
        <v>87018</v>
      </c>
      <c r="F64" s="85">
        <v>48977</v>
      </c>
      <c r="G64" s="85">
        <v>132451</v>
      </c>
      <c r="H64" s="85">
        <v>0</v>
      </c>
      <c r="I64" s="85">
        <v>4196</v>
      </c>
      <c r="J64" s="85">
        <v>216128</v>
      </c>
      <c r="K64" s="21">
        <f t="shared" si="4"/>
        <v>0</v>
      </c>
      <c r="L64" s="5">
        <f t="shared" si="4"/>
        <v>1716</v>
      </c>
      <c r="M64" s="5" t="str">
        <f t="shared" si="4"/>
        <v/>
      </c>
      <c r="N64" s="5">
        <f t="shared" si="4"/>
        <v>-4904</v>
      </c>
      <c r="O64" s="5">
        <f t="shared" si="4"/>
        <v>4982</v>
      </c>
      <c r="P64" s="5">
        <f t="shared" si="4"/>
        <v>761</v>
      </c>
      <c r="Q64" s="5">
        <f t="shared" si="3"/>
        <v>0</v>
      </c>
      <c r="R64" s="5">
        <f t="shared" si="3"/>
        <v>50</v>
      </c>
      <c r="S64" s="5">
        <f t="shared" si="3"/>
        <v>6441</v>
      </c>
      <c r="T64" s="21">
        <f>IF(ALL_2!B64="","",100*K64/ALL_2!B64)</f>
        <v>0</v>
      </c>
      <c r="U64" s="41">
        <f>IF(ALL_2!C64="","",100*L64/ALL_2!C64)</f>
        <v>0.14339517319813855</v>
      </c>
      <c r="V64" s="41"/>
      <c r="W64" s="41">
        <f>IF(ALL_2!E64="","",100*N64/ALL_2!E64)</f>
        <v>-0.13872297355975199</v>
      </c>
      <c r="X64" s="41">
        <f>IF(ALL_2!F64="","",100*O64/ALL_2!F64)</f>
        <v>0.44331771072940979</v>
      </c>
      <c r="Y64" s="41">
        <f>IF(ALL_2!G64="","",100*P64/ALL_2!G64)</f>
        <v>4.8152122742987885E-2</v>
      </c>
      <c r="Z64" s="41"/>
      <c r="AA64" s="41">
        <f>IF(ALL_2!I64="","",100*R64/ALL_2!I64)</f>
        <v>1.6650260609879066E-3</v>
      </c>
      <c r="AB64" s="41">
        <f>IF(ALL_2!J64="","",100*S64/ALL_2!J64)</f>
        <v>0.18961673926329436</v>
      </c>
    </row>
    <row r="65" spans="1:28" x14ac:dyDescent="0.55000000000000004">
      <c r="A65" s="87">
        <v>37072</v>
      </c>
      <c r="B65" s="85">
        <v>0</v>
      </c>
      <c r="C65" s="85">
        <v>4597</v>
      </c>
      <c r="D65" s="95"/>
      <c r="E65" s="85">
        <v>93516</v>
      </c>
      <c r="F65" s="85">
        <v>52336</v>
      </c>
      <c r="G65" s="85">
        <v>134907</v>
      </c>
      <c r="H65" s="85">
        <v>0</v>
      </c>
      <c r="I65" s="85">
        <v>4246</v>
      </c>
      <c r="J65" s="85">
        <v>212937</v>
      </c>
      <c r="K65" s="21">
        <f t="shared" si="4"/>
        <v>-2</v>
      </c>
      <c r="L65" s="5">
        <f t="shared" si="4"/>
        <v>143</v>
      </c>
      <c r="M65" s="5" t="str">
        <f t="shared" si="4"/>
        <v/>
      </c>
      <c r="N65" s="5">
        <f t="shared" si="4"/>
        <v>6498</v>
      </c>
      <c r="O65" s="5">
        <f t="shared" si="4"/>
        <v>3359</v>
      </c>
      <c r="P65" s="5">
        <f t="shared" si="4"/>
        <v>2456</v>
      </c>
      <c r="Q65" s="5">
        <f t="shared" si="3"/>
        <v>0</v>
      </c>
      <c r="R65" s="5">
        <f t="shared" si="3"/>
        <v>50</v>
      </c>
      <c r="S65" s="5">
        <f t="shared" si="3"/>
        <v>-3191</v>
      </c>
      <c r="T65" s="21">
        <f>IF(ALL_2!B65="","",100*K65/ALL_2!B65)</f>
        <v>-8.4832032575500507E-3</v>
      </c>
      <c r="U65" s="41">
        <f>IF(ALL_2!C65="","",100*L65/ALL_2!C65)</f>
        <v>1.2124860627694708E-2</v>
      </c>
      <c r="V65" s="41"/>
      <c r="W65" s="41">
        <f>IF(ALL_2!E65="","",100*N65/ALL_2!E65)</f>
        <v>0.18543250462297103</v>
      </c>
      <c r="X65" s="41">
        <f>IF(ALL_2!F65="","",100*O65/ALL_2!F65)</f>
        <v>0.28912978734026418</v>
      </c>
      <c r="Y65" s="41">
        <f>IF(ALL_2!G65="","",100*P65/ALL_2!G65)</f>
        <v>0.15480773836987954</v>
      </c>
      <c r="Z65" s="41"/>
      <c r="AA65" s="41">
        <f>IF(ALL_2!I65="","",100*R65/ALL_2!I65)</f>
        <v>1.6487089290118694E-3</v>
      </c>
      <c r="AB65" s="41">
        <f>IF(ALL_2!J65="","",100*S65/ALL_2!J65)</f>
        <v>-9.4225992968042002E-2</v>
      </c>
    </row>
    <row r="66" spans="1:28" x14ac:dyDescent="0.55000000000000004">
      <c r="A66" s="87">
        <v>37164</v>
      </c>
      <c r="B66" s="85">
        <v>0</v>
      </c>
      <c r="C66" s="85">
        <v>4550</v>
      </c>
      <c r="D66" s="95"/>
      <c r="E66" s="85">
        <v>78870</v>
      </c>
      <c r="F66" s="85">
        <v>55534</v>
      </c>
      <c r="G66" s="85">
        <v>141286</v>
      </c>
      <c r="H66" s="85">
        <v>0</v>
      </c>
      <c r="I66" s="85">
        <v>4296</v>
      </c>
      <c r="J66" s="85">
        <v>223533</v>
      </c>
      <c r="K66" s="21">
        <f t="shared" si="4"/>
        <v>0</v>
      </c>
      <c r="L66" s="5">
        <f t="shared" si="4"/>
        <v>-47</v>
      </c>
      <c r="M66" s="5" t="str">
        <f t="shared" si="4"/>
        <v/>
      </c>
      <c r="N66" s="5">
        <f t="shared" si="4"/>
        <v>-14646</v>
      </c>
      <c r="O66" s="5">
        <f t="shared" si="4"/>
        <v>3198</v>
      </c>
      <c r="P66" s="5">
        <f t="shared" si="4"/>
        <v>6379</v>
      </c>
      <c r="Q66" s="5">
        <f t="shared" si="3"/>
        <v>0</v>
      </c>
      <c r="R66" s="5">
        <f t="shared" si="3"/>
        <v>50</v>
      </c>
      <c r="S66" s="5">
        <f t="shared" si="3"/>
        <v>10596</v>
      </c>
      <c r="T66" s="21">
        <f>IF(ALL_2!B66="","",100*K66/ALL_2!B66)</f>
        <v>0</v>
      </c>
      <c r="U66" s="41">
        <f>IF(ALL_2!C66="","",100*L66/ALL_2!C66)</f>
        <v>-4.0865123356156937E-3</v>
      </c>
      <c r="V66" s="41"/>
      <c r="W66" s="41">
        <f>IF(ALL_2!E66="","",100*N66/ALL_2!E66)</f>
        <v>-0.41548558991804896</v>
      </c>
      <c r="X66" s="41">
        <f>IF(ALL_2!F66="","",100*O66/ALL_2!F66)</f>
        <v>0.27594395179695769</v>
      </c>
      <c r="Y66" s="41">
        <f>IF(ALL_2!G66="","",100*P66/ALL_2!G66)</f>
        <v>0.4432360469931656</v>
      </c>
      <c r="Z66" s="41"/>
      <c r="AA66" s="41">
        <f>IF(ALL_2!I66="","",100*R66/ALL_2!I66)</f>
        <v>1.7798135680883698E-3</v>
      </c>
      <c r="AB66" s="41">
        <f>IF(ALL_2!J66="","",100*S66/ALL_2!J66)</f>
        <v>0.32125192444940587</v>
      </c>
    </row>
    <row r="67" spans="1:28" x14ac:dyDescent="0.55000000000000004">
      <c r="A67" s="87">
        <v>37256</v>
      </c>
      <c r="B67" s="85">
        <v>0</v>
      </c>
      <c r="C67" s="85">
        <v>4303</v>
      </c>
      <c r="D67" s="95"/>
      <c r="E67" s="85">
        <v>90621</v>
      </c>
      <c r="F67" s="85">
        <v>55924</v>
      </c>
      <c r="G67" s="85">
        <v>149357</v>
      </c>
      <c r="H67" s="85">
        <v>0</v>
      </c>
      <c r="I67" s="85">
        <v>4346</v>
      </c>
      <c r="J67" s="85">
        <v>231078</v>
      </c>
      <c r="K67" s="21">
        <f t="shared" si="4"/>
        <v>0</v>
      </c>
      <c r="L67" s="5">
        <f t="shared" si="4"/>
        <v>-247</v>
      </c>
      <c r="M67" s="5" t="str">
        <f t="shared" si="4"/>
        <v/>
      </c>
      <c r="N67" s="5">
        <f t="shared" si="4"/>
        <v>11751</v>
      </c>
      <c r="O67" s="5">
        <f t="shared" si="4"/>
        <v>390</v>
      </c>
      <c r="P67" s="5">
        <f t="shared" si="4"/>
        <v>8071</v>
      </c>
      <c r="Q67" s="5">
        <f t="shared" si="3"/>
        <v>0</v>
      </c>
      <c r="R67" s="5">
        <f t="shared" si="3"/>
        <v>50</v>
      </c>
      <c r="S67" s="5">
        <f t="shared" si="3"/>
        <v>7545</v>
      </c>
      <c r="T67" s="21">
        <f>IF(ALL_2!B67="","",100*K67/ALL_2!B67)</f>
        <v>0</v>
      </c>
      <c r="U67" s="41">
        <f>IF(ALL_2!C67="","",100*L67/ALL_2!C67)</f>
        <v>-2.1213133592070582E-2</v>
      </c>
      <c r="V67" s="41"/>
      <c r="W67" s="41">
        <f>IF(ALL_2!E67="","",100*N67/ALL_2!E67)</f>
        <v>0.3323506960245472</v>
      </c>
      <c r="X67" s="41">
        <f>IF(ALL_2!F67="","",100*O67/ALL_2!F67)</f>
        <v>3.258605433849892E-2</v>
      </c>
      <c r="Y67" s="41">
        <f>IF(ALL_2!G67="","",100*P67/ALL_2!G67)</f>
        <v>0.52908318687564282</v>
      </c>
      <c r="Z67" s="41"/>
      <c r="AA67" s="41">
        <f>IF(ALL_2!I67="","",100*R67/ALL_2!I67)</f>
        <v>1.6957286291560188E-3</v>
      </c>
      <c r="AB67" s="41">
        <f>IF(ALL_2!J67="","",100*S67/ALL_2!J67)</f>
        <v>0.22242497763221314</v>
      </c>
    </row>
    <row r="68" spans="1:28" x14ac:dyDescent="0.55000000000000004">
      <c r="A68" s="87">
        <v>37346</v>
      </c>
      <c r="B68" s="85">
        <v>0</v>
      </c>
      <c r="C68" s="85">
        <v>6186</v>
      </c>
      <c r="D68" s="95"/>
      <c r="E68" s="85">
        <v>92729</v>
      </c>
      <c r="F68" s="85">
        <v>54184</v>
      </c>
      <c r="G68" s="85">
        <v>152680</v>
      </c>
      <c r="H68" s="85">
        <v>0</v>
      </c>
      <c r="I68" s="85">
        <v>4396</v>
      </c>
      <c r="J68" s="85">
        <v>225292</v>
      </c>
      <c r="K68" s="21">
        <f t="shared" si="4"/>
        <v>0</v>
      </c>
      <c r="L68" s="5">
        <f t="shared" si="4"/>
        <v>1883</v>
      </c>
      <c r="M68" s="5" t="str">
        <f t="shared" si="4"/>
        <v/>
      </c>
      <c r="N68" s="5">
        <f t="shared" si="4"/>
        <v>2108</v>
      </c>
      <c r="O68" s="5">
        <f t="shared" si="4"/>
        <v>-1740</v>
      </c>
      <c r="P68" s="5">
        <f t="shared" si="4"/>
        <v>3323</v>
      </c>
      <c r="Q68" s="5">
        <f t="shared" si="3"/>
        <v>0</v>
      </c>
      <c r="R68" s="5">
        <f t="shared" si="3"/>
        <v>50</v>
      </c>
      <c r="S68" s="5">
        <f t="shared" si="3"/>
        <v>-5786</v>
      </c>
      <c r="T68" s="21">
        <f>IF(ALL_2!B68="","",100*K68/ALL_2!B68)</f>
        <v>0</v>
      </c>
      <c r="U68" s="41">
        <f>IF(ALL_2!C68="","",100*L68/ALL_2!C68)</f>
        <v>0.16068376360115952</v>
      </c>
      <c r="V68" s="41"/>
      <c r="W68" s="41">
        <f>IF(ALL_2!E68="","",100*N68/ALL_2!E68)</f>
        <v>5.8365381686892433E-2</v>
      </c>
      <c r="X68" s="41">
        <f>IF(ALL_2!F68="","",100*O68/ALL_2!F68)</f>
        <v>-0.13894833677243776</v>
      </c>
      <c r="Y68" s="41">
        <f>IF(ALL_2!G68="","",100*P68/ALL_2!G68)</f>
        <v>0.21345437003339601</v>
      </c>
      <c r="Z68" s="41"/>
      <c r="AA68" s="41">
        <f>IF(ALL_2!I68="","",100*R68/ALL_2!I68)</f>
        <v>1.6686813212485206E-3</v>
      </c>
      <c r="AB68" s="41">
        <f>IF(ALL_2!J68="","",100*S68/ALL_2!J68)</f>
        <v>-0.16807508709490665</v>
      </c>
    </row>
    <row r="69" spans="1:28" x14ac:dyDescent="0.55000000000000004">
      <c r="A69" s="87">
        <v>37437</v>
      </c>
      <c r="B69" s="85">
        <v>0</v>
      </c>
      <c r="C69" s="85">
        <v>6111</v>
      </c>
      <c r="D69" s="95"/>
      <c r="E69" s="85">
        <v>81954</v>
      </c>
      <c r="F69" s="85">
        <v>55122</v>
      </c>
      <c r="G69" s="85">
        <v>161223</v>
      </c>
      <c r="H69" s="85">
        <v>0</v>
      </c>
      <c r="I69" s="85">
        <v>4446</v>
      </c>
      <c r="J69" s="85">
        <v>250743</v>
      </c>
      <c r="K69" s="21">
        <f t="shared" si="4"/>
        <v>0</v>
      </c>
      <c r="L69" s="5">
        <f t="shared" si="4"/>
        <v>-75</v>
      </c>
      <c r="M69" s="5" t="str">
        <f t="shared" si="4"/>
        <v/>
      </c>
      <c r="N69" s="5">
        <f t="shared" si="4"/>
        <v>-10775</v>
      </c>
      <c r="O69" s="5">
        <f t="shared" si="4"/>
        <v>938</v>
      </c>
      <c r="P69" s="5">
        <f t="shared" si="4"/>
        <v>8543</v>
      </c>
      <c r="Q69" s="5">
        <f t="shared" si="3"/>
        <v>0</v>
      </c>
      <c r="R69" s="5">
        <f t="shared" si="3"/>
        <v>50</v>
      </c>
      <c r="S69" s="5">
        <f t="shared" si="3"/>
        <v>25451</v>
      </c>
      <c r="T69" s="21">
        <f>IF(ALL_2!B69="","",100*K69/ALL_2!B69)</f>
        <v>0</v>
      </c>
      <c r="U69" s="41">
        <f>IF(ALL_2!C69="","",100*L69/ALL_2!C69)</f>
        <v>-6.2704783371694724E-3</v>
      </c>
      <c r="V69" s="41"/>
      <c r="W69" s="41">
        <f>IF(ALL_2!E69="","",100*N69/ALL_2!E69)</f>
        <v>-0.29503185522602043</v>
      </c>
      <c r="X69" s="41">
        <f>IF(ALL_2!F69="","",100*O69/ALL_2!F69)</f>
        <v>7.4434874246327054E-2</v>
      </c>
      <c r="Y69" s="41">
        <f>IF(ALL_2!G69="","",100*P69/ALL_2!G69)</f>
        <v>0.5781011781949682</v>
      </c>
      <c r="Z69" s="41"/>
      <c r="AA69" s="41">
        <f>IF(ALL_2!I69="","",100*R69/ALL_2!I69)</f>
        <v>1.749840064618094E-3</v>
      </c>
      <c r="AB69" s="41">
        <f>IF(ALL_2!J69="","",100*S69/ALL_2!J69)</f>
        <v>0.74846350450075039</v>
      </c>
    </row>
    <row r="70" spans="1:28" x14ac:dyDescent="0.55000000000000004">
      <c r="A70" s="87">
        <v>37529</v>
      </c>
      <c r="B70" s="85">
        <v>0</v>
      </c>
      <c r="C70" s="85">
        <v>5463</v>
      </c>
      <c r="D70" s="95"/>
      <c r="E70" s="85">
        <v>63681</v>
      </c>
      <c r="F70" s="85">
        <v>56481</v>
      </c>
      <c r="G70" s="85">
        <v>177652</v>
      </c>
      <c r="H70" s="85">
        <v>0</v>
      </c>
      <c r="I70" s="85">
        <v>4496</v>
      </c>
      <c r="J70" s="85">
        <v>267713</v>
      </c>
      <c r="K70" s="21">
        <f t="shared" si="4"/>
        <v>0</v>
      </c>
      <c r="L70" s="5">
        <f t="shared" si="4"/>
        <v>-648</v>
      </c>
      <c r="M70" s="5" t="str">
        <f t="shared" si="4"/>
        <v/>
      </c>
      <c r="N70" s="5">
        <f t="shared" si="4"/>
        <v>-18273</v>
      </c>
      <c r="O70" s="5">
        <f t="shared" si="4"/>
        <v>1359</v>
      </c>
      <c r="P70" s="5">
        <f t="shared" si="4"/>
        <v>16429</v>
      </c>
      <c r="Q70" s="5">
        <f t="shared" si="3"/>
        <v>0</v>
      </c>
      <c r="R70" s="5">
        <f t="shared" si="3"/>
        <v>50</v>
      </c>
      <c r="S70" s="5">
        <f t="shared" si="3"/>
        <v>16970</v>
      </c>
      <c r="T70" s="21">
        <f>IF(ALL_2!B70="","",100*K70/ALL_2!B70)</f>
        <v>0</v>
      </c>
      <c r="U70" s="41">
        <f>IF(ALL_2!C70="","",100*L70/ALL_2!C70)</f>
        <v>-5.4142937354616186E-2</v>
      </c>
      <c r="V70" s="41"/>
      <c r="W70" s="41">
        <f>IF(ALL_2!E70="","",100*N70/ALL_2!E70)</f>
        <v>-0.49945252372078325</v>
      </c>
      <c r="X70" s="41">
        <f>IF(ALL_2!F70="","",100*O70/ALL_2!F70)</f>
        <v>0.11836618089209254</v>
      </c>
      <c r="Y70" s="41">
        <f>IF(ALL_2!G70="","",100*P70/ALL_2!G70)</f>
        <v>1.2260768005134461</v>
      </c>
      <c r="Z70" s="41"/>
      <c r="AA70" s="41">
        <f>IF(ALL_2!I70="","",100*R70/ALL_2!I70)</f>
        <v>1.9161096535903678E-3</v>
      </c>
      <c r="AB70" s="41">
        <f>IF(ALL_2!J70="","",100*S70/ALL_2!J70)</f>
        <v>0.51691125270411298</v>
      </c>
    </row>
    <row r="71" spans="1:28" x14ac:dyDescent="0.55000000000000004">
      <c r="A71" s="87">
        <v>37621</v>
      </c>
      <c r="B71" s="85">
        <v>0</v>
      </c>
      <c r="C71" s="85">
        <v>6380</v>
      </c>
      <c r="D71" s="95"/>
      <c r="E71" s="85">
        <v>69387</v>
      </c>
      <c r="F71" s="85">
        <v>60978</v>
      </c>
      <c r="G71" s="85">
        <v>184753</v>
      </c>
      <c r="H71" s="85">
        <v>0</v>
      </c>
      <c r="I71" s="85">
        <v>4546</v>
      </c>
      <c r="J71" s="85">
        <v>272481</v>
      </c>
      <c r="K71" s="21">
        <f t="shared" si="4"/>
        <v>0</v>
      </c>
      <c r="L71" s="5">
        <f t="shared" si="4"/>
        <v>917</v>
      </c>
      <c r="M71" s="5" t="str">
        <f t="shared" si="4"/>
        <v/>
      </c>
      <c r="N71" s="5">
        <f t="shared" si="4"/>
        <v>5706</v>
      </c>
      <c r="O71" s="5">
        <f t="shared" si="4"/>
        <v>4497</v>
      </c>
      <c r="P71" s="5">
        <f t="shared" si="4"/>
        <v>7101</v>
      </c>
      <c r="Q71" s="5">
        <f t="shared" si="3"/>
        <v>0</v>
      </c>
      <c r="R71" s="5">
        <f t="shared" si="3"/>
        <v>50</v>
      </c>
      <c r="S71" s="5">
        <f t="shared" si="3"/>
        <v>4768</v>
      </c>
      <c r="T71" s="21">
        <f>IF(ALL_2!B71="","",100*K71/ALL_2!B71)</f>
        <v>0</v>
      </c>
      <c r="U71" s="41">
        <f>IF(ALL_2!C71="","",100*L71/ALL_2!C71)</f>
        <v>7.7092381389546036E-2</v>
      </c>
      <c r="V71" s="41"/>
      <c r="W71" s="41">
        <f>IF(ALL_2!E71="","",100*N71/ALL_2!E71)</f>
        <v>0.15159662651012132</v>
      </c>
      <c r="X71" s="41">
        <f>IF(ALL_2!F71="","",100*O71/ALL_2!F71)</f>
        <v>0.38636543279458108</v>
      </c>
      <c r="Y71" s="41">
        <f>IF(ALL_2!G71="","",100*P71/ALL_2!G71)</f>
        <v>0.51308619067644134</v>
      </c>
      <c r="Z71" s="41"/>
      <c r="AA71" s="41">
        <f>IF(ALL_2!I71="","",100*R71/ALL_2!I71)</f>
        <v>1.8535536887386605E-3</v>
      </c>
      <c r="AB71" s="41">
        <f>IF(ALL_2!J71="","",100*S71/ALL_2!J71)</f>
        <v>0.14216166834827701</v>
      </c>
    </row>
    <row r="72" spans="1:28" x14ac:dyDescent="0.55000000000000004">
      <c r="A72" s="87">
        <v>37711</v>
      </c>
      <c r="B72" s="85">
        <v>0</v>
      </c>
      <c r="C72" s="85">
        <v>5924</v>
      </c>
      <c r="D72" s="95"/>
      <c r="E72" s="85">
        <v>68391</v>
      </c>
      <c r="F72" s="85">
        <v>62843</v>
      </c>
      <c r="G72" s="85">
        <v>187859</v>
      </c>
      <c r="H72" s="85">
        <v>0</v>
      </c>
      <c r="I72" s="85">
        <v>4596</v>
      </c>
      <c r="J72" s="85">
        <v>287424</v>
      </c>
      <c r="K72" s="21">
        <f t="shared" si="4"/>
        <v>0</v>
      </c>
      <c r="L72" s="5">
        <f t="shared" si="4"/>
        <v>-456</v>
      </c>
      <c r="M72" s="5" t="str">
        <f t="shared" si="4"/>
        <v/>
      </c>
      <c r="N72" s="5">
        <f t="shared" si="4"/>
        <v>-996</v>
      </c>
      <c r="O72" s="5">
        <f t="shared" si="4"/>
        <v>1865</v>
      </c>
      <c r="P72" s="5">
        <f t="shared" si="4"/>
        <v>3106</v>
      </c>
      <c r="Q72" s="5">
        <f t="shared" si="3"/>
        <v>0</v>
      </c>
      <c r="R72" s="5">
        <f t="shared" si="3"/>
        <v>50</v>
      </c>
      <c r="S72" s="5">
        <f t="shared" si="3"/>
        <v>14943</v>
      </c>
      <c r="T72" s="21">
        <f>IF(ALL_2!B72="","",100*K72/ALL_2!B72)</f>
        <v>0</v>
      </c>
      <c r="U72" s="41">
        <f>IF(ALL_2!C72="","",100*L72/ALL_2!C72)</f>
        <v>-3.6014633314167654E-2</v>
      </c>
      <c r="V72" s="41"/>
      <c r="W72" s="41">
        <f>IF(ALL_2!E72="","",100*N72/ALL_2!E72)</f>
        <v>-2.4577627548263207E-2</v>
      </c>
      <c r="X72" s="41">
        <f>IF(ALL_2!F72="","",100*O72/ALL_2!F72)</f>
        <v>0.15222700351958626</v>
      </c>
      <c r="Y72" s="41">
        <f>IF(ALL_2!G72="","",100*P72/ALL_2!G72)</f>
        <v>0.22998191095272191</v>
      </c>
      <c r="Z72" s="41"/>
      <c r="AA72" s="41">
        <f>IF(ALL_2!I72="","",100*R72/ALL_2!I72)</f>
        <v>1.9017762970970145E-3</v>
      </c>
      <c r="AB72" s="41">
        <f>IF(ALL_2!J72="","",100*S72/ALL_2!J72)</f>
        <v>0.42339468868179264</v>
      </c>
    </row>
    <row r="73" spans="1:28" x14ac:dyDescent="0.55000000000000004">
      <c r="A73" s="87">
        <v>37802</v>
      </c>
      <c r="B73" s="85">
        <v>0</v>
      </c>
      <c r="C73" s="85">
        <v>6160</v>
      </c>
      <c r="D73" s="95"/>
      <c r="E73" s="85">
        <v>77536</v>
      </c>
      <c r="F73" s="85">
        <v>65041</v>
      </c>
      <c r="G73" s="85">
        <v>192848</v>
      </c>
      <c r="H73" s="85">
        <v>0</v>
      </c>
      <c r="I73" s="85">
        <v>4646</v>
      </c>
      <c r="J73" s="85">
        <v>310015</v>
      </c>
      <c r="K73" s="21">
        <f t="shared" si="4"/>
        <v>0</v>
      </c>
      <c r="L73" s="5">
        <f t="shared" si="4"/>
        <v>236</v>
      </c>
      <c r="M73" s="5" t="str">
        <f t="shared" si="4"/>
        <v/>
      </c>
      <c r="N73" s="5">
        <f t="shared" si="4"/>
        <v>9145</v>
      </c>
      <c r="O73" s="5">
        <f t="shared" si="4"/>
        <v>2198</v>
      </c>
      <c r="P73" s="5">
        <f t="shared" si="4"/>
        <v>4989</v>
      </c>
      <c r="Q73" s="5">
        <f t="shared" si="3"/>
        <v>0</v>
      </c>
      <c r="R73" s="5">
        <f t="shared" si="3"/>
        <v>50</v>
      </c>
      <c r="S73" s="5">
        <f t="shared" si="3"/>
        <v>22591</v>
      </c>
      <c r="T73" s="21">
        <f>IF(ALL_2!B73="","",100*K73/ALL_2!B73)</f>
        <v>0</v>
      </c>
      <c r="U73" s="41">
        <f>IF(ALL_2!C73="","",100*L73/ALL_2!C73)</f>
        <v>1.8325869682877038E-2</v>
      </c>
      <c r="V73" s="41"/>
      <c r="W73" s="41">
        <f>IF(ALL_2!E73="","",100*N73/ALL_2!E73)</f>
        <v>0.21805676963142803</v>
      </c>
      <c r="X73" s="41">
        <f>IF(ALL_2!F73="","",100*O73/ALL_2!F73)</f>
        <v>0.1671340539817141</v>
      </c>
      <c r="Y73" s="41">
        <f>IF(ALL_2!G73="","",100*P73/ALL_2!G73)</f>
        <v>0.34546775253457274</v>
      </c>
      <c r="Z73" s="41"/>
      <c r="AA73" s="41">
        <f>IF(ALL_2!I73="","",100*R73/ALL_2!I73)</f>
        <v>1.7946767733290931E-3</v>
      </c>
      <c r="AB73" s="41">
        <f>IF(ALL_2!J73="","",100*S73/ALL_2!J73)</f>
        <v>0.61249045652513401</v>
      </c>
    </row>
    <row r="74" spans="1:28" x14ac:dyDescent="0.55000000000000004">
      <c r="A74" s="87">
        <v>37894</v>
      </c>
      <c r="B74" s="85">
        <v>0</v>
      </c>
      <c r="C74" s="85">
        <v>6627</v>
      </c>
      <c r="D74" s="95"/>
      <c r="E74" s="85">
        <v>80287</v>
      </c>
      <c r="F74" s="85">
        <v>68489</v>
      </c>
      <c r="G74" s="85">
        <v>193413</v>
      </c>
      <c r="H74" s="85">
        <v>0</v>
      </c>
      <c r="I74" s="85">
        <v>4696</v>
      </c>
      <c r="J74" s="85">
        <v>331791</v>
      </c>
      <c r="K74" s="21">
        <f t="shared" si="4"/>
        <v>0</v>
      </c>
      <c r="L74" s="5">
        <f t="shared" si="4"/>
        <v>467</v>
      </c>
      <c r="M74" s="5" t="str">
        <f t="shared" si="4"/>
        <v/>
      </c>
      <c r="N74" s="5">
        <f t="shared" si="4"/>
        <v>2751</v>
      </c>
      <c r="O74" s="5">
        <f t="shared" si="4"/>
        <v>3448</v>
      </c>
      <c r="P74" s="5">
        <f t="shared" si="4"/>
        <v>565</v>
      </c>
      <c r="Q74" s="5">
        <f t="shared" si="3"/>
        <v>0</v>
      </c>
      <c r="R74" s="5">
        <f t="shared" si="3"/>
        <v>50</v>
      </c>
      <c r="S74" s="5">
        <f t="shared" si="3"/>
        <v>21776</v>
      </c>
      <c r="T74" s="21">
        <f>IF(ALL_2!B74="","",100*K74/ALL_2!B74)</f>
        <v>0</v>
      </c>
      <c r="U74" s="41">
        <f>IF(ALL_2!C74="","",100*L74/ALL_2!C74)</f>
        <v>3.5065219807118762E-2</v>
      </c>
      <c r="V74" s="41"/>
      <c r="W74" s="41">
        <f>IF(ALL_2!E74="","",100*N74/ALL_2!E74)</f>
        <v>6.447767574737033E-2</v>
      </c>
      <c r="X74" s="41">
        <f>IF(ALL_2!F74="","",100*O74/ALL_2!F74)</f>
        <v>0.2550490163081951</v>
      </c>
      <c r="Y74" s="41">
        <f>IF(ALL_2!G74="","",100*P74/ALL_2!G74)</f>
        <v>3.7949848435693816E-2</v>
      </c>
      <c r="Z74" s="41"/>
      <c r="AA74" s="41">
        <f>IF(ALL_2!I74="","",100*R74/ALL_2!I74)</f>
        <v>1.7692526535251296E-3</v>
      </c>
      <c r="AB74" s="41">
        <f>IF(ALL_2!J74="","",100*S74/ALL_2!J74)</f>
        <v>0.57927141509973523</v>
      </c>
    </row>
    <row r="75" spans="1:28" x14ac:dyDescent="0.55000000000000004">
      <c r="A75" s="87">
        <v>37986</v>
      </c>
      <c r="B75" s="85">
        <v>0</v>
      </c>
      <c r="C75" s="85">
        <v>6107</v>
      </c>
      <c r="D75" s="95"/>
      <c r="E75" s="85">
        <v>87080</v>
      </c>
      <c r="F75" s="85">
        <v>77856</v>
      </c>
      <c r="G75" s="85">
        <v>197335</v>
      </c>
      <c r="H75" s="85">
        <v>0</v>
      </c>
      <c r="I75" s="85">
        <v>4746</v>
      </c>
      <c r="J75" s="85">
        <v>349375</v>
      </c>
      <c r="K75" s="21">
        <f t="shared" si="4"/>
        <v>0</v>
      </c>
      <c r="L75" s="5">
        <f t="shared" si="4"/>
        <v>-520</v>
      </c>
      <c r="M75" s="5" t="str">
        <f t="shared" si="4"/>
        <v/>
      </c>
      <c r="N75" s="5">
        <f t="shared" si="4"/>
        <v>6793</v>
      </c>
      <c r="O75" s="5">
        <f t="shared" si="4"/>
        <v>9367</v>
      </c>
      <c r="P75" s="5">
        <f t="shared" si="4"/>
        <v>3922</v>
      </c>
      <c r="Q75" s="5">
        <f t="shared" si="3"/>
        <v>0</v>
      </c>
      <c r="R75" s="5">
        <f t="shared" si="3"/>
        <v>50</v>
      </c>
      <c r="S75" s="5">
        <f t="shared" si="3"/>
        <v>17584</v>
      </c>
      <c r="T75" s="21">
        <f>IF(ALL_2!B75="","",100*K75/ALL_2!B75)</f>
        <v>0</v>
      </c>
      <c r="U75" s="41">
        <f>IF(ALL_2!C75="","",100*L75/ALL_2!C75)</f>
        <v>-3.9508844282728328E-2</v>
      </c>
      <c r="V75" s="41"/>
      <c r="W75" s="41">
        <f>IF(ALL_2!E75="","",100*N75/ALL_2!E75)</f>
        <v>0.15736751233075116</v>
      </c>
      <c r="X75" s="41">
        <f>IF(ALL_2!F75="","",100*O75/ALL_2!F75)</f>
        <v>0.67244180295093336</v>
      </c>
      <c r="Y75" s="41">
        <f>IF(ALL_2!G75="","",100*P75/ALL_2!G75)</f>
        <v>0.25073391773984022</v>
      </c>
      <c r="Z75" s="41"/>
      <c r="AA75" s="41">
        <f>IF(ALL_2!I75="","",100*R75/ALL_2!I75)</f>
        <v>1.6968156878076326E-3</v>
      </c>
      <c r="AB75" s="41">
        <f>IF(ALL_2!J75="","",100*S75/ALL_2!J75)</f>
        <v>0.46761803605743535</v>
      </c>
    </row>
    <row r="76" spans="1:28" x14ac:dyDescent="0.55000000000000004">
      <c r="A76" s="87">
        <v>38077</v>
      </c>
      <c r="B76" s="85">
        <v>0</v>
      </c>
      <c r="C76" s="85">
        <v>6174</v>
      </c>
      <c r="D76" s="95"/>
      <c r="E76" s="85">
        <v>89743</v>
      </c>
      <c r="F76" s="85">
        <v>80317</v>
      </c>
      <c r="G76" s="85">
        <v>200389</v>
      </c>
      <c r="H76" s="85">
        <v>0</v>
      </c>
      <c r="I76" s="85">
        <v>4796</v>
      </c>
      <c r="J76" s="85">
        <v>375508</v>
      </c>
      <c r="K76" s="21">
        <f t="shared" si="4"/>
        <v>0</v>
      </c>
      <c r="L76" s="5">
        <f t="shared" si="4"/>
        <v>67</v>
      </c>
      <c r="M76" s="5" t="str">
        <f t="shared" si="4"/>
        <v/>
      </c>
      <c r="N76" s="5">
        <f t="shared" si="4"/>
        <v>2663</v>
      </c>
      <c r="O76" s="5">
        <f t="shared" si="4"/>
        <v>2461</v>
      </c>
      <c r="P76" s="5">
        <f t="shared" si="4"/>
        <v>3054</v>
      </c>
      <c r="Q76" s="5">
        <f t="shared" si="3"/>
        <v>0</v>
      </c>
      <c r="R76" s="5">
        <f t="shared" si="3"/>
        <v>50</v>
      </c>
      <c r="S76" s="5">
        <f t="shared" si="3"/>
        <v>26133</v>
      </c>
      <c r="T76" s="21">
        <f>IF(ALL_2!B76="","",100*K76/ALL_2!B76)</f>
        <v>0</v>
      </c>
      <c r="U76" s="41">
        <f>IF(ALL_2!C76="","",100*L76/ALL_2!C76)</f>
        <v>5.0364427980371402E-3</v>
      </c>
      <c r="V76" s="41"/>
      <c r="W76" s="41">
        <f>IF(ALL_2!E76="","",100*N76/ALL_2!E76)</f>
        <v>4.810497470108259E-2</v>
      </c>
      <c r="X76" s="41">
        <f>IF(ALL_2!F76="","",100*O76/ALL_2!F76)</f>
        <v>0.15458231995336777</v>
      </c>
      <c r="Y76" s="41">
        <f>IF(ALL_2!G76="","",100*P76/ALL_2!G76)</f>
        <v>0.18911516519092025</v>
      </c>
      <c r="Z76" s="41"/>
      <c r="AA76" s="41">
        <f>IF(ALL_2!I76="","",100*R76/ALL_2!I76)</f>
        <v>1.6912632721885286E-3</v>
      </c>
      <c r="AB76" s="41">
        <f>IF(ALL_2!J76="","",100*S76/ALL_2!J76)</f>
        <v>0.56927447076404292</v>
      </c>
    </row>
    <row r="77" spans="1:28" x14ac:dyDescent="0.55000000000000004">
      <c r="A77" s="87">
        <v>38168</v>
      </c>
      <c r="B77" s="85">
        <v>0</v>
      </c>
      <c r="C77" s="85">
        <v>6280</v>
      </c>
      <c r="D77" s="95"/>
      <c r="E77" s="85">
        <v>90525</v>
      </c>
      <c r="F77" s="85">
        <v>84885</v>
      </c>
      <c r="G77" s="85">
        <v>194567</v>
      </c>
      <c r="H77" s="85">
        <v>0</v>
      </c>
      <c r="I77" s="85">
        <v>4846</v>
      </c>
      <c r="J77" s="85">
        <v>384035</v>
      </c>
      <c r="K77" s="21">
        <f t="shared" si="4"/>
        <v>0</v>
      </c>
      <c r="L77" s="5">
        <f t="shared" si="4"/>
        <v>106</v>
      </c>
      <c r="M77" s="5" t="str">
        <f t="shared" si="4"/>
        <v/>
      </c>
      <c r="N77" s="5">
        <f t="shared" si="4"/>
        <v>782</v>
      </c>
      <c r="O77" s="5">
        <f t="shared" si="4"/>
        <v>4568</v>
      </c>
      <c r="P77" s="5">
        <f t="shared" si="4"/>
        <v>-5822</v>
      </c>
      <c r="Q77" s="5">
        <f t="shared" si="3"/>
        <v>0</v>
      </c>
      <c r="R77" s="5">
        <f t="shared" si="3"/>
        <v>50</v>
      </c>
      <c r="S77" s="5">
        <f t="shared" si="3"/>
        <v>8527</v>
      </c>
      <c r="T77" s="21">
        <f>IF(ALL_2!B77="","",100*K77/ALL_2!B77)</f>
        <v>0</v>
      </c>
      <c r="U77" s="41">
        <f>IF(ALL_2!C77="","",100*L77/ALL_2!C77)</f>
        <v>8.0169111446409588E-3</v>
      </c>
      <c r="V77" s="41"/>
      <c r="W77" s="41">
        <f>IF(ALL_2!E77="","",100*N77/ALL_2!E77)</f>
        <v>1.4344067966669668E-2</v>
      </c>
      <c r="X77" s="41">
        <f>IF(ALL_2!F77="","",100*O77/ALL_2!F77)</f>
        <v>0.27679362938375246</v>
      </c>
      <c r="Y77" s="41">
        <f>IF(ALL_2!G77="","",100*P77/ALL_2!G77)</f>
        <v>-0.35839624145638638</v>
      </c>
      <c r="Z77" s="41"/>
      <c r="AA77" s="41">
        <f>IF(ALL_2!I77="","",100*R77/ALL_2!I77)</f>
        <v>1.6776192837639336E-3</v>
      </c>
      <c r="AB77" s="41">
        <f>IF(ALL_2!J77="","",100*S77/ALL_2!J77)</f>
        <v>0.18630102986649991</v>
      </c>
    </row>
    <row r="78" spans="1:28" x14ac:dyDescent="0.55000000000000004">
      <c r="A78" s="87">
        <v>38260</v>
      </c>
      <c r="B78" s="85">
        <v>0</v>
      </c>
      <c r="C78" s="85">
        <v>5627</v>
      </c>
      <c r="D78" s="95"/>
      <c r="E78" s="85">
        <v>107265</v>
      </c>
      <c r="F78" s="85">
        <v>85763</v>
      </c>
      <c r="G78" s="85">
        <v>196662</v>
      </c>
      <c r="H78" s="85">
        <v>0</v>
      </c>
      <c r="I78" s="85">
        <v>4896</v>
      </c>
      <c r="J78" s="85">
        <v>411197</v>
      </c>
      <c r="K78" s="21">
        <f t="shared" si="4"/>
        <v>0</v>
      </c>
      <c r="L78" s="5">
        <f t="shared" si="4"/>
        <v>-653</v>
      </c>
      <c r="M78" s="5" t="str">
        <f t="shared" si="4"/>
        <v/>
      </c>
      <c r="N78" s="5">
        <f t="shared" si="4"/>
        <v>16740</v>
      </c>
      <c r="O78" s="5">
        <f t="shared" si="4"/>
        <v>878</v>
      </c>
      <c r="P78" s="5">
        <f t="shared" si="4"/>
        <v>2095</v>
      </c>
      <c r="Q78" s="5">
        <f t="shared" si="3"/>
        <v>0</v>
      </c>
      <c r="R78" s="5">
        <f t="shared" si="3"/>
        <v>50</v>
      </c>
      <c r="S78" s="5">
        <f t="shared" si="3"/>
        <v>27162</v>
      </c>
      <c r="T78" s="21">
        <f>IF(ALL_2!B78="","",100*K78/ALL_2!B78)</f>
        <v>0</v>
      </c>
      <c r="U78" s="41">
        <f>IF(ALL_2!C78="","",100*L78/ALL_2!C78)</f>
        <v>-4.7621513255626885E-2</v>
      </c>
      <c r="V78" s="41"/>
      <c r="W78" s="41">
        <f>IF(ALL_2!E78="","",100*N78/ALL_2!E78)</f>
        <v>0.29273431335791789</v>
      </c>
      <c r="X78" s="41">
        <f>IF(ALL_2!F78="","",100*O78/ALL_2!F78)</f>
        <v>5.1961148684637255E-2</v>
      </c>
      <c r="Y78" s="41">
        <f>IF(ALL_2!G78="","",100*P78/ALL_2!G78)</f>
        <v>0.12613544478247807</v>
      </c>
      <c r="Z78" s="41"/>
      <c r="AA78" s="41">
        <f>IF(ALL_2!I78="","",100*R78/ALL_2!I78)</f>
        <v>1.6551068487328337E-3</v>
      </c>
      <c r="AB78" s="41">
        <f>IF(ALL_2!J78="","",100*S78/ALL_2!J78)</f>
        <v>0.56509281735863937</v>
      </c>
    </row>
    <row r="79" spans="1:28" x14ac:dyDescent="0.55000000000000004">
      <c r="A79" s="87">
        <v>38352</v>
      </c>
      <c r="B79" s="85">
        <v>0</v>
      </c>
      <c r="C79" s="85">
        <v>6044</v>
      </c>
      <c r="D79" s="95"/>
      <c r="E79" s="85">
        <v>113460</v>
      </c>
      <c r="F79" s="85">
        <v>89744</v>
      </c>
      <c r="G79" s="85">
        <v>204564</v>
      </c>
      <c r="H79" s="85">
        <v>0</v>
      </c>
      <c r="I79" s="85">
        <v>4946</v>
      </c>
      <c r="J79" s="85">
        <v>432737</v>
      </c>
      <c r="K79" s="21">
        <f t="shared" si="4"/>
        <v>0</v>
      </c>
      <c r="L79" s="5">
        <f t="shared" si="4"/>
        <v>417</v>
      </c>
      <c r="M79" s="5" t="str">
        <f t="shared" si="4"/>
        <v/>
      </c>
      <c r="N79" s="5">
        <f t="shared" si="4"/>
        <v>6195</v>
      </c>
      <c r="O79" s="5">
        <f t="shared" si="4"/>
        <v>3981</v>
      </c>
      <c r="P79" s="5">
        <f t="shared" si="4"/>
        <v>7902</v>
      </c>
      <c r="Q79" s="5">
        <f t="shared" si="3"/>
        <v>0</v>
      </c>
      <c r="R79" s="5">
        <f t="shared" si="3"/>
        <v>50</v>
      </c>
      <c r="S79" s="5">
        <f t="shared" si="3"/>
        <v>21540</v>
      </c>
      <c r="T79" s="21">
        <f>IF(ALL_2!B79="","",100*K79/ALL_2!B79)</f>
        <v>0</v>
      </c>
      <c r="U79" s="41">
        <f>IF(ALL_2!C79="","",100*L79/ALL_2!C79)</f>
        <v>2.9556608347296526E-2</v>
      </c>
      <c r="V79" s="41"/>
      <c r="W79" s="41">
        <f>IF(ALL_2!E79="","",100*N79/ALL_2!E79)</f>
        <v>0.10249663266712453</v>
      </c>
      <c r="X79" s="41">
        <f>IF(ALL_2!F79="","",100*O79/ALL_2!F79)</f>
        <v>0.22597157560256248</v>
      </c>
      <c r="Y79" s="41">
        <f>IF(ALL_2!G79="","",100*P79/ALL_2!G79)</f>
        <v>0.44999692485017184</v>
      </c>
      <c r="Z79" s="41"/>
      <c r="AA79" s="41">
        <f>IF(ALL_2!I79="","",100*R79/ALL_2!I79)</f>
        <v>1.5859090081534754E-3</v>
      </c>
      <c r="AB79" s="41">
        <f>IF(ALL_2!J79="","",100*S79/ALL_2!J79)</f>
        <v>0.42669003623299651</v>
      </c>
    </row>
    <row r="80" spans="1:28" x14ac:dyDescent="0.55000000000000004">
      <c r="A80" s="87">
        <v>38442</v>
      </c>
      <c r="B80" s="85">
        <v>0</v>
      </c>
      <c r="C80" s="85">
        <v>5589</v>
      </c>
      <c r="D80" s="95"/>
      <c r="E80" s="85">
        <v>119392</v>
      </c>
      <c r="F80" s="85">
        <v>95684</v>
      </c>
      <c r="G80" s="85">
        <v>205778</v>
      </c>
      <c r="H80" s="85">
        <v>0</v>
      </c>
      <c r="I80" s="85">
        <v>4996</v>
      </c>
      <c r="J80" s="85">
        <v>460110</v>
      </c>
      <c r="K80" s="21">
        <f t="shared" si="4"/>
        <v>0</v>
      </c>
      <c r="L80" s="5">
        <f t="shared" si="4"/>
        <v>-455</v>
      </c>
      <c r="M80" s="5" t="str">
        <f t="shared" si="4"/>
        <v/>
      </c>
      <c r="N80" s="5">
        <f t="shared" si="4"/>
        <v>5932</v>
      </c>
      <c r="O80" s="5">
        <f t="shared" si="4"/>
        <v>5940</v>
      </c>
      <c r="P80" s="5">
        <f t="shared" si="4"/>
        <v>1214</v>
      </c>
      <c r="Q80" s="5">
        <f t="shared" si="3"/>
        <v>0</v>
      </c>
      <c r="R80" s="5">
        <f t="shared" si="3"/>
        <v>50</v>
      </c>
      <c r="S80" s="5">
        <f t="shared" si="3"/>
        <v>27373</v>
      </c>
      <c r="T80" s="21">
        <f>IF(ALL_2!B80="","",100*K80/ALL_2!B80)</f>
        <v>0</v>
      </c>
      <c r="U80" s="41">
        <f>IF(ALL_2!C80="","",100*L80/ALL_2!C80)</f>
        <v>-3.1160072373548318E-2</v>
      </c>
      <c r="V80" s="41"/>
      <c r="W80" s="41">
        <f>IF(ALL_2!E80="","",100*N80/ALL_2!E80)</f>
        <v>9.5791797851531427E-2</v>
      </c>
      <c r="X80" s="41">
        <f>IF(ALL_2!F80="","",100*O80/ALL_2!F80)</f>
        <v>0.31673766602732584</v>
      </c>
      <c r="Y80" s="41">
        <f>IF(ALL_2!G80="","",100*P80/ALL_2!G80)</f>
        <v>6.802572425823103E-2</v>
      </c>
      <c r="Z80" s="41"/>
      <c r="AA80" s="41">
        <f>IF(ALL_2!I80="","",100*R80/ALL_2!I80)</f>
        <v>1.5606457577590626E-3</v>
      </c>
      <c r="AB80" s="41">
        <f>IF(ALL_2!J80="","",100*S80/ALL_2!J80)</f>
        <v>0.52392106483085343</v>
      </c>
    </row>
    <row r="81" spans="1:28" x14ac:dyDescent="0.55000000000000004">
      <c r="A81" s="87">
        <v>38533</v>
      </c>
      <c r="B81" s="85">
        <v>0</v>
      </c>
      <c r="C81" s="85">
        <v>5377</v>
      </c>
      <c r="D81" s="95"/>
      <c r="E81" s="85">
        <v>129806</v>
      </c>
      <c r="F81" s="85">
        <v>98757</v>
      </c>
      <c r="G81" s="85">
        <v>213993</v>
      </c>
      <c r="H81" s="85">
        <v>215</v>
      </c>
      <c r="I81" s="85">
        <v>5046</v>
      </c>
      <c r="J81" s="85">
        <v>501825</v>
      </c>
      <c r="K81" s="21">
        <f t="shared" si="4"/>
        <v>0</v>
      </c>
      <c r="L81" s="5">
        <f t="shared" si="4"/>
        <v>-212</v>
      </c>
      <c r="M81" s="5" t="str">
        <f t="shared" si="4"/>
        <v/>
      </c>
      <c r="N81" s="5">
        <f t="shared" si="4"/>
        <v>10414</v>
      </c>
      <c r="O81" s="5">
        <f t="shared" si="4"/>
        <v>3073</v>
      </c>
      <c r="P81" s="5">
        <f t="shared" si="4"/>
        <v>8215</v>
      </c>
      <c r="Q81" s="5">
        <f t="shared" si="3"/>
        <v>215</v>
      </c>
      <c r="R81" s="5">
        <f t="shared" si="3"/>
        <v>50</v>
      </c>
      <c r="S81" s="5">
        <f t="shared" si="3"/>
        <v>41715</v>
      </c>
      <c r="T81" s="21">
        <f>IF(ALL_2!B81="","",100*K81/ALL_2!B81)</f>
        <v>0</v>
      </c>
      <c r="U81" s="41">
        <f>IF(ALL_2!C81="","",100*L81/ALL_2!C81)</f>
        <v>-1.4264922488313866E-2</v>
      </c>
      <c r="V81" s="41"/>
      <c r="W81" s="41">
        <f>IF(ALL_2!E81="","",100*N81/ALL_2!E81)</f>
        <v>0.15538153672250296</v>
      </c>
      <c r="X81" s="41">
        <f>IF(ALL_2!F81="","",100*O81/ALL_2!F81)</f>
        <v>0.14967048627565963</v>
      </c>
      <c r="Y81" s="41">
        <f>IF(ALL_2!G81="","",100*P81/ALL_2!G81)</f>
        <v>0.44426153619852732</v>
      </c>
      <c r="Z81" s="41"/>
      <c r="AA81" s="41">
        <f>IF(ALL_2!I81="","",100*R81/ALL_2!I81)</f>
        <v>1.5114379578901294E-3</v>
      </c>
      <c r="AB81" s="41">
        <f>IF(ALL_2!J81="","",100*S81/ALL_2!J81)</f>
        <v>0.73570286739817792</v>
      </c>
    </row>
    <row r="82" spans="1:28" x14ac:dyDescent="0.55000000000000004">
      <c r="A82" s="87">
        <v>38625</v>
      </c>
      <c r="B82" s="85">
        <v>0</v>
      </c>
      <c r="C82" s="85">
        <v>4093</v>
      </c>
      <c r="D82" s="95"/>
      <c r="E82" s="85">
        <v>146459</v>
      </c>
      <c r="F82" s="85">
        <v>98914</v>
      </c>
      <c r="G82" s="85">
        <v>214800</v>
      </c>
      <c r="H82" s="85">
        <v>215</v>
      </c>
      <c r="I82" s="85">
        <v>5096</v>
      </c>
      <c r="J82" s="85">
        <v>506388</v>
      </c>
      <c r="K82" s="21">
        <f t="shared" si="4"/>
        <v>0</v>
      </c>
      <c r="L82" s="5">
        <f t="shared" si="4"/>
        <v>-1284</v>
      </c>
      <c r="M82" s="5" t="str">
        <f t="shared" si="4"/>
        <v/>
      </c>
      <c r="N82" s="5">
        <f t="shared" si="4"/>
        <v>16653</v>
      </c>
      <c r="O82" s="5">
        <f t="shared" si="4"/>
        <v>157</v>
      </c>
      <c r="P82" s="5">
        <f t="shared" si="4"/>
        <v>807</v>
      </c>
      <c r="Q82" s="5">
        <f t="shared" si="3"/>
        <v>0</v>
      </c>
      <c r="R82" s="5">
        <f t="shared" si="3"/>
        <v>50</v>
      </c>
      <c r="S82" s="5">
        <f t="shared" si="3"/>
        <v>4563</v>
      </c>
      <c r="T82" s="21">
        <f>IF(ALL_2!B82="","",100*K82/ALL_2!B82)</f>
        <v>0</v>
      </c>
      <c r="U82" s="41">
        <f>IF(ALL_2!C82="","",100*L82/ALL_2!C82)</f>
        <v>-8.3553931329600734E-2</v>
      </c>
      <c r="V82" s="41"/>
      <c r="W82" s="41">
        <f>IF(ALL_2!E82="","",100*N82/ALL_2!E82)</f>
        <v>0.24521620049623408</v>
      </c>
      <c r="X82" s="41">
        <f>IF(ALL_2!F82="","",100*O82/ALL_2!F82)</f>
        <v>7.2507843085638226E-3</v>
      </c>
      <c r="Y82" s="41">
        <f>IF(ALL_2!G82="","",100*P82/ALL_2!G82)</f>
        <v>4.198039250366483E-2</v>
      </c>
      <c r="Z82" s="41"/>
      <c r="AA82" s="41">
        <f>IF(ALL_2!I82="","",100*R82/ALL_2!I82)</f>
        <v>1.4486283083411148E-3</v>
      </c>
      <c r="AB82" s="41">
        <f>IF(ALL_2!J82="","",100*S82/ALL_2!J82)</f>
        <v>7.740850638565043E-2</v>
      </c>
    </row>
    <row r="83" spans="1:28" x14ac:dyDescent="0.55000000000000004">
      <c r="A83" s="87">
        <v>38717</v>
      </c>
      <c r="B83" s="85">
        <v>0</v>
      </c>
      <c r="C83" s="85">
        <v>2833</v>
      </c>
      <c r="D83" s="95"/>
      <c r="E83" s="85">
        <v>158779</v>
      </c>
      <c r="F83" s="85">
        <v>103618</v>
      </c>
      <c r="G83" s="85">
        <v>225906</v>
      </c>
      <c r="H83" s="85">
        <v>215</v>
      </c>
      <c r="I83" s="85">
        <v>5146</v>
      </c>
      <c r="J83" s="85">
        <v>558891</v>
      </c>
      <c r="K83" s="21">
        <f t="shared" si="4"/>
        <v>0</v>
      </c>
      <c r="L83" s="5">
        <f t="shared" si="4"/>
        <v>-1260</v>
      </c>
      <c r="M83" s="5" t="str">
        <f t="shared" si="4"/>
        <v/>
      </c>
      <c r="N83" s="5">
        <f t="shared" si="4"/>
        <v>12320</v>
      </c>
      <c r="O83" s="5">
        <f t="shared" si="4"/>
        <v>4704</v>
      </c>
      <c r="P83" s="5">
        <f t="shared" si="4"/>
        <v>11106</v>
      </c>
      <c r="Q83" s="5">
        <f t="shared" si="3"/>
        <v>0</v>
      </c>
      <c r="R83" s="5">
        <f t="shared" si="3"/>
        <v>50</v>
      </c>
      <c r="S83" s="5">
        <f t="shared" si="3"/>
        <v>52503</v>
      </c>
      <c r="T83" s="21">
        <f>IF(ALL_2!B83="","",100*K83/ALL_2!B83)</f>
        <v>0</v>
      </c>
      <c r="U83" s="41">
        <f>IF(ALL_2!C83="","",100*L83/ALL_2!C83)</f>
        <v>-7.9907814286629325E-2</v>
      </c>
      <c r="V83" s="41"/>
      <c r="W83" s="41">
        <f>IF(ALL_2!E83="","",100*N83/ALL_2!E83)</f>
        <v>0.17318164195876309</v>
      </c>
      <c r="X83" s="41">
        <f>IF(ALL_2!F83="","",100*O83/ALL_2!F83)</f>
        <v>0.20797291400381904</v>
      </c>
      <c r="Y83" s="41">
        <f>IF(ALL_2!G83="","",100*P83/ALL_2!G83)</f>
        <v>0.55323367223420528</v>
      </c>
      <c r="Z83" s="41"/>
      <c r="AA83" s="41">
        <f>IF(ALL_2!I83="","",100*R83/ALL_2!I83)</f>
        <v>1.3975994273196586E-3</v>
      </c>
      <c r="AB83" s="41">
        <f>IF(ALL_2!J83="","",100*S83/ALL_2!J83)</f>
        <v>0.85267149451454993</v>
      </c>
    </row>
    <row r="84" spans="1:28" x14ac:dyDescent="0.55000000000000004">
      <c r="A84" s="87">
        <v>38807</v>
      </c>
      <c r="B84" s="85">
        <v>0</v>
      </c>
      <c r="C84" s="85">
        <v>2808</v>
      </c>
      <c r="D84" s="95"/>
      <c r="E84" s="85">
        <v>186970</v>
      </c>
      <c r="F84" s="85">
        <v>103618</v>
      </c>
      <c r="G84" s="85">
        <v>224671</v>
      </c>
      <c r="H84" s="85">
        <v>215</v>
      </c>
      <c r="I84" s="85">
        <v>5196</v>
      </c>
      <c r="J84" s="85">
        <v>573309</v>
      </c>
      <c r="K84" s="21">
        <f t="shared" si="4"/>
        <v>0</v>
      </c>
      <c r="L84" s="5">
        <f t="shared" si="4"/>
        <v>-25</v>
      </c>
      <c r="M84" s="5" t="str">
        <f t="shared" si="4"/>
        <v/>
      </c>
      <c r="N84" s="5">
        <f t="shared" si="4"/>
        <v>28191</v>
      </c>
      <c r="O84" s="5">
        <f t="shared" si="4"/>
        <v>0</v>
      </c>
      <c r="P84" s="5">
        <f t="shared" si="4"/>
        <v>-1235</v>
      </c>
      <c r="Q84" s="5">
        <f t="shared" si="3"/>
        <v>0</v>
      </c>
      <c r="R84" s="5">
        <f t="shared" si="3"/>
        <v>50</v>
      </c>
      <c r="S84" s="5">
        <f t="shared" si="3"/>
        <v>14418</v>
      </c>
      <c r="T84" s="21">
        <f>IF(ALL_2!B84="","",100*K84/ALL_2!B84)</f>
        <v>0</v>
      </c>
      <c r="U84" s="41">
        <f>IF(ALL_2!C84="","",100*L84/ALL_2!C84)</f>
        <v>-1.5203021144361807E-3</v>
      </c>
      <c r="V84" s="41"/>
      <c r="W84" s="41">
        <f>IF(ALL_2!E84="","",100*N84/ALL_2!E84)</f>
        <v>0.37375993398512064</v>
      </c>
      <c r="X84" s="41">
        <f>IF(ALL_2!F84="","",100*O84/ALL_2!F84)</f>
        <v>0</v>
      </c>
      <c r="Y84" s="41">
        <f>IF(ALL_2!G84="","",100*P84/ALL_2!G84)</f>
        <v>-5.8426358188111115E-2</v>
      </c>
      <c r="Z84" s="41"/>
      <c r="AA84" s="41">
        <f>IF(ALL_2!I84="","",100*R84/ALL_2!I84)</f>
        <v>1.3587997775916525E-3</v>
      </c>
      <c r="AB84" s="41">
        <f>IF(ALL_2!J84="","",100*S84/ALL_2!J84)</f>
        <v>0.21994896537184389</v>
      </c>
    </row>
    <row r="85" spans="1:28" x14ac:dyDescent="0.55000000000000004">
      <c r="A85" s="87">
        <v>38898</v>
      </c>
      <c r="B85" s="85">
        <v>0</v>
      </c>
      <c r="C85" s="85">
        <v>2811</v>
      </c>
      <c r="D85" s="95"/>
      <c r="E85" s="85">
        <v>186495</v>
      </c>
      <c r="F85" s="85">
        <v>102262</v>
      </c>
      <c r="G85" s="85">
        <v>221947</v>
      </c>
      <c r="H85" s="85">
        <v>215</v>
      </c>
      <c r="I85" s="85">
        <v>5246</v>
      </c>
      <c r="J85" s="85">
        <v>591146</v>
      </c>
      <c r="K85" s="21">
        <f t="shared" si="4"/>
        <v>0</v>
      </c>
      <c r="L85" s="5">
        <f t="shared" si="4"/>
        <v>3</v>
      </c>
      <c r="M85" s="5" t="str">
        <f t="shared" si="4"/>
        <v/>
      </c>
      <c r="N85" s="5">
        <f t="shared" si="4"/>
        <v>-475</v>
      </c>
      <c r="O85" s="5">
        <f t="shared" si="4"/>
        <v>-1356</v>
      </c>
      <c r="P85" s="5">
        <f t="shared" si="4"/>
        <v>-2724</v>
      </c>
      <c r="Q85" s="5">
        <f t="shared" si="3"/>
        <v>0</v>
      </c>
      <c r="R85" s="5">
        <f t="shared" si="3"/>
        <v>50</v>
      </c>
      <c r="S85" s="5">
        <f t="shared" si="3"/>
        <v>17837</v>
      </c>
      <c r="T85" s="21">
        <f>IF(ALL_2!B85="","",100*K85/ALL_2!B85)</f>
        <v>0</v>
      </c>
      <c r="U85" s="41">
        <f>IF(ALL_2!C85="","",100*L85/ALL_2!C85)</f>
        <v>1.8284020314765503E-4</v>
      </c>
      <c r="V85" s="41"/>
      <c r="W85" s="41">
        <f>IF(ALL_2!E85="","",100*N85/ALL_2!E85)</f>
        <v>-6.1926600421283408E-3</v>
      </c>
      <c r="X85" s="41">
        <f>IF(ALL_2!F85="","",100*O85/ALL_2!F85)</f>
        <v>-5.6187364141356798E-2</v>
      </c>
      <c r="Y85" s="41">
        <f>IF(ALL_2!G85="","",100*P85/ALL_2!G85)</f>
        <v>-0.13074085042027617</v>
      </c>
      <c r="Z85" s="41"/>
      <c r="AA85" s="41">
        <f>IF(ALL_2!I85="","",100*R85/ALL_2!I85)</f>
        <v>1.3742972874395E-3</v>
      </c>
      <c r="AB85" s="41">
        <f>IF(ALL_2!J85="","",100*S85/ALL_2!J85)</f>
        <v>0.27444025312447545</v>
      </c>
    </row>
    <row r="86" spans="1:28" x14ac:dyDescent="0.55000000000000004">
      <c r="A86" s="87">
        <v>38990</v>
      </c>
      <c r="B86" s="85">
        <v>0</v>
      </c>
      <c r="C86" s="85">
        <v>2311</v>
      </c>
      <c r="D86" s="95"/>
      <c r="E86" s="85">
        <v>196720</v>
      </c>
      <c r="F86" s="85">
        <v>102213</v>
      </c>
      <c r="G86" s="85">
        <v>229034</v>
      </c>
      <c r="H86" s="85">
        <v>215</v>
      </c>
      <c r="I86" s="85">
        <v>5296</v>
      </c>
      <c r="J86" s="85">
        <v>619209</v>
      </c>
      <c r="K86" s="21">
        <f t="shared" si="4"/>
        <v>0</v>
      </c>
      <c r="L86" s="5">
        <f t="shared" si="4"/>
        <v>-500</v>
      </c>
      <c r="M86" s="5" t="str">
        <f t="shared" si="4"/>
        <v/>
      </c>
      <c r="N86" s="5">
        <f t="shared" si="4"/>
        <v>10225</v>
      </c>
      <c r="O86" s="5">
        <f t="shared" si="4"/>
        <v>-49</v>
      </c>
      <c r="P86" s="5">
        <f t="shared" si="4"/>
        <v>7087</v>
      </c>
      <c r="Q86" s="5">
        <f t="shared" si="3"/>
        <v>0</v>
      </c>
      <c r="R86" s="5">
        <f t="shared" si="3"/>
        <v>50</v>
      </c>
      <c r="S86" s="5">
        <f t="shared" si="3"/>
        <v>28063</v>
      </c>
      <c r="T86" s="21">
        <f>IF(ALL_2!B86="","",100*K86/ALL_2!B86)</f>
        <v>0</v>
      </c>
      <c r="U86" s="41">
        <f>IF(ALL_2!C86="","",100*L86/ALL_2!C86)</f>
        <v>-3.0032465094767445E-2</v>
      </c>
      <c r="V86" s="41"/>
      <c r="W86" s="41">
        <f>IF(ALL_2!E86="","",100*N86/ALL_2!E86)</f>
        <v>0.12629543918451561</v>
      </c>
      <c r="X86" s="41">
        <f>IF(ALL_2!F86="","",100*O86/ALL_2!F86)</f>
        <v>-2.0144348646875324E-3</v>
      </c>
      <c r="Y86" s="41">
        <f>IF(ALL_2!G86="","",100*P86/ALL_2!G86)</f>
        <v>0.33057828109555892</v>
      </c>
      <c r="Z86" s="41"/>
      <c r="AA86" s="41">
        <f>IF(ALL_2!I86="","",100*R86/ALL_2!I86)</f>
        <v>1.338832543377505E-3</v>
      </c>
      <c r="AB86" s="41">
        <f>IF(ALL_2!J86="","",100*S86/ALL_2!J86)</f>
        <v>0.41905727270365184</v>
      </c>
    </row>
    <row r="87" spans="1:28" x14ac:dyDescent="0.55000000000000004">
      <c r="A87" s="87">
        <v>39082</v>
      </c>
      <c r="B87" s="85">
        <v>0</v>
      </c>
      <c r="C87" s="85">
        <v>3551</v>
      </c>
      <c r="D87" s="95"/>
      <c r="E87" s="85">
        <v>213876</v>
      </c>
      <c r="F87" s="85">
        <v>113624</v>
      </c>
      <c r="G87" s="85">
        <v>226105</v>
      </c>
      <c r="H87" s="85">
        <v>215</v>
      </c>
      <c r="I87" s="85">
        <v>5346</v>
      </c>
      <c r="J87" s="85">
        <v>643952</v>
      </c>
      <c r="K87" s="21">
        <f t="shared" si="4"/>
        <v>0</v>
      </c>
      <c r="L87" s="5">
        <f t="shared" si="4"/>
        <v>1240</v>
      </c>
      <c r="M87" s="5" t="str">
        <f t="shared" si="4"/>
        <v/>
      </c>
      <c r="N87" s="5">
        <f t="shared" si="4"/>
        <v>17156</v>
      </c>
      <c r="O87" s="5">
        <f t="shared" si="4"/>
        <v>11411</v>
      </c>
      <c r="P87" s="5">
        <f t="shared" si="4"/>
        <v>-2929</v>
      </c>
      <c r="Q87" s="5">
        <f t="shared" si="3"/>
        <v>0</v>
      </c>
      <c r="R87" s="5">
        <f t="shared" si="3"/>
        <v>50</v>
      </c>
      <c r="S87" s="5">
        <f t="shared" si="3"/>
        <v>24743</v>
      </c>
      <c r="T87" s="21">
        <f>IF(ALL_2!B87="","",100*K87/ALL_2!B87)</f>
        <v>0</v>
      </c>
      <c r="U87" s="41">
        <f>IF(ALL_2!C87="","",100*L87/ALL_2!C87)</f>
        <v>7.3248085950721756E-2</v>
      </c>
      <c r="V87" s="41"/>
      <c r="W87" s="41">
        <f>IF(ALL_2!E87="","",100*N87/ALL_2!E87)</f>
        <v>0.21424322850409</v>
      </c>
      <c r="X87" s="41">
        <f>IF(ALL_2!F87="","",100*O87/ALL_2!F87)</f>
        <v>0.45236204662211099</v>
      </c>
      <c r="Y87" s="41">
        <f>IF(ALL_2!G87="","",100*P87/ALL_2!G87)</f>
        <v>-0.13235074166572153</v>
      </c>
      <c r="Z87" s="41"/>
      <c r="AA87" s="41">
        <f>IF(ALL_2!I87="","",100*R87/ALL_2!I87)</f>
        <v>1.2907959280035338E-3</v>
      </c>
      <c r="AB87" s="41">
        <f>IF(ALL_2!J87="","",100*S87/ALL_2!J87)</f>
        <v>0.36861634715099623</v>
      </c>
    </row>
    <row r="88" spans="1:28" x14ac:dyDescent="0.55000000000000004">
      <c r="A88" s="87">
        <v>39172</v>
      </c>
      <c r="B88" s="85">
        <v>0</v>
      </c>
      <c r="C88" s="85">
        <v>2356</v>
      </c>
      <c r="D88" s="95"/>
      <c r="E88" s="85">
        <v>225484</v>
      </c>
      <c r="F88" s="85">
        <v>114453</v>
      </c>
      <c r="G88" s="85">
        <v>227539</v>
      </c>
      <c r="H88" s="85">
        <v>215</v>
      </c>
      <c r="I88" s="85">
        <v>5396</v>
      </c>
      <c r="J88" s="85">
        <v>658808</v>
      </c>
      <c r="K88" s="21">
        <f t="shared" si="4"/>
        <v>0</v>
      </c>
      <c r="L88" s="5">
        <f t="shared" si="4"/>
        <v>-1195</v>
      </c>
      <c r="M88" s="5" t="str">
        <f t="shared" si="4"/>
        <v/>
      </c>
      <c r="N88" s="5">
        <f t="shared" si="4"/>
        <v>11608</v>
      </c>
      <c r="O88" s="5">
        <f t="shared" si="4"/>
        <v>829</v>
      </c>
      <c r="P88" s="5">
        <f t="shared" si="4"/>
        <v>1434</v>
      </c>
      <c r="Q88" s="5">
        <f t="shared" si="3"/>
        <v>0</v>
      </c>
      <c r="R88" s="5">
        <f t="shared" si="3"/>
        <v>50</v>
      </c>
      <c r="S88" s="5">
        <f t="shared" si="3"/>
        <v>14856</v>
      </c>
      <c r="T88" s="21">
        <f>IF(ALL_2!B88="","",100*K88/ALL_2!B88)</f>
        <v>0</v>
      </c>
      <c r="U88" s="41">
        <f>IF(ALL_2!C88="","",100*L88/ALL_2!C88)</f>
        <v>-6.8755886683394385E-2</v>
      </c>
      <c r="V88" s="41"/>
      <c r="W88" s="41">
        <f>IF(ALL_2!E88="","",100*N88/ALL_2!E88)</f>
        <v>0.13738082881778282</v>
      </c>
      <c r="X88" s="41">
        <f>IF(ALL_2!F88="","",100*O88/ALL_2!F88)</f>
        <v>3.0754505590716515E-2</v>
      </c>
      <c r="Y88" s="41">
        <f>IF(ALL_2!G88="","",100*P88/ALL_2!G88)</f>
        <v>6.3822656687070031E-2</v>
      </c>
      <c r="Z88" s="41"/>
      <c r="AA88" s="41">
        <f>IF(ALL_2!I88="","",100*R88/ALL_2!I88)</f>
        <v>1.2635908674728208E-3</v>
      </c>
      <c r="AB88" s="41">
        <f>IF(ALL_2!J88="","",100*S88/ALL_2!J88)</f>
        <v>0.21132136879234589</v>
      </c>
    </row>
    <row r="89" spans="1:28" x14ac:dyDescent="0.55000000000000004">
      <c r="A89" s="87">
        <v>39263</v>
      </c>
      <c r="B89" s="85">
        <v>0</v>
      </c>
      <c r="C89" s="85">
        <v>8941</v>
      </c>
      <c r="D89" s="95"/>
      <c r="E89" s="85">
        <v>230053</v>
      </c>
      <c r="F89" s="85">
        <v>113906</v>
      </c>
      <c r="G89" s="85">
        <v>223509</v>
      </c>
      <c r="H89" s="85">
        <v>215</v>
      </c>
      <c r="I89" s="85">
        <v>5446</v>
      </c>
      <c r="J89" s="85">
        <v>692794</v>
      </c>
      <c r="K89" s="21">
        <f t="shared" si="4"/>
        <v>0</v>
      </c>
      <c r="L89" s="5">
        <f t="shared" si="4"/>
        <v>6585</v>
      </c>
      <c r="M89" s="5" t="str">
        <f t="shared" si="4"/>
        <v/>
      </c>
      <c r="N89" s="5">
        <f t="shared" si="4"/>
        <v>4569</v>
      </c>
      <c r="O89" s="5">
        <f t="shared" si="4"/>
        <v>-547</v>
      </c>
      <c r="P89" s="5">
        <f t="shared" si="4"/>
        <v>-4030</v>
      </c>
      <c r="Q89" s="5">
        <f t="shared" si="3"/>
        <v>0</v>
      </c>
      <c r="R89" s="5">
        <f t="shared" si="3"/>
        <v>50</v>
      </c>
      <c r="S89" s="5">
        <f t="shared" si="3"/>
        <v>33986</v>
      </c>
      <c r="T89" s="21">
        <f>IF(ALL_2!B89="","",100*K89/ALL_2!B89)</f>
        <v>0</v>
      </c>
      <c r="U89" s="41">
        <f>IF(ALL_2!C89="","",100*L89/ALL_2!C89)</f>
        <v>0.36409840443619484</v>
      </c>
      <c r="V89" s="41"/>
      <c r="W89" s="41">
        <f>IF(ALL_2!E89="","",100*N89/ALL_2!E89)</f>
        <v>5.1676599718193446E-2</v>
      </c>
      <c r="X89" s="41">
        <f>IF(ALL_2!F89="","",100*O89/ALL_2!F89)</f>
        <v>-1.922323375557676E-2</v>
      </c>
      <c r="Y89" s="41">
        <f>IF(ALL_2!G89="","",100*P89/ALL_2!G89)</f>
        <v>-0.17664026705553823</v>
      </c>
      <c r="Z89" s="41"/>
      <c r="AA89" s="41">
        <f>IF(ALL_2!I89="","",100*R89/ALL_2!I89)</f>
        <v>1.2471200879369316E-3</v>
      </c>
      <c r="AB89" s="41">
        <f>IF(ALL_2!J89="","",100*S89/ALL_2!J89)</f>
        <v>0.46297488266585041</v>
      </c>
    </row>
    <row r="90" spans="1:28" x14ac:dyDescent="0.55000000000000004">
      <c r="A90" s="87">
        <v>39355</v>
      </c>
      <c r="B90" s="85">
        <v>0</v>
      </c>
      <c r="C90" s="85">
        <v>9335</v>
      </c>
      <c r="D90" s="95"/>
      <c r="E90" s="85">
        <v>230402</v>
      </c>
      <c r="F90" s="85">
        <v>111276</v>
      </c>
      <c r="G90" s="85">
        <v>226970</v>
      </c>
      <c r="H90" s="85">
        <v>215</v>
      </c>
      <c r="I90" s="85">
        <v>5496</v>
      </c>
      <c r="J90" s="85">
        <v>719522</v>
      </c>
      <c r="K90" s="21">
        <f t="shared" si="4"/>
        <v>0</v>
      </c>
      <c r="L90" s="5">
        <f t="shared" si="4"/>
        <v>394</v>
      </c>
      <c r="M90" s="5" t="str">
        <f t="shared" si="4"/>
        <v/>
      </c>
      <c r="N90" s="5">
        <f t="shared" si="4"/>
        <v>349</v>
      </c>
      <c r="O90" s="5">
        <f t="shared" si="4"/>
        <v>-2630</v>
      </c>
      <c r="P90" s="5">
        <f t="shared" si="4"/>
        <v>3461</v>
      </c>
      <c r="Q90" s="5">
        <f t="shared" si="3"/>
        <v>0</v>
      </c>
      <c r="R90" s="5">
        <f t="shared" si="3"/>
        <v>50</v>
      </c>
      <c r="S90" s="5">
        <f t="shared" si="3"/>
        <v>26728</v>
      </c>
      <c r="T90" s="21">
        <f>IF(ALL_2!B90="","",100*K90/ALL_2!B90)</f>
        <v>0</v>
      </c>
      <c r="U90" s="41">
        <f>IF(ALL_2!C90="","",100*L90/ALL_2!C90)</f>
        <v>2.1508534357154125E-2</v>
      </c>
      <c r="V90" s="41"/>
      <c r="W90" s="41">
        <f>IF(ALL_2!E90="","",100*N90/ALL_2!E90)</f>
        <v>3.8096884853748353E-3</v>
      </c>
      <c r="X90" s="41">
        <f>IF(ALL_2!F90="","",100*O90/ALL_2!F90)</f>
        <v>-9.0775735611355601E-2</v>
      </c>
      <c r="Y90" s="41">
        <f>IF(ALL_2!G90="","",100*P90/ALL_2!G90)</f>
        <v>0.14950801883083953</v>
      </c>
      <c r="Z90" s="41"/>
      <c r="AA90" s="41">
        <f>IF(ALL_2!I90="","",100*R90/ALL_2!I90)</f>
        <v>1.2409860974809471E-3</v>
      </c>
      <c r="AB90" s="41">
        <f>IF(ALL_2!J90="","",100*S90/ALL_2!J90)</f>
        <v>0.34456073469506671</v>
      </c>
    </row>
    <row r="91" spans="1:28" x14ac:dyDescent="0.55000000000000004">
      <c r="A91" s="87">
        <v>39447</v>
      </c>
      <c r="B91" s="85">
        <v>0</v>
      </c>
      <c r="C91" s="85">
        <v>7831</v>
      </c>
      <c r="D91" s="95"/>
      <c r="E91" s="85">
        <v>234712</v>
      </c>
      <c r="F91" s="85">
        <v>115226</v>
      </c>
      <c r="G91" s="85">
        <v>229914</v>
      </c>
      <c r="H91" s="85">
        <v>215</v>
      </c>
      <c r="I91" s="85">
        <v>5546</v>
      </c>
      <c r="J91" s="85">
        <v>772763</v>
      </c>
      <c r="K91" s="21">
        <f t="shared" si="4"/>
        <v>0</v>
      </c>
      <c r="L91" s="5">
        <f t="shared" si="4"/>
        <v>-1504</v>
      </c>
      <c r="M91" s="5" t="str">
        <f t="shared" si="4"/>
        <v/>
      </c>
      <c r="N91" s="5">
        <f t="shared" si="4"/>
        <v>4310</v>
      </c>
      <c r="O91" s="5">
        <f t="shared" si="4"/>
        <v>3950</v>
      </c>
      <c r="P91" s="5">
        <f t="shared" si="4"/>
        <v>2944</v>
      </c>
      <c r="Q91" s="5">
        <f t="shared" si="3"/>
        <v>0</v>
      </c>
      <c r="R91" s="5">
        <f t="shared" si="3"/>
        <v>50</v>
      </c>
      <c r="S91" s="5">
        <f t="shared" si="3"/>
        <v>53241</v>
      </c>
      <c r="T91" s="21">
        <f>IF(ALL_2!B91="","",100*K91/ALL_2!B91)</f>
        <v>0</v>
      </c>
      <c r="U91" s="41">
        <f>IF(ALL_2!C91="","",100*L91/ALL_2!C91)</f>
        <v>-7.9834598000419338E-2</v>
      </c>
      <c r="V91" s="41"/>
      <c r="W91" s="41">
        <f>IF(ALL_2!E91="","",100*N91/ALL_2!E91)</f>
        <v>4.5036017319744645E-2</v>
      </c>
      <c r="X91" s="41">
        <f>IF(ALL_2!F91="","",100*O91/ALL_2!F91)</f>
        <v>0.12950930073502265</v>
      </c>
      <c r="Y91" s="41">
        <f>IF(ALL_2!G91="","",100*P91/ALL_2!G91)</f>
        <v>0.12504757244603926</v>
      </c>
      <c r="Z91" s="41"/>
      <c r="AA91" s="41">
        <f>IF(ALL_2!I91="","",100*R91/ALL_2!I91)</f>
        <v>1.2430309469956687E-3</v>
      </c>
      <c r="AB91" s="41">
        <f>IF(ALL_2!J91="","",100*S91/ALL_2!J91)</f>
        <v>0.63984803534048429</v>
      </c>
    </row>
    <row r="92" spans="1:28" x14ac:dyDescent="0.55000000000000004">
      <c r="A92" s="87">
        <v>39538</v>
      </c>
      <c r="B92" s="85">
        <v>0</v>
      </c>
      <c r="C92" s="85">
        <v>9226</v>
      </c>
      <c r="D92" s="95"/>
      <c r="E92" s="85">
        <v>229598</v>
      </c>
      <c r="F92" s="85">
        <v>95498</v>
      </c>
      <c r="G92" s="85">
        <v>226520</v>
      </c>
      <c r="H92" s="85">
        <v>215</v>
      </c>
      <c r="I92" s="85">
        <v>5596</v>
      </c>
      <c r="J92" s="85">
        <v>791311</v>
      </c>
      <c r="K92" s="21">
        <f t="shared" si="4"/>
        <v>0</v>
      </c>
      <c r="L92" s="5">
        <f t="shared" si="4"/>
        <v>1395</v>
      </c>
      <c r="M92" s="5" t="str">
        <f t="shared" si="4"/>
        <v/>
      </c>
      <c r="N92" s="5">
        <f t="shared" si="4"/>
        <v>-5114</v>
      </c>
      <c r="O92" s="5">
        <f t="shared" si="4"/>
        <v>-19728</v>
      </c>
      <c r="P92" s="5">
        <f t="shared" si="4"/>
        <v>-3394</v>
      </c>
      <c r="Q92" s="5">
        <f t="shared" si="3"/>
        <v>0</v>
      </c>
      <c r="R92" s="5">
        <f t="shared" si="3"/>
        <v>50</v>
      </c>
      <c r="S92" s="5">
        <f t="shared" si="3"/>
        <v>18548</v>
      </c>
      <c r="T92" s="21">
        <f>IF(ALL_2!B92="","",100*K92/ALL_2!B92)</f>
        <v>0</v>
      </c>
      <c r="U92" s="41">
        <f>IF(ALL_2!C92="","",100*L92/ALL_2!C92)</f>
        <v>7.0449777641311148E-2</v>
      </c>
      <c r="V92" s="41"/>
      <c r="W92" s="41">
        <f>IF(ALL_2!E92="","",100*N92/ALL_2!E92)</f>
        <v>-4.4343625465102982E-2</v>
      </c>
      <c r="X92" s="41">
        <f>IF(ALL_2!F92="","",100*O92/ALL_2!F92)</f>
        <v>-0.58259428692591442</v>
      </c>
      <c r="Y92" s="41">
        <f>IF(ALL_2!G92="","",100*P92/ALL_2!G92)</f>
        <v>-0.14965412876075446</v>
      </c>
      <c r="Z92" s="41"/>
      <c r="AA92" s="41">
        <f>IF(ALL_2!I92="","",100*R92/ALL_2!I92)</f>
        <v>1.2896396540464251E-3</v>
      </c>
      <c r="AB92" s="41">
        <f>IF(ALL_2!J92="","",100*S92/ALL_2!J92)</f>
        <v>0.19772187052479442</v>
      </c>
    </row>
    <row r="93" spans="1:28" x14ac:dyDescent="0.55000000000000004">
      <c r="A93" s="87">
        <v>39629</v>
      </c>
      <c r="B93" s="85">
        <v>0</v>
      </c>
      <c r="C93" s="85">
        <v>9749</v>
      </c>
      <c r="D93" s="95"/>
      <c r="E93" s="85">
        <v>235673</v>
      </c>
      <c r="F93" s="85">
        <v>95798</v>
      </c>
      <c r="G93" s="85">
        <v>222308</v>
      </c>
      <c r="H93" s="85">
        <v>215</v>
      </c>
      <c r="I93" s="85">
        <v>5646</v>
      </c>
      <c r="J93" s="85">
        <v>856846</v>
      </c>
      <c r="K93" s="21">
        <f t="shared" si="4"/>
        <v>0</v>
      </c>
      <c r="L93" s="5">
        <f t="shared" si="4"/>
        <v>523</v>
      </c>
      <c r="M93" s="5" t="str">
        <f t="shared" si="4"/>
        <v/>
      </c>
      <c r="N93" s="5">
        <f t="shared" si="4"/>
        <v>6075</v>
      </c>
      <c r="O93" s="5">
        <f t="shared" si="4"/>
        <v>300</v>
      </c>
      <c r="P93" s="5">
        <f t="shared" si="4"/>
        <v>-4212</v>
      </c>
      <c r="Q93" s="5">
        <f t="shared" si="3"/>
        <v>0</v>
      </c>
      <c r="R93" s="5">
        <f t="shared" si="3"/>
        <v>50</v>
      </c>
      <c r="S93" s="5">
        <f t="shared" si="3"/>
        <v>65535</v>
      </c>
      <c r="T93" s="21">
        <f>IF(ALL_2!B93="","",100*K93/ALL_2!B93)</f>
        <v>0</v>
      </c>
      <c r="U93" s="41">
        <f>IF(ALL_2!C93="","",100*L93/ALL_2!C93)</f>
        <v>2.6263774671878577E-2</v>
      </c>
      <c r="V93" s="41"/>
      <c r="W93" s="41">
        <f>IF(ALL_2!E93="","",100*N93/ALL_2!E93)</f>
        <v>5.6021386060385245E-2</v>
      </c>
      <c r="X93" s="41">
        <f>IF(ALL_2!F93="","",100*O93/ALL_2!F93)</f>
        <v>9.2549145910206972E-3</v>
      </c>
      <c r="Y93" s="41">
        <f>IF(ALL_2!G93="","",100*P93/ALL_2!G93)</f>
        <v>-0.19052133730418641</v>
      </c>
      <c r="Z93" s="41"/>
      <c r="AA93" s="41">
        <f>IF(ALL_2!I93="","",100*R93/ALL_2!I93)</f>
        <v>1.3044347127817383E-3</v>
      </c>
      <c r="AB93" s="41">
        <f>IF(ALL_2!J93="","",100*S93/ALL_2!J93)</f>
        <v>0.73304950944910718</v>
      </c>
    </row>
    <row r="94" spans="1:28" x14ac:dyDescent="0.55000000000000004">
      <c r="A94" s="87">
        <v>39721</v>
      </c>
      <c r="B94" s="85">
        <v>0</v>
      </c>
      <c r="C94" s="85">
        <v>10249</v>
      </c>
      <c r="D94" s="95"/>
      <c r="E94" s="85">
        <v>254956</v>
      </c>
      <c r="F94" s="85">
        <v>95878</v>
      </c>
      <c r="G94" s="85">
        <v>219504</v>
      </c>
      <c r="H94" s="85">
        <v>215</v>
      </c>
      <c r="I94" s="85">
        <v>5696</v>
      </c>
      <c r="J94" s="85">
        <v>872938</v>
      </c>
      <c r="K94" s="21">
        <f t="shared" si="4"/>
        <v>0</v>
      </c>
      <c r="L94" s="5">
        <f t="shared" si="4"/>
        <v>500</v>
      </c>
      <c r="M94" s="5" t="str">
        <f t="shared" si="4"/>
        <v/>
      </c>
      <c r="N94" s="5">
        <f t="shared" ref="N94:P109" si="5">IF(E93="","",E94-E93)</f>
        <v>19283</v>
      </c>
      <c r="O94" s="5">
        <f t="shared" si="5"/>
        <v>80</v>
      </c>
      <c r="P94" s="5">
        <f t="shared" si="5"/>
        <v>-2804</v>
      </c>
      <c r="Q94" s="5">
        <f t="shared" si="3"/>
        <v>0</v>
      </c>
      <c r="R94" s="5">
        <f t="shared" si="3"/>
        <v>50</v>
      </c>
      <c r="S94" s="5">
        <f t="shared" si="3"/>
        <v>16092</v>
      </c>
      <c r="T94" s="21">
        <f>IF(ALL_2!B94="","",100*K94/ALL_2!B94)</f>
        <v>0</v>
      </c>
      <c r="U94" s="41">
        <f>IF(ALL_2!C94="","",100*L94/ALL_2!C94)</f>
        <v>2.4951357328887334E-2</v>
      </c>
      <c r="V94" s="41"/>
      <c r="W94" s="41">
        <f>IF(ALL_2!E94="","",100*N94/ALL_2!E94)</f>
        <v>0.16631898641243831</v>
      </c>
      <c r="X94" s="41">
        <f>IF(ALL_2!F94="","",100*O94/ALL_2!F94)</f>
        <v>2.3937554102612516E-3</v>
      </c>
      <c r="Y94" s="41">
        <f>IF(ALL_2!G94="","",100*P94/ALL_2!G94)</f>
        <v>-0.13323798232838602</v>
      </c>
      <c r="Z94" s="41"/>
      <c r="AA94" s="41">
        <f>IF(ALL_2!I94="","",100*R94/ALL_2!I94)</f>
        <v>1.355749843546468E-3</v>
      </c>
      <c r="AB94" s="41">
        <f>IF(ALL_2!J94="","",100*S94/ALL_2!J94)</f>
        <v>0.17392653970706587</v>
      </c>
    </row>
    <row r="95" spans="1:28" x14ac:dyDescent="0.55000000000000004">
      <c r="A95" s="87">
        <v>39813</v>
      </c>
      <c r="B95" s="85">
        <v>0</v>
      </c>
      <c r="C95" s="85">
        <v>11191</v>
      </c>
      <c r="D95" s="95"/>
      <c r="E95" s="85">
        <v>273511</v>
      </c>
      <c r="F95" s="85">
        <v>99146</v>
      </c>
      <c r="G95" s="85">
        <v>227297</v>
      </c>
      <c r="H95" s="85">
        <v>215</v>
      </c>
      <c r="I95" s="85">
        <v>5746</v>
      </c>
      <c r="J95" s="85">
        <v>957969</v>
      </c>
      <c r="K95" s="21">
        <f t="shared" ref="K95:M109" si="6">IF(B94="","",B95-B94)</f>
        <v>0</v>
      </c>
      <c r="L95" s="5">
        <f t="shared" si="6"/>
        <v>942</v>
      </c>
      <c r="M95" s="5" t="str">
        <f t="shared" si="6"/>
        <v/>
      </c>
      <c r="N95" s="5">
        <f t="shared" si="5"/>
        <v>18555</v>
      </c>
      <c r="O95" s="5">
        <f t="shared" si="5"/>
        <v>3268</v>
      </c>
      <c r="P95" s="5">
        <f t="shared" si="5"/>
        <v>7793</v>
      </c>
      <c r="Q95" s="5">
        <f t="shared" si="3"/>
        <v>0</v>
      </c>
      <c r="R95" s="5">
        <f t="shared" si="3"/>
        <v>50</v>
      </c>
      <c r="S95" s="5">
        <f t="shared" si="3"/>
        <v>85031</v>
      </c>
      <c r="T95" s="21">
        <f>IF(ALL_2!B95="","",100*K95/ALL_2!B95)</f>
        <v>0</v>
      </c>
      <c r="U95" s="41">
        <f>IF(ALL_2!C95="","",100*L95/ALL_2!C95)</f>
        <v>4.2336545877175481E-2</v>
      </c>
      <c r="V95" s="41"/>
      <c r="W95" s="41">
        <f>IF(ALL_2!E95="","",100*N95/ALL_2!E95)</f>
        <v>0.11824761809594506</v>
      </c>
      <c r="X95" s="41">
        <f>IF(ALL_2!F95="","",100*O95/ALL_2!F95)</f>
        <v>7.0597211798980278E-2</v>
      </c>
      <c r="Y95" s="41">
        <f>IF(ALL_2!G95="","",100*P95/ALL_2!G95)</f>
        <v>0.3596695636843123</v>
      </c>
      <c r="Z95" s="41"/>
      <c r="AA95" s="41">
        <f>IF(ALL_2!I95="","",100*R95/ALL_2!I95)</f>
        <v>1.3833428368986227E-3</v>
      </c>
      <c r="AB95" s="41">
        <f>IF(ALL_2!J95="","",100*S95/ALL_2!J95)</f>
        <v>0.74425337332397257</v>
      </c>
    </row>
    <row r="96" spans="1:28" x14ac:dyDescent="0.55000000000000004">
      <c r="A96" s="87">
        <v>39903</v>
      </c>
      <c r="B96" s="85">
        <v>0</v>
      </c>
      <c r="C96" s="85">
        <v>9433</v>
      </c>
      <c r="D96" s="95"/>
      <c r="E96" s="85">
        <v>245466</v>
      </c>
      <c r="F96" s="85">
        <v>91997</v>
      </c>
      <c r="G96" s="85">
        <v>231164</v>
      </c>
      <c r="H96" s="85">
        <v>215</v>
      </c>
      <c r="I96" s="85">
        <v>5796</v>
      </c>
      <c r="J96" s="85">
        <v>937137</v>
      </c>
      <c r="K96" s="21">
        <f t="shared" si="6"/>
        <v>0</v>
      </c>
      <c r="L96" s="5">
        <f t="shared" si="6"/>
        <v>-1758</v>
      </c>
      <c r="M96" s="5" t="str">
        <f t="shared" si="6"/>
        <v/>
      </c>
      <c r="N96" s="5">
        <f t="shared" si="5"/>
        <v>-28045</v>
      </c>
      <c r="O96" s="5">
        <f t="shared" si="5"/>
        <v>-7149</v>
      </c>
      <c r="P96" s="5">
        <f t="shared" si="5"/>
        <v>3867</v>
      </c>
      <c r="Q96" s="5">
        <f t="shared" si="3"/>
        <v>0</v>
      </c>
      <c r="R96" s="5">
        <f t="shared" si="3"/>
        <v>50</v>
      </c>
      <c r="S96" s="5">
        <f t="shared" si="3"/>
        <v>-20832</v>
      </c>
      <c r="T96" s="21">
        <f>IF(ALL_2!B96="","",100*K96/ALL_2!B96)</f>
        <v>0</v>
      </c>
      <c r="U96" s="41">
        <f>IF(ALL_2!C96="","",100*L96/ALL_2!C96)</f>
        <v>-8.5594136752944069E-2</v>
      </c>
      <c r="V96" s="41"/>
      <c r="W96" s="41">
        <f>IF(ALL_2!E96="","",100*N96/ALL_2!E96)</f>
        <v>-0.18314242093710018</v>
      </c>
      <c r="X96" s="41">
        <f>IF(ALL_2!F96="","",100*O96/ALL_2!F96)</f>
        <v>-0.14980282980458159</v>
      </c>
      <c r="Y96" s="41">
        <f>IF(ALL_2!G96="","",100*P96/ALL_2!G96)</f>
        <v>0.18698114183730852</v>
      </c>
      <c r="Z96" s="41"/>
      <c r="AA96" s="41">
        <f>IF(ALL_2!I96="","",100*R96/ALL_2!I96)</f>
        <v>1.4353454388453851E-3</v>
      </c>
      <c r="AB96" s="41">
        <f>IF(ALL_2!J96="","",100*S96/ALL_2!J96)</f>
        <v>-0.18923098388484524</v>
      </c>
    </row>
    <row r="97" spans="1:28" x14ac:dyDescent="0.55000000000000004">
      <c r="A97" s="87">
        <v>39994</v>
      </c>
      <c r="B97" s="85">
        <v>0</v>
      </c>
      <c r="C97" s="85">
        <v>8921</v>
      </c>
      <c r="D97" s="95"/>
      <c r="E97" s="85">
        <v>276752</v>
      </c>
      <c r="F97" s="85">
        <v>96265</v>
      </c>
      <c r="G97" s="85">
        <v>246531</v>
      </c>
      <c r="H97" s="85">
        <v>215</v>
      </c>
      <c r="I97" s="85">
        <v>5846</v>
      </c>
      <c r="J97" s="85">
        <v>977826</v>
      </c>
      <c r="K97" s="21">
        <f t="shared" si="6"/>
        <v>0</v>
      </c>
      <c r="L97" s="5">
        <f t="shared" si="6"/>
        <v>-512</v>
      </c>
      <c r="M97" s="5" t="str">
        <f t="shared" si="6"/>
        <v/>
      </c>
      <c r="N97" s="5">
        <f t="shared" si="5"/>
        <v>31286</v>
      </c>
      <c r="O97" s="5">
        <f t="shared" si="5"/>
        <v>4268</v>
      </c>
      <c r="P97" s="5">
        <f t="shared" si="5"/>
        <v>15367</v>
      </c>
      <c r="Q97" s="5">
        <f t="shared" si="3"/>
        <v>0</v>
      </c>
      <c r="R97" s="5">
        <f t="shared" si="3"/>
        <v>50</v>
      </c>
      <c r="S97" s="5">
        <f t="shared" si="3"/>
        <v>40689</v>
      </c>
      <c r="T97" s="21">
        <f>IF(ALL_2!B97="","",100*K97/ALL_2!B97)</f>
        <v>0</v>
      </c>
      <c r="U97" s="41">
        <f>IF(ALL_2!C97="","",100*L97/ALL_2!C97)</f>
        <v>-2.6852466152518861E-2</v>
      </c>
      <c r="V97" s="41"/>
      <c r="W97" s="41">
        <f>IF(ALL_2!E97="","",100*N97/ALL_2!E97)</f>
        <v>0.25370495928078385</v>
      </c>
      <c r="X97" s="41">
        <f>IF(ALL_2!F97="","",100*O97/ALL_2!F97)</f>
        <v>0.10680490912198506</v>
      </c>
      <c r="Y97" s="41">
        <f>IF(ALL_2!G97="","",100*P97/ALL_2!G97)</f>
        <v>0.72704408109850982</v>
      </c>
      <c r="Z97" s="41"/>
      <c r="AA97" s="41">
        <f>IF(ALL_2!I97="","",100*R97/ALL_2!I97)</f>
        <v>1.3679359105610671E-3</v>
      </c>
      <c r="AB97" s="41">
        <f>IF(ALL_2!J97="","",100*S97/ALL_2!J97)</f>
        <v>0.43652442064951796</v>
      </c>
    </row>
    <row r="98" spans="1:28" x14ac:dyDescent="0.55000000000000004">
      <c r="A98" s="87">
        <v>40086</v>
      </c>
      <c r="B98" s="85">
        <v>0</v>
      </c>
      <c r="C98" s="85">
        <v>9624</v>
      </c>
      <c r="D98" s="95"/>
      <c r="E98" s="85">
        <v>350435</v>
      </c>
      <c r="F98" s="85">
        <v>102920</v>
      </c>
      <c r="G98" s="85">
        <v>260592</v>
      </c>
      <c r="H98" s="85">
        <v>215</v>
      </c>
      <c r="I98" s="85">
        <v>5896</v>
      </c>
      <c r="J98" s="85">
        <v>1058040</v>
      </c>
      <c r="K98" s="21">
        <f t="shared" si="6"/>
        <v>0</v>
      </c>
      <c r="L98" s="5">
        <f t="shared" si="6"/>
        <v>703</v>
      </c>
      <c r="M98" s="5" t="str">
        <f t="shared" si="6"/>
        <v/>
      </c>
      <c r="N98" s="5">
        <f t="shared" si="5"/>
        <v>73683</v>
      </c>
      <c r="O98" s="5">
        <f t="shared" si="5"/>
        <v>6655</v>
      </c>
      <c r="P98" s="5">
        <f t="shared" si="5"/>
        <v>14061</v>
      </c>
      <c r="Q98" s="5">
        <f t="shared" si="3"/>
        <v>0</v>
      </c>
      <c r="R98" s="5">
        <f t="shared" si="3"/>
        <v>50</v>
      </c>
      <c r="S98" s="5">
        <f t="shared" si="3"/>
        <v>80214</v>
      </c>
      <c r="T98" s="21">
        <f>IF(ALL_2!B98="","",100*K98/ALL_2!B98)</f>
        <v>0</v>
      </c>
      <c r="U98" s="41">
        <f>IF(ALL_2!C98="","",100*L98/ALL_2!C98)</f>
        <v>3.5453320886847425E-2</v>
      </c>
      <c r="V98" s="41"/>
      <c r="W98" s="41">
        <f>IF(ALL_2!E98="","",100*N98/ALL_2!E98)</f>
        <v>0.58746844020483702</v>
      </c>
      <c r="X98" s="41">
        <f>IF(ALL_2!F98="","",100*O98/ALL_2!F98)</f>
        <v>0.15854127731144488</v>
      </c>
      <c r="Y98" s="41">
        <f>IF(ALL_2!G98="","",100*P98/ALL_2!G98)</f>
        <v>0.60199594987434335</v>
      </c>
      <c r="Z98" s="41"/>
      <c r="AA98" s="41">
        <f>IF(ALL_2!I98="","",100*R98/ALL_2!I98)</f>
        <v>1.2583453463369063E-3</v>
      </c>
      <c r="AB98" s="41">
        <f>IF(ALL_2!J98="","",100*S98/ALL_2!J98)</f>
        <v>0.82268052275606895</v>
      </c>
    </row>
    <row r="99" spans="1:28" x14ac:dyDescent="0.55000000000000004">
      <c r="A99" s="87">
        <v>40178</v>
      </c>
      <c r="B99" s="85">
        <v>0</v>
      </c>
      <c r="C99" s="85">
        <v>8379</v>
      </c>
      <c r="D99" s="95"/>
      <c r="E99" s="85">
        <v>373057</v>
      </c>
      <c r="F99" s="85">
        <v>129702</v>
      </c>
      <c r="G99" s="85">
        <v>256541</v>
      </c>
      <c r="H99" s="85">
        <v>215</v>
      </c>
      <c r="I99" s="85">
        <v>5946</v>
      </c>
      <c r="J99" s="85">
        <v>1062411</v>
      </c>
      <c r="K99" s="21">
        <f t="shared" si="6"/>
        <v>0</v>
      </c>
      <c r="L99" s="5">
        <f t="shared" si="6"/>
        <v>-1245</v>
      </c>
      <c r="M99" s="5" t="str">
        <f t="shared" si="6"/>
        <v/>
      </c>
      <c r="N99" s="5">
        <f t="shared" si="5"/>
        <v>22622</v>
      </c>
      <c r="O99" s="5">
        <f t="shared" si="5"/>
        <v>26782</v>
      </c>
      <c r="P99" s="5">
        <f t="shared" si="5"/>
        <v>-4051</v>
      </c>
      <c r="Q99" s="5">
        <f t="shared" si="3"/>
        <v>0</v>
      </c>
      <c r="R99" s="5">
        <f t="shared" si="3"/>
        <v>50</v>
      </c>
      <c r="S99" s="5">
        <f t="shared" si="3"/>
        <v>4371</v>
      </c>
      <c r="T99" s="21">
        <f>IF(ALL_2!B99="","",100*K99/ALL_2!B99)</f>
        <v>0</v>
      </c>
      <c r="U99" s="41">
        <f>IF(ALL_2!C99="","",100*L99/ALL_2!C99)</f>
        <v>-6.4097052719697151E-2</v>
      </c>
      <c r="V99" s="41"/>
      <c r="W99" s="41">
        <f>IF(ALL_2!E99="","",100*N99/ALL_2!E99)</f>
        <v>0.18964394186443251</v>
      </c>
      <c r="X99" s="41">
        <f>IF(ALL_2!F99="","",100*O99/ALL_2!F99)</f>
        <v>0.65077260719207974</v>
      </c>
      <c r="Y99" s="41">
        <f>IF(ALL_2!G99="","",100*P99/ALL_2!G99)</f>
        <v>-0.17366894181125861</v>
      </c>
      <c r="Z99" s="41"/>
      <c r="AA99" s="41">
        <f>IF(ALL_2!I99="","",100*R99/ALL_2!I99)</f>
        <v>1.2334395324770796E-3</v>
      </c>
      <c r="AB99" s="41">
        <f>IF(ALL_2!J99="","",100*S99/ALL_2!J99)</f>
        <v>4.7284464354426431E-2</v>
      </c>
    </row>
    <row r="100" spans="1:28" x14ac:dyDescent="0.55000000000000004">
      <c r="A100" s="87">
        <v>40268</v>
      </c>
      <c r="B100" s="85">
        <v>0</v>
      </c>
      <c r="C100" s="85">
        <v>8277</v>
      </c>
      <c r="D100" s="95"/>
      <c r="E100" s="85">
        <v>413465</v>
      </c>
      <c r="F100" s="85">
        <v>112777</v>
      </c>
      <c r="G100" s="85">
        <v>263091</v>
      </c>
      <c r="H100" s="85">
        <v>215</v>
      </c>
      <c r="I100" s="85">
        <v>5996</v>
      </c>
      <c r="J100" s="85">
        <v>1082319</v>
      </c>
      <c r="K100" s="21">
        <f t="shared" si="6"/>
        <v>0</v>
      </c>
      <c r="L100" s="5">
        <f t="shared" si="6"/>
        <v>-102</v>
      </c>
      <c r="M100" s="5" t="str">
        <f t="shared" si="6"/>
        <v/>
      </c>
      <c r="N100" s="5">
        <f t="shared" si="5"/>
        <v>40408</v>
      </c>
      <c r="O100" s="5">
        <f t="shared" si="5"/>
        <v>-16925</v>
      </c>
      <c r="P100" s="5">
        <f t="shared" si="5"/>
        <v>6550</v>
      </c>
      <c r="Q100" s="5">
        <f t="shared" si="3"/>
        <v>0</v>
      </c>
      <c r="R100" s="5">
        <f t="shared" si="3"/>
        <v>50</v>
      </c>
      <c r="S100" s="5">
        <f t="shared" si="3"/>
        <v>19908</v>
      </c>
      <c r="T100" s="21">
        <f>IF(ALL_2!B100="","",100*K100/ALL_2!B100)</f>
        <v>0</v>
      </c>
      <c r="U100" s="41">
        <f>IF(ALL_2!C100="","",100*L100/ALL_2!C100)</f>
        <v>-4.9649194368807841E-3</v>
      </c>
      <c r="V100" s="41"/>
      <c r="W100" s="41">
        <f>IF(ALL_2!E100="","",100*N100/ALL_2!E100)</f>
        <v>0.31794998739861152</v>
      </c>
      <c r="X100" s="41">
        <f>IF(ALL_2!F100="","",100*O100/ALL_2!F100)</f>
        <v>-0.33309113294675735</v>
      </c>
      <c r="Y100" s="41">
        <f>IF(ALL_2!G100="","",100*P100/ALL_2!G100)</f>
        <v>0.26628603348048857</v>
      </c>
      <c r="Z100" s="41"/>
      <c r="AA100" s="41">
        <f>IF(ALL_2!I100="","",100*R100/ALL_2!I100)</f>
        <v>1.2125418539134425E-3</v>
      </c>
      <c r="AB100" s="41">
        <f>IF(ALL_2!J100="","",100*S100/ALL_2!J100)</f>
        <v>0.19197404242483621</v>
      </c>
    </row>
    <row r="101" spans="1:28" x14ac:dyDescent="0.55000000000000004">
      <c r="A101" s="87">
        <v>40359</v>
      </c>
      <c r="B101" s="85">
        <v>0</v>
      </c>
      <c r="C101" s="85">
        <v>7813</v>
      </c>
      <c r="D101" s="95"/>
      <c r="E101" s="85">
        <v>346808</v>
      </c>
      <c r="F101" s="85">
        <v>113537</v>
      </c>
      <c r="G101" s="85">
        <v>253918</v>
      </c>
      <c r="H101" s="85">
        <v>215</v>
      </c>
      <c r="I101" s="85">
        <v>6046</v>
      </c>
      <c r="J101" s="85">
        <v>1072976</v>
      </c>
      <c r="K101" s="21">
        <f t="shared" si="6"/>
        <v>0</v>
      </c>
      <c r="L101" s="5">
        <f t="shared" si="6"/>
        <v>-464</v>
      </c>
      <c r="M101" s="5" t="str">
        <f t="shared" si="6"/>
        <v/>
      </c>
      <c r="N101" s="5">
        <f t="shared" si="5"/>
        <v>-66657</v>
      </c>
      <c r="O101" s="5">
        <f t="shared" si="5"/>
        <v>760</v>
      </c>
      <c r="P101" s="5">
        <f t="shared" si="5"/>
        <v>-9173</v>
      </c>
      <c r="Q101" s="5">
        <f t="shared" si="3"/>
        <v>0</v>
      </c>
      <c r="R101" s="5">
        <f t="shared" si="3"/>
        <v>50</v>
      </c>
      <c r="S101" s="5">
        <f t="shared" si="3"/>
        <v>-9343</v>
      </c>
      <c r="T101" s="21">
        <f>IF(ALL_2!B101="","",100*K101/ALL_2!B101)</f>
        <v>0</v>
      </c>
      <c r="U101" s="41">
        <f>IF(ALL_2!C101="","",100*L101/ALL_2!C101)</f>
        <v>-2.2982505063333148E-2</v>
      </c>
      <c r="V101" s="41"/>
      <c r="W101" s="41">
        <f>IF(ALL_2!E101="","",100*N101/ALL_2!E101)</f>
        <v>-0.51375132807920731</v>
      </c>
      <c r="X101" s="41">
        <f>IF(ALL_2!F101="","",100*O101/ALL_2!F101)</f>
        <v>1.414631195409894E-2</v>
      </c>
      <c r="Y101" s="41">
        <f>IF(ALL_2!G101="","",100*P101/ALL_2!G101)</f>
        <v>-0.40197935281893882</v>
      </c>
      <c r="Z101" s="41"/>
      <c r="AA101" s="41">
        <f>IF(ALL_2!I101="","",100*R101/ALL_2!I101)</f>
        <v>1.2707390974397658E-3</v>
      </c>
      <c r="AB101" s="41">
        <f>IF(ALL_2!J101="","",100*S101/ALL_2!J101)</f>
        <v>-8.7927282076706317E-2</v>
      </c>
    </row>
    <row r="102" spans="1:28" x14ac:dyDescent="0.55000000000000004">
      <c r="A102" s="87">
        <v>40451</v>
      </c>
      <c r="B102" s="85">
        <v>0</v>
      </c>
      <c r="C102" s="85">
        <v>8438</v>
      </c>
      <c r="D102" s="95"/>
      <c r="E102" s="85">
        <v>370709</v>
      </c>
      <c r="F102" s="85">
        <v>111559</v>
      </c>
      <c r="G102" s="85">
        <v>243147</v>
      </c>
      <c r="H102" s="85">
        <v>215</v>
      </c>
      <c r="I102" s="85">
        <v>6096</v>
      </c>
      <c r="J102" s="85">
        <v>1049190</v>
      </c>
      <c r="K102" s="21">
        <f t="shared" si="6"/>
        <v>0</v>
      </c>
      <c r="L102" s="5">
        <f t="shared" si="6"/>
        <v>625</v>
      </c>
      <c r="M102" s="5" t="str">
        <f t="shared" si="6"/>
        <v/>
      </c>
      <c r="N102" s="5">
        <f t="shared" si="5"/>
        <v>23901</v>
      </c>
      <c r="O102" s="5">
        <f t="shared" si="5"/>
        <v>-1978</v>
      </c>
      <c r="P102" s="5">
        <f t="shared" si="5"/>
        <v>-10771</v>
      </c>
      <c r="Q102" s="5">
        <f t="shared" si="3"/>
        <v>0</v>
      </c>
      <c r="R102" s="5">
        <f t="shared" si="3"/>
        <v>50</v>
      </c>
      <c r="S102" s="5">
        <f t="shared" si="3"/>
        <v>-23786</v>
      </c>
      <c r="T102" s="21">
        <f>IF(ALL_2!B102="","",100*K102/ALL_2!B102)</f>
        <v>0</v>
      </c>
      <c r="U102" s="41">
        <f>IF(ALL_2!C102="","",100*L102/ALL_2!C102)</f>
        <v>3.0006010804084274E-2</v>
      </c>
      <c r="V102" s="41"/>
      <c r="W102" s="41">
        <f>IF(ALL_2!E102="","",100*N102/ALL_2!E102)</f>
        <v>0.17947469129767388</v>
      </c>
      <c r="X102" s="41">
        <f>IF(ALL_2!F102="","",100*O102/ALL_2!F102)</f>
        <v>-3.1960362687100619E-2</v>
      </c>
      <c r="Y102" s="41">
        <f>IF(ALL_2!G102="","",100*P102/ALL_2!G102)</f>
        <v>-0.44448002522200275</v>
      </c>
      <c r="Z102" s="41"/>
      <c r="AA102" s="41">
        <f>IF(ALL_2!I102="","",100*R102/ALL_2!I102)</f>
        <v>1.2104805341414825E-3</v>
      </c>
      <c r="AB102" s="41">
        <f>IF(ALL_2!J102="","",100*S102/ALL_2!J102)</f>
        <v>-0.20520819538691357</v>
      </c>
    </row>
    <row r="103" spans="1:28" x14ac:dyDescent="0.55000000000000004">
      <c r="A103" s="87">
        <v>40543</v>
      </c>
      <c r="B103" s="85">
        <v>0</v>
      </c>
      <c r="C103" s="85">
        <v>9385</v>
      </c>
      <c r="D103" s="95"/>
      <c r="E103" s="85">
        <v>371181</v>
      </c>
      <c r="F103" s="85">
        <v>115226</v>
      </c>
      <c r="G103" s="85">
        <v>247977</v>
      </c>
      <c r="H103" s="85">
        <v>215</v>
      </c>
      <c r="I103" s="85">
        <v>6146</v>
      </c>
      <c r="J103" s="85">
        <v>1050180</v>
      </c>
      <c r="K103" s="21">
        <f t="shared" si="6"/>
        <v>0</v>
      </c>
      <c r="L103" s="5">
        <f t="shared" si="6"/>
        <v>947</v>
      </c>
      <c r="M103" s="5" t="str">
        <f t="shared" si="6"/>
        <v/>
      </c>
      <c r="N103" s="5">
        <f t="shared" si="5"/>
        <v>472</v>
      </c>
      <c r="O103" s="5">
        <f t="shared" si="5"/>
        <v>3667</v>
      </c>
      <c r="P103" s="5">
        <f t="shared" si="5"/>
        <v>4830</v>
      </c>
      <c r="Q103" s="5">
        <f t="shared" si="3"/>
        <v>0</v>
      </c>
      <c r="R103" s="5">
        <f t="shared" si="3"/>
        <v>50</v>
      </c>
      <c r="S103" s="5">
        <f t="shared" si="3"/>
        <v>990</v>
      </c>
      <c r="T103" s="21">
        <f>IF(ALL_2!B103="","",100*K103/ALL_2!B103)</f>
        <v>0</v>
      </c>
      <c r="U103" s="41">
        <f>IF(ALL_2!C103="","",100*L103/ALL_2!C103)</f>
        <v>4.5300254102375703E-2</v>
      </c>
      <c r="V103" s="41"/>
      <c r="W103" s="41">
        <f>IF(ALL_2!E103="","",100*N103/ALL_2!E103)</f>
        <v>3.89379316170725E-3</v>
      </c>
      <c r="X103" s="41">
        <f>IF(ALL_2!F103="","",100*O103/ALL_2!F103)</f>
        <v>6.8449693768352568E-2</v>
      </c>
      <c r="Y103" s="41">
        <f>IF(ALL_2!G103="","",100*P103/ALL_2!G103)</f>
        <v>0.19286095044911047</v>
      </c>
      <c r="Z103" s="41"/>
      <c r="AA103" s="41">
        <f>IF(ALL_2!I103="","",100*R103/ALL_2!I103)</f>
        <v>1.1620337542916812E-3</v>
      </c>
      <c r="AB103" s="41">
        <f>IF(ALL_2!J103="","",100*S103/ALL_2!J103)</f>
        <v>9.4373571586882071E-3</v>
      </c>
    </row>
    <row r="104" spans="1:28" x14ac:dyDescent="0.55000000000000004">
      <c r="A104" s="87">
        <v>40633</v>
      </c>
      <c r="B104" s="85">
        <v>0</v>
      </c>
      <c r="C104" s="85">
        <v>11360</v>
      </c>
      <c r="D104" s="95"/>
      <c r="E104" s="85">
        <v>378073</v>
      </c>
      <c r="F104" s="85">
        <v>124552</v>
      </c>
      <c r="G104" s="85">
        <v>249572</v>
      </c>
      <c r="H104" s="85">
        <v>215</v>
      </c>
      <c r="I104" s="85">
        <v>6196</v>
      </c>
      <c r="J104" s="85">
        <v>1053667</v>
      </c>
      <c r="K104" s="21">
        <f t="shared" si="6"/>
        <v>0</v>
      </c>
      <c r="L104" s="5">
        <f t="shared" si="6"/>
        <v>1975</v>
      </c>
      <c r="M104" s="5" t="str">
        <f t="shared" si="6"/>
        <v/>
      </c>
      <c r="N104" s="5">
        <f t="shared" si="5"/>
        <v>6892</v>
      </c>
      <c r="O104" s="5">
        <f t="shared" si="5"/>
        <v>9326</v>
      </c>
      <c r="P104" s="5">
        <f t="shared" si="5"/>
        <v>1595</v>
      </c>
      <c r="Q104" s="5">
        <f t="shared" si="3"/>
        <v>0</v>
      </c>
      <c r="R104" s="5">
        <f t="shared" si="3"/>
        <v>50</v>
      </c>
      <c r="S104" s="5">
        <f t="shared" si="3"/>
        <v>3487</v>
      </c>
      <c r="T104" s="21">
        <f>IF(ALL_2!B104="","",100*K104/ALL_2!B104)</f>
        <v>0</v>
      </c>
      <c r="U104" s="41">
        <f>IF(ALL_2!C104="","",100*L104/ALL_2!C104)</f>
        <v>9.3132745048756765E-2</v>
      </c>
      <c r="V104" s="41"/>
      <c r="W104" s="41">
        <f>IF(ALL_2!E104="","",100*N104/ALL_2!E104)</f>
        <v>5.9532971954718315E-2</v>
      </c>
      <c r="X104" s="41">
        <f>IF(ALL_2!F104="","",100*O104/ALL_2!F104)</f>
        <v>0.1791347404034892</v>
      </c>
      <c r="Y104" s="41">
        <f>IF(ALL_2!G104="","",100*P104/ALL_2!G104)</f>
        <v>6.3928009446114903E-2</v>
      </c>
      <c r="Z104" s="41"/>
      <c r="AA104" s="41">
        <f>IF(ALL_2!I104="","",100*R104/ALL_2!I104)</f>
        <v>1.1569847865756443E-3</v>
      </c>
      <c r="AB104" s="41">
        <f>IF(ALL_2!J104="","",100*S104/ALL_2!J104)</f>
        <v>3.3884453721289433E-2</v>
      </c>
    </row>
    <row r="105" spans="1:28" x14ac:dyDescent="0.55000000000000004">
      <c r="A105" s="87">
        <v>40724</v>
      </c>
      <c r="B105" s="85">
        <v>0</v>
      </c>
      <c r="C105" s="85">
        <v>11356</v>
      </c>
      <c r="D105" s="95"/>
      <c r="E105" s="85">
        <v>378108</v>
      </c>
      <c r="F105" s="85">
        <v>128997</v>
      </c>
      <c r="G105" s="85">
        <v>262926</v>
      </c>
      <c r="H105" s="85">
        <v>215</v>
      </c>
      <c r="I105" s="85">
        <v>6246</v>
      </c>
      <c r="J105" s="85">
        <v>1074931</v>
      </c>
      <c r="K105" s="21">
        <f t="shared" si="6"/>
        <v>0</v>
      </c>
      <c r="L105" s="5">
        <f t="shared" si="6"/>
        <v>-4</v>
      </c>
      <c r="M105" s="5" t="str">
        <f t="shared" si="6"/>
        <v/>
      </c>
      <c r="N105" s="5">
        <f t="shared" si="5"/>
        <v>35</v>
      </c>
      <c r="O105" s="5">
        <f t="shared" si="5"/>
        <v>4445</v>
      </c>
      <c r="P105" s="5">
        <f t="shared" si="5"/>
        <v>13354</v>
      </c>
      <c r="Q105" s="5">
        <f t="shared" si="3"/>
        <v>0</v>
      </c>
      <c r="R105" s="5">
        <f t="shared" si="3"/>
        <v>50</v>
      </c>
      <c r="S105" s="5">
        <f t="shared" si="3"/>
        <v>21264</v>
      </c>
      <c r="T105" s="21">
        <f>IF(ALL_2!B105="","",100*K105/ALL_2!B105)</f>
        <v>0</v>
      </c>
      <c r="U105" s="41">
        <f>IF(ALL_2!C105="","",100*L105/ALL_2!C105)</f>
        <v>-1.8616037250690539E-4</v>
      </c>
      <c r="V105" s="41"/>
      <c r="W105" s="41">
        <f>IF(ALL_2!E105="","",100*N105/ALL_2!E105)</f>
        <v>2.9747069170010023E-4</v>
      </c>
      <c r="X105" s="41">
        <f>IF(ALL_2!F105="","",100*O105/ALL_2!F105)</f>
        <v>8.4508788153483935E-2</v>
      </c>
      <c r="Y105" s="41">
        <f>IF(ALL_2!G105="","",100*P105/ALL_2!G105)</f>
        <v>0.52401157267433074</v>
      </c>
      <c r="Z105" s="41"/>
      <c r="AA105" s="41">
        <f>IF(ALL_2!I105="","",100*R105/ALL_2!I105)</f>
        <v>1.1421420966393838E-3</v>
      </c>
      <c r="AB105" s="41">
        <f>IF(ALL_2!J105="","",100*S105/ALL_2!J105)</f>
        <v>0.20431435354454272</v>
      </c>
    </row>
    <row r="106" spans="1:28" x14ac:dyDescent="0.55000000000000004">
      <c r="A106" s="87">
        <v>40816</v>
      </c>
      <c r="B106" s="85">
        <v>0</v>
      </c>
      <c r="C106" s="85">
        <v>9929</v>
      </c>
      <c r="D106" s="95"/>
      <c r="E106" s="85">
        <v>324445</v>
      </c>
      <c r="F106" s="85">
        <v>129144</v>
      </c>
      <c r="G106" s="85">
        <v>257304</v>
      </c>
      <c r="H106" s="85">
        <v>215</v>
      </c>
      <c r="I106" s="85">
        <v>6296</v>
      </c>
      <c r="J106" s="85">
        <v>1083619</v>
      </c>
      <c r="K106" s="21">
        <f t="shared" si="6"/>
        <v>0</v>
      </c>
      <c r="L106" s="5">
        <f t="shared" si="6"/>
        <v>-1427</v>
      </c>
      <c r="M106" s="5" t="str">
        <f t="shared" si="6"/>
        <v/>
      </c>
      <c r="N106" s="5">
        <f t="shared" si="5"/>
        <v>-53663</v>
      </c>
      <c r="O106" s="5">
        <f t="shared" si="5"/>
        <v>147</v>
      </c>
      <c r="P106" s="5">
        <f t="shared" si="5"/>
        <v>-5622</v>
      </c>
      <c r="Q106" s="5">
        <f t="shared" si="3"/>
        <v>0</v>
      </c>
      <c r="R106" s="5">
        <f t="shared" si="3"/>
        <v>50</v>
      </c>
      <c r="S106" s="5">
        <f t="shared" si="3"/>
        <v>8688</v>
      </c>
      <c r="T106" s="21">
        <f>IF(ALL_2!B106="","",100*K106/ALL_2!B106)</f>
        <v>0</v>
      </c>
      <c r="U106" s="41">
        <f>IF(ALL_2!C106="","",100*L106/ALL_2!C106)</f>
        <v>-6.6030393415284439E-2</v>
      </c>
      <c r="V106" s="41"/>
      <c r="W106" s="41">
        <f>IF(ALL_2!E106="","",100*N106/ALL_2!E106)</f>
        <v>-0.38124563876103656</v>
      </c>
      <c r="X106" s="41">
        <f>IF(ALL_2!F106="","",100*O106/ALL_2!F106)</f>
        <v>2.4215966888371807E-3</v>
      </c>
      <c r="Y106" s="41">
        <f>IF(ALL_2!G106="","",100*P106/ALL_2!G106)</f>
        <v>-0.22831680723596148</v>
      </c>
      <c r="Z106" s="41"/>
      <c r="AA106" s="41">
        <f>IF(ALL_2!I106="","",100*R106/ALL_2!I106)</f>
        <v>1.1954481161172228E-3</v>
      </c>
      <c r="AB106" s="41">
        <f>IF(ALL_2!J106="","",100*S106/ALL_2!J106)</f>
        <v>7.3875685282438014E-2</v>
      </c>
    </row>
    <row r="107" spans="1:28" x14ac:dyDescent="0.55000000000000004">
      <c r="A107" s="87">
        <v>40908</v>
      </c>
      <c r="B107" s="85">
        <v>0</v>
      </c>
      <c r="C107" s="85">
        <v>11588</v>
      </c>
      <c r="D107" s="95"/>
      <c r="E107" s="85">
        <v>339854</v>
      </c>
      <c r="F107" s="85">
        <v>131772</v>
      </c>
      <c r="G107" s="85">
        <v>255528</v>
      </c>
      <c r="H107" s="85">
        <v>215</v>
      </c>
      <c r="I107" s="85">
        <v>6346</v>
      </c>
      <c r="J107" s="85">
        <v>1126087</v>
      </c>
      <c r="K107" s="21">
        <f t="shared" si="6"/>
        <v>0</v>
      </c>
      <c r="L107" s="5">
        <f t="shared" si="6"/>
        <v>1659</v>
      </c>
      <c r="M107" s="5" t="str">
        <f t="shared" si="6"/>
        <v/>
      </c>
      <c r="N107" s="5">
        <f t="shared" si="5"/>
        <v>15409</v>
      </c>
      <c r="O107" s="5">
        <f t="shared" si="5"/>
        <v>2628</v>
      </c>
      <c r="P107" s="5">
        <f t="shared" si="5"/>
        <v>-1776</v>
      </c>
      <c r="Q107" s="5">
        <f t="shared" si="3"/>
        <v>0</v>
      </c>
      <c r="R107" s="5">
        <f t="shared" si="3"/>
        <v>50</v>
      </c>
      <c r="S107" s="5">
        <f t="shared" si="3"/>
        <v>42468</v>
      </c>
      <c r="T107" s="21">
        <f>IF(ALL_2!B107="","",100*K107/ALL_2!B107)</f>
        <v>0</v>
      </c>
      <c r="U107" s="41">
        <f>IF(ALL_2!C107="","",100*L107/ALL_2!C107)</f>
        <v>7.7985556454444729E-2</v>
      </c>
      <c r="V107" s="41"/>
      <c r="W107" s="41">
        <f>IF(ALL_2!E107="","",100*N107/ALL_2!E107)</f>
        <v>0.11338269761933126</v>
      </c>
      <c r="X107" s="41">
        <f>IF(ALL_2!F107="","",100*O107/ALL_2!F107)</f>
        <v>4.5154786587791269E-2</v>
      </c>
      <c r="Y107" s="41">
        <f>IF(ALL_2!G107="","",100*P107/ALL_2!G107)</f>
        <v>-6.8968623936151205E-2</v>
      </c>
      <c r="Z107" s="41"/>
      <c r="AA107" s="41">
        <f>IF(ALL_2!I107="","",100*R107/ALL_2!I107)</f>
        <v>1.1596085161649427E-3</v>
      </c>
      <c r="AB107" s="41">
        <f>IF(ALL_2!J107="","",100*S107/ALL_2!J107)</f>
        <v>0.37106701338499215</v>
      </c>
    </row>
    <row r="108" spans="1:28" x14ac:dyDescent="0.55000000000000004">
      <c r="A108" s="87">
        <v>40999</v>
      </c>
      <c r="B108" s="85">
        <v>0</v>
      </c>
      <c r="C108" s="85">
        <v>11300</v>
      </c>
      <c r="D108" s="95"/>
      <c r="E108" s="85">
        <v>330872</v>
      </c>
      <c r="F108" s="85">
        <v>138072</v>
      </c>
      <c r="G108" s="85">
        <v>273373</v>
      </c>
      <c r="H108" s="85">
        <v>215</v>
      </c>
      <c r="I108" s="85">
        <v>6396</v>
      </c>
      <c r="J108" s="85">
        <v>1130377</v>
      </c>
      <c r="K108" s="21">
        <f t="shared" si="6"/>
        <v>0</v>
      </c>
      <c r="L108" s="5">
        <f t="shared" si="6"/>
        <v>-288</v>
      </c>
      <c r="M108" s="5" t="str">
        <f t="shared" si="6"/>
        <v/>
      </c>
      <c r="N108" s="5">
        <f t="shared" si="5"/>
        <v>-8982</v>
      </c>
      <c r="O108" s="5">
        <f t="shared" si="5"/>
        <v>6300</v>
      </c>
      <c r="P108" s="5">
        <f t="shared" si="5"/>
        <v>17845</v>
      </c>
      <c r="Q108" s="5">
        <f t="shared" si="3"/>
        <v>0</v>
      </c>
      <c r="R108" s="5">
        <f t="shared" si="3"/>
        <v>50</v>
      </c>
      <c r="S108" s="5">
        <f t="shared" si="3"/>
        <v>4290</v>
      </c>
      <c r="T108" s="21">
        <f>IF(ALL_2!B108="","",100*K108/ALL_2!B108)</f>
        <v>0</v>
      </c>
      <c r="U108" s="41">
        <f>IF(ALL_2!C108="","",100*L108/ALL_2!C108)</f>
        <v>-1.3567070082867476E-2</v>
      </c>
      <c r="V108" s="41"/>
      <c r="W108" s="41">
        <f>IF(ALL_2!E108="","",100*N108/ALL_2!E108)</f>
        <v>-6.9305143788883347E-2</v>
      </c>
      <c r="X108" s="41">
        <f>IF(ALL_2!F108="","",100*O108/ALL_2!F108)</f>
        <v>0.11574284585202442</v>
      </c>
      <c r="Y108" s="41">
        <f>IF(ALL_2!G108="","",100*P108/ALL_2!G108)</f>
        <v>0.67933541239028605</v>
      </c>
      <c r="Z108" s="41"/>
      <c r="AA108" s="41">
        <f>IF(ALL_2!I108="","",100*R108/ALL_2!I108)</f>
        <v>1.1308775949400013E-3</v>
      </c>
      <c r="AB108" s="41">
        <f>IF(ALL_2!J108="","",100*S108/ALL_2!J108)</f>
        <v>3.8618470575335996E-2</v>
      </c>
    </row>
    <row r="109" spans="1:28" x14ac:dyDescent="0.55000000000000004">
      <c r="A109" s="87">
        <v>41090</v>
      </c>
      <c r="B109" s="85">
        <v>0</v>
      </c>
      <c r="C109" s="85">
        <v>11986</v>
      </c>
      <c r="D109" s="95"/>
      <c r="E109" s="85">
        <v>294417</v>
      </c>
      <c r="F109" s="85">
        <v>145670</v>
      </c>
      <c r="G109" s="85">
        <v>276127</v>
      </c>
      <c r="H109" s="85">
        <v>215</v>
      </c>
      <c r="I109" s="85">
        <v>6446</v>
      </c>
      <c r="J109" s="85">
        <v>1166870</v>
      </c>
      <c r="K109" s="21">
        <f t="shared" si="6"/>
        <v>0</v>
      </c>
      <c r="L109" s="5">
        <f t="shared" si="6"/>
        <v>686</v>
      </c>
      <c r="M109" s="5" t="str">
        <f t="shared" si="6"/>
        <v/>
      </c>
      <c r="N109" s="5">
        <f t="shared" si="5"/>
        <v>-36455</v>
      </c>
      <c r="O109" s="5">
        <f t="shared" si="5"/>
        <v>7598</v>
      </c>
      <c r="P109" s="5">
        <f t="shared" si="5"/>
        <v>2754</v>
      </c>
      <c r="Q109" s="5">
        <f t="shared" si="3"/>
        <v>0</v>
      </c>
      <c r="R109" s="5">
        <f t="shared" si="3"/>
        <v>50</v>
      </c>
      <c r="S109" s="5">
        <f t="shared" si="3"/>
        <v>36493</v>
      </c>
      <c r="T109" s="21">
        <f>IF(ALL_2!B109="","",100*K109/ALL_2!B109)</f>
        <v>0</v>
      </c>
      <c r="U109" s="41">
        <f>IF(ALL_2!C109="","",100*L109/ALL_2!C109)</f>
        <v>3.2681342145544405E-2</v>
      </c>
      <c r="V109" s="41"/>
      <c r="W109" s="41">
        <f>IF(ALL_2!E109="","",100*N109/ALL_2!E109)</f>
        <v>-0.27457145237188912</v>
      </c>
      <c r="X109" s="41">
        <f>IF(ALL_2!F109="","",100*O109/ALL_2!F109)</f>
        <v>0.13462555915320912</v>
      </c>
      <c r="Y109" s="41">
        <f>IF(ALL_2!G109="","",100*P109/ALL_2!G109)</f>
        <v>0.10588764528792288</v>
      </c>
      <c r="Z109" s="41"/>
      <c r="AA109" s="41">
        <f>IF(ALL_2!I109="","",100*R109/ALL_2!I109)</f>
        <v>1.1509392354724997E-3</v>
      </c>
      <c r="AB109" s="41">
        <f>IF(ALL_2!J109="","",100*S109/ALL_2!J109)</f>
        <v>0.32423569650835127</v>
      </c>
    </row>
    <row r="110" spans="1:28" x14ac:dyDescent="0.55000000000000004">
      <c r="A110" s="87">
        <v>41182</v>
      </c>
      <c r="B110" s="85">
        <v>0</v>
      </c>
      <c r="C110" s="85">
        <v>11622</v>
      </c>
      <c r="D110" s="95"/>
      <c r="E110" s="85">
        <v>302820</v>
      </c>
      <c r="F110" s="85">
        <v>132874</v>
      </c>
      <c r="G110" s="85">
        <v>285878</v>
      </c>
      <c r="H110" s="85">
        <v>215</v>
      </c>
      <c r="I110" s="85">
        <v>6496</v>
      </c>
      <c r="J110" s="85">
        <v>1167541</v>
      </c>
      <c r="K110" s="21">
        <f t="shared" ref="K110:K111" si="7">IF(B109="","",B110-B109)</f>
        <v>0</v>
      </c>
      <c r="L110" s="86">
        <f t="shared" ref="L110:L111" si="8">IF(C109="","",C110-C109)</f>
        <v>-364</v>
      </c>
      <c r="M110" s="86" t="str">
        <f t="shared" ref="M110:M111" si="9">IF(D109="","",D110-D109)</f>
        <v/>
      </c>
      <c r="N110" s="86">
        <f t="shared" ref="N110:N111" si="10">IF(E109="","",E110-E109)</f>
        <v>8403</v>
      </c>
      <c r="O110" s="86">
        <f t="shared" ref="O110:O111" si="11">IF(F109="","",F110-F109)</f>
        <v>-12796</v>
      </c>
      <c r="P110" s="86">
        <f t="shared" ref="P110:P111" si="12">IF(G109="","",G110-G109)</f>
        <v>9751</v>
      </c>
      <c r="Q110" s="86">
        <f t="shared" ref="Q110:Q111" si="13">IF(H109="","",H110-H109)</f>
        <v>0</v>
      </c>
      <c r="R110" s="86">
        <f t="shared" ref="R110:R111" si="14">IF(I109="","",I110-I109)</f>
        <v>50</v>
      </c>
      <c r="S110" s="86">
        <f t="shared" ref="S110:S111" si="15">IF(J109="","",J110-J109)</f>
        <v>671</v>
      </c>
      <c r="T110" s="21">
        <f>IF(ALL_2!B110="","",100*K110/ALL_2!B110)</f>
        <v>0</v>
      </c>
      <c r="U110" s="86">
        <f>IF(ALL_2!C110="","",100*L110/ALL_2!C110)</f>
        <v>-1.7228363376475236E-2</v>
      </c>
      <c r="V110" s="86"/>
      <c r="W110" s="86">
        <f>IF(ALL_2!E110="","",100*N110/ALL_2!E110)</f>
        <v>6.4133626299015034E-2</v>
      </c>
      <c r="X110" s="86">
        <f>IF(ALL_2!F110="","",100*O110/ALL_2!F110)</f>
        <v>-0.23036148534550982</v>
      </c>
      <c r="Y110" s="86">
        <f>IF(ALL_2!G110="","",100*P110/ALL_2!G110)</f>
        <v>0.36878681580514927</v>
      </c>
      <c r="Z110" s="86"/>
      <c r="AA110" s="86">
        <f>IF(ALL_2!I110="","",100*R110/ALL_2!I110)</f>
        <v>1.1291621481361372E-3</v>
      </c>
      <c r="AB110" s="86">
        <f>IF(ALL_2!J110="","",100*S110/ALL_2!J110)</f>
        <v>6.028558295889188E-3</v>
      </c>
    </row>
    <row r="111" spans="1:28" x14ac:dyDescent="0.55000000000000004">
      <c r="A111" s="87">
        <v>41274</v>
      </c>
      <c r="B111" s="85">
        <v>0</v>
      </c>
      <c r="C111" s="85">
        <v>12429</v>
      </c>
      <c r="D111" s="95"/>
      <c r="E111" s="85">
        <v>314589</v>
      </c>
      <c r="F111" s="85">
        <v>140137</v>
      </c>
      <c r="G111" s="85">
        <v>287715</v>
      </c>
      <c r="H111" s="85">
        <v>215</v>
      </c>
      <c r="I111" s="85">
        <v>6546</v>
      </c>
      <c r="J111" s="85">
        <v>1205049</v>
      </c>
      <c r="K111" s="21">
        <f t="shared" si="7"/>
        <v>0</v>
      </c>
      <c r="L111" s="86">
        <f t="shared" si="8"/>
        <v>807</v>
      </c>
      <c r="M111" s="86" t="str">
        <f t="shared" si="9"/>
        <v/>
      </c>
      <c r="N111" s="86">
        <f t="shared" si="10"/>
        <v>11769</v>
      </c>
      <c r="O111" s="86">
        <f t="shared" si="11"/>
        <v>7263</v>
      </c>
      <c r="P111" s="86">
        <f t="shared" si="12"/>
        <v>1837</v>
      </c>
      <c r="Q111" s="86">
        <f t="shared" si="13"/>
        <v>0</v>
      </c>
      <c r="R111" s="86">
        <f t="shared" si="14"/>
        <v>50</v>
      </c>
      <c r="S111" s="86">
        <f t="shared" si="15"/>
        <v>37508</v>
      </c>
      <c r="T111" s="21">
        <f>IF(ALL_2!B111="","",100*K111/ALL_2!B111)</f>
        <v>0</v>
      </c>
      <c r="U111" s="86">
        <f>IF(ALL_2!C111="","",100*L111/ALL_2!C111)</f>
        <v>3.7871588565314411E-2</v>
      </c>
      <c r="V111" s="86"/>
      <c r="W111" s="86">
        <f>IF(ALL_2!E111="","",100*N111/ALL_2!E111)</f>
        <v>9.2427618588153002E-2</v>
      </c>
      <c r="X111" s="86">
        <f>IF(ALL_2!F111="","",100*O111/ALL_2!F111)</f>
        <v>0.13311079168756737</v>
      </c>
      <c r="Y111" s="86">
        <f>IF(ALL_2!G111="","",100*P111/ALL_2!G111)</f>
        <v>6.7949508004133935E-2</v>
      </c>
      <c r="Z111" s="86"/>
      <c r="AA111" s="86">
        <f>IF(ALL_2!I111="","",100*R111/ALL_2!I111)</f>
        <v>1.095540318293902E-3</v>
      </c>
      <c r="AB111" s="86">
        <f>IF(ALL_2!J111="","",100*S111/ALL_2!J111)</f>
        <v>0.34029538052740704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H118" sqref="H118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5" width="15" customWidth="1"/>
    <col min="16" max="16" width="23.26171875" customWidth="1"/>
    <col min="17" max="19" width="15" customWidth="1"/>
    <col min="20" max="20" width="9.15625" style="21"/>
  </cols>
  <sheetData>
    <row r="1" spans="1:28" s="15" customFormat="1" ht="24" customHeight="1" x14ac:dyDescent="0.55000000000000004">
      <c r="A1" s="15" t="s">
        <v>7171</v>
      </c>
      <c r="K1" s="23"/>
      <c r="T1" s="23"/>
    </row>
    <row r="2" spans="1:28" x14ac:dyDescent="0.55000000000000004">
      <c r="A2" s="8" t="s">
        <v>7149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8" x14ac:dyDescent="0.55000000000000004">
      <c r="B5" t="s">
        <v>5924</v>
      </c>
      <c r="C5" t="s">
        <v>5945</v>
      </c>
      <c r="E5" t="s">
        <v>6410</v>
      </c>
      <c r="F5" t="s">
        <v>6147</v>
      </c>
      <c r="G5" t="s">
        <v>5840</v>
      </c>
      <c r="I5" t="s">
        <v>6361</v>
      </c>
    </row>
    <row r="6" spans="1:28" ht="102" customHeight="1" x14ac:dyDescent="0.55000000000000004">
      <c r="A6" s="6" t="s">
        <v>7134</v>
      </c>
      <c r="B6" s="1" t="str">
        <f>VLOOKUP(B5,referenceBook!$A$2:$I$3564,2,FALSE)</f>
        <v>ESA:PC:AS:LEVEL:Bonds issued by RoW</v>
      </c>
      <c r="C6" s="1" t="str">
        <f>VLOOKUP(C5,referenceBook!$A$2:$I$3564,2,FALSE)</f>
        <v>PR:AS:LEVEL:Bonds issued by Rest of the World: CP NSA: £m</v>
      </c>
      <c r="D6" s="1" t="e">
        <f>VLOOKUP(D5,referenceBook!$A$2:$I$3564,2,FALSE)</f>
        <v>#N/A</v>
      </c>
      <c r="E6" s="1" t="str">
        <f>VLOOKUP(E5,referenceBook!$A$2:$I$3564,2,FALSE)</f>
        <v>ESA:MF:AS:LEVEL:Bonds issued by Rest of the World</v>
      </c>
      <c r="F6" s="1" t="str">
        <f>VLOOKUP(F5,referenceBook!$A$2:$I$3564,2,FALSE)</f>
        <v>Other Intermediaries:AS:LEVEL:Bonds issued by Rest of the World: CP NSA: £m</v>
      </c>
      <c r="G6" s="1" t="str">
        <f>VLOOKUP(G5,referenceBook!$A$2:$I$3564,2,FALSE)</f>
        <v>IP:AS:LEVEL:Bonds issued by Rest of the World: CP NSA: £b</v>
      </c>
      <c r="H6" s="1" t="e">
        <f>VLOOKUP(H5,referenceBook!$A$2:$I$3564,2,FALSE)</f>
        <v>#N/A</v>
      </c>
      <c r="I6" s="1" t="str">
        <f>VLOOKUP(I5,referenceBook!$A$2:$I$3564,2,FALSE)</f>
        <v>HN:Bonds issued by Rest of the World: AF.3329: CP NSA</v>
      </c>
      <c r="J6" s="1" t="e">
        <f>VLOOKUP(J5,referenceBook!$A$2:$I$3564,2,FALSE)</f>
        <v>#N/A</v>
      </c>
    </row>
    <row r="7" spans="1:28" s="5" customFormat="1" x14ac:dyDescent="0.55000000000000004">
      <c r="A7" s="6" t="s">
        <v>7134</v>
      </c>
      <c r="B7" s="5" t="s">
        <v>7208</v>
      </c>
      <c r="C7" s="5" t="s">
        <v>7209</v>
      </c>
      <c r="D7" s="5" t="s">
        <v>7210</v>
      </c>
      <c r="E7" s="5" t="s">
        <v>7589</v>
      </c>
      <c r="F7" s="5" t="s">
        <v>7211</v>
      </c>
      <c r="G7" s="5" t="s">
        <v>7212</v>
      </c>
      <c r="H7" s="5" t="s">
        <v>7213</v>
      </c>
      <c r="I7" s="5" t="s">
        <v>7214</v>
      </c>
      <c r="J7" s="5" t="s">
        <v>7215</v>
      </c>
      <c r="K7" s="21" t="s">
        <v>7416</v>
      </c>
      <c r="L7" s="5" t="s">
        <v>7417</v>
      </c>
      <c r="M7" s="5" t="s">
        <v>7418</v>
      </c>
      <c r="N7" s="5" t="s">
        <v>7590</v>
      </c>
      <c r="O7" s="5" t="s">
        <v>7419</v>
      </c>
      <c r="P7" s="5" t="s">
        <v>7420</v>
      </c>
      <c r="Q7" s="5" t="s">
        <v>7421</v>
      </c>
      <c r="R7" s="5" t="s">
        <v>7422</v>
      </c>
      <c r="S7" s="5" t="s">
        <v>7423</v>
      </c>
      <c r="T7" s="25" t="s">
        <v>7472</v>
      </c>
      <c r="U7" s="26" t="s">
        <v>7473</v>
      </c>
      <c r="V7" s="26" t="s">
        <v>7474</v>
      </c>
      <c r="W7" s="26" t="s">
        <v>7591</v>
      </c>
      <c r="X7" s="26" t="s">
        <v>7475</v>
      </c>
      <c r="Y7" s="26" t="s">
        <v>7476</v>
      </c>
      <c r="Z7" s="26" t="s">
        <v>7477</v>
      </c>
      <c r="AA7" s="26" t="s">
        <v>7478</v>
      </c>
      <c r="AB7" s="26" t="s">
        <v>7479</v>
      </c>
    </row>
    <row r="8" spans="1:28" x14ac:dyDescent="0.55000000000000004">
      <c r="A8" s="89">
        <v>31867</v>
      </c>
      <c r="B8" s="88">
        <v>0</v>
      </c>
      <c r="C8" s="88">
        <v>474</v>
      </c>
      <c r="D8" s="88"/>
      <c r="E8" s="88">
        <v>31128</v>
      </c>
      <c r="F8" s="88">
        <v>16908</v>
      </c>
      <c r="G8" s="88">
        <v>9092</v>
      </c>
      <c r="H8" s="88"/>
      <c r="I8" s="88">
        <v>6424</v>
      </c>
      <c r="K8" s="21">
        <f>K9</f>
        <v>0</v>
      </c>
      <c r="L8">
        <f t="shared" ref="L8:S8" si="0">L9</f>
        <v>-80</v>
      </c>
      <c r="M8" t="str">
        <f t="shared" si="0"/>
        <v/>
      </c>
      <c r="N8">
        <f t="shared" si="0"/>
        <v>-130</v>
      </c>
      <c r="O8">
        <f t="shared" si="0"/>
        <v>-705</v>
      </c>
      <c r="P8">
        <f t="shared" si="0"/>
        <v>266</v>
      </c>
      <c r="Q8" t="str">
        <f t="shared" si="0"/>
        <v/>
      </c>
      <c r="R8">
        <f t="shared" si="0"/>
        <v>-57</v>
      </c>
      <c r="S8" t="str">
        <f t="shared" si="0"/>
        <v/>
      </c>
      <c r="T8" s="42">
        <f>IF(ALL_2!B8="","",100*K8/ALL_2!B8)</f>
        <v>0</v>
      </c>
      <c r="U8" s="24">
        <f>IF(ALL_2!C8="","",100*L8/ALL_2!C8)</f>
        <v>-2.6452839546995122E-2</v>
      </c>
      <c r="V8" s="24"/>
      <c r="W8" s="24">
        <f>IF(ALL_2!E8="","",100*N8/ALL_2!E8)</f>
        <v>-1.2436835227240112E-2</v>
      </c>
      <c r="X8" s="24">
        <f>IF(ALL_2!F8="","",100*O8/ALL_2!F8)</f>
        <v>-0.51132160315641362</v>
      </c>
      <c r="Y8" s="24">
        <f>IF(ALL_2!G8="","",100*P8/ALL_2!G8)</f>
        <v>6.4362520687953076E-2</v>
      </c>
      <c r="Z8" s="24"/>
      <c r="AA8" s="24">
        <f>IF(ALL_2!I8="","",100*R8/ALL_2!I8)</f>
        <v>-6.8054825922918959E-3</v>
      </c>
      <c r="AB8" s="24"/>
    </row>
    <row r="9" spans="1:28" x14ac:dyDescent="0.55000000000000004">
      <c r="A9" s="89">
        <v>31958</v>
      </c>
      <c r="B9" s="88">
        <v>0</v>
      </c>
      <c r="C9" s="88">
        <v>394</v>
      </c>
      <c r="D9" s="88"/>
      <c r="E9" s="88">
        <v>30998</v>
      </c>
      <c r="F9" s="88">
        <v>16203</v>
      </c>
      <c r="G9" s="88">
        <v>9358</v>
      </c>
      <c r="H9" s="88"/>
      <c r="I9" s="88">
        <v>6367</v>
      </c>
      <c r="K9" s="21">
        <f>IF(B8="","",B9-B8)</f>
        <v>0</v>
      </c>
      <c r="L9" s="5">
        <f t="shared" ref="L9:S24" si="1">IF(C8="","",C9-C8)</f>
        <v>-80</v>
      </c>
      <c r="M9" s="5" t="str">
        <f t="shared" si="1"/>
        <v/>
      </c>
      <c r="N9" s="5">
        <f t="shared" si="1"/>
        <v>-130</v>
      </c>
      <c r="O9" s="5">
        <f t="shared" si="1"/>
        <v>-705</v>
      </c>
      <c r="P9" s="5">
        <f t="shared" si="1"/>
        <v>266</v>
      </c>
      <c r="Q9" s="5" t="str">
        <f t="shared" si="1"/>
        <v/>
      </c>
      <c r="R9" s="5">
        <f t="shared" si="1"/>
        <v>-57</v>
      </c>
      <c r="S9" s="5" t="str">
        <f t="shared" si="1"/>
        <v/>
      </c>
      <c r="T9" s="21">
        <f>IF(ALL_2!B9="","",100*K9/ALL_2!B9)</f>
        <v>0</v>
      </c>
      <c r="U9" s="41">
        <f>IF(ALL_2!C9="","",100*L9/ALL_2!C9)</f>
        <v>-2.4917848966687951E-2</v>
      </c>
      <c r="V9" s="41"/>
      <c r="W9" s="41">
        <f>IF(ALL_2!E9="","",100*N9/ALL_2!E9)</f>
        <v>-1.2188170349369216E-2</v>
      </c>
      <c r="X9" s="41">
        <f>IF(ALL_2!F9="","",100*O9/ALL_2!F9)</f>
        <v>-0.49877605308958162</v>
      </c>
      <c r="Y9" s="41">
        <f>IF(ALL_2!G9="","",100*P9/ALL_2!G9)</f>
        <v>5.8252087001462872E-2</v>
      </c>
      <c r="Z9" s="41"/>
      <c r="AA9" s="41">
        <f>IF(ALL_2!I9="","",100*R9/ALL_2!I9)</f>
        <v>-6.2258611348980268E-3</v>
      </c>
      <c r="AB9" s="41"/>
    </row>
    <row r="10" spans="1:28" x14ac:dyDescent="0.55000000000000004">
      <c r="A10" s="89">
        <v>32050</v>
      </c>
      <c r="B10" s="88">
        <v>0</v>
      </c>
      <c r="C10" s="88">
        <v>434</v>
      </c>
      <c r="D10" s="88"/>
      <c r="E10" s="88">
        <v>31095</v>
      </c>
      <c r="F10" s="88">
        <v>13856</v>
      </c>
      <c r="G10" s="88">
        <v>9248</v>
      </c>
      <c r="H10" s="88"/>
      <c r="I10" s="88">
        <v>6842</v>
      </c>
      <c r="K10" s="21">
        <f t="shared" ref="K10:S51" si="2">IF(B9="","",B10-B9)</f>
        <v>0</v>
      </c>
      <c r="L10" s="5">
        <f t="shared" si="1"/>
        <v>40</v>
      </c>
      <c r="M10" s="5" t="str">
        <f t="shared" si="1"/>
        <v/>
      </c>
      <c r="N10" s="5">
        <f t="shared" si="1"/>
        <v>97</v>
      </c>
      <c r="O10" s="5">
        <f t="shared" si="1"/>
        <v>-2347</v>
      </c>
      <c r="P10" s="5">
        <f t="shared" si="1"/>
        <v>-110</v>
      </c>
      <c r="Q10" s="5" t="str">
        <f t="shared" si="1"/>
        <v/>
      </c>
      <c r="R10" s="5">
        <f t="shared" si="1"/>
        <v>475</v>
      </c>
      <c r="S10" s="5" t="str">
        <f t="shared" si="1"/>
        <v/>
      </c>
      <c r="T10" s="21">
        <f>IF(ALL_2!B10="","",100*K10/ALL_2!B10)</f>
        <v>0</v>
      </c>
      <c r="U10" s="41">
        <f>IF(ALL_2!C10="","",100*L10/ALL_2!C10)</f>
        <v>1.1697753446450609E-2</v>
      </c>
      <c r="V10" s="41"/>
      <c r="W10" s="41">
        <f>IF(ALL_2!E10="","",100*N10/ALL_2!E10)</f>
        <v>8.8684579123101508E-3</v>
      </c>
      <c r="X10" s="41">
        <f>IF(ALL_2!F10="","",100*O10/ALL_2!F10)</f>
        <v>-1.6014137747512931</v>
      </c>
      <c r="Y10" s="41">
        <f>IF(ALL_2!G10="","",100*P10/ALL_2!G10)</f>
        <v>-2.3128047383061439E-2</v>
      </c>
      <c r="Z10" s="41"/>
      <c r="AA10" s="41">
        <f>IF(ALL_2!I10="","",100*R10/ALL_2!I10)</f>
        <v>4.9785868359875314E-2</v>
      </c>
      <c r="AB10" s="41"/>
    </row>
    <row r="11" spans="1:28" x14ac:dyDescent="0.55000000000000004">
      <c r="A11" s="89">
        <v>32142</v>
      </c>
      <c r="B11" s="88">
        <v>0</v>
      </c>
      <c r="C11" s="88">
        <v>524</v>
      </c>
      <c r="D11" s="88"/>
      <c r="E11" s="88">
        <v>31083</v>
      </c>
      <c r="F11" s="88">
        <v>11071</v>
      </c>
      <c r="G11" s="88">
        <v>8725</v>
      </c>
      <c r="H11" s="88"/>
      <c r="I11" s="88">
        <v>6522</v>
      </c>
      <c r="K11" s="21">
        <f t="shared" si="2"/>
        <v>0</v>
      </c>
      <c r="L11" s="5">
        <f t="shared" si="1"/>
        <v>90</v>
      </c>
      <c r="M11" s="5" t="str">
        <f t="shared" si="1"/>
        <v/>
      </c>
      <c r="N11" s="5">
        <f t="shared" si="1"/>
        <v>-12</v>
      </c>
      <c r="O11" s="5">
        <f t="shared" si="1"/>
        <v>-2785</v>
      </c>
      <c r="P11" s="5">
        <f t="shared" si="1"/>
        <v>-523</v>
      </c>
      <c r="Q11" s="5" t="str">
        <f t="shared" si="1"/>
        <v/>
      </c>
      <c r="R11" s="5">
        <f t="shared" si="1"/>
        <v>-320</v>
      </c>
      <c r="S11" s="5" t="str">
        <f t="shared" si="1"/>
        <v/>
      </c>
      <c r="T11" s="21">
        <f>IF(ALL_2!B11="","",100*K11/ALL_2!B11)</f>
        <v>0</v>
      </c>
      <c r="U11" s="41">
        <f>IF(ALL_2!C11="","",100*L11/ALL_2!C11)</f>
        <v>2.7615239930409596E-2</v>
      </c>
      <c r="V11" s="41"/>
      <c r="W11" s="41">
        <f>IF(ALL_2!E11="","",100*N11/ALL_2!E11)</f>
        <v>-1.1170937688509573E-3</v>
      </c>
      <c r="X11" s="41">
        <f>IF(ALL_2!F11="","",100*O11/ALL_2!F11)</f>
        <v>-2.2160686861935339</v>
      </c>
      <c r="Y11" s="41">
        <f>IF(ALL_2!G11="","",100*P11/ALL_2!G11)</f>
        <v>-0.13465950199157026</v>
      </c>
      <c r="Z11" s="41"/>
      <c r="AA11" s="41">
        <f>IF(ALL_2!I11="","",100*R11/ALL_2!I11)</f>
        <v>-3.8095011339218221E-2</v>
      </c>
      <c r="AB11" s="41"/>
    </row>
    <row r="12" spans="1:28" x14ac:dyDescent="0.55000000000000004">
      <c r="A12" s="89">
        <v>32233</v>
      </c>
      <c r="B12" s="88">
        <v>0</v>
      </c>
      <c r="C12" s="88">
        <v>716</v>
      </c>
      <c r="D12" s="88"/>
      <c r="E12" s="88">
        <v>31294</v>
      </c>
      <c r="F12" s="88">
        <v>12034</v>
      </c>
      <c r="G12" s="88">
        <v>8992</v>
      </c>
      <c r="H12" s="88"/>
      <c r="I12" s="88">
        <v>6990</v>
      </c>
      <c r="K12" s="21">
        <f t="shared" si="2"/>
        <v>0</v>
      </c>
      <c r="L12" s="5">
        <f t="shared" si="1"/>
        <v>192</v>
      </c>
      <c r="M12" s="5" t="str">
        <f t="shared" si="1"/>
        <v/>
      </c>
      <c r="N12" s="5">
        <f t="shared" si="1"/>
        <v>211</v>
      </c>
      <c r="O12" s="5">
        <f t="shared" si="1"/>
        <v>963</v>
      </c>
      <c r="P12" s="5">
        <f t="shared" si="1"/>
        <v>267</v>
      </c>
      <c r="Q12" s="5" t="str">
        <f t="shared" si="1"/>
        <v/>
      </c>
      <c r="R12" s="5">
        <f t="shared" si="1"/>
        <v>468</v>
      </c>
      <c r="S12" s="5" t="str">
        <f t="shared" si="1"/>
        <v/>
      </c>
      <c r="T12" s="21">
        <f>IF(ALL_2!B12="","",100*K12/ALL_2!B12)</f>
        <v>0</v>
      </c>
      <c r="U12" s="41">
        <f>IF(ALL_2!C12="","",100*L12/ALL_2!C12)</f>
        <v>5.760213127885732E-2</v>
      </c>
      <c r="V12" s="41"/>
      <c r="W12" s="41">
        <f>IF(ALL_2!E12="","",100*N12/ALL_2!E12)</f>
        <v>1.9323954651898647E-2</v>
      </c>
      <c r="X12" s="41">
        <f>IF(ALL_2!F12="","",100*O12/ALL_2!F12)</f>
        <v>0.72153748173678489</v>
      </c>
      <c r="Y12" s="41">
        <f>IF(ALL_2!G12="","",100*P12/ALL_2!G12)</f>
        <v>6.5634056946762664E-2</v>
      </c>
      <c r="Z12" s="41"/>
      <c r="AA12" s="41">
        <f>IF(ALL_2!I12="","",100*R12/ALL_2!I12)</f>
        <v>5.1361406512362956E-2</v>
      </c>
      <c r="AB12" s="41"/>
    </row>
    <row r="13" spans="1:28" x14ac:dyDescent="0.55000000000000004">
      <c r="A13" s="89">
        <v>32324</v>
      </c>
      <c r="B13" s="88">
        <v>0</v>
      </c>
      <c r="C13" s="88">
        <v>671</v>
      </c>
      <c r="D13" s="88"/>
      <c r="E13" s="88">
        <v>32351</v>
      </c>
      <c r="F13" s="88">
        <v>14732</v>
      </c>
      <c r="G13" s="88">
        <v>10317</v>
      </c>
      <c r="H13" s="88"/>
      <c r="I13" s="88">
        <v>7600</v>
      </c>
      <c r="K13" s="21">
        <f t="shared" si="2"/>
        <v>0</v>
      </c>
      <c r="L13" s="5">
        <f t="shared" si="1"/>
        <v>-45</v>
      </c>
      <c r="M13" s="5" t="str">
        <f t="shared" si="1"/>
        <v/>
      </c>
      <c r="N13" s="5">
        <f t="shared" si="1"/>
        <v>1057</v>
      </c>
      <c r="O13" s="5">
        <f t="shared" si="1"/>
        <v>2698</v>
      </c>
      <c r="P13" s="5">
        <f t="shared" si="1"/>
        <v>1325</v>
      </c>
      <c r="Q13" s="5" t="str">
        <f t="shared" si="1"/>
        <v/>
      </c>
      <c r="R13" s="5">
        <f t="shared" si="1"/>
        <v>610</v>
      </c>
      <c r="S13" s="5" t="str">
        <f t="shared" si="1"/>
        <v/>
      </c>
      <c r="T13" s="21">
        <f>IF(ALL_2!B13="","",100*K13/ALL_2!B13)</f>
        <v>0</v>
      </c>
      <c r="U13" s="41">
        <f>IF(ALL_2!C13="","",100*L13/ALL_2!C13)</f>
        <v>-1.2575417573726879E-2</v>
      </c>
      <c r="V13" s="41"/>
      <c r="W13" s="41">
        <f>IF(ALL_2!E13="","",100*N13/ALL_2!E13)</f>
        <v>9.1060558286510801E-2</v>
      </c>
      <c r="X13" s="41">
        <f>IF(ALL_2!F13="","",100*O13/ALL_2!F13)</f>
        <v>1.8848547935252653</v>
      </c>
      <c r="Y13" s="41">
        <f>IF(ALL_2!G13="","",100*P13/ALL_2!G13)</f>
        <v>0.3004487457115193</v>
      </c>
      <c r="Z13" s="41"/>
      <c r="AA13" s="41">
        <f>IF(ALL_2!I13="","",100*R13/ALL_2!I13)</f>
        <v>6.4098926710758328E-2</v>
      </c>
      <c r="AB13" s="41"/>
    </row>
    <row r="14" spans="1:28" x14ac:dyDescent="0.55000000000000004">
      <c r="A14" s="89">
        <v>32416</v>
      </c>
      <c r="B14" s="88">
        <v>0</v>
      </c>
      <c r="C14" s="88">
        <v>784</v>
      </c>
      <c r="D14" s="88"/>
      <c r="E14" s="88">
        <v>31795</v>
      </c>
      <c r="F14" s="88">
        <v>15154</v>
      </c>
      <c r="G14" s="88">
        <v>10959</v>
      </c>
      <c r="H14" s="88"/>
      <c r="I14" s="88">
        <v>8049</v>
      </c>
      <c r="K14" s="21">
        <f t="shared" si="2"/>
        <v>0</v>
      </c>
      <c r="L14" s="5">
        <f t="shared" si="1"/>
        <v>113</v>
      </c>
      <c r="M14" s="5" t="str">
        <f t="shared" si="1"/>
        <v/>
      </c>
      <c r="N14" s="5">
        <f t="shared" si="1"/>
        <v>-556</v>
      </c>
      <c r="O14" s="5">
        <f t="shared" si="1"/>
        <v>422</v>
      </c>
      <c r="P14" s="5">
        <f t="shared" si="1"/>
        <v>642</v>
      </c>
      <c r="Q14" s="5" t="str">
        <f t="shared" si="1"/>
        <v/>
      </c>
      <c r="R14" s="5">
        <f t="shared" si="1"/>
        <v>449</v>
      </c>
      <c r="S14" s="5" t="str">
        <f t="shared" si="1"/>
        <v/>
      </c>
      <c r="T14" s="21">
        <f>IF(ALL_2!B14="","",100*K14/ALL_2!B14)</f>
        <v>0</v>
      </c>
      <c r="U14" s="41">
        <f>IF(ALL_2!C14="","",100*L14/ALL_2!C14)</f>
        <v>3.0475306910612957E-2</v>
      </c>
      <c r="V14" s="41"/>
      <c r="W14" s="41">
        <f>IF(ALL_2!E14="","",100*N14/ALL_2!E14)</f>
        <v>-4.6172077353177361E-2</v>
      </c>
      <c r="X14" s="41">
        <f>IF(ALL_2!F14="","",100*O14/ALL_2!F14)</f>
        <v>0.29188800354139</v>
      </c>
      <c r="Y14" s="41">
        <f>IF(ALL_2!G14="","",100*P14/ALL_2!G14)</f>
        <v>0.14694707158748616</v>
      </c>
      <c r="Z14" s="41"/>
      <c r="AA14" s="41">
        <f>IF(ALL_2!I14="","",100*R14/ALL_2!I14)</f>
        <v>4.677750887366218E-2</v>
      </c>
      <c r="AB14" s="41"/>
    </row>
    <row r="15" spans="1:28" x14ac:dyDescent="0.55000000000000004">
      <c r="A15" s="89">
        <v>32508</v>
      </c>
      <c r="B15" s="88">
        <v>0</v>
      </c>
      <c r="C15" s="88">
        <v>776</v>
      </c>
      <c r="D15" s="88"/>
      <c r="E15" s="88">
        <v>31619</v>
      </c>
      <c r="F15" s="88">
        <v>14037</v>
      </c>
      <c r="G15" s="88">
        <v>11163</v>
      </c>
      <c r="H15" s="88"/>
      <c r="I15" s="88">
        <v>7620</v>
      </c>
      <c r="K15" s="21">
        <f t="shared" si="2"/>
        <v>0</v>
      </c>
      <c r="L15" s="5">
        <f t="shared" si="1"/>
        <v>-8</v>
      </c>
      <c r="M15" s="5" t="str">
        <f t="shared" si="1"/>
        <v/>
      </c>
      <c r="N15" s="5">
        <f t="shared" si="1"/>
        <v>-176</v>
      </c>
      <c r="O15" s="5">
        <f t="shared" si="1"/>
        <v>-1117</v>
      </c>
      <c r="P15" s="5">
        <f t="shared" si="1"/>
        <v>204</v>
      </c>
      <c r="Q15" s="5" t="str">
        <f t="shared" si="1"/>
        <v/>
      </c>
      <c r="R15" s="5">
        <f t="shared" si="1"/>
        <v>-429</v>
      </c>
      <c r="S15" s="5" t="str">
        <f t="shared" si="1"/>
        <v/>
      </c>
      <c r="T15" s="21">
        <f>IF(ALL_2!B15="","",100*K15/ALL_2!B15)</f>
        <v>0</v>
      </c>
      <c r="U15" s="41">
        <f>IF(ALL_2!C15="","",100*L15/ALL_2!C15)</f>
        <v>-2.1311226487723402E-3</v>
      </c>
      <c r="V15" s="41"/>
      <c r="W15" s="41">
        <f>IF(ALL_2!E15="","",100*N15/ALL_2!E15)</f>
        <v>-1.4670884545973635E-2</v>
      </c>
      <c r="X15" s="41">
        <f>IF(ALL_2!F15="","",100*O15/ALL_2!F15)</f>
        <v>-0.73345940692879463</v>
      </c>
      <c r="Y15" s="41">
        <f>IF(ALL_2!G15="","",100*P15/ALL_2!G15)</f>
        <v>4.615666567867268E-2</v>
      </c>
      <c r="Z15" s="41"/>
      <c r="AA15" s="41">
        <f>IF(ALL_2!I15="","",100*R15/ALL_2!I15)</f>
        <v>-4.5148532356974393E-2</v>
      </c>
      <c r="AB15" s="41"/>
    </row>
    <row r="16" spans="1:28" x14ac:dyDescent="0.55000000000000004">
      <c r="A16" s="89">
        <v>32598</v>
      </c>
      <c r="B16" s="88">
        <v>0</v>
      </c>
      <c r="C16" s="88">
        <v>735</v>
      </c>
      <c r="D16" s="88"/>
      <c r="E16" s="88">
        <v>33205</v>
      </c>
      <c r="F16" s="88">
        <v>13864</v>
      </c>
      <c r="G16" s="88">
        <v>12786</v>
      </c>
      <c r="H16" s="88"/>
      <c r="I16" s="88">
        <v>8314</v>
      </c>
      <c r="K16" s="21">
        <f t="shared" si="2"/>
        <v>0</v>
      </c>
      <c r="L16" s="5">
        <f t="shared" si="1"/>
        <v>-41</v>
      </c>
      <c r="M16" s="5" t="str">
        <f t="shared" si="1"/>
        <v/>
      </c>
      <c r="N16" s="5">
        <f t="shared" si="1"/>
        <v>1586</v>
      </c>
      <c r="O16" s="5">
        <f t="shared" si="1"/>
        <v>-173</v>
      </c>
      <c r="P16" s="5">
        <f t="shared" si="1"/>
        <v>1623</v>
      </c>
      <c r="Q16" s="5" t="str">
        <f t="shared" si="1"/>
        <v/>
      </c>
      <c r="R16" s="5">
        <f t="shared" si="1"/>
        <v>694</v>
      </c>
      <c r="S16" s="5" t="str">
        <f t="shared" si="1"/>
        <v/>
      </c>
      <c r="T16" s="21">
        <f>IF(ALL_2!B16="","",100*K16/ALL_2!B16)</f>
        <v>0</v>
      </c>
      <c r="U16" s="41">
        <f>IF(ALL_2!C16="","",100*L16/ALL_2!C16)</f>
        <v>-1.0604591011962495E-2</v>
      </c>
      <c r="V16" s="41"/>
      <c r="W16" s="41">
        <f>IF(ALL_2!E16="","",100*N16/ALL_2!E16)</f>
        <v>0.12442562979687868</v>
      </c>
      <c r="X16" s="41">
        <f>IF(ALL_2!F16="","",100*O16/ALL_2!F16)</f>
        <v>-9.8536196388904707E-2</v>
      </c>
      <c r="Y16" s="41">
        <f>IF(ALL_2!G16="","",100*P16/ALL_2!G16)</f>
        <v>0.33031578433208236</v>
      </c>
      <c r="Z16" s="41"/>
      <c r="AA16" s="41">
        <f>IF(ALL_2!I16="","",100*R16/ALL_2!I16)</f>
        <v>6.3429797198304036E-2</v>
      </c>
      <c r="AB16" s="41"/>
    </row>
    <row r="17" spans="1:28" x14ac:dyDescent="0.55000000000000004">
      <c r="A17" s="89">
        <v>32689</v>
      </c>
      <c r="B17" s="88">
        <v>0</v>
      </c>
      <c r="C17" s="88">
        <v>757</v>
      </c>
      <c r="D17" s="88"/>
      <c r="E17" s="88">
        <v>34538</v>
      </c>
      <c r="F17" s="88">
        <v>20080</v>
      </c>
      <c r="G17" s="88">
        <v>15647</v>
      </c>
      <c r="H17" s="88"/>
      <c r="I17" s="88">
        <v>8358</v>
      </c>
      <c r="K17" s="21">
        <f t="shared" si="2"/>
        <v>0</v>
      </c>
      <c r="L17" s="5">
        <f t="shared" si="1"/>
        <v>22</v>
      </c>
      <c r="M17" s="5" t="str">
        <f t="shared" si="1"/>
        <v/>
      </c>
      <c r="N17" s="5">
        <f t="shared" si="1"/>
        <v>1333</v>
      </c>
      <c r="O17" s="5">
        <f t="shared" si="1"/>
        <v>6216</v>
      </c>
      <c r="P17" s="5">
        <f t="shared" si="1"/>
        <v>2861</v>
      </c>
      <c r="Q17" s="5" t="str">
        <f t="shared" si="1"/>
        <v/>
      </c>
      <c r="R17" s="5">
        <f t="shared" si="1"/>
        <v>44</v>
      </c>
      <c r="S17" s="5" t="str">
        <f t="shared" si="1"/>
        <v/>
      </c>
      <c r="T17" s="21">
        <f>IF(ALL_2!B17="","",100*K17/ALL_2!B17)</f>
        <v>0</v>
      </c>
      <c r="U17" s="41">
        <f>IF(ALL_2!C17="","",100*L17/ALL_2!C17)</f>
        <v>5.3762783934702659E-3</v>
      </c>
      <c r="V17" s="41"/>
      <c r="W17" s="41">
        <f>IF(ALL_2!E17="","",100*N17/ALL_2!E17)</f>
        <v>9.9100880681944906E-2</v>
      </c>
      <c r="X17" s="41">
        <f>IF(ALL_2!F17="","",100*O17/ALL_2!F17)</f>
        <v>3.2058753752050091</v>
      </c>
      <c r="Y17" s="41">
        <f>IF(ALL_2!G17="","",100*P17/ALL_2!G17)</f>
        <v>0.56412733779613733</v>
      </c>
      <c r="Z17" s="41"/>
      <c r="AA17" s="41">
        <f>IF(ALL_2!I17="","",100*R17/ALL_2!I17)</f>
        <v>3.9307544011048991E-3</v>
      </c>
      <c r="AB17" s="41"/>
    </row>
    <row r="18" spans="1:28" x14ac:dyDescent="0.55000000000000004">
      <c r="A18" s="89">
        <v>32781</v>
      </c>
      <c r="B18" s="88">
        <v>0</v>
      </c>
      <c r="C18" s="88">
        <v>615</v>
      </c>
      <c r="D18" s="88"/>
      <c r="E18" s="88">
        <v>35932</v>
      </c>
      <c r="F18" s="88">
        <v>24180</v>
      </c>
      <c r="G18" s="88">
        <v>16674</v>
      </c>
      <c r="H18" s="88"/>
      <c r="I18" s="88">
        <v>7908</v>
      </c>
      <c r="K18" s="21">
        <f t="shared" si="2"/>
        <v>0</v>
      </c>
      <c r="L18" s="5">
        <f t="shared" si="1"/>
        <v>-142</v>
      </c>
      <c r="M18" s="5" t="str">
        <f t="shared" si="1"/>
        <v/>
      </c>
      <c r="N18" s="5">
        <f t="shared" si="1"/>
        <v>1394</v>
      </c>
      <c r="O18" s="5">
        <f t="shared" si="1"/>
        <v>4100</v>
      </c>
      <c r="P18" s="5">
        <f t="shared" si="1"/>
        <v>1027</v>
      </c>
      <c r="Q18" s="5" t="str">
        <f t="shared" si="1"/>
        <v/>
      </c>
      <c r="R18" s="5">
        <f t="shared" si="1"/>
        <v>-450</v>
      </c>
      <c r="S18" s="5" t="str">
        <f t="shared" si="1"/>
        <v/>
      </c>
      <c r="T18" s="21">
        <f>IF(ALL_2!B18="","",100*K18/ALL_2!B18)</f>
        <v>0</v>
      </c>
      <c r="U18" s="41">
        <f>IF(ALL_2!C18="","",100*L18/ALL_2!C18)</f>
        <v>-3.4154401949206152E-2</v>
      </c>
      <c r="V18" s="41"/>
      <c r="W18" s="41">
        <f>IF(ALL_2!E18="","",100*N18/ALL_2!E18)</f>
        <v>0.10189455156529474</v>
      </c>
      <c r="X18" s="41">
        <f>IF(ALL_2!F18="","",100*O18/ALL_2!F18)</f>
        <v>1.9884379607356251</v>
      </c>
      <c r="Y18" s="41">
        <f>IF(ALL_2!G18="","",100*P18/ALL_2!G18)</f>
        <v>0.19152836652598873</v>
      </c>
      <c r="Z18" s="41"/>
      <c r="AA18" s="41">
        <f>IF(ALL_2!I18="","",100*R18/ALL_2!I18)</f>
        <v>-3.9428203432006065E-2</v>
      </c>
      <c r="AB18" s="41"/>
    </row>
    <row r="19" spans="1:28" x14ac:dyDescent="0.55000000000000004">
      <c r="A19" s="89">
        <v>32873</v>
      </c>
      <c r="B19" s="88">
        <v>0</v>
      </c>
      <c r="C19" s="88">
        <v>753</v>
      </c>
      <c r="D19" s="88"/>
      <c r="E19" s="88">
        <v>39229</v>
      </c>
      <c r="F19" s="88">
        <v>27522</v>
      </c>
      <c r="G19" s="88">
        <v>17963</v>
      </c>
      <c r="H19" s="88"/>
      <c r="I19" s="88">
        <v>8101</v>
      </c>
      <c r="K19" s="21">
        <f t="shared" si="2"/>
        <v>0</v>
      </c>
      <c r="L19" s="5">
        <f t="shared" si="1"/>
        <v>138</v>
      </c>
      <c r="M19" s="5" t="str">
        <f t="shared" si="1"/>
        <v/>
      </c>
      <c r="N19" s="5">
        <f t="shared" si="1"/>
        <v>3297</v>
      </c>
      <c r="O19" s="5">
        <f t="shared" si="1"/>
        <v>3342</v>
      </c>
      <c r="P19" s="5">
        <f t="shared" si="1"/>
        <v>1289</v>
      </c>
      <c r="Q19" s="5" t="str">
        <f t="shared" si="1"/>
        <v/>
      </c>
      <c r="R19" s="5">
        <f t="shared" si="1"/>
        <v>193</v>
      </c>
      <c r="S19" s="5" t="str">
        <f t="shared" si="1"/>
        <v/>
      </c>
      <c r="T19" s="21">
        <f>IF(ALL_2!B19="","",100*K19/ALL_2!B19)</f>
        <v>0</v>
      </c>
      <c r="U19" s="41">
        <f>IF(ALL_2!C19="","",100*L19/ALL_2!C19)</f>
        <v>3.2079594588311867E-2</v>
      </c>
      <c r="V19" s="41"/>
      <c r="W19" s="41">
        <f>IF(ALL_2!E19="","",100*N19/ALL_2!E19)</f>
        <v>0.23385964165638168</v>
      </c>
      <c r="X19" s="41">
        <f>IF(ALL_2!F19="","",100*O19/ALL_2!F19)</f>
        <v>1.4803265400135541</v>
      </c>
      <c r="Y19" s="41">
        <f>IF(ALL_2!G19="","",100*P19/ALL_2!G19)</f>
        <v>0.23261395647646702</v>
      </c>
      <c r="Z19" s="41"/>
      <c r="AA19" s="41">
        <f>IF(ALL_2!I19="","",100*R19/ALL_2!I19)</f>
        <v>1.6871307762375061E-2</v>
      </c>
      <c r="AB19" s="41"/>
    </row>
    <row r="20" spans="1:28" x14ac:dyDescent="0.55000000000000004">
      <c r="A20" s="89">
        <v>32963</v>
      </c>
      <c r="B20" s="88">
        <v>0</v>
      </c>
      <c r="C20" s="88">
        <v>872</v>
      </c>
      <c r="D20" s="88"/>
      <c r="E20" s="88">
        <v>38461</v>
      </c>
      <c r="F20" s="88">
        <v>27123</v>
      </c>
      <c r="G20" s="88">
        <v>19328</v>
      </c>
      <c r="H20" s="88"/>
      <c r="I20" s="88">
        <v>7642</v>
      </c>
      <c r="K20" s="21">
        <f t="shared" si="2"/>
        <v>0</v>
      </c>
      <c r="L20" s="5">
        <f t="shared" si="1"/>
        <v>119</v>
      </c>
      <c r="M20" s="5" t="str">
        <f t="shared" si="1"/>
        <v/>
      </c>
      <c r="N20" s="5">
        <f t="shared" si="1"/>
        <v>-768</v>
      </c>
      <c r="O20" s="5">
        <f t="shared" si="1"/>
        <v>-399</v>
      </c>
      <c r="P20" s="5">
        <f t="shared" si="1"/>
        <v>1365</v>
      </c>
      <c r="Q20" s="5" t="str">
        <f t="shared" si="1"/>
        <v/>
      </c>
      <c r="R20" s="5">
        <f t="shared" si="1"/>
        <v>-459</v>
      </c>
      <c r="S20" s="5" t="str">
        <f t="shared" si="1"/>
        <v/>
      </c>
      <c r="T20" s="21">
        <f>IF(ALL_2!B20="","",100*K20/ALL_2!B20)</f>
        <v>0</v>
      </c>
      <c r="U20" s="41">
        <f>IF(ALL_2!C20="","",100*L20/ALL_2!C20)</f>
        <v>2.9814249708121E-2</v>
      </c>
      <c r="V20" s="41"/>
      <c r="W20" s="41">
        <f>IF(ALL_2!E20="","",100*N20/ALL_2!E20)</f>
        <v>-5.3562835203615489E-2</v>
      </c>
      <c r="X20" s="41">
        <f>IF(ALL_2!F20="","",100*O20/ALL_2!F20)</f>
        <v>-0.16744795054619926</v>
      </c>
      <c r="Y20" s="41">
        <f>IF(ALL_2!G20="","",100*P20/ALL_2!G20)</f>
        <v>0.26410545643807842</v>
      </c>
      <c r="Z20" s="41"/>
      <c r="AA20" s="41">
        <f>IF(ALL_2!I20="","",100*R20/ALL_2!I20)</f>
        <v>-3.9101233861157395E-2</v>
      </c>
      <c r="AB20" s="41"/>
    </row>
    <row r="21" spans="1:28" x14ac:dyDescent="0.55000000000000004">
      <c r="A21" s="89">
        <v>33054</v>
      </c>
      <c r="B21" s="88">
        <v>0</v>
      </c>
      <c r="C21" s="88">
        <v>785</v>
      </c>
      <c r="D21" s="88"/>
      <c r="E21" s="88">
        <v>37083</v>
      </c>
      <c r="F21" s="88">
        <v>28688</v>
      </c>
      <c r="G21" s="88">
        <v>19567</v>
      </c>
      <c r="H21" s="88"/>
      <c r="I21" s="88">
        <v>7277</v>
      </c>
      <c r="K21" s="21">
        <f t="shared" si="2"/>
        <v>0</v>
      </c>
      <c r="L21" s="5">
        <f t="shared" si="1"/>
        <v>-87</v>
      </c>
      <c r="M21" s="5" t="str">
        <f t="shared" si="1"/>
        <v/>
      </c>
      <c r="N21" s="5">
        <f t="shared" si="1"/>
        <v>-1378</v>
      </c>
      <c r="O21" s="5">
        <f t="shared" si="1"/>
        <v>1565</v>
      </c>
      <c r="P21" s="5">
        <f t="shared" si="1"/>
        <v>239</v>
      </c>
      <c r="Q21" s="5" t="str">
        <f t="shared" si="1"/>
        <v/>
      </c>
      <c r="R21" s="5">
        <f t="shared" si="1"/>
        <v>-365</v>
      </c>
      <c r="S21" s="5" t="str">
        <f t="shared" si="1"/>
        <v/>
      </c>
      <c r="T21" s="21">
        <f>IF(ALL_2!B21="","",100*K21/ALL_2!B21)</f>
        <v>0</v>
      </c>
      <c r="U21" s="41">
        <f>IF(ALL_2!C21="","",100*L21/ALL_2!C21)</f>
        <v>-2.1661350921354357E-2</v>
      </c>
      <c r="V21" s="41"/>
      <c r="W21" s="41">
        <f>IF(ALL_2!E21="","",100*N21/ALL_2!E21)</f>
        <v>-9.7301678983543444E-2</v>
      </c>
      <c r="X21" s="41">
        <f>IF(ALL_2!F21="","",100*O21/ALL_2!F21)</f>
        <v>0.63373665710999882</v>
      </c>
      <c r="Y21" s="41">
        <f>IF(ALL_2!G21="","",100*P21/ALL_2!G21)</f>
        <v>4.4347132280630135E-2</v>
      </c>
      <c r="Z21" s="41"/>
      <c r="AA21" s="41">
        <f>IF(ALL_2!I21="","",100*R21/ALL_2!I21)</f>
        <v>-2.9506465958026445E-2</v>
      </c>
      <c r="AB21" s="41"/>
    </row>
    <row r="22" spans="1:28" x14ac:dyDescent="0.55000000000000004">
      <c r="A22" s="89">
        <v>33146</v>
      </c>
      <c r="B22" s="88">
        <v>0</v>
      </c>
      <c r="C22" s="88">
        <v>878</v>
      </c>
      <c r="D22" s="88"/>
      <c r="E22" s="88">
        <v>37306</v>
      </c>
      <c r="F22" s="88">
        <v>27259</v>
      </c>
      <c r="G22" s="88">
        <v>19185</v>
      </c>
      <c r="H22" s="88"/>
      <c r="I22" s="88">
        <v>7196</v>
      </c>
      <c r="K22" s="21">
        <f t="shared" si="2"/>
        <v>0</v>
      </c>
      <c r="L22" s="5">
        <f t="shared" si="1"/>
        <v>93</v>
      </c>
      <c r="M22" s="5" t="str">
        <f t="shared" si="1"/>
        <v/>
      </c>
      <c r="N22" s="5">
        <f t="shared" si="1"/>
        <v>223</v>
      </c>
      <c r="O22" s="5">
        <f t="shared" si="1"/>
        <v>-1429</v>
      </c>
      <c r="P22" s="5">
        <f t="shared" si="1"/>
        <v>-382</v>
      </c>
      <c r="Q22" s="5" t="str">
        <f t="shared" si="1"/>
        <v/>
      </c>
      <c r="R22" s="5">
        <f t="shared" si="1"/>
        <v>-81</v>
      </c>
      <c r="S22" s="5" t="str">
        <f t="shared" si="1"/>
        <v/>
      </c>
      <c r="T22" s="21">
        <f>IF(ALL_2!B22="","",100*K22/ALL_2!B22)</f>
        <v>0</v>
      </c>
      <c r="U22" s="41">
        <f>IF(ALL_2!C22="","",100*L22/ALL_2!C22)</f>
        <v>2.3254883525540365E-2</v>
      </c>
      <c r="V22" s="41"/>
      <c r="W22" s="41">
        <f>IF(ALL_2!E22="","",100*N22/ALL_2!E22)</f>
        <v>1.5476932430350334E-2</v>
      </c>
      <c r="X22" s="41">
        <f>IF(ALL_2!F22="","",100*O22/ALL_2!F22)</f>
        <v>-0.6184995866570292</v>
      </c>
      <c r="Y22" s="41">
        <f>IF(ALL_2!G22="","",100*P22/ALL_2!G22)</f>
        <v>-8.1014934742682149E-2</v>
      </c>
      <c r="Z22" s="41"/>
      <c r="AA22" s="41">
        <f>IF(ALL_2!I22="","",100*R22/ALL_2!I22)</f>
        <v>-7.0434660113634587E-3</v>
      </c>
      <c r="AB22" s="41"/>
    </row>
    <row r="23" spans="1:28" x14ac:dyDescent="0.55000000000000004">
      <c r="A23" s="89">
        <v>33238</v>
      </c>
      <c r="B23" s="88">
        <v>0</v>
      </c>
      <c r="C23" s="88">
        <v>736</v>
      </c>
      <c r="D23" s="88"/>
      <c r="E23" s="88">
        <v>39640</v>
      </c>
      <c r="F23" s="88">
        <v>30204</v>
      </c>
      <c r="G23" s="88">
        <v>19691</v>
      </c>
      <c r="H23" s="88"/>
      <c r="I23" s="88">
        <v>7149</v>
      </c>
      <c r="K23" s="21">
        <f t="shared" si="2"/>
        <v>0</v>
      </c>
      <c r="L23" s="5">
        <f t="shared" si="1"/>
        <v>-142</v>
      </c>
      <c r="M23" s="5" t="str">
        <f t="shared" si="1"/>
        <v/>
      </c>
      <c r="N23" s="5">
        <f t="shared" si="1"/>
        <v>2334</v>
      </c>
      <c r="O23" s="5">
        <f t="shared" si="1"/>
        <v>2945</v>
      </c>
      <c r="P23" s="5">
        <f t="shared" si="1"/>
        <v>506</v>
      </c>
      <c r="Q23" s="5" t="str">
        <f t="shared" si="1"/>
        <v/>
      </c>
      <c r="R23" s="5">
        <f t="shared" si="1"/>
        <v>-47</v>
      </c>
      <c r="S23" s="5" t="str">
        <f t="shared" si="1"/>
        <v/>
      </c>
      <c r="T23" s="21">
        <f>IF(ALL_2!B23="","",100*K23/ALL_2!B23)</f>
        <v>0</v>
      </c>
      <c r="U23" s="41">
        <f>IF(ALL_2!C23="","",100*L23/ALL_2!C23)</f>
        <v>-3.4858259443642542E-2</v>
      </c>
      <c r="V23" s="41"/>
      <c r="W23" s="41">
        <f>IF(ALL_2!E23="","",100*N23/ALL_2!E23)</f>
        <v>0.15906875941361284</v>
      </c>
      <c r="X23" s="41">
        <f>IF(ALL_2!F23="","",100*O23/ALL_2!F23)</f>
        <v>1.2146032845842303</v>
      </c>
      <c r="Y23" s="41">
        <f>IF(ALL_2!G23="","",100*P23/ALL_2!G23)</f>
        <v>0.1007338039552949</v>
      </c>
      <c r="Z23" s="41"/>
      <c r="AA23" s="41">
        <f>IF(ALL_2!I23="","",100*R23/ALL_2!I23)</f>
        <v>-3.9400805956060552E-3</v>
      </c>
      <c r="AB23" s="41"/>
    </row>
    <row r="24" spans="1:28" x14ac:dyDescent="0.55000000000000004">
      <c r="A24" s="89">
        <v>33328</v>
      </c>
      <c r="B24" s="88">
        <v>0</v>
      </c>
      <c r="C24" s="88">
        <v>869</v>
      </c>
      <c r="D24" s="88"/>
      <c r="E24" s="88">
        <v>37750</v>
      </c>
      <c r="F24" s="88">
        <v>33469</v>
      </c>
      <c r="G24" s="88">
        <v>23585</v>
      </c>
      <c r="H24" s="88"/>
      <c r="I24" s="88">
        <v>7456</v>
      </c>
      <c r="K24" s="21">
        <f t="shared" si="2"/>
        <v>0</v>
      </c>
      <c r="L24" s="5">
        <f t="shared" si="1"/>
        <v>133</v>
      </c>
      <c r="M24" s="5" t="str">
        <f t="shared" si="1"/>
        <v/>
      </c>
      <c r="N24" s="5">
        <f t="shared" si="1"/>
        <v>-1890</v>
      </c>
      <c r="O24" s="5">
        <f t="shared" si="1"/>
        <v>3265</v>
      </c>
      <c r="P24" s="5">
        <f t="shared" si="1"/>
        <v>3894</v>
      </c>
      <c r="Q24" s="5" t="str">
        <f t="shared" si="1"/>
        <v/>
      </c>
      <c r="R24" s="5">
        <f t="shared" si="1"/>
        <v>307</v>
      </c>
      <c r="S24" s="5" t="str">
        <f t="shared" si="1"/>
        <v/>
      </c>
      <c r="T24" s="21">
        <f>IF(ALL_2!B24="","",100*K24/ALL_2!B24)</f>
        <v>0</v>
      </c>
      <c r="U24" s="41">
        <f>IF(ALL_2!C24="","",100*L24/ALL_2!C24)</f>
        <v>3.1688244852447145E-2</v>
      </c>
      <c r="V24" s="41"/>
      <c r="W24" s="41">
        <f>IF(ALL_2!E24="","",100*N24/ALL_2!E24)</f>
        <v>-0.12500462980110374</v>
      </c>
      <c r="X24" s="41">
        <f>IF(ALL_2!F24="","",100*O24/ALL_2!F24)</f>
        <v>1.2124835674126009</v>
      </c>
      <c r="Y24" s="41">
        <f>IF(ALL_2!G24="","",100*P24/ALL_2!G24)</f>
        <v>0.6863851089332299</v>
      </c>
      <c r="Z24" s="41"/>
      <c r="AA24" s="41">
        <f>IF(ALL_2!I24="","",100*R24/ALL_2!I24)</f>
        <v>2.3329277939849978E-2</v>
      </c>
      <c r="AB24" s="41"/>
    </row>
    <row r="25" spans="1:28" x14ac:dyDescent="0.55000000000000004">
      <c r="A25" s="89">
        <v>33419</v>
      </c>
      <c r="B25" s="88">
        <v>0</v>
      </c>
      <c r="C25" s="88">
        <v>1021</v>
      </c>
      <c r="D25" s="88"/>
      <c r="E25" s="88">
        <v>37139</v>
      </c>
      <c r="F25" s="88">
        <v>35086</v>
      </c>
      <c r="G25" s="88">
        <v>27674</v>
      </c>
      <c r="H25" s="88"/>
      <c r="I25" s="88">
        <v>7817</v>
      </c>
      <c r="K25" s="21">
        <f t="shared" si="2"/>
        <v>0</v>
      </c>
      <c r="L25" s="5">
        <f t="shared" si="2"/>
        <v>152</v>
      </c>
      <c r="M25" s="5" t="str">
        <f t="shared" si="2"/>
        <v/>
      </c>
      <c r="N25" s="5">
        <f t="shared" si="2"/>
        <v>-611</v>
      </c>
      <c r="O25" s="5">
        <f t="shared" si="2"/>
        <v>1617</v>
      </c>
      <c r="P25" s="5">
        <f t="shared" si="2"/>
        <v>4089</v>
      </c>
      <c r="Q25" s="5" t="str">
        <f t="shared" si="2"/>
        <v/>
      </c>
      <c r="R25" s="5">
        <f t="shared" si="2"/>
        <v>361</v>
      </c>
      <c r="S25" s="5" t="str">
        <f t="shared" si="2"/>
        <v/>
      </c>
      <c r="T25" s="21">
        <f>IF(ALL_2!B25="","",100*K25/ALL_2!B25)</f>
        <v>0</v>
      </c>
      <c r="U25" s="41">
        <f>IF(ALL_2!C25="","",100*L25/ALL_2!C25)</f>
        <v>3.5040319420174923E-2</v>
      </c>
      <c r="V25" s="41"/>
      <c r="W25" s="41">
        <f>IF(ALL_2!E25="","",100*N25/ALL_2!E25)</f>
        <v>-4.0204510011646807E-2</v>
      </c>
      <c r="X25" s="41">
        <f>IF(ALL_2!F25="","",100*O25/ALL_2!F25)</f>
        <v>0.57330260592093596</v>
      </c>
      <c r="Y25" s="41">
        <f>IF(ALL_2!G25="","",100*P25/ALL_2!G25)</f>
        <v>0.71588265056908207</v>
      </c>
      <c r="Z25" s="41"/>
      <c r="AA25" s="41">
        <f>IF(ALL_2!I25="","",100*R25/ALL_2!I25)</f>
        <v>2.7372539504412968E-2</v>
      </c>
      <c r="AB25" s="41"/>
    </row>
    <row r="26" spans="1:28" x14ac:dyDescent="0.55000000000000004">
      <c r="A26" s="89">
        <v>33511</v>
      </c>
      <c r="B26" s="88">
        <v>0</v>
      </c>
      <c r="C26" s="88">
        <v>1025</v>
      </c>
      <c r="D26" s="88"/>
      <c r="E26" s="88">
        <v>42887</v>
      </c>
      <c r="F26" s="88">
        <v>32543</v>
      </c>
      <c r="G26" s="88">
        <v>27888</v>
      </c>
      <c r="H26" s="88"/>
      <c r="I26" s="88">
        <v>8008</v>
      </c>
      <c r="K26" s="21">
        <f t="shared" si="2"/>
        <v>0</v>
      </c>
      <c r="L26" s="5">
        <f t="shared" si="2"/>
        <v>4</v>
      </c>
      <c r="M26" s="5" t="str">
        <f t="shared" si="2"/>
        <v/>
      </c>
      <c r="N26" s="5">
        <f t="shared" si="2"/>
        <v>5748</v>
      </c>
      <c r="O26" s="5">
        <f t="shared" si="2"/>
        <v>-2543</v>
      </c>
      <c r="P26" s="5">
        <f t="shared" si="2"/>
        <v>214</v>
      </c>
      <c r="Q26" s="5" t="str">
        <f t="shared" si="2"/>
        <v/>
      </c>
      <c r="R26" s="5">
        <f t="shared" si="2"/>
        <v>191</v>
      </c>
      <c r="S26" s="5" t="str">
        <f t="shared" si="2"/>
        <v/>
      </c>
      <c r="T26" s="21">
        <f>IF(ALL_2!B26="","",100*K26/ALL_2!B26)</f>
        <v>0</v>
      </c>
      <c r="U26" s="41">
        <f>IF(ALL_2!C26="","",100*L26/ALL_2!C26)</f>
        <v>9.2559382628917863E-4</v>
      </c>
      <c r="V26" s="41"/>
      <c r="W26" s="41">
        <f>IF(ALL_2!E26="","",100*N26/ALL_2!E26)</f>
        <v>0.38252598920701725</v>
      </c>
      <c r="X26" s="41">
        <f>IF(ALL_2!F26="","",100*O26/ALL_2!F26)</f>
        <v>-0.86135065744460326</v>
      </c>
      <c r="Y26" s="41">
        <f>IF(ALL_2!G26="","",100*P26/ALL_2!G26)</f>
        <v>3.53955953985726E-2</v>
      </c>
      <c r="Z26" s="41"/>
      <c r="AA26" s="41">
        <f>IF(ALL_2!I26="","",100*R26/ALL_2!I26)</f>
        <v>1.4068250903940363E-2</v>
      </c>
      <c r="AB26" s="41"/>
    </row>
    <row r="27" spans="1:28" x14ac:dyDescent="0.55000000000000004">
      <c r="A27" s="89">
        <v>33603</v>
      </c>
      <c r="B27" s="88">
        <v>0</v>
      </c>
      <c r="C27" s="88">
        <v>939</v>
      </c>
      <c r="D27" s="88"/>
      <c r="E27" s="88">
        <v>48881</v>
      </c>
      <c r="F27" s="88">
        <v>35260</v>
      </c>
      <c r="G27" s="88">
        <v>27972</v>
      </c>
      <c r="H27" s="88"/>
      <c r="I27" s="88">
        <v>8189</v>
      </c>
      <c r="K27" s="21">
        <f t="shared" si="2"/>
        <v>0</v>
      </c>
      <c r="L27" s="5">
        <f t="shared" si="2"/>
        <v>-86</v>
      </c>
      <c r="M27" s="5" t="str">
        <f t="shared" si="2"/>
        <v/>
      </c>
      <c r="N27" s="5">
        <f t="shared" si="2"/>
        <v>5994</v>
      </c>
      <c r="O27" s="5">
        <f t="shared" si="2"/>
        <v>2717</v>
      </c>
      <c r="P27" s="5">
        <f t="shared" si="2"/>
        <v>84</v>
      </c>
      <c r="Q27" s="5" t="str">
        <f t="shared" si="2"/>
        <v/>
      </c>
      <c r="R27" s="5">
        <f t="shared" si="2"/>
        <v>181</v>
      </c>
      <c r="S27" s="5" t="str">
        <f t="shared" si="2"/>
        <v/>
      </c>
      <c r="T27" s="21">
        <f>IF(ALL_2!B27="","",100*K27/ALL_2!B27)</f>
        <v>0</v>
      </c>
      <c r="U27" s="41">
        <f>IF(ALL_2!C27="","",100*L27/ALL_2!C27)</f>
        <v>-2.0374608499528542E-2</v>
      </c>
      <c r="V27" s="41"/>
      <c r="W27" s="41">
        <f>IF(ALL_2!E27="","",100*N27/ALL_2!E27)</f>
        <v>0.41334937814847889</v>
      </c>
      <c r="X27" s="41">
        <f>IF(ALL_2!F27="","",100*O27/ALL_2!F27)</f>
        <v>0.9830703490496745</v>
      </c>
      <c r="Y27" s="41">
        <f>IF(ALL_2!G27="","",100*P27/ALL_2!G27)</f>
        <v>1.4199983095258219E-2</v>
      </c>
      <c r="Z27" s="41"/>
      <c r="AA27" s="41">
        <f>IF(ALL_2!I27="","",100*R27/ALL_2!I27)</f>
        <v>1.3673710516216568E-2</v>
      </c>
      <c r="AB27" s="41"/>
    </row>
    <row r="28" spans="1:28" x14ac:dyDescent="0.55000000000000004">
      <c r="A28" s="89">
        <v>33694</v>
      </c>
      <c r="B28" s="88">
        <v>0</v>
      </c>
      <c r="C28" s="88">
        <v>1076</v>
      </c>
      <c r="D28" s="88"/>
      <c r="E28" s="88">
        <v>51389</v>
      </c>
      <c r="F28" s="88">
        <v>40102</v>
      </c>
      <c r="G28" s="88">
        <v>30893</v>
      </c>
      <c r="H28" s="88"/>
      <c r="I28" s="88">
        <v>8420</v>
      </c>
      <c r="K28" s="21">
        <f t="shared" si="2"/>
        <v>0</v>
      </c>
      <c r="L28" s="5">
        <f t="shared" si="2"/>
        <v>137</v>
      </c>
      <c r="M28" s="5" t="str">
        <f t="shared" si="2"/>
        <v/>
      </c>
      <c r="N28" s="5">
        <f t="shared" si="2"/>
        <v>2508</v>
      </c>
      <c r="O28" s="5">
        <f t="shared" si="2"/>
        <v>4842</v>
      </c>
      <c r="P28" s="5">
        <f t="shared" si="2"/>
        <v>2921</v>
      </c>
      <c r="Q28" s="5" t="str">
        <f t="shared" si="2"/>
        <v/>
      </c>
      <c r="R28" s="5">
        <f t="shared" si="2"/>
        <v>231</v>
      </c>
      <c r="S28" s="5" t="str">
        <f t="shared" si="2"/>
        <v/>
      </c>
      <c r="T28" s="21">
        <f>IF(ALL_2!B28="","",100*K28/ALL_2!B28)</f>
        <v>0</v>
      </c>
      <c r="U28" s="41">
        <f>IF(ALL_2!C28="","",100*L28/ALL_2!C28)</f>
        <v>3.225047080979284E-2</v>
      </c>
      <c r="V28" s="41"/>
      <c r="W28" s="41">
        <f>IF(ALL_2!E28="","",100*N28/ALL_2!E28)</f>
        <v>0.17199487307148692</v>
      </c>
      <c r="X28" s="41">
        <f>IF(ALL_2!F28="","",100*O28/ALL_2!F28)</f>
        <v>1.677551232525508</v>
      </c>
      <c r="Y28" s="41">
        <f>IF(ALL_2!G28="","",100*P28/ALL_2!G28)</f>
        <v>0.49220078287053654</v>
      </c>
      <c r="Z28" s="41"/>
      <c r="AA28" s="41">
        <f>IF(ALL_2!I28="","",100*R28/ALL_2!I28)</f>
        <v>1.7539237400032041E-2</v>
      </c>
      <c r="AB28" s="41"/>
    </row>
    <row r="29" spans="1:28" x14ac:dyDescent="0.55000000000000004">
      <c r="A29" s="89">
        <v>33785</v>
      </c>
      <c r="B29" s="88">
        <v>0</v>
      </c>
      <c r="C29" s="88">
        <v>1750</v>
      </c>
      <c r="D29" s="88"/>
      <c r="E29" s="88">
        <v>61522</v>
      </c>
      <c r="F29" s="88">
        <v>39866</v>
      </c>
      <c r="G29" s="88">
        <v>26768</v>
      </c>
      <c r="H29" s="88"/>
      <c r="I29" s="88">
        <v>8529</v>
      </c>
      <c r="K29" s="21">
        <f t="shared" si="2"/>
        <v>0</v>
      </c>
      <c r="L29" s="5">
        <f t="shared" si="2"/>
        <v>674</v>
      </c>
      <c r="M29" s="5" t="str">
        <f t="shared" si="2"/>
        <v/>
      </c>
      <c r="N29" s="5">
        <f t="shared" si="2"/>
        <v>10133</v>
      </c>
      <c r="O29" s="5">
        <f t="shared" si="2"/>
        <v>-236</v>
      </c>
      <c r="P29" s="5">
        <f t="shared" si="2"/>
        <v>-4125</v>
      </c>
      <c r="Q29" s="5" t="str">
        <f t="shared" si="2"/>
        <v/>
      </c>
      <c r="R29" s="5">
        <f t="shared" si="2"/>
        <v>109</v>
      </c>
      <c r="S29" s="5" t="str">
        <f t="shared" si="2"/>
        <v/>
      </c>
      <c r="T29" s="21">
        <f>IF(ALL_2!B29="","",100*K29/ALL_2!B29)</f>
        <v>0</v>
      </c>
      <c r="U29" s="41">
        <f>IF(ALL_2!C29="","",100*L29/ALL_2!C29)</f>
        <v>0.16313253187014262</v>
      </c>
      <c r="V29" s="41"/>
      <c r="W29" s="41">
        <f>IF(ALL_2!E29="","",100*N29/ALL_2!E29)</f>
        <v>0.70232224482511252</v>
      </c>
      <c r="X29" s="41">
        <f>IF(ALL_2!F29="","",100*O29/ALL_2!F29)</f>
        <v>-8.0160592916656753E-2</v>
      </c>
      <c r="Y29" s="41">
        <f>IF(ALL_2!G29="","",100*P29/ALL_2!G29)</f>
        <v>-0.68110105558279965</v>
      </c>
      <c r="Z29" s="41"/>
      <c r="AA29" s="41">
        <f>IF(ALL_2!I29="","",100*R29/ALL_2!I29)</f>
        <v>8.1354393920960843E-3</v>
      </c>
      <c r="AB29" s="41"/>
    </row>
    <row r="30" spans="1:28" x14ac:dyDescent="0.55000000000000004">
      <c r="A30" s="89">
        <v>33877</v>
      </c>
      <c r="B30" s="88">
        <v>0</v>
      </c>
      <c r="C30" s="88">
        <v>1887</v>
      </c>
      <c r="D30" s="88"/>
      <c r="E30" s="88">
        <v>68098</v>
      </c>
      <c r="F30" s="88">
        <v>44613</v>
      </c>
      <c r="G30" s="88">
        <v>28811</v>
      </c>
      <c r="H30" s="88"/>
      <c r="I30" s="88">
        <v>8918</v>
      </c>
      <c r="K30" s="21">
        <f t="shared" si="2"/>
        <v>0</v>
      </c>
      <c r="L30" s="5">
        <f t="shared" si="2"/>
        <v>137</v>
      </c>
      <c r="M30" s="5" t="str">
        <f t="shared" si="2"/>
        <v/>
      </c>
      <c r="N30" s="5">
        <f t="shared" si="2"/>
        <v>6576</v>
      </c>
      <c r="O30" s="5">
        <f t="shared" si="2"/>
        <v>4747</v>
      </c>
      <c r="P30" s="5">
        <f t="shared" si="2"/>
        <v>2043</v>
      </c>
      <c r="Q30" s="5" t="str">
        <f t="shared" si="2"/>
        <v/>
      </c>
      <c r="R30" s="5">
        <f t="shared" si="2"/>
        <v>389</v>
      </c>
      <c r="S30" s="5" t="str">
        <f t="shared" si="2"/>
        <v/>
      </c>
      <c r="T30" s="21">
        <f>IF(ALL_2!B30="","",100*K30/ALL_2!B30)</f>
        <v>0</v>
      </c>
      <c r="U30" s="41">
        <f>IF(ALL_2!C30="","",100*L30/ALL_2!C30)</f>
        <v>3.2443543498029706E-2</v>
      </c>
      <c r="V30" s="41"/>
      <c r="W30" s="41">
        <f>IF(ALL_2!E30="","",100*N30/ALL_2!E30)</f>
        <v>0.42525645693340686</v>
      </c>
      <c r="X30" s="41">
        <f>IF(ALL_2!F30="","",100*O30/ALL_2!F30)</f>
        <v>1.5234470275613294</v>
      </c>
      <c r="Y30" s="41">
        <f>IF(ALL_2!G30="","",100*P30/ALL_2!G30)</f>
        <v>0.32790095240540951</v>
      </c>
      <c r="Z30" s="41"/>
      <c r="AA30" s="41">
        <f>IF(ALL_2!I30="","",100*R30/ALL_2!I30)</f>
        <v>2.8078979166696744E-2</v>
      </c>
      <c r="AB30" s="41"/>
    </row>
    <row r="31" spans="1:28" x14ac:dyDescent="0.55000000000000004">
      <c r="A31" s="89">
        <v>33969</v>
      </c>
      <c r="B31" s="88">
        <v>0</v>
      </c>
      <c r="C31" s="88">
        <v>1839</v>
      </c>
      <c r="D31" s="88"/>
      <c r="E31" s="88">
        <v>72067</v>
      </c>
      <c r="F31" s="88">
        <v>56231</v>
      </c>
      <c r="G31" s="88">
        <v>34653</v>
      </c>
      <c r="H31" s="88"/>
      <c r="I31" s="88">
        <v>9301</v>
      </c>
      <c r="K31" s="21">
        <f t="shared" si="2"/>
        <v>0</v>
      </c>
      <c r="L31" s="5">
        <f t="shared" si="2"/>
        <v>-48</v>
      </c>
      <c r="M31" s="5" t="str">
        <f t="shared" si="2"/>
        <v/>
      </c>
      <c r="N31" s="5">
        <f t="shared" si="2"/>
        <v>3969</v>
      </c>
      <c r="O31" s="5">
        <f t="shared" si="2"/>
        <v>11618</v>
      </c>
      <c r="P31" s="5">
        <f t="shared" si="2"/>
        <v>5842</v>
      </c>
      <c r="Q31" s="5" t="str">
        <f t="shared" si="2"/>
        <v/>
      </c>
      <c r="R31" s="5">
        <f t="shared" si="2"/>
        <v>383</v>
      </c>
      <c r="S31" s="5" t="str">
        <f t="shared" si="2"/>
        <v/>
      </c>
      <c r="T31" s="21">
        <f>IF(ALL_2!B31="","",100*K31/ALL_2!B31)</f>
        <v>0</v>
      </c>
      <c r="U31" s="41">
        <f>IF(ALL_2!C31="","",100*L31/ALL_2!C31)</f>
        <v>-1.0806405496858263E-2</v>
      </c>
      <c r="V31" s="41"/>
      <c r="W31" s="41">
        <f>IF(ALL_2!E31="","",100*N31/ALL_2!E31)</f>
        <v>0.24504220171251714</v>
      </c>
      <c r="X31" s="41">
        <f>IF(ALL_2!F31="","",100*O31/ALL_2!F31)</f>
        <v>3.4586954127184013</v>
      </c>
      <c r="Y31" s="41">
        <f>IF(ALL_2!G31="","",100*P31/ALL_2!G31)</f>
        <v>0.8461945146548665</v>
      </c>
      <c r="Z31" s="41"/>
      <c r="AA31" s="41">
        <f>IF(ALL_2!I31="","",100*R31/ALL_2!I31)</f>
        <v>2.599902792146257E-2</v>
      </c>
      <c r="AB31" s="41"/>
    </row>
    <row r="32" spans="1:28" x14ac:dyDescent="0.55000000000000004">
      <c r="A32" s="89">
        <v>34059</v>
      </c>
      <c r="B32" s="88">
        <v>0</v>
      </c>
      <c r="C32" s="88">
        <v>2114</v>
      </c>
      <c r="D32" s="88"/>
      <c r="E32" s="88">
        <v>88448</v>
      </c>
      <c r="F32" s="88">
        <v>63501</v>
      </c>
      <c r="G32" s="88">
        <v>34786</v>
      </c>
      <c r="H32" s="88"/>
      <c r="I32" s="88">
        <v>9624</v>
      </c>
      <c r="K32" s="21">
        <f t="shared" si="2"/>
        <v>0</v>
      </c>
      <c r="L32" s="5">
        <f t="shared" si="2"/>
        <v>275</v>
      </c>
      <c r="M32" s="5" t="str">
        <f t="shared" si="2"/>
        <v/>
      </c>
      <c r="N32" s="5">
        <f t="shared" si="2"/>
        <v>16381</v>
      </c>
      <c r="O32" s="5">
        <f t="shared" si="2"/>
        <v>7270</v>
      </c>
      <c r="P32" s="5">
        <f t="shared" si="2"/>
        <v>133</v>
      </c>
      <c r="Q32" s="5" t="str">
        <f t="shared" si="2"/>
        <v/>
      </c>
      <c r="R32" s="5">
        <f t="shared" si="2"/>
        <v>323</v>
      </c>
      <c r="S32" s="5" t="str">
        <f t="shared" si="2"/>
        <v/>
      </c>
      <c r="T32" s="21">
        <f>IF(ALL_2!B32="","",100*K32/ALL_2!B32)</f>
        <v>0</v>
      </c>
      <c r="U32" s="41">
        <f>IF(ALL_2!C32="","",100*L32/ALL_2!C32)</f>
        <v>6.0694075375420445E-2</v>
      </c>
      <c r="V32" s="41"/>
      <c r="W32" s="41">
        <f>IF(ALL_2!E32="","",100*N32/ALL_2!E32)</f>
        <v>1.0139273421189292</v>
      </c>
      <c r="X32" s="41">
        <f>IF(ALL_2!F32="","",100*O32/ALL_2!F32)</f>
        <v>1.8255506784921505</v>
      </c>
      <c r="Y32" s="41">
        <f>IF(ALL_2!G32="","",100*P32/ALL_2!G32)</f>
        <v>1.8121150107160033E-2</v>
      </c>
      <c r="Z32" s="41"/>
      <c r="AA32" s="41">
        <f>IF(ALL_2!I32="","",100*R32/ALL_2!I32)</f>
        <v>2.1343913218159902E-2</v>
      </c>
      <c r="AB32" s="41"/>
    </row>
    <row r="33" spans="1:28" x14ac:dyDescent="0.55000000000000004">
      <c r="A33" s="89">
        <v>34150</v>
      </c>
      <c r="B33" s="88">
        <v>0</v>
      </c>
      <c r="C33" s="88">
        <v>2230</v>
      </c>
      <c r="D33" s="88"/>
      <c r="E33" s="88">
        <v>88659</v>
      </c>
      <c r="F33" s="88">
        <v>73269</v>
      </c>
      <c r="G33" s="88">
        <v>33736</v>
      </c>
      <c r="H33" s="88"/>
      <c r="I33" s="88">
        <v>9904</v>
      </c>
      <c r="K33" s="21">
        <f t="shared" si="2"/>
        <v>0</v>
      </c>
      <c r="L33" s="5">
        <f t="shared" si="2"/>
        <v>116</v>
      </c>
      <c r="M33" s="5" t="str">
        <f t="shared" si="2"/>
        <v/>
      </c>
      <c r="N33" s="5">
        <f t="shared" si="2"/>
        <v>211</v>
      </c>
      <c r="O33" s="5">
        <f t="shared" si="2"/>
        <v>9768</v>
      </c>
      <c r="P33" s="5">
        <f t="shared" si="2"/>
        <v>-1050</v>
      </c>
      <c r="Q33" s="5" t="str">
        <f t="shared" si="2"/>
        <v/>
      </c>
      <c r="R33" s="5">
        <f t="shared" si="2"/>
        <v>280</v>
      </c>
      <c r="S33" s="5" t="str">
        <f t="shared" si="2"/>
        <v/>
      </c>
      <c r="T33" s="21">
        <f>IF(ALL_2!B33="","",100*K33/ALL_2!B33)</f>
        <v>0</v>
      </c>
      <c r="U33" s="41">
        <f>IF(ALL_2!C33="","",100*L33/ALL_2!C33)</f>
        <v>2.5575955074512019E-2</v>
      </c>
      <c r="V33" s="41"/>
      <c r="W33" s="41">
        <f>IF(ALL_2!E33="","",100*N33/ALL_2!E33)</f>
        <v>1.3041855083356615E-2</v>
      </c>
      <c r="X33" s="41">
        <f>IF(ALL_2!F33="","",100*O33/ALL_2!F33)</f>
        <v>2.2296381174988245</v>
      </c>
      <c r="Y33" s="41">
        <f>IF(ALL_2!G33="","",100*P33/ALL_2!G33)</f>
        <v>-0.13746388300121623</v>
      </c>
      <c r="Z33" s="41"/>
      <c r="AA33" s="41">
        <f>IF(ALL_2!I33="","",100*R33/ALL_2!I33)</f>
        <v>1.7921720485166576E-2</v>
      </c>
      <c r="AB33" s="41"/>
    </row>
    <row r="34" spans="1:28" x14ac:dyDescent="0.55000000000000004">
      <c r="A34" s="89">
        <v>34242</v>
      </c>
      <c r="B34" s="88">
        <v>0</v>
      </c>
      <c r="C34" s="88">
        <v>2174</v>
      </c>
      <c r="D34" s="88"/>
      <c r="E34" s="88">
        <v>97488</v>
      </c>
      <c r="F34" s="88">
        <v>76971</v>
      </c>
      <c r="G34" s="88">
        <v>33474</v>
      </c>
      <c r="H34" s="88"/>
      <c r="I34" s="88">
        <v>10183</v>
      </c>
      <c r="K34" s="21">
        <f t="shared" si="2"/>
        <v>0</v>
      </c>
      <c r="L34" s="5">
        <f t="shared" si="2"/>
        <v>-56</v>
      </c>
      <c r="M34" s="5" t="str">
        <f t="shared" si="2"/>
        <v/>
      </c>
      <c r="N34" s="5">
        <f t="shared" si="2"/>
        <v>8829</v>
      </c>
      <c r="O34" s="5">
        <f t="shared" si="2"/>
        <v>3702</v>
      </c>
      <c r="P34" s="5">
        <f t="shared" si="2"/>
        <v>-262</v>
      </c>
      <c r="Q34" s="5" t="str">
        <f t="shared" si="2"/>
        <v/>
      </c>
      <c r="R34" s="5">
        <f t="shared" si="2"/>
        <v>279</v>
      </c>
      <c r="S34" s="5" t="str">
        <f t="shared" si="2"/>
        <v/>
      </c>
      <c r="T34" s="21">
        <f>IF(ALL_2!B34="","",100*K34/ALL_2!B34)</f>
        <v>0</v>
      </c>
      <c r="U34" s="41">
        <f>IF(ALL_2!C34="","",100*L34/ALL_2!C34)</f>
        <v>-1.2122838995709382E-2</v>
      </c>
      <c r="V34" s="41"/>
      <c r="W34" s="41">
        <f>IF(ALL_2!E34="","",100*N34/ALL_2!E34)</f>
        <v>0.54024319204241178</v>
      </c>
      <c r="X34" s="41">
        <f>IF(ALL_2!F34="","",100*O34/ALL_2!F34)</f>
        <v>0.81036886887653803</v>
      </c>
      <c r="Y34" s="41">
        <f>IF(ALL_2!G34="","",100*P34/ALL_2!G34)</f>
        <v>-3.2105718494119265E-2</v>
      </c>
      <c r="Z34" s="41"/>
      <c r="AA34" s="41">
        <f>IF(ALL_2!I34="","",100*R34/ALL_2!I34)</f>
        <v>1.7049329393043874E-2</v>
      </c>
      <c r="AB34" s="41"/>
    </row>
    <row r="35" spans="1:28" x14ac:dyDescent="0.55000000000000004">
      <c r="A35" s="89">
        <v>34334</v>
      </c>
      <c r="B35" s="88">
        <v>0</v>
      </c>
      <c r="C35" s="88">
        <v>2030</v>
      </c>
      <c r="D35" s="88"/>
      <c r="E35" s="88">
        <v>110559</v>
      </c>
      <c r="F35" s="88">
        <v>96915</v>
      </c>
      <c r="G35" s="88">
        <v>35539</v>
      </c>
      <c r="H35" s="88"/>
      <c r="I35" s="88">
        <v>10365</v>
      </c>
      <c r="K35" s="21">
        <f t="shared" si="2"/>
        <v>0</v>
      </c>
      <c r="L35" s="5">
        <f t="shared" si="2"/>
        <v>-144</v>
      </c>
      <c r="M35" s="5" t="str">
        <f t="shared" si="2"/>
        <v/>
      </c>
      <c r="N35" s="5">
        <f t="shared" si="2"/>
        <v>13071</v>
      </c>
      <c r="O35" s="5">
        <f t="shared" si="2"/>
        <v>19944</v>
      </c>
      <c r="P35" s="5">
        <f t="shared" si="2"/>
        <v>2065</v>
      </c>
      <c r="Q35" s="5" t="str">
        <f t="shared" si="2"/>
        <v/>
      </c>
      <c r="R35" s="5">
        <f t="shared" si="2"/>
        <v>182</v>
      </c>
      <c r="S35" s="5" t="str">
        <f t="shared" si="2"/>
        <v/>
      </c>
      <c r="T35" s="21">
        <f>IF(ALL_2!B35="","",100*K35/ALL_2!B35)</f>
        <v>0</v>
      </c>
      <c r="U35" s="41">
        <f>IF(ALL_2!C35="","",100*L35/ALL_2!C35)</f>
        <v>-2.9916669609857543E-2</v>
      </c>
      <c r="V35" s="41"/>
      <c r="W35" s="41">
        <f>IF(ALL_2!E35="","",100*N35/ALL_2!E35)</f>
        <v>0.77474167868402377</v>
      </c>
      <c r="X35" s="41">
        <f>IF(ALL_2!F35="","",100*O35/ALL_2!F35)</f>
        <v>4.0603845801480096</v>
      </c>
      <c r="Y35" s="41">
        <f>IF(ALL_2!G35="","",100*P35/ALL_2!G35)</f>
        <v>0.23251022087908005</v>
      </c>
      <c r="Z35" s="41"/>
      <c r="AA35" s="41">
        <f>IF(ALL_2!I35="","",100*R35/ALL_2!I35)</f>
        <v>1.0356025357467803E-2</v>
      </c>
      <c r="AB35" s="41"/>
    </row>
    <row r="36" spans="1:28" x14ac:dyDescent="0.55000000000000004">
      <c r="A36" s="89">
        <v>34424</v>
      </c>
      <c r="B36" s="88">
        <v>0</v>
      </c>
      <c r="C36" s="88">
        <v>4557</v>
      </c>
      <c r="D36" s="88"/>
      <c r="E36" s="88">
        <v>105885</v>
      </c>
      <c r="F36" s="88">
        <v>76009</v>
      </c>
      <c r="G36" s="88">
        <v>33860</v>
      </c>
      <c r="H36" s="88"/>
      <c r="I36" s="88">
        <v>10526</v>
      </c>
      <c r="K36" s="21">
        <f t="shared" si="2"/>
        <v>0</v>
      </c>
      <c r="L36" s="5">
        <f t="shared" si="2"/>
        <v>2527</v>
      </c>
      <c r="M36" s="5" t="str">
        <f t="shared" si="2"/>
        <v/>
      </c>
      <c r="N36" s="5">
        <f t="shared" si="2"/>
        <v>-4674</v>
      </c>
      <c r="O36" s="5">
        <f t="shared" si="2"/>
        <v>-20906</v>
      </c>
      <c r="P36" s="5">
        <f t="shared" si="2"/>
        <v>-1679</v>
      </c>
      <c r="Q36" s="5" t="str">
        <f t="shared" si="2"/>
        <v/>
      </c>
      <c r="R36" s="5">
        <f t="shared" si="2"/>
        <v>161</v>
      </c>
      <c r="S36" s="5" t="str">
        <f t="shared" si="2"/>
        <v/>
      </c>
      <c r="T36" s="21">
        <f>IF(ALL_2!B36="","",100*K36/ALL_2!B36)</f>
        <v>0</v>
      </c>
      <c r="U36" s="41">
        <f>IF(ALL_2!C36="","",100*L36/ALL_2!C36)</f>
        <v>0.52134803643453231</v>
      </c>
      <c r="V36" s="41"/>
      <c r="W36" s="41">
        <f>IF(ALL_2!E36="","",100*N36/ALL_2!E36)</f>
        <v>-0.27201778533059412</v>
      </c>
      <c r="X36" s="41">
        <f>IF(ALL_2!F36="","",100*O36/ALL_2!F36)</f>
        <v>-4.4157188268964713</v>
      </c>
      <c r="Y36" s="41">
        <f>IF(ALL_2!G36="","",100*P36/ALL_2!G36)</f>
        <v>-0.19747365449755364</v>
      </c>
      <c r="Z36" s="41"/>
      <c r="AA36" s="41">
        <f>IF(ALL_2!I36="","",100*R36/ALL_2!I36)</f>
        <v>9.4253465717497199E-3</v>
      </c>
      <c r="AB36" s="41"/>
    </row>
    <row r="37" spans="1:28" x14ac:dyDescent="0.55000000000000004">
      <c r="A37" s="89">
        <v>34515</v>
      </c>
      <c r="B37" s="88">
        <v>0</v>
      </c>
      <c r="C37" s="88">
        <v>4055</v>
      </c>
      <c r="D37" s="88"/>
      <c r="E37" s="88">
        <v>107023</v>
      </c>
      <c r="F37" s="88">
        <v>62356</v>
      </c>
      <c r="G37" s="88">
        <v>31828</v>
      </c>
      <c r="H37" s="88"/>
      <c r="I37" s="88">
        <v>10578</v>
      </c>
      <c r="K37" s="21">
        <f t="shared" si="2"/>
        <v>0</v>
      </c>
      <c r="L37" s="5">
        <f t="shared" si="2"/>
        <v>-502</v>
      </c>
      <c r="M37" s="5" t="str">
        <f t="shared" si="2"/>
        <v/>
      </c>
      <c r="N37" s="5">
        <f t="shared" si="2"/>
        <v>1138</v>
      </c>
      <c r="O37" s="5">
        <f t="shared" si="2"/>
        <v>-13653</v>
      </c>
      <c r="P37" s="5">
        <f t="shared" si="2"/>
        <v>-2032</v>
      </c>
      <c r="Q37" s="5" t="str">
        <f t="shared" si="2"/>
        <v/>
      </c>
      <c r="R37" s="5">
        <f t="shared" si="2"/>
        <v>52</v>
      </c>
      <c r="S37" s="5" t="str">
        <f t="shared" si="2"/>
        <v/>
      </c>
      <c r="T37" s="21">
        <f>IF(ALL_2!B37="","",100*K37/ALL_2!B37)</f>
        <v>0</v>
      </c>
      <c r="U37" s="41">
        <f>IF(ALL_2!C37="","",100*L37/ALL_2!C37)</f>
        <v>-0.10383764921490878</v>
      </c>
      <c r="V37" s="41"/>
      <c r="W37" s="41">
        <f>IF(ALL_2!E37="","",100*N37/ALL_2!E37)</f>
        <v>6.647006014430662E-2</v>
      </c>
      <c r="X37" s="41">
        <f>IF(ALL_2!F37="","",100*O37/ALL_2!F37)</f>
        <v>-3.0049190610865955</v>
      </c>
      <c r="Y37" s="41">
        <f>IF(ALL_2!G37="","",100*P37/ALL_2!G37)</f>
        <v>-0.25150071167770283</v>
      </c>
      <c r="Z37" s="41"/>
      <c r="AA37" s="41">
        <f>IF(ALL_2!I37="","",100*R37/ALL_2!I37)</f>
        <v>3.1006624088211459E-3</v>
      </c>
      <c r="AB37" s="41"/>
    </row>
    <row r="38" spans="1:28" x14ac:dyDescent="0.55000000000000004">
      <c r="A38" s="89">
        <v>34607</v>
      </c>
      <c r="B38" s="88">
        <v>0</v>
      </c>
      <c r="C38" s="88">
        <v>4271</v>
      </c>
      <c r="D38" s="88"/>
      <c r="E38" s="88">
        <v>112964</v>
      </c>
      <c r="F38" s="88">
        <v>58227</v>
      </c>
      <c r="G38" s="88">
        <v>31820</v>
      </c>
      <c r="H38" s="88"/>
      <c r="I38" s="88">
        <v>10613</v>
      </c>
      <c r="K38" s="21">
        <f t="shared" si="2"/>
        <v>0</v>
      </c>
      <c r="L38" s="5">
        <f t="shared" si="2"/>
        <v>216</v>
      </c>
      <c r="M38" s="5" t="str">
        <f t="shared" si="2"/>
        <v/>
      </c>
      <c r="N38" s="5">
        <f t="shared" si="2"/>
        <v>5941</v>
      </c>
      <c r="O38" s="5">
        <f t="shared" si="2"/>
        <v>-4129</v>
      </c>
      <c r="P38" s="5">
        <f t="shared" si="2"/>
        <v>-8</v>
      </c>
      <c r="Q38" s="5" t="str">
        <f t="shared" si="2"/>
        <v/>
      </c>
      <c r="R38" s="5">
        <f t="shared" si="2"/>
        <v>35</v>
      </c>
      <c r="S38" s="5" t="str">
        <f t="shared" si="2"/>
        <v/>
      </c>
      <c r="T38" s="21">
        <f>IF(ALL_2!B38="","",100*K38/ALL_2!B38)</f>
        <v>0</v>
      </c>
      <c r="U38" s="41">
        <f>IF(ALL_2!C38="","",100*L38/ALL_2!C38)</f>
        <v>4.4089280793607057E-2</v>
      </c>
      <c r="V38" s="41"/>
      <c r="W38" s="41">
        <f>IF(ALL_2!E38="","",100*N38/ALL_2!E38)</f>
        <v>0.33996224422004101</v>
      </c>
      <c r="X38" s="41">
        <f>IF(ALL_2!F38="","",100*O38/ALL_2!F38)</f>
        <v>-0.91861298116498546</v>
      </c>
      <c r="Y38" s="41">
        <f>IF(ALL_2!G38="","",100*P38/ALL_2!G38)</f>
        <v>-9.6947957124765961E-4</v>
      </c>
      <c r="Z38" s="41"/>
      <c r="AA38" s="41">
        <f>IF(ALL_2!I38="","",100*R38/ALL_2!I38)</f>
        <v>2.0650600106439094E-3</v>
      </c>
      <c r="AB38" s="41"/>
    </row>
    <row r="39" spans="1:28" x14ac:dyDescent="0.55000000000000004">
      <c r="A39" s="89">
        <v>34699</v>
      </c>
      <c r="B39" s="88">
        <v>0</v>
      </c>
      <c r="C39" s="88">
        <v>4385</v>
      </c>
      <c r="D39" s="88"/>
      <c r="E39" s="88">
        <v>120459</v>
      </c>
      <c r="F39" s="88">
        <v>61385</v>
      </c>
      <c r="G39" s="88">
        <v>32363</v>
      </c>
      <c r="H39" s="88"/>
      <c r="I39" s="88">
        <v>10695</v>
      </c>
      <c r="K39" s="21">
        <f t="shared" si="2"/>
        <v>0</v>
      </c>
      <c r="L39" s="5">
        <f t="shared" si="2"/>
        <v>114</v>
      </c>
      <c r="M39" s="5" t="str">
        <f t="shared" si="2"/>
        <v/>
      </c>
      <c r="N39" s="5">
        <f t="shared" si="2"/>
        <v>7495</v>
      </c>
      <c r="O39" s="5">
        <f t="shared" si="2"/>
        <v>3158</v>
      </c>
      <c r="P39" s="5">
        <f t="shared" si="2"/>
        <v>543</v>
      </c>
      <c r="Q39" s="5" t="str">
        <f t="shared" si="2"/>
        <v/>
      </c>
      <c r="R39" s="5">
        <f t="shared" si="2"/>
        <v>82</v>
      </c>
      <c r="S39" s="5" t="str">
        <f t="shared" si="2"/>
        <v/>
      </c>
      <c r="T39" s="21">
        <f>IF(ALL_2!B39="","",100*K39/ALL_2!B39)</f>
        <v>0</v>
      </c>
      <c r="U39" s="41">
        <f>IF(ALL_2!C39="","",100*L39/ALL_2!C39)</f>
        <v>2.2870440958151106E-2</v>
      </c>
      <c r="V39" s="41"/>
      <c r="W39" s="41">
        <f>IF(ALL_2!E39="","",100*N39/ALL_2!E39)</f>
        <v>0.41665693818578842</v>
      </c>
      <c r="X39" s="41">
        <f>IF(ALL_2!F39="","",100*O39/ALL_2!F39)</f>
        <v>0.71196681395978001</v>
      </c>
      <c r="Y39" s="41">
        <f>IF(ALL_2!G39="","",100*P39/ALL_2!G39)</f>
        <v>6.5991920547186042E-2</v>
      </c>
      <c r="Z39" s="41"/>
      <c r="AA39" s="41">
        <f>IF(ALL_2!I39="","",100*R39/ALL_2!I39)</f>
        <v>4.744390192535454E-3</v>
      </c>
      <c r="AB39" s="41"/>
    </row>
    <row r="40" spans="1:28" x14ac:dyDescent="0.55000000000000004">
      <c r="A40" s="89">
        <v>34789</v>
      </c>
      <c r="B40" s="88">
        <v>0</v>
      </c>
      <c r="C40" s="88">
        <v>5293</v>
      </c>
      <c r="D40" s="88"/>
      <c r="E40" s="88">
        <v>137488</v>
      </c>
      <c r="F40" s="88">
        <v>62155</v>
      </c>
      <c r="G40" s="88">
        <v>32469</v>
      </c>
      <c r="H40" s="88"/>
      <c r="I40" s="88">
        <v>11122</v>
      </c>
      <c r="K40" s="21">
        <f t="shared" si="2"/>
        <v>0</v>
      </c>
      <c r="L40" s="5">
        <f t="shared" si="2"/>
        <v>908</v>
      </c>
      <c r="M40" s="5" t="str">
        <f t="shared" si="2"/>
        <v/>
      </c>
      <c r="N40" s="5">
        <f t="shared" si="2"/>
        <v>17029</v>
      </c>
      <c r="O40" s="5">
        <f t="shared" si="2"/>
        <v>770</v>
      </c>
      <c r="P40" s="5">
        <f t="shared" si="2"/>
        <v>106</v>
      </c>
      <c r="Q40" s="5" t="str">
        <f t="shared" si="2"/>
        <v/>
      </c>
      <c r="R40" s="5">
        <f t="shared" si="2"/>
        <v>427</v>
      </c>
      <c r="S40" s="5" t="str">
        <f t="shared" si="2"/>
        <v/>
      </c>
      <c r="T40" s="21">
        <f>IF(ALL_2!B40="","",100*K40/ALL_2!B40)</f>
        <v>0</v>
      </c>
      <c r="U40" s="41">
        <f>IF(ALL_2!C40="","",100*L40/ALL_2!C40)</f>
        <v>0.1800290663668826</v>
      </c>
      <c r="V40" s="41"/>
      <c r="W40" s="41">
        <f>IF(ALL_2!E40="","",100*N40/ALL_2!E40)</f>
        <v>0.9152714183670233</v>
      </c>
      <c r="X40" s="41">
        <f>IF(ALL_2!F40="","",100*O40/ALL_2!F40)</f>
        <v>0.16455945084160406</v>
      </c>
      <c r="Y40" s="41">
        <f>IF(ALL_2!G40="","",100*P40/ALL_2!G40)</f>
        <v>1.2628970381490218E-2</v>
      </c>
      <c r="Z40" s="41"/>
      <c r="AA40" s="41">
        <f>IF(ALL_2!I40="","",100*R40/ALL_2!I40)</f>
        <v>2.3990233109780316E-2</v>
      </c>
      <c r="AB40" s="41"/>
    </row>
    <row r="41" spans="1:28" x14ac:dyDescent="0.55000000000000004">
      <c r="A41" s="89">
        <v>34880</v>
      </c>
      <c r="B41" s="88">
        <v>0</v>
      </c>
      <c r="C41" s="88">
        <v>4974</v>
      </c>
      <c r="D41" s="88"/>
      <c r="E41" s="88">
        <v>140363</v>
      </c>
      <c r="F41" s="88">
        <v>59657</v>
      </c>
      <c r="G41" s="88">
        <v>32999</v>
      </c>
      <c r="H41" s="88"/>
      <c r="I41" s="88">
        <v>11476</v>
      </c>
      <c r="K41" s="21">
        <f t="shared" si="2"/>
        <v>0</v>
      </c>
      <c r="L41" s="5">
        <f t="shared" si="2"/>
        <v>-319</v>
      </c>
      <c r="M41" s="5" t="str">
        <f t="shared" si="2"/>
        <v/>
      </c>
      <c r="N41" s="5">
        <f t="shared" si="2"/>
        <v>2875</v>
      </c>
      <c r="O41" s="5">
        <f t="shared" si="2"/>
        <v>-2498</v>
      </c>
      <c r="P41" s="5">
        <f t="shared" si="2"/>
        <v>530</v>
      </c>
      <c r="Q41" s="5" t="str">
        <f t="shared" si="2"/>
        <v/>
      </c>
      <c r="R41" s="5">
        <f t="shared" si="2"/>
        <v>354</v>
      </c>
      <c r="S41" s="5" t="str">
        <f t="shared" si="2"/>
        <v/>
      </c>
      <c r="T41" s="21">
        <f>IF(ALL_2!B41="","",100*K41/ALL_2!B41)</f>
        <v>0</v>
      </c>
      <c r="U41" s="41">
        <f>IF(ALL_2!C41="","",100*L41/ALL_2!C41)</f>
        <v>-6.1777886227985579E-2</v>
      </c>
      <c r="V41" s="41"/>
      <c r="W41" s="41">
        <f>IF(ALL_2!E41="","",100*N41/ALL_2!E41)</f>
        <v>0.15230900450834653</v>
      </c>
      <c r="X41" s="41">
        <f>IF(ALL_2!F41="","",100*O41/ALL_2!F41)</f>
        <v>-0.53682332968001201</v>
      </c>
      <c r="Y41" s="41">
        <f>IF(ALL_2!G41="","",100*P41/ALL_2!G41)</f>
        <v>6.1011688918665666E-2</v>
      </c>
      <c r="Z41" s="41"/>
      <c r="AA41" s="41">
        <f>IF(ALL_2!I41="","",100*R41/ALL_2!I41)</f>
        <v>1.9373046619540181E-2</v>
      </c>
      <c r="AB41" s="41"/>
    </row>
    <row r="42" spans="1:28" x14ac:dyDescent="0.55000000000000004">
      <c r="A42" s="89">
        <v>34972</v>
      </c>
      <c r="B42" s="88">
        <v>0</v>
      </c>
      <c r="C42" s="88">
        <v>5298</v>
      </c>
      <c r="D42" s="88"/>
      <c r="E42" s="88">
        <v>143100</v>
      </c>
      <c r="F42" s="88">
        <v>62998</v>
      </c>
      <c r="G42" s="88">
        <v>34092</v>
      </c>
      <c r="H42" s="88"/>
      <c r="I42" s="88">
        <v>11612</v>
      </c>
      <c r="K42" s="21">
        <f t="shared" si="2"/>
        <v>0</v>
      </c>
      <c r="L42" s="5">
        <f t="shared" si="2"/>
        <v>324</v>
      </c>
      <c r="M42" s="5" t="str">
        <f t="shared" si="2"/>
        <v/>
      </c>
      <c r="N42" s="5">
        <f t="shared" si="2"/>
        <v>2737</v>
      </c>
      <c r="O42" s="5">
        <f t="shared" si="2"/>
        <v>3341</v>
      </c>
      <c r="P42" s="5">
        <f t="shared" si="2"/>
        <v>1093</v>
      </c>
      <c r="Q42" s="5" t="str">
        <f t="shared" si="2"/>
        <v/>
      </c>
      <c r="R42" s="5">
        <f t="shared" si="2"/>
        <v>136</v>
      </c>
      <c r="S42" s="5" t="str">
        <f t="shared" si="2"/>
        <v/>
      </c>
      <c r="T42" s="21">
        <f>IF(ALL_2!B42="","",100*K42/ALL_2!B42)</f>
        <v>0</v>
      </c>
      <c r="U42" s="41">
        <f>IF(ALL_2!C42="","",100*L42/ALL_2!C42)</f>
        <v>6.2328788205238697E-2</v>
      </c>
      <c r="V42" s="41"/>
      <c r="W42" s="41">
        <f>IF(ALL_2!E42="","",100*N42/ALL_2!E42)</f>
        <v>0.14318672867762844</v>
      </c>
      <c r="X42" s="41">
        <f>IF(ALL_2!F42="","",100*O42/ALL_2!F42)</f>
        <v>0.67491949852733812</v>
      </c>
      <c r="Y42" s="41">
        <f>IF(ALL_2!G42="","",100*P42/ALL_2!G42)</f>
        <v>0.11826777208620888</v>
      </c>
      <c r="Z42" s="41"/>
      <c r="AA42" s="41">
        <f>IF(ALL_2!I42="","",100*R42/ALL_2!I42)</f>
        <v>7.1091855905171825E-3</v>
      </c>
      <c r="AB42" s="41"/>
    </row>
    <row r="43" spans="1:28" x14ac:dyDescent="0.55000000000000004">
      <c r="A43" s="89">
        <v>35064</v>
      </c>
      <c r="B43" s="88">
        <v>0</v>
      </c>
      <c r="C43" s="88">
        <v>5459</v>
      </c>
      <c r="D43" s="88"/>
      <c r="E43" s="88">
        <v>146491</v>
      </c>
      <c r="F43" s="88">
        <v>65646</v>
      </c>
      <c r="G43" s="88">
        <v>36567</v>
      </c>
      <c r="H43" s="88"/>
      <c r="I43" s="88">
        <v>11906</v>
      </c>
      <c r="K43" s="21">
        <f t="shared" si="2"/>
        <v>0</v>
      </c>
      <c r="L43" s="5">
        <f t="shared" si="2"/>
        <v>161</v>
      </c>
      <c r="M43" s="5" t="str">
        <f t="shared" si="2"/>
        <v/>
      </c>
      <c r="N43" s="5">
        <f t="shared" si="2"/>
        <v>3391</v>
      </c>
      <c r="O43" s="5">
        <f t="shared" si="2"/>
        <v>2648</v>
      </c>
      <c r="P43" s="5">
        <f t="shared" si="2"/>
        <v>2475</v>
      </c>
      <c r="Q43" s="5" t="str">
        <f t="shared" si="2"/>
        <v/>
      </c>
      <c r="R43" s="5">
        <f t="shared" si="2"/>
        <v>294</v>
      </c>
      <c r="S43" s="5" t="str">
        <f t="shared" si="2"/>
        <v/>
      </c>
      <c r="T43" s="21">
        <f>IF(ALL_2!B43="","",100*K43/ALL_2!B43)</f>
        <v>0</v>
      </c>
      <c r="U43" s="41">
        <f>IF(ALL_2!C43="","",100*L43/ALL_2!C43)</f>
        <v>2.959248755185578E-2</v>
      </c>
      <c r="V43" s="41"/>
      <c r="W43" s="41">
        <f>IF(ALL_2!E43="","",100*N43/ALL_2!E43)</f>
        <v>0.16849672695977444</v>
      </c>
      <c r="X43" s="41">
        <f>IF(ALL_2!F43="","",100*O43/ALL_2!F43)</f>
        <v>0.50164531327257267</v>
      </c>
      <c r="Y43" s="41">
        <f>IF(ALL_2!G43="","",100*P43/ALL_2!G43)</f>
        <v>0.2559110277490273</v>
      </c>
      <c r="Z43" s="41"/>
      <c r="AA43" s="41">
        <f>IF(ALL_2!I43="","",100*R43/ALL_2!I43)</f>
        <v>1.4914454947692876E-2</v>
      </c>
      <c r="AB43" s="41"/>
    </row>
    <row r="44" spans="1:28" x14ac:dyDescent="0.55000000000000004">
      <c r="A44" s="89">
        <v>35155</v>
      </c>
      <c r="B44" s="88">
        <v>0</v>
      </c>
      <c r="C44" s="88">
        <v>4330</v>
      </c>
      <c r="D44" s="88"/>
      <c r="E44" s="88">
        <v>139285</v>
      </c>
      <c r="F44" s="88">
        <v>61481</v>
      </c>
      <c r="G44" s="88">
        <v>40874</v>
      </c>
      <c r="H44" s="88"/>
      <c r="I44" s="88">
        <v>10596</v>
      </c>
      <c r="K44" s="21">
        <f t="shared" si="2"/>
        <v>0</v>
      </c>
      <c r="L44" s="5">
        <f t="shared" si="2"/>
        <v>-1129</v>
      </c>
      <c r="M44" s="5" t="str">
        <f t="shared" si="2"/>
        <v/>
      </c>
      <c r="N44" s="5">
        <f t="shared" si="2"/>
        <v>-7206</v>
      </c>
      <c r="O44" s="5">
        <f t="shared" si="2"/>
        <v>-4165</v>
      </c>
      <c r="P44" s="5">
        <f t="shared" si="2"/>
        <v>4307</v>
      </c>
      <c r="Q44" s="5" t="str">
        <f t="shared" si="2"/>
        <v/>
      </c>
      <c r="R44" s="5">
        <f t="shared" si="2"/>
        <v>-1310</v>
      </c>
      <c r="S44" s="5" t="str">
        <f t="shared" si="2"/>
        <v/>
      </c>
      <c r="T44" s="21">
        <f>IF(ALL_2!B44="","",100*K44/ALL_2!B44)</f>
        <v>0</v>
      </c>
      <c r="U44" s="41">
        <f>IF(ALL_2!C44="","",100*L44/ALL_2!C44)</f>
        <v>-0.20463055937186211</v>
      </c>
      <c r="V44" s="41"/>
      <c r="W44" s="41">
        <f>IF(ALL_2!E44="","",100*N44/ALL_2!E44)</f>
        <v>-0.34486042628500707</v>
      </c>
      <c r="X44" s="41">
        <f>IF(ALL_2!F44="","",100*O44/ALL_2!F44)</f>
        <v>-0.73003831605663627</v>
      </c>
      <c r="Y44" s="41">
        <f>IF(ALL_2!G44="","",100*P44/ALL_2!G44)</f>
        <v>0.43679858179907871</v>
      </c>
      <c r="Z44" s="41"/>
      <c r="AA44" s="41">
        <f>IF(ALL_2!I44="","",100*R44/ALL_2!I44)</f>
        <v>-6.5869229968588919E-2</v>
      </c>
      <c r="AB44" s="41"/>
    </row>
    <row r="45" spans="1:28" x14ac:dyDescent="0.55000000000000004">
      <c r="A45" s="89">
        <v>35246</v>
      </c>
      <c r="B45" s="88">
        <v>0</v>
      </c>
      <c r="C45" s="88">
        <v>4163</v>
      </c>
      <c r="D45" s="88"/>
      <c r="E45" s="88">
        <v>142255</v>
      </c>
      <c r="F45" s="88">
        <v>69895</v>
      </c>
      <c r="G45" s="88">
        <v>41533</v>
      </c>
      <c r="H45" s="88"/>
      <c r="I45" s="88">
        <v>9220</v>
      </c>
      <c r="K45" s="21">
        <f t="shared" si="2"/>
        <v>0</v>
      </c>
      <c r="L45" s="5">
        <f t="shared" si="2"/>
        <v>-167</v>
      </c>
      <c r="M45" s="5" t="str">
        <f t="shared" si="2"/>
        <v/>
      </c>
      <c r="N45" s="5">
        <f t="shared" si="2"/>
        <v>2970</v>
      </c>
      <c r="O45" s="5">
        <f t="shared" si="2"/>
        <v>8414</v>
      </c>
      <c r="P45" s="5">
        <f t="shared" si="2"/>
        <v>659</v>
      </c>
      <c r="Q45" s="5" t="str">
        <f t="shared" si="2"/>
        <v/>
      </c>
      <c r="R45" s="5">
        <f t="shared" si="2"/>
        <v>-1376</v>
      </c>
      <c r="S45" s="5" t="str">
        <f t="shared" si="2"/>
        <v/>
      </c>
      <c r="T45" s="21">
        <f>IF(ALL_2!B45="","",100*K45/ALL_2!B45)</f>
        <v>0</v>
      </c>
      <c r="U45" s="41">
        <f>IF(ALL_2!C45="","",100*L45/ALL_2!C45)</f>
        <v>-2.9826435151614736E-2</v>
      </c>
      <c r="V45" s="41"/>
      <c r="W45" s="41">
        <f>IF(ALL_2!E45="","",100*N45/ALL_2!E45)</f>
        <v>0.14100033327351502</v>
      </c>
      <c r="X45" s="41">
        <f>IF(ALL_2!F45="","",100*O45/ALL_2!F45)</f>
        <v>1.3634721058627357</v>
      </c>
      <c r="Y45" s="41">
        <f>IF(ALL_2!G45="","",100*P45/ALL_2!G45)</f>
        <v>6.6174824044255801E-2</v>
      </c>
      <c r="Z45" s="41"/>
      <c r="AA45" s="41">
        <f>IF(ALL_2!I45="","",100*R45/ALL_2!I45)</f>
        <v>-6.7664787854170586E-2</v>
      </c>
      <c r="AB45" s="41"/>
    </row>
    <row r="46" spans="1:28" x14ac:dyDescent="0.55000000000000004">
      <c r="A46" s="89">
        <v>35338</v>
      </c>
      <c r="B46" s="88">
        <v>0</v>
      </c>
      <c r="C46" s="88">
        <v>3690</v>
      </c>
      <c r="D46" s="88"/>
      <c r="E46" s="88">
        <v>151393</v>
      </c>
      <c r="F46" s="88">
        <v>80264</v>
      </c>
      <c r="G46" s="88">
        <v>44643</v>
      </c>
      <c r="H46" s="88"/>
      <c r="I46" s="88">
        <v>6143</v>
      </c>
      <c r="K46" s="21">
        <f t="shared" si="2"/>
        <v>0</v>
      </c>
      <c r="L46" s="5">
        <f t="shared" si="2"/>
        <v>-473</v>
      </c>
      <c r="M46" s="5" t="str">
        <f t="shared" si="2"/>
        <v/>
      </c>
      <c r="N46" s="5">
        <f t="shared" si="2"/>
        <v>9138</v>
      </c>
      <c r="O46" s="5">
        <f t="shared" si="2"/>
        <v>10369</v>
      </c>
      <c r="P46" s="5">
        <f t="shared" si="2"/>
        <v>3110</v>
      </c>
      <c r="Q46" s="5" t="str">
        <f t="shared" si="2"/>
        <v/>
      </c>
      <c r="R46" s="5">
        <f t="shared" si="2"/>
        <v>-3077</v>
      </c>
      <c r="S46" s="5" t="str">
        <f t="shared" si="2"/>
        <v/>
      </c>
      <c r="T46" s="21">
        <f>IF(ALL_2!B46="","",100*K46/ALL_2!B46)</f>
        <v>0</v>
      </c>
      <c r="U46" s="41">
        <f>IF(ALL_2!C46="","",100*L46/ALL_2!C46)</f>
        <v>-8.4256202984415274E-2</v>
      </c>
      <c r="V46" s="41"/>
      <c r="W46" s="41">
        <f>IF(ALL_2!E46="","",100*N46/ALL_2!E46)</f>
        <v>0.4234598028302945</v>
      </c>
      <c r="X46" s="41">
        <f>IF(ALL_2!F46="","",100*O46/ALL_2!F46)</f>
        <v>1.6496934965260819</v>
      </c>
      <c r="Y46" s="41">
        <f>IF(ALL_2!G46="","",100*P46/ALL_2!G46)</f>
        <v>0.29844415591643947</v>
      </c>
      <c r="Z46" s="41"/>
      <c r="AA46" s="41">
        <f>IF(ALL_2!I46="","",100*R46/ALL_2!I46)</f>
        <v>-0.14819259932805229</v>
      </c>
      <c r="AB46" s="41"/>
    </row>
    <row r="47" spans="1:28" x14ac:dyDescent="0.55000000000000004">
      <c r="A47" s="89">
        <v>35430</v>
      </c>
      <c r="B47" s="88">
        <v>0</v>
      </c>
      <c r="C47" s="88">
        <v>4372</v>
      </c>
      <c r="D47" s="88"/>
      <c r="E47" s="88">
        <v>156370</v>
      </c>
      <c r="F47" s="88">
        <v>83452</v>
      </c>
      <c r="G47" s="88">
        <v>45092</v>
      </c>
      <c r="H47" s="88"/>
      <c r="I47" s="88">
        <v>6385</v>
      </c>
      <c r="K47" s="21">
        <f t="shared" si="2"/>
        <v>0</v>
      </c>
      <c r="L47" s="5">
        <f t="shared" si="2"/>
        <v>682</v>
      </c>
      <c r="M47" s="5" t="str">
        <f t="shared" si="2"/>
        <v/>
      </c>
      <c r="N47" s="5">
        <f t="shared" si="2"/>
        <v>4977</v>
      </c>
      <c r="O47" s="5">
        <f t="shared" si="2"/>
        <v>3188</v>
      </c>
      <c r="P47" s="5">
        <f t="shared" si="2"/>
        <v>449</v>
      </c>
      <c r="Q47" s="5" t="str">
        <f t="shared" si="2"/>
        <v/>
      </c>
      <c r="R47" s="5">
        <f t="shared" si="2"/>
        <v>242</v>
      </c>
      <c r="S47" s="5" t="str">
        <f t="shared" si="2"/>
        <v/>
      </c>
      <c r="T47" s="21">
        <f>IF(ALL_2!B47="","",100*K47/ALL_2!B47)</f>
        <v>0</v>
      </c>
      <c r="U47" s="41">
        <f>IF(ALL_2!C47="","",100*L47/ALL_2!C47)</f>
        <v>0.12123474566479125</v>
      </c>
      <c r="V47" s="41"/>
      <c r="W47" s="41">
        <f>IF(ALL_2!E47="","",100*N47/ALL_2!E47)</f>
        <v>0.23366723757155092</v>
      </c>
      <c r="X47" s="41">
        <f>IF(ALL_2!F47="","",100*O47/ALL_2!F47)</f>
        <v>0.48725390850080774</v>
      </c>
      <c r="Y47" s="41">
        <f>IF(ALL_2!G47="","",100*P47/ALL_2!G47)</f>
        <v>4.2384120963714848E-2</v>
      </c>
      <c r="Z47" s="41"/>
      <c r="AA47" s="41">
        <f>IF(ALL_2!I47="","",100*R47/ALL_2!I47)</f>
        <v>1.1531332345387229E-2</v>
      </c>
      <c r="AB47" s="41"/>
    </row>
    <row r="48" spans="1:28" x14ac:dyDescent="0.55000000000000004">
      <c r="A48" s="89">
        <v>35520</v>
      </c>
      <c r="B48" s="88">
        <v>0</v>
      </c>
      <c r="C48" s="88">
        <v>5677</v>
      </c>
      <c r="D48" s="88"/>
      <c r="E48" s="88">
        <v>168767</v>
      </c>
      <c r="F48" s="88">
        <v>78828</v>
      </c>
      <c r="G48" s="88">
        <v>46527</v>
      </c>
      <c r="H48" s="88"/>
      <c r="I48" s="88">
        <v>6496</v>
      </c>
      <c r="K48" s="21">
        <f t="shared" si="2"/>
        <v>0</v>
      </c>
      <c r="L48" s="5">
        <f t="shared" si="2"/>
        <v>1305</v>
      </c>
      <c r="M48" s="5" t="str">
        <f t="shared" si="2"/>
        <v/>
      </c>
      <c r="N48" s="5">
        <f t="shared" si="2"/>
        <v>12397</v>
      </c>
      <c r="O48" s="5">
        <f t="shared" si="2"/>
        <v>-4624</v>
      </c>
      <c r="P48" s="5">
        <f t="shared" si="2"/>
        <v>1435</v>
      </c>
      <c r="Q48" s="5" t="str">
        <f t="shared" si="2"/>
        <v/>
      </c>
      <c r="R48" s="5">
        <f t="shared" si="2"/>
        <v>111</v>
      </c>
      <c r="S48" s="5" t="str">
        <f t="shared" si="2"/>
        <v/>
      </c>
      <c r="T48" s="21">
        <f>IF(ALL_2!B48="","",100*K48/ALL_2!B48)</f>
        <v>0</v>
      </c>
      <c r="U48" s="41">
        <f>IF(ALL_2!C48="","",100*L48/ALL_2!C48)</f>
        <v>0.22166395744052017</v>
      </c>
      <c r="V48" s="41"/>
      <c r="W48" s="41">
        <f>IF(ALL_2!E48="","",100*N48/ALL_2!E48)</f>
        <v>0.54766089996275891</v>
      </c>
      <c r="X48" s="41">
        <f>IF(ALL_2!F48="","",100*O48/ALL_2!F48)</f>
        <v>-0.65334542813624175</v>
      </c>
      <c r="Y48" s="41">
        <f>IF(ALL_2!G48="","",100*P48/ALL_2!G48)</f>
        <v>0.13233978585854861</v>
      </c>
      <c r="Z48" s="41"/>
      <c r="AA48" s="41">
        <f>IF(ALL_2!I48="","",100*R48/ALL_2!I48)</f>
        <v>5.0177769439930207E-3</v>
      </c>
      <c r="AB48" s="41"/>
    </row>
    <row r="49" spans="1:28" x14ac:dyDescent="0.55000000000000004">
      <c r="A49" s="89">
        <v>35611</v>
      </c>
      <c r="B49" s="88">
        <v>0</v>
      </c>
      <c r="C49" s="88">
        <v>5181</v>
      </c>
      <c r="D49" s="88"/>
      <c r="E49" s="88">
        <v>167815</v>
      </c>
      <c r="F49" s="88">
        <v>103852</v>
      </c>
      <c r="G49" s="88">
        <v>45285</v>
      </c>
      <c r="H49" s="88"/>
      <c r="I49" s="88">
        <v>6604</v>
      </c>
      <c r="K49" s="21">
        <f t="shared" si="2"/>
        <v>0</v>
      </c>
      <c r="L49" s="5">
        <f t="shared" si="2"/>
        <v>-496</v>
      </c>
      <c r="M49" s="5" t="str">
        <f t="shared" si="2"/>
        <v/>
      </c>
      <c r="N49" s="5">
        <f t="shared" si="2"/>
        <v>-952</v>
      </c>
      <c r="O49" s="5">
        <f t="shared" si="2"/>
        <v>25024</v>
      </c>
      <c r="P49" s="5">
        <f t="shared" si="2"/>
        <v>-1242</v>
      </c>
      <c r="Q49" s="5" t="str">
        <f t="shared" si="2"/>
        <v/>
      </c>
      <c r="R49" s="5">
        <f t="shared" si="2"/>
        <v>108</v>
      </c>
      <c r="S49" s="5" t="str">
        <f t="shared" si="2"/>
        <v/>
      </c>
      <c r="T49" s="21">
        <f>IF(ALL_2!B49="","",100*K49/ALL_2!B49)</f>
        <v>0</v>
      </c>
      <c r="U49" s="41">
        <f>IF(ALL_2!C49="","",100*L49/ALL_2!C49)</f>
        <v>-8.4342696619660346E-2</v>
      </c>
      <c r="V49" s="41"/>
      <c r="W49" s="41">
        <f>IF(ALL_2!E49="","",100*N49/ALL_2!E49)</f>
        <v>-4.1541431468856145E-2</v>
      </c>
      <c r="X49" s="41">
        <f>IF(ALL_2!F49="","",100*O49/ALL_2!F49)</f>
        <v>3.3126381700003971</v>
      </c>
      <c r="Y49" s="41">
        <f>IF(ALL_2!G49="","",100*P49/ALL_2!G49)</f>
        <v>-0.10706352004510115</v>
      </c>
      <c r="Z49" s="41"/>
      <c r="AA49" s="41">
        <f>IF(ALL_2!I49="","",100*R49/ALL_2!I49)</f>
        <v>4.6545885839319292E-3</v>
      </c>
      <c r="AB49" s="41"/>
    </row>
    <row r="50" spans="1:28" x14ac:dyDescent="0.55000000000000004">
      <c r="A50" s="89">
        <v>35703</v>
      </c>
      <c r="B50" s="88">
        <v>0</v>
      </c>
      <c r="C50" s="88">
        <v>3914</v>
      </c>
      <c r="D50" s="88"/>
      <c r="E50" s="88">
        <v>178817</v>
      </c>
      <c r="F50" s="88">
        <v>100936</v>
      </c>
      <c r="G50" s="88">
        <v>45843</v>
      </c>
      <c r="H50" s="88"/>
      <c r="I50" s="88">
        <v>6730</v>
      </c>
      <c r="K50" s="21">
        <f t="shared" si="2"/>
        <v>0</v>
      </c>
      <c r="L50" s="5">
        <f t="shared" si="2"/>
        <v>-1267</v>
      </c>
      <c r="M50" s="5" t="str">
        <f t="shared" si="2"/>
        <v/>
      </c>
      <c r="N50" s="5">
        <f t="shared" si="2"/>
        <v>11002</v>
      </c>
      <c r="O50" s="5">
        <f t="shared" si="2"/>
        <v>-2916</v>
      </c>
      <c r="P50" s="5">
        <f t="shared" si="2"/>
        <v>558</v>
      </c>
      <c r="Q50" s="5" t="str">
        <f t="shared" si="2"/>
        <v/>
      </c>
      <c r="R50" s="5">
        <f t="shared" si="2"/>
        <v>126</v>
      </c>
      <c r="S50" s="5" t="str">
        <f t="shared" si="2"/>
        <v/>
      </c>
      <c r="T50" s="21">
        <f>IF(ALL_2!B50="","",100*K50/ALL_2!B50)</f>
        <v>0</v>
      </c>
      <c r="U50" s="41">
        <f>IF(ALL_2!C50="","",100*L50/ALL_2!C50)</f>
        <v>-0.20565344067782854</v>
      </c>
      <c r="V50" s="41"/>
      <c r="W50" s="41">
        <f>IF(ALL_2!E50="","",100*N50/ALL_2!E50)</f>
        <v>0.45411581150190072</v>
      </c>
      <c r="X50" s="41">
        <f>IF(ALL_2!F50="","",100*O50/ALL_2!F50)</f>
        <v>-0.37953973648280159</v>
      </c>
      <c r="Y50" s="41">
        <f>IF(ALL_2!G50="","",100*P50/ALL_2!G50)</f>
        <v>4.4665298425027936E-2</v>
      </c>
      <c r="Z50" s="41"/>
      <c r="AA50" s="41">
        <f>IF(ALL_2!I50="","",100*R50/ALL_2!I50)</f>
        <v>5.0491571514097965E-3</v>
      </c>
      <c r="AB50" s="41"/>
    </row>
    <row r="51" spans="1:28" x14ac:dyDescent="0.55000000000000004">
      <c r="A51" s="89">
        <v>35795</v>
      </c>
      <c r="B51" s="88">
        <v>0</v>
      </c>
      <c r="C51" s="88">
        <v>3423</v>
      </c>
      <c r="D51" s="88"/>
      <c r="E51" s="88">
        <v>183464</v>
      </c>
      <c r="F51" s="88">
        <v>107108</v>
      </c>
      <c r="G51" s="88">
        <v>46357</v>
      </c>
      <c r="H51" s="88"/>
      <c r="I51" s="88">
        <v>6748</v>
      </c>
      <c r="K51" s="21">
        <f t="shared" si="2"/>
        <v>0</v>
      </c>
      <c r="L51" s="5">
        <f t="shared" si="2"/>
        <v>-491</v>
      </c>
      <c r="M51" s="5" t="str">
        <f t="shared" si="2"/>
        <v/>
      </c>
      <c r="N51" s="5">
        <f t="shared" si="2"/>
        <v>4647</v>
      </c>
      <c r="O51" s="5">
        <f t="shared" si="2"/>
        <v>6172</v>
      </c>
      <c r="P51" s="5">
        <f t="shared" si="2"/>
        <v>514</v>
      </c>
      <c r="Q51" s="5" t="str">
        <f t="shared" ref="Q51:S109" si="3">IF(H50="","",H51-H50)</f>
        <v/>
      </c>
      <c r="R51" s="5">
        <f t="shared" si="3"/>
        <v>18</v>
      </c>
      <c r="S51" s="5" t="str">
        <f t="shared" si="3"/>
        <v/>
      </c>
      <c r="T51" s="21">
        <f>IF(ALL_2!B51="","",100*K51/ALL_2!B51)</f>
        <v>0</v>
      </c>
      <c r="U51" s="41">
        <f>IF(ALL_2!C51="","",100*L51/ALL_2!C51)</f>
        <v>-7.8876388971442252E-2</v>
      </c>
      <c r="V51" s="41"/>
      <c r="W51" s="41">
        <f>IF(ALL_2!E51="","",100*N51/ALL_2!E51)</f>
        <v>0.18456361844778305</v>
      </c>
      <c r="X51" s="41">
        <f>IF(ALL_2!F51="","",100*O51/ALL_2!F51)</f>
        <v>0.80692185199808597</v>
      </c>
      <c r="Y51" s="41">
        <f>IF(ALL_2!G51="","",100*P51/ALL_2!G51)</f>
        <v>4.1140702001247025E-2</v>
      </c>
      <c r="Z51" s="41"/>
      <c r="AA51" s="41">
        <f>IF(ALL_2!I51="","",100*R51/ALL_2!I51)</f>
        <v>7.2034432458715266E-4</v>
      </c>
      <c r="AB51" s="41"/>
    </row>
    <row r="52" spans="1:28" x14ac:dyDescent="0.55000000000000004">
      <c r="A52" s="89">
        <v>35885</v>
      </c>
      <c r="B52" s="88">
        <v>0</v>
      </c>
      <c r="C52" s="88">
        <v>4537</v>
      </c>
      <c r="D52" s="88"/>
      <c r="E52" s="88">
        <v>193189</v>
      </c>
      <c r="F52" s="88">
        <v>108804</v>
      </c>
      <c r="G52" s="88">
        <v>50016</v>
      </c>
      <c r="H52" s="88"/>
      <c r="I52" s="88">
        <v>6730</v>
      </c>
      <c r="K52" s="21">
        <f t="shared" ref="K52:P94" si="4">IF(B51="","",B52-B51)</f>
        <v>0</v>
      </c>
      <c r="L52" s="5">
        <f t="shared" si="4"/>
        <v>1114</v>
      </c>
      <c r="M52" s="5" t="str">
        <f t="shared" si="4"/>
        <v/>
      </c>
      <c r="N52" s="5">
        <f t="shared" si="4"/>
        <v>9725</v>
      </c>
      <c r="O52" s="5">
        <f t="shared" si="4"/>
        <v>1696</v>
      </c>
      <c r="P52" s="5">
        <f t="shared" si="4"/>
        <v>3659</v>
      </c>
      <c r="Q52" s="5" t="str">
        <f t="shared" si="3"/>
        <v/>
      </c>
      <c r="R52" s="5">
        <f t="shared" si="3"/>
        <v>-18</v>
      </c>
      <c r="S52" s="5" t="str">
        <f t="shared" si="3"/>
        <v/>
      </c>
      <c r="T52" s="21">
        <f>IF(ALL_2!B52="","",100*K52/ALL_2!B52)</f>
        <v>0</v>
      </c>
      <c r="U52" s="41">
        <f>IF(ALL_2!C52="","",100*L52/ALL_2!C52)</f>
        <v>0.1749468014102534</v>
      </c>
      <c r="V52" s="41"/>
      <c r="W52" s="41">
        <f>IF(ALL_2!E52="","",100*N52/ALL_2!E52)</f>
        <v>0.38294246294416401</v>
      </c>
      <c r="X52" s="41">
        <f>IF(ALL_2!F52="","",100*O52/ALL_2!F52)</f>
        <v>0.21352832901492433</v>
      </c>
      <c r="Y52" s="41">
        <f>IF(ALL_2!G52="","",100*P52/ALL_2!G52)</f>
        <v>0.26249242258482219</v>
      </c>
      <c r="Z52" s="41"/>
      <c r="AA52" s="41">
        <f>IF(ALL_2!I52="","",100*R52/ALL_2!I52)</f>
        <v>-6.6016598773484942E-4</v>
      </c>
      <c r="AB52" s="41"/>
    </row>
    <row r="53" spans="1:28" x14ac:dyDescent="0.55000000000000004">
      <c r="A53" s="89">
        <v>35976</v>
      </c>
      <c r="B53" s="88">
        <v>0</v>
      </c>
      <c r="C53" s="88">
        <v>5110</v>
      </c>
      <c r="D53" s="88"/>
      <c r="E53" s="88">
        <v>207088</v>
      </c>
      <c r="F53" s="88">
        <v>108250</v>
      </c>
      <c r="G53" s="88">
        <v>54908</v>
      </c>
      <c r="H53" s="88"/>
      <c r="I53" s="88">
        <v>6772</v>
      </c>
      <c r="K53" s="21">
        <f t="shared" si="4"/>
        <v>0</v>
      </c>
      <c r="L53" s="5">
        <f t="shared" si="4"/>
        <v>573</v>
      </c>
      <c r="M53" s="5" t="str">
        <f t="shared" si="4"/>
        <v/>
      </c>
      <c r="N53" s="5">
        <f t="shared" si="4"/>
        <v>13899</v>
      </c>
      <c r="O53" s="5">
        <f t="shared" si="4"/>
        <v>-554</v>
      </c>
      <c r="P53" s="5">
        <f t="shared" si="4"/>
        <v>4892</v>
      </c>
      <c r="Q53" s="5" t="str">
        <f t="shared" si="3"/>
        <v/>
      </c>
      <c r="R53" s="5">
        <f t="shared" si="3"/>
        <v>42</v>
      </c>
      <c r="S53" s="5" t="str">
        <f t="shared" si="3"/>
        <v/>
      </c>
      <c r="T53" s="21">
        <f>IF(ALL_2!B53="","",100*K53/ALL_2!B53)</f>
        <v>0</v>
      </c>
      <c r="U53" s="41">
        <f>IF(ALL_2!C53="","",100*L53/ALL_2!C53)</f>
        <v>8.7109073329725326E-2</v>
      </c>
      <c r="V53" s="41"/>
      <c r="W53" s="41">
        <f>IF(ALL_2!E53="","",100*N53/ALL_2!E53)</f>
        <v>0.5342077033680952</v>
      </c>
      <c r="X53" s="41">
        <f>IF(ALL_2!F53="","",100*O53/ALL_2!F53)</f>
        <v>-7.0161574253488443E-2</v>
      </c>
      <c r="Y53" s="41">
        <f>IF(ALL_2!G53="","",100*P53/ALL_2!G53)</f>
        <v>0.34989868530504198</v>
      </c>
      <c r="Z53" s="41"/>
      <c r="AA53" s="41">
        <f>IF(ALL_2!I53="","",100*R53/ALL_2!I53)</f>
        <v>1.5446679350106711E-3</v>
      </c>
      <c r="AB53" s="41"/>
    </row>
    <row r="54" spans="1:28" x14ac:dyDescent="0.55000000000000004">
      <c r="A54" s="89">
        <v>36068</v>
      </c>
      <c r="B54" s="88">
        <v>0</v>
      </c>
      <c r="C54" s="88">
        <v>5418</v>
      </c>
      <c r="D54" s="88"/>
      <c r="E54" s="88">
        <v>221238</v>
      </c>
      <c r="F54" s="88">
        <v>87046</v>
      </c>
      <c r="G54" s="88">
        <v>58932</v>
      </c>
      <c r="H54" s="88"/>
      <c r="I54" s="88">
        <v>6840</v>
      </c>
      <c r="K54" s="21">
        <f t="shared" si="4"/>
        <v>0</v>
      </c>
      <c r="L54" s="5">
        <f t="shared" si="4"/>
        <v>308</v>
      </c>
      <c r="M54" s="5" t="str">
        <f t="shared" si="4"/>
        <v/>
      </c>
      <c r="N54" s="5">
        <f t="shared" si="4"/>
        <v>14150</v>
      </c>
      <c r="O54" s="5">
        <f t="shared" si="4"/>
        <v>-21204</v>
      </c>
      <c r="P54" s="5">
        <f t="shared" si="4"/>
        <v>4024</v>
      </c>
      <c r="Q54" s="5" t="str">
        <f t="shared" si="3"/>
        <v/>
      </c>
      <c r="R54" s="5">
        <f t="shared" si="3"/>
        <v>68</v>
      </c>
      <c r="S54" s="5" t="str">
        <f t="shared" si="3"/>
        <v/>
      </c>
      <c r="T54" s="21">
        <f>IF(ALL_2!B54="","",100*K54/ALL_2!B54)</f>
        <v>0</v>
      </c>
      <c r="U54" s="41">
        <f>IF(ALL_2!C54="","",100*L54/ALL_2!C54)</f>
        <v>4.5600377831702031E-2</v>
      </c>
      <c r="V54" s="41"/>
      <c r="W54" s="41">
        <f>IF(ALL_2!E54="","",100*N54/ALL_2!E54)</f>
        <v>0.52535418710999882</v>
      </c>
      <c r="X54" s="41">
        <f>IF(ALL_2!F54="","",100*O54/ALL_2!F54)</f>
        <v>-2.9493790085557583</v>
      </c>
      <c r="Y54" s="41">
        <f>IF(ALL_2!G54="","",100*P54/ALL_2!G54)</f>
        <v>0.30780763552638624</v>
      </c>
      <c r="Z54" s="41"/>
      <c r="AA54" s="41">
        <f>IF(ALL_2!I54="","",100*R54/ALL_2!I54)</f>
        <v>2.7327323465490415E-3</v>
      </c>
      <c r="AB54" s="41"/>
    </row>
    <row r="55" spans="1:28" x14ac:dyDescent="0.55000000000000004">
      <c r="A55" s="89">
        <v>36160</v>
      </c>
      <c r="B55" s="88">
        <v>0</v>
      </c>
      <c r="C55" s="88">
        <v>6255</v>
      </c>
      <c r="D55" s="88"/>
      <c r="E55" s="88">
        <v>227787</v>
      </c>
      <c r="F55" s="88">
        <v>72809</v>
      </c>
      <c r="G55" s="88">
        <v>66707</v>
      </c>
      <c r="H55" s="88"/>
      <c r="I55" s="88">
        <v>7055</v>
      </c>
      <c r="K55" s="21">
        <f t="shared" si="4"/>
        <v>0</v>
      </c>
      <c r="L55" s="5">
        <f t="shared" si="4"/>
        <v>837</v>
      </c>
      <c r="M55" s="5" t="str">
        <f t="shared" si="4"/>
        <v/>
      </c>
      <c r="N55" s="5">
        <f t="shared" si="4"/>
        <v>6549</v>
      </c>
      <c r="O55" s="5">
        <f t="shared" si="4"/>
        <v>-14237</v>
      </c>
      <c r="P55" s="5">
        <f t="shared" si="4"/>
        <v>7775</v>
      </c>
      <c r="Q55" s="5" t="str">
        <f t="shared" si="3"/>
        <v/>
      </c>
      <c r="R55" s="5">
        <f t="shared" si="3"/>
        <v>215</v>
      </c>
      <c r="S55" s="5" t="str">
        <f t="shared" si="3"/>
        <v/>
      </c>
      <c r="T55" s="21">
        <f>IF(ALL_2!B55="","",100*K55/ALL_2!B55)</f>
        <v>0</v>
      </c>
      <c r="U55" s="41">
        <f>IF(ALL_2!C55="","",100*L55/ALL_2!C55)</f>
        <v>0.11572489827408136</v>
      </c>
      <c r="V55" s="41"/>
      <c r="W55" s="41">
        <f>IF(ALL_2!E55="","",100*N55/ALL_2!E55)</f>
        <v>0.24413028632095024</v>
      </c>
      <c r="X55" s="41">
        <f>IF(ALL_2!F55="","",100*O55/ALL_2!F55)</f>
        <v>-1.9769766989751993</v>
      </c>
      <c r="Y55" s="41">
        <f>IF(ALL_2!G55="","",100*P55/ALL_2!G55)</f>
        <v>0.55768107958449709</v>
      </c>
      <c r="Z55" s="41"/>
      <c r="AA55" s="41">
        <f>IF(ALL_2!I55="","",100*R55/ALL_2!I55)</f>
        <v>8.0071296972522889E-3</v>
      </c>
      <c r="AB55" s="41"/>
    </row>
    <row r="56" spans="1:28" x14ac:dyDescent="0.55000000000000004">
      <c r="A56" s="89">
        <v>36250</v>
      </c>
      <c r="B56" s="88">
        <v>0</v>
      </c>
      <c r="C56" s="88">
        <v>6298</v>
      </c>
      <c r="D56" s="88"/>
      <c r="E56" s="88">
        <v>233863</v>
      </c>
      <c r="F56" s="88">
        <v>70863</v>
      </c>
      <c r="G56" s="88">
        <v>69454</v>
      </c>
      <c r="H56" s="88"/>
      <c r="I56" s="88">
        <v>7073</v>
      </c>
      <c r="K56" s="21">
        <f t="shared" si="4"/>
        <v>0</v>
      </c>
      <c r="L56" s="5">
        <f t="shared" si="4"/>
        <v>43</v>
      </c>
      <c r="M56" s="5" t="str">
        <f t="shared" si="4"/>
        <v/>
      </c>
      <c r="N56" s="5">
        <f t="shared" si="4"/>
        <v>6076</v>
      </c>
      <c r="O56" s="5">
        <f t="shared" si="4"/>
        <v>-1946</v>
      </c>
      <c r="P56" s="5">
        <f t="shared" si="4"/>
        <v>2747</v>
      </c>
      <c r="Q56" s="5" t="str">
        <f t="shared" si="3"/>
        <v/>
      </c>
      <c r="R56" s="5">
        <f t="shared" si="3"/>
        <v>18</v>
      </c>
      <c r="S56" s="5" t="str">
        <f t="shared" si="3"/>
        <v/>
      </c>
      <c r="T56" s="21">
        <f>IF(ALL_2!B56="","",100*K56/ALL_2!B56)</f>
        <v>0</v>
      </c>
      <c r="U56" s="41">
        <f>IF(ALL_2!C56="","",100*L56/ALL_2!C56)</f>
        <v>5.6837332875109871E-3</v>
      </c>
      <c r="V56" s="41"/>
      <c r="W56" s="41">
        <f>IF(ALL_2!E56="","",100*N56/ALL_2!E56)</f>
        <v>0.22054286357267824</v>
      </c>
      <c r="X56" s="41">
        <f>IF(ALL_2!F56="","",100*O56/ALL_2!F56)</f>
        <v>-0.24490987668926148</v>
      </c>
      <c r="Y56" s="41">
        <f>IF(ALL_2!G56="","",100*P56/ALL_2!G56)</f>
        <v>0.18510419944623724</v>
      </c>
      <c r="Z56" s="41"/>
      <c r="AA56" s="41">
        <f>IF(ALL_2!I56="","",100*R56/ALL_2!I56)</f>
        <v>6.4399125746090709E-4</v>
      </c>
      <c r="AB56" s="41"/>
    </row>
    <row r="57" spans="1:28" x14ac:dyDescent="0.55000000000000004">
      <c r="A57" s="89">
        <v>36341</v>
      </c>
      <c r="B57" s="88">
        <v>0</v>
      </c>
      <c r="C57" s="88">
        <v>6693</v>
      </c>
      <c r="D57" s="88"/>
      <c r="E57" s="88">
        <v>232327</v>
      </c>
      <c r="F57" s="88">
        <v>63319</v>
      </c>
      <c r="G57" s="88">
        <v>73291</v>
      </c>
      <c r="H57" s="88"/>
      <c r="I57" s="88">
        <v>7087</v>
      </c>
      <c r="K57" s="21">
        <f t="shared" si="4"/>
        <v>0</v>
      </c>
      <c r="L57" s="5">
        <f t="shared" si="4"/>
        <v>395</v>
      </c>
      <c r="M57" s="5" t="str">
        <f t="shared" si="4"/>
        <v/>
      </c>
      <c r="N57" s="5">
        <f t="shared" si="4"/>
        <v>-1536</v>
      </c>
      <c r="O57" s="5">
        <f t="shared" si="4"/>
        <v>-7544</v>
      </c>
      <c r="P57" s="5">
        <f t="shared" si="4"/>
        <v>3837</v>
      </c>
      <c r="Q57" s="5" t="str">
        <f t="shared" si="3"/>
        <v/>
      </c>
      <c r="R57" s="5">
        <f t="shared" si="3"/>
        <v>14</v>
      </c>
      <c r="S57" s="5" t="str">
        <f t="shared" si="3"/>
        <v/>
      </c>
      <c r="T57" s="21">
        <f>IF(ALL_2!B57="","",100*K57/ALL_2!B57)</f>
        <v>0</v>
      </c>
      <c r="U57" s="41">
        <f>IF(ALL_2!C57="","",100*L57/ALL_2!C57)</f>
        <v>4.6549229050490006E-2</v>
      </c>
      <c r="V57" s="41"/>
      <c r="W57" s="41">
        <f>IF(ALL_2!E57="","",100*N57/ALL_2!E57)</f>
        <v>-5.4865137491463045E-2</v>
      </c>
      <c r="X57" s="41">
        <f>IF(ALL_2!F57="","",100*O57/ALL_2!F57)</f>
        <v>-0.89231642694928082</v>
      </c>
      <c r="Y57" s="41">
        <f>IF(ALL_2!G57="","",100*P57/ALL_2!G57)</f>
        <v>0.25149062432203384</v>
      </c>
      <c r="Z57" s="41"/>
      <c r="AA57" s="41">
        <f>IF(ALL_2!I57="","",100*R57/ALL_2!I57)</f>
        <v>4.8274613587579633E-4</v>
      </c>
      <c r="AB57" s="41"/>
    </row>
    <row r="58" spans="1:28" x14ac:dyDescent="0.55000000000000004">
      <c r="A58" s="89">
        <v>36433</v>
      </c>
      <c r="B58" s="88">
        <v>0</v>
      </c>
      <c r="C58" s="88">
        <v>7230</v>
      </c>
      <c r="D58" s="88"/>
      <c r="E58" s="88">
        <v>239386</v>
      </c>
      <c r="F58" s="88">
        <v>72450</v>
      </c>
      <c r="G58" s="88">
        <v>74117</v>
      </c>
      <c r="H58" s="88"/>
      <c r="I58" s="88">
        <v>6832</v>
      </c>
      <c r="K58" s="21">
        <f t="shared" si="4"/>
        <v>0</v>
      </c>
      <c r="L58" s="5">
        <f t="shared" si="4"/>
        <v>537</v>
      </c>
      <c r="M58" s="5" t="str">
        <f t="shared" si="4"/>
        <v/>
      </c>
      <c r="N58" s="5">
        <f t="shared" si="4"/>
        <v>7059</v>
      </c>
      <c r="O58" s="5">
        <f t="shared" si="4"/>
        <v>9131</v>
      </c>
      <c r="P58" s="5">
        <f t="shared" si="4"/>
        <v>826</v>
      </c>
      <c r="Q58" s="5" t="str">
        <f t="shared" si="3"/>
        <v/>
      </c>
      <c r="R58" s="5">
        <f t="shared" si="3"/>
        <v>-255</v>
      </c>
      <c r="S58" s="5" t="str">
        <f t="shared" si="3"/>
        <v/>
      </c>
      <c r="T58" s="21">
        <f>IF(ALL_2!B58="","",100*K58/ALL_2!B58)</f>
        <v>0</v>
      </c>
      <c r="U58" s="41">
        <f>IF(ALL_2!C58="","",100*L58/ALL_2!C58)</f>
        <v>6.0637061778664562E-2</v>
      </c>
      <c r="V58" s="41"/>
      <c r="W58" s="41">
        <f>IF(ALL_2!E58="","",100*N58/ALL_2!E58)</f>
        <v>0.25432503885671548</v>
      </c>
      <c r="X58" s="41">
        <f>IF(ALL_2!F58="","",100*O58/ALL_2!F58)</f>
        <v>1.104688301506954</v>
      </c>
      <c r="Y58" s="41">
        <f>IF(ALL_2!G58="","",100*P58/ALL_2!G58)</f>
        <v>5.5266473390129779E-2</v>
      </c>
      <c r="Z58" s="41"/>
      <c r="AA58" s="41">
        <f>IF(ALL_2!I58="","",100*R58/ALL_2!I58)</f>
        <v>-9.0201148561291685E-3</v>
      </c>
      <c r="AB58" s="41"/>
    </row>
    <row r="59" spans="1:28" x14ac:dyDescent="0.55000000000000004">
      <c r="A59" s="89">
        <v>36525</v>
      </c>
      <c r="B59" s="88">
        <v>0</v>
      </c>
      <c r="C59" s="88">
        <v>7231</v>
      </c>
      <c r="D59" s="88"/>
      <c r="E59" s="88">
        <v>243147</v>
      </c>
      <c r="F59" s="88">
        <v>51738</v>
      </c>
      <c r="G59" s="88">
        <v>75750</v>
      </c>
      <c r="H59" s="88"/>
      <c r="I59" s="88">
        <v>6867</v>
      </c>
      <c r="K59" s="21">
        <f t="shared" si="4"/>
        <v>0</v>
      </c>
      <c r="L59" s="5">
        <f t="shared" si="4"/>
        <v>1</v>
      </c>
      <c r="M59" s="5" t="str">
        <f t="shared" si="4"/>
        <v/>
      </c>
      <c r="N59" s="5">
        <f t="shared" si="4"/>
        <v>3761</v>
      </c>
      <c r="O59" s="5">
        <f t="shared" si="4"/>
        <v>-20712</v>
      </c>
      <c r="P59" s="5">
        <f t="shared" si="4"/>
        <v>1633</v>
      </c>
      <c r="Q59" s="5" t="str">
        <f t="shared" si="3"/>
        <v/>
      </c>
      <c r="R59" s="5">
        <f t="shared" si="3"/>
        <v>35</v>
      </c>
      <c r="S59" s="5" t="str">
        <f t="shared" si="3"/>
        <v/>
      </c>
      <c r="T59" s="21">
        <f>IF(ALL_2!B59="","",100*K59/ALL_2!B59)</f>
        <v>0</v>
      </c>
      <c r="U59" s="41">
        <f>IF(ALL_2!C59="","",100*L59/ALL_2!C59)</f>
        <v>1.0901891696247133E-4</v>
      </c>
      <c r="V59" s="41"/>
      <c r="W59" s="41">
        <f>IF(ALL_2!E59="","",100*N59/ALL_2!E59)</f>
        <v>0.13538331729083619</v>
      </c>
      <c r="X59" s="41">
        <f>IF(ALL_2!F59="","",100*O59/ALL_2!F59)</f>
        <v>-2.4433172112775745</v>
      </c>
      <c r="Y59" s="41">
        <f>IF(ALL_2!G59="","",100*P59/ALL_2!G59)</f>
        <v>9.793074083735881E-2</v>
      </c>
      <c r="Z59" s="41"/>
      <c r="AA59" s="41">
        <f>IF(ALL_2!I59="","",100*R59/ALL_2!I59)</f>
        <v>1.1252846970283481E-3</v>
      </c>
      <c r="AB59" s="41"/>
    </row>
    <row r="60" spans="1:28" x14ac:dyDescent="0.55000000000000004">
      <c r="A60" s="89">
        <v>36616</v>
      </c>
      <c r="B60" s="88">
        <v>0</v>
      </c>
      <c r="C60" s="88">
        <v>7937</v>
      </c>
      <c r="D60" s="88"/>
      <c r="E60" s="88">
        <v>256527</v>
      </c>
      <c r="F60" s="88">
        <v>52270</v>
      </c>
      <c r="G60" s="88">
        <v>73410</v>
      </c>
      <c r="H60" s="88"/>
      <c r="I60" s="88">
        <v>6972</v>
      </c>
      <c r="K60" s="21">
        <f t="shared" si="4"/>
        <v>0</v>
      </c>
      <c r="L60" s="5">
        <f t="shared" si="4"/>
        <v>706</v>
      </c>
      <c r="M60" s="5" t="str">
        <f t="shared" si="4"/>
        <v/>
      </c>
      <c r="N60" s="5">
        <f t="shared" si="4"/>
        <v>13380</v>
      </c>
      <c r="O60" s="5">
        <f t="shared" si="4"/>
        <v>532</v>
      </c>
      <c r="P60" s="5">
        <f t="shared" si="4"/>
        <v>-2340</v>
      </c>
      <c r="Q60" s="5" t="str">
        <f t="shared" si="3"/>
        <v/>
      </c>
      <c r="R60" s="5">
        <f t="shared" si="3"/>
        <v>105</v>
      </c>
      <c r="S60" s="5" t="str">
        <f t="shared" si="3"/>
        <v/>
      </c>
      <c r="T60" s="21">
        <f>IF(ALL_2!B60="","",100*K60/ALL_2!B60)</f>
        <v>0</v>
      </c>
      <c r="U60" s="41">
        <f>IF(ALL_2!C60="","",100*L60/ALL_2!C60)</f>
        <v>6.7474771030194489E-2</v>
      </c>
      <c r="V60" s="41"/>
      <c r="W60" s="41">
        <f>IF(ALL_2!E60="","",100*N60/ALL_2!E60)</f>
        <v>0.45192122249757066</v>
      </c>
      <c r="X60" s="41">
        <f>IF(ALL_2!F60="","",100*O60/ALL_2!F60)</f>
        <v>5.5795728899880229E-2</v>
      </c>
      <c r="Y60" s="41">
        <f>IF(ALL_2!G60="","",100*P60/ALL_2!G60)</f>
        <v>-0.14238192796082916</v>
      </c>
      <c r="Z60" s="41"/>
      <c r="AA60" s="41">
        <f>IF(ALL_2!I60="","",100*R60/ALL_2!I60)</f>
        <v>3.3906427302359435E-3</v>
      </c>
      <c r="AB60" s="41"/>
    </row>
    <row r="61" spans="1:28" x14ac:dyDescent="0.55000000000000004">
      <c r="A61" s="89">
        <v>36707</v>
      </c>
      <c r="B61" s="88">
        <v>0</v>
      </c>
      <c r="C61" s="88">
        <v>26321</v>
      </c>
      <c r="D61" s="88"/>
      <c r="E61" s="88">
        <v>273930</v>
      </c>
      <c r="F61" s="88">
        <v>42293</v>
      </c>
      <c r="G61" s="88">
        <v>78268</v>
      </c>
      <c r="H61" s="88"/>
      <c r="I61" s="88">
        <v>7354</v>
      </c>
      <c r="K61" s="21">
        <f t="shared" si="4"/>
        <v>0</v>
      </c>
      <c r="L61" s="5">
        <f t="shared" si="4"/>
        <v>18384</v>
      </c>
      <c r="M61" s="5" t="str">
        <f t="shared" si="4"/>
        <v/>
      </c>
      <c r="N61" s="5">
        <f t="shared" si="4"/>
        <v>17403</v>
      </c>
      <c r="O61" s="5">
        <f t="shared" si="4"/>
        <v>-9977</v>
      </c>
      <c r="P61" s="5">
        <f t="shared" si="4"/>
        <v>4858</v>
      </c>
      <c r="Q61" s="5" t="str">
        <f t="shared" si="3"/>
        <v/>
      </c>
      <c r="R61" s="5">
        <f t="shared" si="3"/>
        <v>382</v>
      </c>
      <c r="S61" s="5" t="str">
        <f t="shared" si="3"/>
        <v/>
      </c>
      <c r="T61" s="21">
        <f>IF(ALL_2!B61="","",100*K61/ALL_2!B61)</f>
        <v>0</v>
      </c>
      <c r="U61" s="41">
        <f>IF(ALL_2!C61="","",100*L61/ALL_2!C61)</f>
        <v>1.6500737794085441</v>
      </c>
      <c r="V61" s="41"/>
      <c r="W61" s="41">
        <f>IF(ALL_2!E61="","",100*N61/ALL_2!E61)</f>
        <v>0.55637594427736503</v>
      </c>
      <c r="X61" s="41">
        <f>IF(ALL_2!F61="","",100*O61/ALL_2!F61)</f>
        <v>-1.0002716985369384</v>
      </c>
      <c r="Y61" s="41">
        <f>IF(ALL_2!G61="","",100*P61/ALL_2!G61)</f>
        <v>0.2904929051084415</v>
      </c>
      <c r="Z61" s="41"/>
      <c r="AA61" s="41">
        <f>IF(ALL_2!I61="","",100*R61/ALL_2!I61)</f>
        <v>1.2292349396194649E-2</v>
      </c>
      <c r="AB61" s="41"/>
    </row>
    <row r="62" spans="1:28" x14ac:dyDescent="0.55000000000000004">
      <c r="A62" s="89">
        <v>36799</v>
      </c>
      <c r="B62" s="88">
        <v>0</v>
      </c>
      <c r="C62" s="88">
        <v>28083</v>
      </c>
      <c r="D62" s="88"/>
      <c r="E62" s="88">
        <v>285811</v>
      </c>
      <c r="F62" s="88">
        <v>33800</v>
      </c>
      <c r="G62" s="88">
        <v>82454</v>
      </c>
      <c r="H62" s="88"/>
      <c r="I62" s="88">
        <v>7520</v>
      </c>
      <c r="K62" s="21">
        <f t="shared" si="4"/>
        <v>0</v>
      </c>
      <c r="L62" s="5">
        <f t="shared" si="4"/>
        <v>1762</v>
      </c>
      <c r="M62" s="5" t="str">
        <f t="shared" si="4"/>
        <v/>
      </c>
      <c r="N62" s="5">
        <f t="shared" si="4"/>
        <v>11881</v>
      </c>
      <c r="O62" s="5">
        <f t="shared" si="4"/>
        <v>-8493</v>
      </c>
      <c r="P62" s="5">
        <f t="shared" si="4"/>
        <v>4186</v>
      </c>
      <c r="Q62" s="5" t="str">
        <f t="shared" si="3"/>
        <v/>
      </c>
      <c r="R62" s="5">
        <f t="shared" si="3"/>
        <v>166</v>
      </c>
      <c r="S62" s="5" t="str">
        <f t="shared" si="3"/>
        <v/>
      </c>
      <c r="T62" s="21">
        <f>IF(ALL_2!B62="","",100*K62/ALL_2!B62)</f>
        <v>0</v>
      </c>
      <c r="U62" s="41">
        <f>IF(ALL_2!C62="","",100*L62/ALL_2!C62)</f>
        <v>0.15205516098689151</v>
      </c>
      <c r="V62" s="41"/>
      <c r="W62" s="41">
        <f>IF(ALL_2!E62="","",100*N62/ALL_2!E62)</f>
        <v>0.37257723663154552</v>
      </c>
      <c r="X62" s="41">
        <f>IF(ALL_2!F62="","",100*O62/ALL_2!F62)</f>
        <v>-0.83699698137083012</v>
      </c>
      <c r="Y62" s="41">
        <f>IF(ALL_2!G62="","",100*P62/ALL_2!G62)</f>
        <v>0.24977743195862262</v>
      </c>
      <c r="Z62" s="41"/>
      <c r="AA62" s="41">
        <f>IF(ALL_2!I62="","",100*R62/ALL_2!I62)</f>
        <v>5.2910778084865702E-3</v>
      </c>
      <c r="AB62" s="41"/>
    </row>
    <row r="63" spans="1:28" x14ac:dyDescent="0.55000000000000004">
      <c r="A63" s="89">
        <v>36891</v>
      </c>
      <c r="B63" s="88">
        <v>0</v>
      </c>
      <c r="C63" s="88">
        <v>28414</v>
      </c>
      <c r="D63" s="88"/>
      <c r="E63" s="88">
        <v>288653</v>
      </c>
      <c r="F63" s="88">
        <v>52115</v>
      </c>
      <c r="G63" s="88">
        <v>85264</v>
      </c>
      <c r="H63" s="88"/>
      <c r="I63" s="88">
        <v>7488</v>
      </c>
      <c r="K63" s="21">
        <f t="shared" si="4"/>
        <v>0</v>
      </c>
      <c r="L63" s="5">
        <f t="shared" si="4"/>
        <v>331</v>
      </c>
      <c r="M63" s="5" t="str">
        <f t="shared" si="4"/>
        <v/>
      </c>
      <c r="N63" s="5">
        <f t="shared" si="4"/>
        <v>2842</v>
      </c>
      <c r="O63" s="5">
        <f t="shared" si="4"/>
        <v>18315</v>
      </c>
      <c r="P63" s="5">
        <f t="shared" si="4"/>
        <v>2810</v>
      </c>
      <c r="Q63" s="5" t="str">
        <f t="shared" si="3"/>
        <v/>
      </c>
      <c r="R63" s="5">
        <f t="shared" si="3"/>
        <v>-32</v>
      </c>
      <c r="S63" s="5" t="str">
        <f t="shared" si="3"/>
        <v/>
      </c>
      <c r="T63" s="21">
        <f>IF(ALL_2!B63="","",100*K63/ALL_2!B63)</f>
        <v>0</v>
      </c>
      <c r="U63" s="41">
        <f>IF(ALL_2!C63="","",100*L63/ALL_2!C63)</f>
        <v>2.8495473438086481E-2</v>
      </c>
      <c r="V63" s="41"/>
      <c r="W63" s="41">
        <f>IF(ALL_2!E63="","",100*N63/ALL_2!E63)</f>
        <v>8.7279088243703354E-2</v>
      </c>
      <c r="X63" s="41">
        <f>IF(ALL_2!F63="","",100*O63/ALL_2!F63)</f>
        <v>1.7718917883481788</v>
      </c>
      <c r="Y63" s="41">
        <f>IF(ALL_2!G63="","",100*P63/ALL_2!G63)</f>
        <v>0.16955053420485927</v>
      </c>
      <c r="Z63" s="41"/>
      <c r="AA63" s="41">
        <f>IF(ALL_2!I63="","",100*R63/ALL_2!I63)</f>
        <v>-1.0314329181815838E-3</v>
      </c>
      <c r="AB63" s="41"/>
    </row>
    <row r="64" spans="1:28" x14ac:dyDescent="0.55000000000000004">
      <c r="A64" s="89">
        <v>36981</v>
      </c>
      <c r="B64" s="88">
        <v>0</v>
      </c>
      <c r="C64" s="88">
        <v>29710</v>
      </c>
      <c r="D64" s="88"/>
      <c r="E64" s="88">
        <v>308732</v>
      </c>
      <c r="F64" s="88">
        <v>61675</v>
      </c>
      <c r="G64" s="88">
        <v>97653</v>
      </c>
      <c r="H64" s="88"/>
      <c r="I64" s="88">
        <v>7778</v>
      </c>
      <c r="K64" s="21">
        <f t="shared" si="4"/>
        <v>0</v>
      </c>
      <c r="L64" s="5">
        <f t="shared" si="4"/>
        <v>1296</v>
      </c>
      <c r="M64" s="5" t="str">
        <f t="shared" si="4"/>
        <v/>
      </c>
      <c r="N64" s="5">
        <f t="shared" si="4"/>
        <v>20079</v>
      </c>
      <c r="O64" s="5">
        <f t="shared" si="4"/>
        <v>9560</v>
      </c>
      <c r="P64" s="5">
        <f t="shared" si="4"/>
        <v>12389</v>
      </c>
      <c r="Q64" s="5" t="str">
        <f t="shared" si="3"/>
        <v/>
      </c>
      <c r="R64" s="5">
        <f t="shared" si="3"/>
        <v>290</v>
      </c>
      <c r="S64" s="5" t="str">
        <f t="shared" si="3"/>
        <v/>
      </c>
      <c r="T64" s="21">
        <f>IF(ALL_2!B64="","",100*K64/ALL_2!B64)</f>
        <v>0</v>
      </c>
      <c r="U64" s="41">
        <f>IF(ALL_2!C64="","",100*L64/ALL_2!C64)</f>
        <v>0.10829845248530742</v>
      </c>
      <c r="V64" s="41"/>
      <c r="W64" s="41">
        <f>IF(ALL_2!E64="","",100*N64/ALL_2!E64)</f>
        <v>0.56798910809670888</v>
      </c>
      <c r="X64" s="41">
        <f>IF(ALL_2!F64="","",100*O64/ALL_2!F64)</f>
        <v>0.85068593227080647</v>
      </c>
      <c r="Y64" s="41">
        <f>IF(ALL_2!G64="","",100*P64/ALL_2!G64)</f>
        <v>0.78391149627184875</v>
      </c>
      <c r="Z64" s="41"/>
      <c r="AA64" s="41">
        <f>IF(ALL_2!I64="","",100*R64/ALL_2!I64)</f>
        <v>9.6571511537298579E-3</v>
      </c>
      <c r="AB64" s="41"/>
    </row>
    <row r="65" spans="1:28" x14ac:dyDescent="0.55000000000000004">
      <c r="A65" s="89">
        <v>37072</v>
      </c>
      <c r="B65" s="88">
        <v>0</v>
      </c>
      <c r="C65" s="88">
        <v>29930</v>
      </c>
      <c r="D65" s="88"/>
      <c r="E65" s="88">
        <v>317501</v>
      </c>
      <c r="F65" s="88">
        <v>45034</v>
      </c>
      <c r="G65" s="88">
        <v>102455</v>
      </c>
      <c r="H65" s="88"/>
      <c r="I65" s="88">
        <v>7858</v>
      </c>
      <c r="K65" s="21">
        <f t="shared" si="4"/>
        <v>0</v>
      </c>
      <c r="L65" s="5">
        <f t="shared" si="4"/>
        <v>220</v>
      </c>
      <c r="M65" s="5" t="str">
        <f t="shared" si="4"/>
        <v/>
      </c>
      <c r="N65" s="5">
        <f t="shared" si="4"/>
        <v>8769</v>
      </c>
      <c r="O65" s="5">
        <f t="shared" si="4"/>
        <v>-16641</v>
      </c>
      <c r="P65" s="5">
        <f t="shared" si="4"/>
        <v>4802</v>
      </c>
      <c r="Q65" s="5" t="str">
        <f t="shared" si="3"/>
        <v/>
      </c>
      <c r="R65" s="5">
        <f t="shared" si="3"/>
        <v>80</v>
      </c>
      <c r="S65" s="5" t="str">
        <f t="shared" si="3"/>
        <v/>
      </c>
      <c r="T65" s="21">
        <f>IF(ALL_2!B65="","",100*K65/ALL_2!B65)</f>
        <v>0</v>
      </c>
      <c r="U65" s="41">
        <f>IF(ALL_2!C65="","",100*L65/ALL_2!C65)</f>
        <v>1.8653631734914935E-2</v>
      </c>
      <c r="V65" s="41"/>
      <c r="W65" s="41">
        <f>IF(ALL_2!E65="","",100*N65/ALL_2!E65)</f>
        <v>0.25023970960893088</v>
      </c>
      <c r="X65" s="41">
        <f>IF(ALL_2!F65="","",100*O65/ALL_2!F65)</f>
        <v>-1.4323932096246907</v>
      </c>
      <c r="Y65" s="41">
        <f>IF(ALL_2!G65="","",100*P65/ALL_2!G65)</f>
        <v>0.30268190539583129</v>
      </c>
      <c r="Z65" s="41"/>
      <c r="AA65" s="41">
        <f>IF(ALL_2!I65="","",100*R65/ALL_2!I65)</f>
        <v>2.6379342864189912E-3</v>
      </c>
      <c r="AB65" s="41"/>
    </row>
    <row r="66" spans="1:28" x14ac:dyDescent="0.55000000000000004">
      <c r="A66" s="89">
        <v>37164</v>
      </c>
      <c r="B66" s="88">
        <v>0</v>
      </c>
      <c r="C66" s="88">
        <v>29355</v>
      </c>
      <c r="D66" s="88"/>
      <c r="E66" s="88">
        <v>325787</v>
      </c>
      <c r="F66" s="88">
        <v>45086</v>
      </c>
      <c r="G66" s="88">
        <v>105235</v>
      </c>
      <c r="H66" s="88"/>
      <c r="I66" s="88">
        <v>7640</v>
      </c>
      <c r="K66" s="21">
        <f t="shared" si="4"/>
        <v>0</v>
      </c>
      <c r="L66" s="5">
        <f t="shared" si="4"/>
        <v>-575</v>
      </c>
      <c r="M66" s="5" t="str">
        <f t="shared" si="4"/>
        <v/>
      </c>
      <c r="N66" s="5">
        <f t="shared" si="4"/>
        <v>8286</v>
      </c>
      <c r="O66" s="5">
        <f t="shared" si="4"/>
        <v>52</v>
      </c>
      <c r="P66" s="5">
        <f t="shared" si="4"/>
        <v>2780</v>
      </c>
      <c r="Q66" s="5" t="str">
        <f t="shared" si="3"/>
        <v/>
      </c>
      <c r="R66" s="5">
        <f t="shared" si="3"/>
        <v>-218</v>
      </c>
      <c r="S66" s="5" t="str">
        <f t="shared" si="3"/>
        <v/>
      </c>
      <c r="T66" s="21">
        <f>IF(ALL_2!B66="","",100*K66/ALL_2!B66)</f>
        <v>0</v>
      </c>
      <c r="U66" s="41">
        <f>IF(ALL_2!C66="","",100*L66/ALL_2!C66)</f>
        <v>-4.9994565808064342E-2</v>
      </c>
      <c r="V66" s="41"/>
      <c r="W66" s="41">
        <f>IF(ALL_2!E66="","",100*N66/ALL_2!E66)</f>
        <v>0.2350616958938245</v>
      </c>
      <c r="X66" s="41">
        <f>IF(ALL_2!F66="","",100*O66/ALL_2!F66)</f>
        <v>4.4868935251537838E-3</v>
      </c>
      <c r="Y66" s="41">
        <f>IF(ALL_2!G66="","",100*P66/ALL_2!G66)</f>
        <v>0.19316447885891211</v>
      </c>
      <c r="Z66" s="41"/>
      <c r="AA66" s="41">
        <f>IF(ALL_2!I66="","",100*R66/ALL_2!I66)</f>
        <v>-7.7599871568652928E-3</v>
      </c>
      <c r="AB66" s="41"/>
    </row>
    <row r="67" spans="1:28" x14ac:dyDescent="0.55000000000000004">
      <c r="A67" s="89">
        <v>37256</v>
      </c>
      <c r="B67" s="88">
        <v>0</v>
      </c>
      <c r="C67" s="88">
        <v>28752</v>
      </c>
      <c r="D67" s="88"/>
      <c r="E67" s="88">
        <v>323388</v>
      </c>
      <c r="F67" s="88">
        <v>43288</v>
      </c>
      <c r="G67" s="88">
        <v>106207</v>
      </c>
      <c r="H67" s="88"/>
      <c r="I67" s="88">
        <v>7647</v>
      </c>
      <c r="K67" s="21">
        <f t="shared" si="4"/>
        <v>0</v>
      </c>
      <c r="L67" s="5">
        <f t="shared" si="4"/>
        <v>-603</v>
      </c>
      <c r="M67" s="5" t="str">
        <f t="shared" si="4"/>
        <v/>
      </c>
      <c r="N67" s="5">
        <f t="shared" si="4"/>
        <v>-2399</v>
      </c>
      <c r="O67" s="5">
        <f t="shared" si="4"/>
        <v>-1798</v>
      </c>
      <c r="P67" s="5">
        <f t="shared" si="4"/>
        <v>972</v>
      </c>
      <c r="Q67" s="5" t="str">
        <f t="shared" si="3"/>
        <v/>
      </c>
      <c r="R67" s="5">
        <f t="shared" si="3"/>
        <v>7</v>
      </c>
      <c r="S67" s="5" t="str">
        <f t="shared" si="3"/>
        <v/>
      </c>
      <c r="T67" s="21">
        <f>IF(ALL_2!B67="","",100*K67/ALL_2!B67)</f>
        <v>0</v>
      </c>
      <c r="U67" s="41">
        <f>IF(ALL_2!C67="","",100*L67/ALL_2!C67)</f>
        <v>-5.1787528566876767E-2</v>
      </c>
      <c r="V67" s="41"/>
      <c r="W67" s="41">
        <f>IF(ALL_2!E67="","",100*N67/ALL_2!E67)</f>
        <v>-6.7850337823409809E-2</v>
      </c>
      <c r="X67" s="41">
        <f>IF(ALL_2!F67="","",100*O67/ALL_2!F67)</f>
        <v>-0.15023006589902835</v>
      </c>
      <c r="Y67" s="41">
        <f>IF(ALL_2!G67="","",100*P67/ALL_2!G67)</f>
        <v>6.3718108988121025E-2</v>
      </c>
      <c r="Z67" s="41"/>
      <c r="AA67" s="41">
        <f>IF(ALL_2!I67="","",100*R67/ALL_2!I67)</f>
        <v>2.3740200808184265E-4</v>
      </c>
      <c r="AB67" s="41"/>
    </row>
    <row r="68" spans="1:28" x14ac:dyDescent="0.55000000000000004">
      <c r="A68" s="89">
        <v>37346</v>
      </c>
      <c r="B68" s="88">
        <v>0</v>
      </c>
      <c r="C68" s="88">
        <v>29580</v>
      </c>
      <c r="D68" s="88"/>
      <c r="E68" s="88">
        <v>326652</v>
      </c>
      <c r="F68" s="88">
        <v>29950</v>
      </c>
      <c r="G68" s="88">
        <v>111180</v>
      </c>
      <c r="H68" s="88"/>
      <c r="I68" s="88">
        <v>7805</v>
      </c>
      <c r="K68" s="21">
        <f t="shared" si="4"/>
        <v>0</v>
      </c>
      <c r="L68" s="5">
        <f t="shared" si="4"/>
        <v>828</v>
      </c>
      <c r="M68" s="5" t="str">
        <f t="shared" si="4"/>
        <v/>
      </c>
      <c r="N68" s="5">
        <f t="shared" si="4"/>
        <v>3264</v>
      </c>
      <c r="O68" s="5">
        <f t="shared" si="4"/>
        <v>-13338</v>
      </c>
      <c r="P68" s="5">
        <f t="shared" si="4"/>
        <v>4973</v>
      </c>
      <c r="Q68" s="5" t="str">
        <f t="shared" si="3"/>
        <v/>
      </c>
      <c r="R68" s="5">
        <f t="shared" si="3"/>
        <v>158</v>
      </c>
      <c r="S68" s="5" t="str">
        <f t="shared" si="3"/>
        <v/>
      </c>
      <c r="T68" s="21">
        <f>IF(ALL_2!B68="","",100*K68/ALL_2!B68)</f>
        <v>0</v>
      </c>
      <c r="U68" s="41">
        <f>IF(ALL_2!C68="","",100*L68/ALL_2!C68)</f>
        <v>7.0656482348252836E-2</v>
      </c>
      <c r="V68" s="41"/>
      <c r="W68" s="41">
        <f>IF(ALL_2!E68="","",100*N68/ALL_2!E68)</f>
        <v>9.037220390228505E-2</v>
      </c>
      <c r="X68" s="41">
        <f>IF(ALL_2!F68="","",100*O68/ALL_2!F68)</f>
        <v>-1.0651108711901005</v>
      </c>
      <c r="Y68" s="41">
        <f>IF(ALL_2!G68="","",100*P68/ALL_2!G68)</f>
        <v>0.31944284748001156</v>
      </c>
      <c r="Z68" s="41"/>
      <c r="AA68" s="41">
        <f>IF(ALL_2!I68="","",100*R68/ALL_2!I68)</f>
        <v>5.2730329751453251E-3</v>
      </c>
      <c r="AB68" s="41"/>
    </row>
    <row r="69" spans="1:28" x14ac:dyDescent="0.55000000000000004">
      <c r="A69" s="89">
        <v>37437</v>
      </c>
      <c r="B69" s="88">
        <v>0</v>
      </c>
      <c r="C69" s="88">
        <v>29600</v>
      </c>
      <c r="D69" s="88"/>
      <c r="E69" s="88">
        <v>342229</v>
      </c>
      <c r="F69" s="88">
        <v>37401</v>
      </c>
      <c r="G69" s="88">
        <v>108169</v>
      </c>
      <c r="H69" s="88"/>
      <c r="I69" s="88">
        <v>7814</v>
      </c>
      <c r="K69" s="21">
        <f t="shared" si="4"/>
        <v>0</v>
      </c>
      <c r="L69" s="5">
        <f t="shared" si="4"/>
        <v>20</v>
      </c>
      <c r="M69" s="5" t="str">
        <f t="shared" si="4"/>
        <v/>
      </c>
      <c r="N69" s="5">
        <f t="shared" si="4"/>
        <v>15577</v>
      </c>
      <c r="O69" s="5">
        <f t="shared" si="4"/>
        <v>7451</v>
      </c>
      <c r="P69" s="5">
        <f t="shared" si="4"/>
        <v>-3011</v>
      </c>
      <c r="Q69" s="5" t="str">
        <f t="shared" si="3"/>
        <v/>
      </c>
      <c r="R69" s="5">
        <f t="shared" si="3"/>
        <v>9</v>
      </c>
      <c r="S69" s="5" t="str">
        <f t="shared" si="3"/>
        <v/>
      </c>
      <c r="T69" s="21">
        <f>IF(ALL_2!B69="","",100*K69/ALL_2!B69)</f>
        <v>0</v>
      </c>
      <c r="U69" s="41">
        <f>IF(ALL_2!C69="","",100*L69/ALL_2!C69)</f>
        <v>1.6721275565785261E-3</v>
      </c>
      <c r="V69" s="41"/>
      <c r="W69" s="41">
        <f>IF(ALL_2!E69="","",100*N69/ALL_2!E69)</f>
        <v>0.42651612147152851</v>
      </c>
      <c r="X69" s="41">
        <f>IF(ALL_2!F69="","",100*O69/ALL_2!F69)</f>
        <v>0.59127318551106922</v>
      </c>
      <c r="Y69" s="41">
        <f>IF(ALL_2!G69="","",100*P69/ALL_2!G69)</f>
        <v>-0.20375308996196292</v>
      </c>
      <c r="Z69" s="41"/>
      <c r="AA69" s="41">
        <f>IF(ALL_2!I69="","",100*R69/ALL_2!I69)</f>
        <v>3.1497121163125689E-4</v>
      </c>
      <c r="AB69" s="41"/>
    </row>
    <row r="70" spans="1:28" x14ac:dyDescent="0.55000000000000004">
      <c r="A70" s="89">
        <v>37529</v>
      </c>
      <c r="B70" s="88">
        <v>0</v>
      </c>
      <c r="C70" s="88">
        <v>29074</v>
      </c>
      <c r="D70" s="88"/>
      <c r="E70" s="88">
        <v>332172</v>
      </c>
      <c r="F70" s="88">
        <v>17698</v>
      </c>
      <c r="G70" s="88">
        <v>107337</v>
      </c>
      <c r="H70" s="88"/>
      <c r="I70" s="88">
        <v>7743</v>
      </c>
      <c r="K70" s="21">
        <f t="shared" si="4"/>
        <v>0</v>
      </c>
      <c r="L70" s="5">
        <f t="shared" si="4"/>
        <v>-526</v>
      </c>
      <c r="M70" s="5" t="str">
        <f t="shared" si="4"/>
        <v/>
      </c>
      <c r="N70" s="5">
        <f t="shared" si="4"/>
        <v>-10057</v>
      </c>
      <c r="O70" s="5">
        <f t="shared" si="4"/>
        <v>-19703</v>
      </c>
      <c r="P70" s="5">
        <f t="shared" si="4"/>
        <v>-832</v>
      </c>
      <c r="Q70" s="5" t="str">
        <f t="shared" si="3"/>
        <v/>
      </c>
      <c r="R70" s="5">
        <f t="shared" si="3"/>
        <v>-71</v>
      </c>
      <c r="S70" s="5" t="str">
        <f t="shared" si="3"/>
        <v/>
      </c>
      <c r="T70" s="21">
        <f>IF(ALL_2!B70="","",100*K70/ALL_2!B70)</f>
        <v>0</v>
      </c>
      <c r="U70" s="41">
        <f>IF(ALL_2!C70="","",100*L70/ALL_2!C70)</f>
        <v>-4.39493596427903E-2</v>
      </c>
      <c r="V70" s="41"/>
      <c r="W70" s="41">
        <f>IF(ALL_2!E70="","",100*N70/ALL_2!E70)</f>
        <v>-0.27488611782739109</v>
      </c>
      <c r="X70" s="41">
        <f>IF(ALL_2!F70="","",100*O70/ALL_2!F70)</f>
        <v>-1.7160918779373799</v>
      </c>
      <c r="Y70" s="41">
        <f>IF(ALL_2!G70="","",100*P70/ALL_2!G70)</f>
        <v>-6.2091174023202099E-2</v>
      </c>
      <c r="Z70" s="41"/>
      <c r="AA70" s="41">
        <f>IF(ALL_2!I70="","",100*R70/ALL_2!I70)</f>
        <v>-2.7208757080983224E-3</v>
      </c>
      <c r="AB70" s="41"/>
    </row>
    <row r="71" spans="1:28" x14ac:dyDescent="0.55000000000000004">
      <c r="A71" s="89">
        <v>37621</v>
      </c>
      <c r="B71" s="88">
        <v>0</v>
      </c>
      <c r="C71" s="88">
        <v>29293</v>
      </c>
      <c r="D71" s="88"/>
      <c r="E71" s="88">
        <v>336316</v>
      </c>
      <c r="F71" s="88">
        <v>38779</v>
      </c>
      <c r="G71" s="88">
        <v>109260</v>
      </c>
      <c r="H71" s="88"/>
      <c r="I71" s="88">
        <v>7751</v>
      </c>
      <c r="K71" s="21">
        <f t="shared" si="4"/>
        <v>0</v>
      </c>
      <c r="L71" s="5">
        <f t="shared" si="4"/>
        <v>219</v>
      </c>
      <c r="M71" s="5" t="str">
        <f t="shared" si="4"/>
        <v/>
      </c>
      <c r="N71" s="5">
        <f t="shared" si="4"/>
        <v>4144</v>
      </c>
      <c r="O71" s="5">
        <f t="shared" si="4"/>
        <v>21081</v>
      </c>
      <c r="P71" s="5">
        <f t="shared" si="4"/>
        <v>1923</v>
      </c>
      <c r="Q71" s="5" t="str">
        <f t="shared" si="3"/>
        <v/>
      </c>
      <c r="R71" s="5">
        <f t="shared" si="3"/>
        <v>8</v>
      </c>
      <c r="S71" s="5" t="str">
        <f t="shared" si="3"/>
        <v/>
      </c>
      <c r="T71" s="21">
        <f>IF(ALL_2!B71="","",100*K71/ALL_2!B71)</f>
        <v>0</v>
      </c>
      <c r="U71" s="41">
        <f>IF(ALL_2!C71="","",100*L71/ALL_2!C71)</f>
        <v>1.8411375708081334E-2</v>
      </c>
      <c r="V71" s="41"/>
      <c r="W71" s="41">
        <f>IF(ALL_2!E71="","",100*N71/ALL_2!E71)</f>
        <v>0.1100975149418056</v>
      </c>
      <c r="X71" s="41">
        <f>IF(ALL_2!F71="","",100*O71/ALL_2!F71)</f>
        <v>1.8112007313192271</v>
      </c>
      <c r="Y71" s="41">
        <f>IF(ALL_2!G71="","",100*P71/ALL_2!G71)</f>
        <v>0.13894729540498477</v>
      </c>
      <c r="Z71" s="41"/>
      <c r="AA71" s="41">
        <f>IF(ALL_2!I71="","",100*R71/ALL_2!I71)</f>
        <v>2.9656859019818566E-4</v>
      </c>
      <c r="AB71" s="41"/>
    </row>
    <row r="72" spans="1:28" x14ac:dyDescent="0.55000000000000004">
      <c r="A72" s="89">
        <v>37711</v>
      </c>
      <c r="B72" s="88">
        <v>0</v>
      </c>
      <c r="C72" s="88">
        <v>29249</v>
      </c>
      <c r="D72" s="88"/>
      <c r="E72" s="88">
        <v>340295</v>
      </c>
      <c r="F72" s="88">
        <v>39253</v>
      </c>
      <c r="G72" s="88">
        <v>115515</v>
      </c>
      <c r="H72" s="88"/>
      <c r="I72" s="88">
        <v>7811</v>
      </c>
      <c r="K72" s="21">
        <f t="shared" si="4"/>
        <v>0</v>
      </c>
      <c r="L72" s="5">
        <f t="shared" si="4"/>
        <v>-44</v>
      </c>
      <c r="M72" s="5" t="str">
        <f t="shared" si="4"/>
        <v/>
      </c>
      <c r="N72" s="5">
        <f t="shared" si="4"/>
        <v>3979</v>
      </c>
      <c r="O72" s="5">
        <f t="shared" si="4"/>
        <v>474</v>
      </c>
      <c r="P72" s="5">
        <f t="shared" si="4"/>
        <v>6255</v>
      </c>
      <c r="Q72" s="5" t="str">
        <f t="shared" si="3"/>
        <v/>
      </c>
      <c r="R72" s="5">
        <f t="shared" si="3"/>
        <v>60</v>
      </c>
      <c r="S72" s="5" t="str">
        <f t="shared" si="3"/>
        <v/>
      </c>
      <c r="T72" s="21">
        <f>IF(ALL_2!B72="","",100*K72/ALL_2!B72)</f>
        <v>0</v>
      </c>
      <c r="U72" s="41">
        <f>IF(ALL_2!C72="","",100*L72/ALL_2!C72)</f>
        <v>-3.475096196981089E-3</v>
      </c>
      <c r="V72" s="41"/>
      <c r="W72" s="41">
        <f>IF(ALL_2!E72="","",100*N72/ALL_2!E72)</f>
        <v>9.8187128528653911E-2</v>
      </c>
      <c r="X72" s="41">
        <f>IF(ALL_2!F72="","",100*O72/ALL_2!F72)</f>
        <v>3.8689329580849273E-2</v>
      </c>
      <c r="Y72" s="41">
        <f>IF(ALL_2!G72="","",100*P72/ALL_2!G72)</f>
        <v>0.46314773116847247</v>
      </c>
      <c r="Z72" s="41"/>
      <c r="AA72" s="41">
        <f>IF(ALL_2!I72="","",100*R72/ALL_2!I72)</f>
        <v>2.2821315565164173E-3</v>
      </c>
      <c r="AB72" s="41"/>
    </row>
    <row r="73" spans="1:28" x14ac:dyDescent="0.55000000000000004">
      <c r="A73" s="89">
        <v>37802</v>
      </c>
      <c r="B73" s="88">
        <v>0</v>
      </c>
      <c r="C73" s="88">
        <v>29319</v>
      </c>
      <c r="D73" s="88"/>
      <c r="E73" s="88">
        <v>348830</v>
      </c>
      <c r="F73" s="88">
        <v>28765</v>
      </c>
      <c r="G73" s="88">
        <v>113738</v>
      </c>
      <c r="H73" s="88"/>
      <c r="I73" s="88">
        <v>7749</v>
      </c>
      <c r="K73" s="21">
        <f t="shared" si="4"/>
        <v>0</v>
      </c>
      <c r="L73" s="5">
        <f t="shared" si="4"/>
        <v>70</v>
      </c>
      <c r="M73" s="5" t="str">
        <f t="shared" si="4"/>
        <v/>
      </c>
      <c r="N73" s="5">
        <f t="shared" si="4"/>
        <v>8535</v>
      </c>
      <c r="O73" s="5">
        <f t="shared" si="4"/>
        <v>-10488</v>
      </c>
      <c r="P73" s="5">
        <f t="shared" si="4"/>
        <v>-1777</v>
      </c>
      <c r="Q73" s="5" t="str">
        <f t="shared" si="3"/>
        <v/>
      </c>
      <c r="R73" s="5">
        <f t="shared" si="3"/>
        <v>-62</v>
      </c>
      <c r="S73" s="5" t="str">
        <f t="shared" si="3"/>
        <v/>
      </c>
      <c r="T73" s="21">
        <f>IF(ALL_2!B73="","",100*K73/ALL_2!B73)</f>
        <v>0</v>
      </c>
      <c r="U73" s="41">
        <f>IF(ALL_2!C73="","",100*L73/ALL_2!C73)</f>
        <v>5.4356393127177657E-3</v>
      </c>
      <c r="V73" s="41"/>
      <c r="W73" s="41">
        <f>IF(ALL_2!E73="","",100*N73/ALL_2!E73)</f>
        <v>0.20351170353244813</v>
      </c>
      <c r="X73" s="41">
        <f>IF(ALL_2!F73="","",100*O73/ALL_2!F73)</f>
        <v>-0.7974986160874511</v>
      </c>
      <c r="Y73" s="41">
        <f>IF(ALL_2!G73="","",100*P73/ALL_2!G73)</f>
        <v>-0.12304994913889272</v>
      </c>
      <c r="Z73" s="41"/>
      <c r="AA73" s="41">
        <f>IF(ALL_2!I73="","",100*R73/ALL_2!I73)</f>
        <v>-2.2253991989280753E-3</v>
      </c>
      <c r="AB73" s="41"/>
    </row>
    <row r="74" spans="1:28" x14ac:dyDescent="0.55000000000000004">
      <c r="A74" s="89">
        <v>37894</v>
      </c>
      <c r="B74" s="88">
        <v>0</v>
      </c>
      <c r="C74" s="88">
        <v>30019</v>
      </c>
      <c r="D74" s="88"/>
      <c r="E74" s="88">
        <v>339250</v>
      </c>
      <c r="F74" s="88">
        <v>20606</v>
      </c>
      <c r="G74" s="88">
        <v>118166</v>
      </c>
      <c r="H74" s="88"/>
      <c r="I74" s="88">
        <v>7797</v>
      </c>
      <c r="K74" s="21">
        <f t="shared" si="4"/>
        <v>0</v>
      </c>
      <c r="L74" s="5">
        <f t="shared" si="4"/>
        <v>700</v>
      </c>
      <c r="M74" s="5" t="str">
        <f t="shared" si="4"/>
        <v/>
      </c>
      <c r="N74" s="5">
        <f t="shared" si="4"/>
        <v>-9580</v>
      </c>
      <c r="O74" s="5">
        <f t="shared" si="4"/>
        <v>-8159</v>
      </c>
      <c r="P74" s="5">
        <f t="shared" si="4"/>
        <v>4428</v>
      </c>
      <c r="Q74" s="5" t="str">
        <f t="shared" si="3"/>
        <v/>
      </c>
      <c r="R74" s="5">
        <f t="shared" si="3"/>
        <v>48</v>
      </c>
      <c r="S74" s="5" t="str">
        <f t="shared" si="3"/>
        <v/>
      </c>
      <c r="T74" s="21">
        <f>IF(ALL_2!B74="","",100*K74/ALL_2!B74)</f>
        <v>0</v>
      </c>
      <c r="U74" s="41">
        <f>IF(ALL_2!C74="","",100*L74/ALL_2!C74)</f>
        <v>5.2560286648786154E-2</v>
      </c>
      <c r="V74" s="41"/>
      <c r="W74" s="41">
        <f>IF(ALL_2!E74="","",100*N74/ALL_2!E74)</f>
        <v>-0.2245351267392976</v>
      </c>
      <c r="X74" s="41">
        <f>IF(ALL_2!F74="","",100*O74/ALL_2!F74)</f>
        <v>-0.60352230976176435</v>
      </c>
      <c r="Y74" s="41">
        <f>IF(ALL_2!G74="","",100*P74/ALL_2!G74)</f>
        <v>0.29741934313849949</v>
      </c>
      <c r="Z74" s="41"/>
      <c r="AA74" s="41">
        <f>IF(ALL_2!I74="","",100*R74/ALL_2!I74)</f>
        <v>1.6984825473841246E-3</v>
      </c>
      <c r="AB74" s="41"/>
    </row>
    <row r="75" spans="1:28" x14ac:dyDescent="0.55000000000000004">
      <c r="A75" s="89">
        <v>37986</v>
      </c>
      <c r="B75" s="88">
        <v>0</v>
      </c>
      <c r="C75" s="88">
        <v>29965</v>
      </c>
      <c r="D75" s="88"/>
      <c r="E75" s="88">
        <v>327317</v>
      </c>
      <c r="F75" s="88">
        <v>50328</v>
      </c>
      <c r="G75" s="88">
        <v>118560</v>
      </c>
      <c r="H75" s="88"/>
      <c r="I75" s="88">
        <v>7733</v>
      </c>
      <c r="K75" s="21">
        <f t="shared" si="4"/>
        <v>0</v>
      </c>
      <c r="L75" s="5">
        <f t="shared" si="4"/>
        <v>-54</v>
      </c>
      <c r="M75" s="5" t="str">
        <f t="shared" si="4"/>
        <v/>
      </c>
      <c r="N75" s="5">
        <f t="shared" si="4"/>
        <v>-11933</v>
      </c>
      <c r="O75" s="5">
        <f t="shared" si="4"/>
        <v>29722</v>
      </c>
      <c r="P75" s="5">
        <f t="shared" si="4"/>
        <v>394</v>
      </c>
      <c r="Q75" s="5" t="str">
        <f t="shared" si="3"/>
        <v/>
      </c>
      <c r="R75" s="5">
        <f t="shared" si="3"/>
        <v>-64</v>
      </c>
      <c r="S75" s="5" t="str">
        <f t="shared" si="3"/>
        <v/>
      </c>
      <c r="T75" s="21">
        <f>IF(ALL_2!B75="","",100*K75/ALL_2!B75)</f>
        <v>0</v>
      </c>
      <c r="U75" s="41">
        <f>IF(ALL_2!C75="","",100*L75/ALL_2!C75)</f>
        <v>-4.1028415216679418E-3</v>
      </c>
      <c r="V75" s="41"/>
      <c r="W75" s="41">
        <f>IF(ALL_2!E75="","",100*N75/ALL_2!E75)</f>
        <v>-0.27644141390296684</v>
      </c>
      <c r="X75" s="41">
        <f>IF(ALL_2!F75="","",100*O75/ALL_2!F75)</f>
        <v>2.133694381051312</v>
      </c>
      <c r="Y75" s="41">
        <f>IF(ALL_2!G75="","",100*P75/ALL_2!G75)</f>
        <v>2.5188465984063501E-2</v>
      </c>
      <c r="Z75" s="41"/>
      <c r="AA75" s="41">
        <f>IF(ALL_2!I75="","",100*R75/ALL_2!I75)</f>
        <v>-2.1719240803937698E-3</v>
      </c>
      <c r="AB75" s="41"/>
    </row>
    <row r="76" spans="1:28" x14ac:dyDescent="0.55000000000000004">
      <c r="A76" s="89">
        <v>38077</v>
      </c>
      <c r="B76" s="88">
        <v>0</v>
      </c>
      <c r="C76" s="88">
        <v>24745</v>
      </c>
      <c r="D76" s="88"/>
      <c r="E76" s="88">
        <v>334182</v>
      </c>
      <c r="F76" s="88">
        <v>70358</v>
      </c>
      <c r="G76" s="88">
        <v>122609</v>
      </c>
      <c r="H76" s="88"/>
      <c r="I76" s="88">
        <v>7689</v>
      </c>
      <c r="K76" s="21">
        <f t="shared" si="4"/>
        <v>0</v>
      </c>
      <c r="L76" s="5">
        <f t="shared" si="4"/>
        <v>-5220</v>
      </c>
      <c r="M76" s="5" t="str">
        <f t="shared" si="4"/>
        <v/>
      </c>
      <c r="N76" s="5">
        <f t="shared" si="4"/>
        <v>6865</v>
      </c>
      <c r="O76" s="5">
        <f t="shared" si="4"/>
        <v>20030</v>
      </c>
      <c r="P76" s="5">
        <f t="shared" si="4"/>
        <v>4049</v>
      </c>
      <c r="Q76" s="5" t="str">
        <f t="shared" si="3"/>
        <v/>
      </c>
      <c r="R76" s="5">
        <f t="shared" si="3"/>
        <v>-44</v>
      </c>
      <c r="S76" s="5" t="str">
        <f t="shared" si="3"/>
        <v/>
      </c>
      <c r="T76" s="21">
        <f>IF(ALL_2!B76="","",100*K76/ALL_2!B76)</f>
        <v>0</v>
      </c>
      <c r="U76" s="41">
        <f>IF(ALL_2!C76="","",100*L76/ALL_2!C76)</f>
        <v>-0.39239151351871454</v>
      </c>
      <c r="V76" s="41"/>
      <c r="W76" s="41">
        <f>IF(ALL_2!E76="","",100*N76/ALL_2!E76)</f>
        <v>0.12401075903977918</v>
      </c>
      <c r="X76" s="41">
        <f>IF(ALL_2!F76="","",100*O76/ALL_2!F76)</f>
        <v>1.2581405398886454</v>
      </c>
      <c r="Y76" s="41">
        <f>IF(ALL_2!G76="","",100*P76/ALL_2!G76)</f>
        <v>0.25072930709169483</v>
      </c>
      <c r="Z76" s="41"/>
      <c r="AA76" s="41">
        <f>IF(ALL_2!I76="","",100*R76/ALL_2!I76)</f>
        <v>-1.4883116795259051E-3</v>
      </c>
      <c r="AB76" s="41"/>
    </row>
    <row r="77" spans="1:28" x14ac:dyDescent="0.55000000000000004">
      <c r="A77" s="89">
        <v>38168</v>
      </c>
      <c r="B77" s="88">
        <v>0</v>
      </c>
      <c r="C77" s="88">
        <v>20556</v>
      </c>
      <c r="D77" s="88"/>
      <c r="E77" s="88">
        <v>334333</v>
      </c>
      <c r="F77" s="88">
        <v>43030</v>
      </c>
      <c r="G77" s="88">
        <v>132612</v>
      </c>
      <c r="H77" s="88"/>
      <c r="I77" s="88">
        <v>7673</v>
      </c>
      <c r="K77" s="21">
        <f t="shared" si="4"/>
        <v>0</v>
      </c>
      <c r="L77" s="5">
        <f t="shared" si="4"/>
        <v>-4189</v>
      </c>
      <c r="M77" s="5" t="str">
        <f t="shared" si="4"/>
        <v/>
      </c>
      <c r="N77" s="5">
        <f t="shared" si="4"/>
        <v>151</v>
      </c>
      <c r="O77" s="5">
        <f t="shared" si="4"/>
        <v>-27328</v>
      </c>
      <c r="P77" s="5">
        <f t="shared" si="4"/>
        <v>10003</v>
      </c>
      <c r="Q77" s="5" t="str">
        <f t="shared" si="3"/>
        <v/>
      </c>
      <c r="R77" s="5">
        <f t="shared" si="3"/>
        <v>-16</v>
      </c>
      <c r="S77" s="5" t="str">
        <f t="shared" si="3"/>
        <v/>
      </c>
      <c r="T77" s="21">
        <f>IF(ALL_2!B77="","",100*K77/ALL_2!B77)</f>
        <v>0</v>
      </c>
      <c r="U77" s="41">
        <f>IF(ALL_2!C77="","",100*L77/ALL_2!C77)</f>
        <v>-0.31681925268774508</v>
      </c>
      <c r="V77" s="41"/>
      <c r="W77" s="41">
        <f>IF(ALL_2!E77="","",100*N77/ALL_2!E77)</f>
        <v>2.7697624846126853E-3</v>
      </c>
      <c r="X77" s="41">
        <f>IF(ALL_2!F77="","",100*O77/ALL_2!F77)</f>
        <v>-1.6559142521451808</v>
      </c>
      <c r="Y77" s="41">
        <f>IF(ALL_2!G77="","",100*P77/ALL_2!G77)</f>
        <v>0.61577423622264393</v>
      </c>
      <c r="Z77" s="41"/>
      <c r="AA77" s="41">
        <f>IF(ALL_2!I77="","",100*R77/ALL_2!I77)</f>
        <v>-5.3683817080445867E-4</v>
      </c>
      <c r="AB77" s="41"/>
    </row>
    <row r="78" spans="1:28" x14ac:dyDescent="0.55000000000000004">
      <c r="A78" s="89">
        <v>38260</v>
      </c>
      <c r="B78" s="88">
        <v>0</v>
      </c>
      <c r="C78" s="88">
        <v>16494</v>
      </c>
      <c r="D78" s="88"/>
      <c r="E78" s="88">
        <v>366629</v>
      </c>
      <c r="F78" s="88">
        <v>43975</v>
      </c>
      <c r="G78" s="88">
        <v>140294</v>
      </c>
      <c r="H78" s="88"/>
      <c r="I78" s="88">
        <v>7683</v>
      </c>
      <c r="K78" s="21">
        <f t="shared" si="4"/>
        <v>0</v>
      </c>
      <c r="L78" s="5">
        <f t="shared" si="4"/>
        <v>-4062</v>
      </c>
      <c r="M78" s="5" t="str">
        <f t="shared" si="4"/>
        <v/>
      </c>
      <c r="N78" s="5">
        <f t="shared" si="4"/>
        <v>32296</v>
      </c>
      <c r="O78" s="5">
        <f t="shared" si="4"/>
        <v>945</v>
      </c>
      <c r="P78" s="5">
        <f t="shared" si="4"/>
        <v>7682</v>
      </c>
      <c r="Q78" s="5" t="str">
        <f t="shared" si="3"/>
        <v/>
      </c>
      <c r="R78" s="5">
        <f t="shared" si="3"/>
        <v>10</v>
      </c>
      <c r="S78" s="5" t="str">
        <f t="shared" si="3"/>
        <v/>
      </c>
      <c r="T78" s="21">
        <f>IF(ALL_2!B78="","",100*K78/ALL_2!B78)</f>
        <v>0</v>
      </c>
      <c r="U78" s="41">
        <f>IF(ALL_2!C78="","",100*L78/ALL_2!C78)</f>
        <v>-0.29623060772489496</v>
      </c>
      <c r="V78" s="41"/>
      <c r="W78" s="41">
        <f>IF(ALL_2!E78="","",100*N78/ALL_2!E78)</f>
        <v>0.56476388197176319</v>
      </c>
      <c r="X78" s="41">
        <f>IF(ALL_2!F78="","",100*O78/ALL_2!F78)</f>
        <v>5.5926293288134629E-2</v>
      </c>
      <c r="Y78" s="41">
        <f>IF(ALL_2!G78="","",100*P78/ALL_2!G78)</f>
        <v>0.46251670015226565</v>
      </c>
      <c r="Z78" s="41"/>
      <c r="AA78" s="41">
        <f>IF(ALL_2!I78="","",100*R78/ALL_2!I78)</f>
        <v>3.3102136974656673E-4</v>
      </c>
      <c r="AB78" s="41"/>
    </row>
    <row r="79" spans="1:28" x14ac:dyDescent="0.55000000000000004">
      <c r="A79" s="89">
        <v>38352</v>
      </c>
      <c r="B79" s="88">
        <v>0</v>
      </c>
      <c r="C79" s="88">
        <v>12769</v>
      </c>
      <c r="D79" s="88"/>
      <c r="E79" s="88">
        <v>359698</v>
      </c>
      <c r="F79" s="88">
        <v>71768</v>
      </c>
      <c r="G79" s="88">
        <v>142278</v>
      </c>
      <c r="H79" s="88"/>
      <c r="I79" s="88">
        <v>7680</v>
      </c>
      <c r="K79" s="21">
        <f t="shared" si="4"/>
        <v>0</v>
      </c>
      <c r="L79" s="5">
        <f t="shared" si="4"/>
        <v>-3725</v>
      </c>
      <c r="M79" s="5" t="str">
        <f t="shared" si="4"/>
        <v/>
      </c>
      <c r="N79" s="5">
        <f t="shared" si="4"/>
        <v>-6931</v>
      </c>
      <c r="O79" s="5">
        <f t="shared" si="4"/>
        <v>27793</v>
      </c>
      <c r="P79" s="5">
        <f t="shared" si="4"/>
        <v>1984</v>
      </c>
      <c r="Q79" s="5" t="str">
        <f t="shared" si="3"/>
        <v/>
      </c>
      <c r="R79" s="5">
        <f t="shared" si="3"/>
        <v>-3</v>
      </c>
      <c r="S79" s="5" t="str">
        <f t="shared" si="3"/>
        <v/>
      </c>
      <c r="T79" s="21">
        <f>IF(ALL_2!B79="","",100*K79/ALL_2!B79)</f>
        <v>0</v>
      </c>
      <c r="U79" s="41">
        <f>IF(ALL_2!C79="","",100*L79/ALL_2!C79)</f>
        <v>-0.26402485873784071</v>
      </c>
      <c r="V79" s="41"/>
      <c r="W79" s="41">
        <f>IF(ALL_2!E79="","",100*N79/ALL_2!E79)</f>
        <v>-0.1146737951599419</v>
      </c>
      <c r="X79" s="41">
        <f>IF(ALL_2!F79="","",100*O79/ALL_2!F79)</f>
        <v>1.5776006030449683</v>
      </c>
      <c r="Y79" s="41">
        <f>IF(ALL_2!G79="","",100*P79/ALL_2!G79)</f>
        <v>0.11298328257437876</v>
      </c>
      <c r="Z79" s="41"/>
      <c r="AA79" s="41">
        <f>IF(ALL_2!I79="","",100*R79/ALL_2!I79)</f>
        <v>-9.5154540489208528E-5</v>
      </c>
      <c r="AB79" s="41"/>
    </row>
    <row r="80" spans="1:28" x14ac:dyDescent="0.55000000000000004">
      <c r="A80" s="89">
        <v>38442</v>
      </c>
      <c r="B80" s="88">
        <v>0</v>
      </c>
      <c r="C80" s="88">
        <v>13466</v>
      </c>
      <c r="D80" s="88"/>
      <c r="E80" s="88">
        <v>361142</v>
      </c>
      <c r="F80" s="88">
        <v>79301</v>
      </c>
      <c r="G80" s="88">
        <v>148241</v>
      </c>
      <c r="H80" s="88"/>
      <c r="I80" s="88">
        <v>7651</v>
      </c>
      <c r="K80" s="21">
        <f t="shared" si="4"/>
        <v>0</v>
      </c>
      <c r="L80" s="5">
        <f t="shared" si="4"/>
        <v>697</v>
      </c>
      <c r="M80" s="5" t="str">
        <f t="shared" si="4"/>
        <v/>
      </c>
      <c r="N80" s="5">
        <f t="shared" si="4"/>
        <v>1444</v>
      </c>
      <c r="O80" s="5">
        <f t="shared" si="4"/>
        <v>7533</v>
      </c>
      <c r="P80" s="5">
        <f t="shared" si="4"/>
        <v>5963</v>
      </c>
      <c r="Q80" s="5" t="str">
        <f t="shared" si="3"/>
        <v/>
      </c>
      <c r="R80" s="5">
        <f t="shared" si="3"/>
        <v>-29</v>
      </c>
      <c r="S80" s="5" t="str">
        <f t="shared" si="3"/>
        <v/>
      </c>
      <c r="T80" s="21">
        <f>IF(ALL_2!B80="","",100*K80/ALL_2!B80)</f>
        <v>0</v>
      </c>
      <c r="U80" s="41">
        <f>IF(ALL_2!C80="","",100*L80/ALL_2!C80)</f>
        <v>4.7733121855743244E-2</v>
      </c>
      <c r="V80" s="41"/>
      <c r="W80" s="41">
        <f>IF(ALL_2!E80="","",100*N80/ALL_2!E80)</f>
        <v>2.3318165222119248E-2</v>
      </c>
      <c r="X80" s="41">
        <f>IF(ALL_2!F80="","",100*O80/ALL_2!F80)</f>
        <v>0.40168094918919955</v>
      </c>
      <c r="Y80" s="41">
        <f>IF(ALL_2!G80="","",100*P80/ALL_2!G80)</f>
        <v>0.33413294378239838</v>
      </c>
      <c r="Z80" s="41"/>
      <c r="AA80" s="41">
        <f>IF(ALL_2!I80="","",100*R80/ALL_2!I80)</f>
        <v>-9.0517453950025623E-4</v>
      </c>
      <c r="AB80" s="41"/>
    </row>
    <row r="81" spans="1:28" x14ac:dyDescent="0.55000000000000004">
      <c r="A81" s="89">
        <v>38533</v>
      </c>
      <c r="B81" s="88">
        <v>0</v>
      </c>
      <c r="C81" s="88">
        <v>12847</v>
      </c>
      <c r="D81" s="88"/>
      <c r="E81" s="88">
        <v>403659</v>
      </c>
      <c r="F81" s="88">
        <v>81839</v>
      </c>
      <c r="G81" s="88">
        <v>154895</v>
      </c>
      <c r="H81" s="88"/>
      <c r="I81" s="88">
        <v>7681</v>
      </c>
      <c r="K81" s="21">
        <f t="shared" si="4"/>
        <v>0</v>
      </c>
      <c r="L81" s="5">
        <f t="shared" si="4"/>
        <v>-619</v>
      </c>
      <c r="M81" s="5" t="str">
        <f t="shared" si="4"/>
        <v/>
      </c>
      <c r="N81" s="5">
        <f t="shared" si="4"/>
        <v>42517</v>
      </c>
      <c r="O81" s="5">
        <f t="shared" si="4"/>
        <v>2538</v>
      </c>
      <c r="P81" s="5">
        <f t="shared" si="4"/>
        <v>6654</v>
      </c>
      <c r="Q81" s="5" t="str">
        <f t="shared" si="3"/>
        <v/>
      </c>
      <c r="R81" s="5">
        <f t="shared" si="3"/>
        <v>30</v>
      </c>
      <c r="S81" s="5" t="str">
        <f t="shared" si="3"/>
        <v/>
      </c>
      <c r="T81" s="21">
        <f>IF(ALL_2!B81="","",100*K81/ALL_2!B81)</f>
        <v>0</v>
      </c>
      <c r="U81" s="41">
        <f>IF(ALL_2!C81="","",100*L81/ALL_2!C81)</f>
        <v>-4.1650882171067376E-2</v>
      </c>
      <c r="V81" s="41"/>
      <c r="W81" s="41">
        <f>IF(ALL_2!E81="","",100*N81/ALL_2!E81)</f>
        <v>0.63437265189462821</v>
      </c>
      <c r="X81" s="41">
        <f>IF(ALL_2!F81="","",100*O81/ALL_2!F81)</f>
        <v>0.12361330757163168</v>
      </c>
      <c r="Y81" s="41">
        <f>IF(ALL_2!G81="","",100*P81/ALL_2!G81)</f>
        <v>0.35984373242422407</v>
      </c>
      <c r="Z81" s="41"/>
      <c r="AA81" s="41">
        <f>IF(ALL_2!I81="","",100*R81/ALL_2!I81)</f>
        <v>9.068627747340776E-4</v>
      </c>
      <c r="AB81" s="41"/>
    </row>
    <row r="82" spans="1:28" x14ac:dyDescent="0.55000000000000004">
      <c r="A82" s="89">
        <v>38625</v>
      </c>
      <c r="B82" s="88">
        <v>0</v>
      </c>
      <c r="C82" s="88">
        <v>14580</v>
      </c>
      <c r="D82" s="88"/>
      <c r="E82" s="88">
        <v>404083</v>
      </c>
      <c r="F82" s="88">
        <v>79266</v>
      </c>
      <c r="G82" s="88">
        <v>157339</v>
      </c>
      <c r="H82" s="88"/>
      <c r="I82" s="88">
        <v>7687</v>
      </c>
      <c r="K82" s="21">
        <f t="shared" si="4"/>
        <v>0</v>
      </c>
      <c r="L82" s="5">
        <f t="shared" si="4"/>
        <v>1733</v>
      </c>
      <c r="M82" s="5" t="str">
        <f t="shared" si="4"/>
        <v/>
      </c>
      <c r="N82" s="5">
        <f t="shared" si="4"/>
        <v>424</v>
      </c>
      <c r="O82" s="5">
        <f t="shared" si="4"/>
        <v>-2573</v>
      </c>
      <c r="P82" s="5">
        <f t="shared" si="4"/>
        <v>2444</v>
      </c>
      <c r="Q82" s="5" t="str">
        <f t="shared" si="3"/>
        <v/>
      </c>
      <c r="R82" s="5">
        <f t="shared" si="3"/>
        <v>6</v>
      </c>
      <c r="S82" s="5" t="str">
        <f t="shared" si="3"/>
        <v/>
      </c>
      <c r="T82" s="21">
        <f>IF(ALL_2!B82="","",100*K82/ALL_2!B82)</f>
        <v>0</v>
      </c>
      <c r="U82" s="41">
        <f>IF(ALL_2!C82="","",100*L82/ALL_2!C82)</f>
        <v>0.11277177803286455</v>
      </c>
      <c r="V82" s="41"/>
      <c r="W82" s="41">
        <f>IF(ALL_2!E82="","",100*N82/ALL_2!E82)</f>
        <v>6.2434197448149433E-3</v>
      </c>
      <c r="X82" s="41">
        <f>IF(ALL_2!F82="","",100*O82/ALL_2!F82)</f>
        <v>-0.1188297326492657</v>
      </c>
      <c r="Y82" s="41">
        <f>IF(ALL_2!G82="","",100*P82/ALL_2!G82)</f>
        <v>0.12713764470750538</v>
      </c>
      <c r="Z82" s="41"/>
      <c r="AA82" s="41">
        <f>IF(ALL_2!I82="","",100*R82/ALL_2!I82)</f>
        <v>1.7383539700093379E-4</v>
      </c>
      <c r="AB82" s="41"/>
    </row>
    <row r="83" spans="1:28" x14ac:dyDescent="0.55000000000000004">
      <c r="A83" s="89">
        <v>38717</v>
      </c>
      <c r="B83" s="88">
        <v>0</v>
      </c>
      <c r="C83" s="88">
        <v>14582</v>
      </c>
      <c r="D83" s="88"/>
      <c r="E83" s="88">
        <v>413714</v>
      </c>
      <c r="F83" s="88">
        <v>95422</v>
      </c>
      <c r="G83" s="88">
        <v>168284</v>
      </c>
      <c r="H83" s="88"/>
      <c r="I83" s="88">
        <v>7702</v>
      </c>
      <c r="K83" s="21">
        <f t="shared" si="4"/>
        <v>0</v>
      </c>
      <c r="L83" s="5">
        <f t="shared" si="4"/>
        <v>2</v>
      </c>
      <c r="M83" s="5" t="str">
        <f t="shared" si="4"/>
        <v/>
      </c>
      <c r="N83" s="5">
        <f t="shared" si="4"/>
        <v>9631</v>
      </c>
      <c r="O83" s="5">
        <f t="shared" si="4"/>
        <v>16156</v>
      </c>
      <c r="P83" s="5">
        <f t="shared" si="4"/>
        <v>10945</v>
      </c>
      <c r="Q83" s="5" t="str">
        <f t="shared" si="3"/>
        <v/>
      </c>
      <c r="R83" s="5">
        <f t="shared" si="3"/>
        <v>15</v>
      </c>
      <c r="S83" s="5" t="str">
        <f t="shared" si="3"/>
        <v/>
      </c>
      <c r="T83" s="21">
        <f>IF(ALL_2!B83="","",100*K83/ALL_2!B83)</f>
        <v>0</v>
      </c>
      <c r="U83" s="41">
        <f>IF(ALL_2!C83="","",100*L83/ALL_2!C83)</f>
        <v>1.2683780045496718E-4</v>
      </c>
      <c r="V83" s="41"/>
      <c r="W83" s="41">
        <f>IF(ALL_2!E83="","",100*N83/ALL_2!E83)</f>
        <v>0.13538249948902981</v>
      </c>
      <c r="X83" s="41">
        <f>IF(ALL_2!F83="","",100*O83/ALL_2!F83)</f>
        <v>0.71428792488216419</v>
      </c>
      <c r="Y83" s="41">
        <f>IF(ALL_2!G83="","",100*P83/ALL_2!G83)</f>
        <v>0.5452136271027711</v>
      </c>
      <c r="Z83" s="41"/>
      <c r="AA83" s="41">
        <f>IF(ALL_2!I83="","",100*R83/ALL_2!I83)</f>
        <v>4.192798281958976E-4</v>
      </c>
      <c r="AB83" s="41"/>
    </row>
    <row r="84" spans="1:28" x14ac:dyDescent="0.55000000000000004">
      <c r="A84" s="89">
        <v>38807</v>
      </c>
      <c r="B84" s="88">
        <v>0</v>
      </c>
      <c r="C84" s="88">
        <v>15306</v>
      </c>
      <c r="D84" s="88"/>
      <c r="E84" s="88">
        <v>430757</v>
      </c>
      <c r="F84" s="88">
        <v>91065</v>
      </c>
      <c r="G84" s="88">
        <v>181563</v>
      </c>
      <c r="H84" s="88"/>
      <c r="I84" s="88">
        <v>7699</v>
      </c>
      <c r="K84" s="21">
        <f t="shared" si="4"/>
        <v>0</v>
      </c>
      <c r="L84" s="5">
        <f t="shared" si="4"/>
        <v>724</v>
      </c>
      <c r="M84" s="5" t="str">
        <f t="shared" si="4"/>
        <v/>
      </c>
      <c r="N84" s="5">
        <f t="shared" si="4"/>
        <v>17043</v>
      </c>
      <c r="O84" s="5">
        <f t="shared" si="4"/>
        <v>-4357</v>
      </c>
      <c r="P84" s="5">
        <f t="shared" si="4"/>
        <v>13279</v>
      </c>
      <c r="Q84" s="5" t="str">
        <f t="shared" si="3"/>
        <v/>
      </c>
      <c r="R84" s="5">
        <f t="shared" si="3"/>
        <v>-3</v>
      </c>
      <c r="S84" s="5" t="str">
        <f t="shared" si="3"/>
        <v/>
      </c>
      <c r="T84" s="21">
        <f>IF(ALL_2!B84="","",100*K84/ALL_2!B84)</f>
        <v>0</v>
      </c>
      <c r="U84" s="41">
        <f>IF(ALL_2!C84="","",100*L84/ALL_2!C84)</f>
        <v>4.4027949234071793E-2</v>
      </c>
      <c r="V84" s="41"/>
      <c r="W84" s="41">
        <f>IF(ALL_2!E84="","",100*N84/ALL_2!E84)</f>
        <v>0.22595830424278712</v>
      </c>
      <c r="X84" s="41">
        <f>IF(ALL_2!F84="","",100*O84/ALL_2!F84)</f>
        <v>-0.17744628044983468</v>
      </c>
      <c r="Y84" s="41">
        <f>IF(ALL_2!G84="","",100*P84/ALL_2!G84)</f>
        <v>0.62821344970034609</v>
      </c>
      <c r="Z84" s="41"/>
      <c r="AA84" s="41">
        <f>IF(ALL_2!I84="","",100*R84/ALL_2!I84)</f>
        <v>-8.1527986655499144E-5</v>
      </c>
      <c r="AB84" s="41"/>
    </row>
    <row r="85" spans="1:28" x14ac:dyDescent="0.55000000000000004">
      <c r="A85" s="89">
        <v>38898</v>
      </c>
      <c r="B85" s="88">
        <v>0</v>
      </c>
      <c r="C85" s="88">
        <v>12888</v>
      </c>
      <c r="D85" s="88"/>
      <c r="E85" s="88">
        <v>437920</v>
      </c>
      <c r="F85" s="88">
        <v>75385</v>
      </c>
      <c r="G85" s="88">
        <v>189742</v>
      </c>
      <c r="H85" s="88"/>
      <c r="I85" s="88">
        <v>7636</v>
      </c>
      <c r="K85" s="21">
        <f t="shared" si="4"/>
        <v>0</v>
      </c>
      <c r="L85" s="5">
        <f t="shared" si="4"/>
        <v>-2418</v>
      </c>
      <c r="M85" s="5" t="str">
        <f t="shared" si="4"/>
        <v/>
      </c>
      <c r="N85" s="5">
        <f t="shared" si="4"/>
        <v>7163</v>
      </c>
      <c r="O85" s="5">
        <f t="shared" si="4"/>
        <v>-15680</v>
      </c>
      <c r="P85" s="5">
        <f t="shared" si="4"/>
        <v>8179</v>
      </c>
      <c r="Q85" s="5" t="str">
        <f t="shared" si="3"/>
        <v/>
      </c>
      <c r="R85" s="5">
        <f t="shared" si="3"/>
        <v>-63</v>
      </c>
      <c r="S85" s="5" t="str">
        <f t="shared" si="3"/>
        <v/>
      </c>
      <c r="T85" s="21">
        <f>IF(ALL_2!B85="","",100*K85/ALL_2!B85)</f>
        <v>0</v>
      </c>
      <c r="U85" s="41">
        <f>IF(ALL_2!C85="","",100*L85/ALL_2!C85)</f>
        <v>-0.14736920373700996</v>
      </c>
      <c r="V85" s="41"/>
      <c r="W85" s="41">
        <f>IF(ALL_2!E85="","",100*N85/ALL_2!E85)</f>
        <v>9.3385313435295367E-2</v>
      </c>
      <c r="X85" s="41">
        <f>IF(ALL_2!F85="","",100*O85/ALL_2!F85)</f>
        <v>-0.64971819302099898</v>
      </c>
      <c r="Y85" s="41">
        <f>IF(ALL_2!G85="","",100*P85/ALL_2!G85)</f>
        <v>0.39255852260919188</v>
      </c>
      <c r="Z85" s="41"/>
      <c r="AA85" s="41">
        <f>IF(ALL_2!I85="","",100*R85/ALL_2!I85)</f>
        <v>-1.7316145821737699E-3</v>
      </c>
      <c r="AB85" s="41"/>
    </row>
    <row r="86" spans="1:28" x14ac:dyDescent="0.55000000000000004">
      <c r="A86" s="89">
        <v>38990</v>
      </c>
      <c r="B86" s="88">
        <v>0</v>
      </c>
      <c r="C86" s="88">
        <v>12226</v>
      </c>
      <c r="D86" s="88"/>
      <c r="E86" s="88">
        <v>440969</v>
      </c>
      <c r="F86" s="88">
        <v>64488</v>
      </c>
      <c r="G86" s="88">
        <v>203912</v>
      </c>
      <c r="H86" s="88"/>
      <c r="I86" s="88">
        <v>7591</v>
      </c>
      <c r="K86" s="21">
        <f t="shared" si="4"/>
        <v>0</v>
      </c>
      <c r="L86" s="5">
        <f t="shared" si="4"/>
        <v>-662</v>
      </c>
      <c r="M86" s="5" t="str">
        <f t="shared" si="4"/>
        <v/>
      </c>
      <c r="N86" s="5">
        <f t="shared" si="4"/>
        <v>3049</v>
      </c>
      <c r="O86" s="5">
        <f t="shared" si="4"/>
        <v>-10897</v>
      </c>
      <c r="P86" s="5">
        <f t="shared" si="4"/>
        <v>14170</v>
      </c>
      <c r="Q86" s="5" t="str">
        <f t="shared" si="3"/>
        <v/>
      </c>
      <c r="R86" s="5">
        <f t="shared" si="3"/>
        <v>-45</v>
      </c>
      <c r="S86" s="5" t="str">
        <f t="shared" si="3"/>
        <v/>
      </c>
      <c r="T86" s="21">
        <f>IF(ALL_2!B86="","",100*K86/ALL_2!B86)</f>
        <v>0</v>
      </c>
      <c r="U86" s="41">
        <f>IF(ALL_2!C86="","",100*L86/ALL_2!C86)</f>
        <v>-3.9762983785472092E-2</v>
      </c>
      <c r="V86" s="41"/>
      <c r="W86" s="41">
        <f>IF(ALL_2!E86="","",100*N86/ALL_2!E86)</f>
        <v>3.7660126559764112E-2</v>
      </c>
      <c r="X86" s="41">
        <f>IF(ALL_2!F86="","",100*O86/ALL_2!F86)</f>
        <v>-0.44798564735714369</v>
      </c>
      <c r="Y86" s="41">
        <f>IF(ALL_2!G86="","",100*P86/ALL_2!G86)</f>
        <v>0.66096997927530265</v>
      </c>
      <c r="Z86" s="41"/>
      <c r="AA86" s="41">
        <f>IF(ALL_2!I86="","",100*R86/ALL_2!I86)</f>
        <v>-1.2049492890397545E-3</v>
      </c>
      <c r="AB86" s="41"/>
    </row>
    <row r="87" spans="1:28" x14ac:dyDescent="0.55000000000000004">
      <c r="A87" s="89">
        <v>39082</v>
      </c>
      <c r="B87" s="88">
        <v>0</v>
      </c>
      <c r="C87" s="88">
        <v>12081</v>
      </c>
      <c r="D87" s="88"/>
      <c r="E87" s="88">
        <v>479079</v>
      </c>
      <c r="F87" s="88">
        <v>71476</v>
      </c>
      <c r="G87" s="88">
        <v>212846</v>
      </c>
      <c r="H87" s="88"/>
      <c r="I87" s="88">
        <v>7528</v>
      </c>
      <c r="K87" s="21">
        <f t="shared" si="4"/>
        <v>0</v>
      </c>
      <c r="L87" s="5">
        <f t="shared" si="4"/>
        <v>-145</v>
      </c>
      <c r="M87" s="5" t="str">
        <f t="shared" si="4"/>
        <v/>
      </c>
      <c r="N87" s="5">
        <f t="shared" si="4"/>
        <v>38110</v>
      </c>
      <c r="O87" s="5">
        <f t="shared" si="4"/>
        <v>6988</v>
      </c>
      <c r="P87" s="5">
        <f t="shared" si="4"/>
        <v>8934</v>
      </c>
      <c r="Q87" s="5" t="str">
        <f t="shared" si="3"/>
        <v/>
      </c>
      <c r="R87" s="5">
        <f t="shared" si="3"/>
        <v>-63</v>
      </c>
      <c r="S87" s="5" t="str">
        <f t="shared" si="3"/>
        <v/>
      </c>
      <c r="T87" s="21">
        <f>IF(ALL_2!B87="","",100*K87/ALL_2!B87)</f>
        <v>0</v>
      </c>
      <c r="U87" s="41">
        <f>IF(ALL_2!C87="","",100*L87/ALL_2!C87)</f>
        <v>-8.5653003732698834E-3</v>
      </c>
      <c r="V87" s="41"/>
      <c r="W87" s="41">
        <f>IF(ALL_2!E87="","",100*N87/ALL_2!E87)</f>
        <v>0.47591568187752797</v>
      </c>
      <c r="X87" s="41">
        <f>IF(ALL_2!F87="","",100*O87/ALL_2!F87)</f>
        <v>0.27702269580188515</v>
      </c>
      <c r="Y87" s="41">
        <f>IF(ALL_2!G87="","",100*P87/ALL_2!G87)</f>
        <v>0.40369461455840083</v>
      </c>
      <c r="Z87" s="41"/>
      <c r="AA87" s="41">
        <f>IF(ALL_2!I87="","",100*R87/ALL_2!I87)</f>
        <v>-1.6264028692844525E-3</v>
      </c>
      <c r="AB87" s="41"/>
    </row>
    <row r="88" spans="1:28" x14ac:dyDescent="0.55000000000000004">
      <c r="A88" s="89">
        <v>39172</v>
      </c>
      <c r="B88" s="88">
        <v>40</v>
      </c>
      <c r="C88" s="88">
        <v>10110</v>
      </c>
      <c r="D88" s="88"/>
      <c r="E88" s="88">
        <v>509987</v>
      </c>
      <c r="F88" s="88">
        <v>70443</v>
      </c>
      <c r="G88" s="88">
        <v>221161</v>
      </c>
      <c r="H88" s="88"/>
      <c r="I88" s="88">
        <v>7536</v>
      </c>
      <c r="K88" s="21">
        <f t="shared" si="4"/>
        <v>40</v>
      </c>
      <c r="L88" s="5">
        <f t="shared" si="4"/>
        <v>-1971</v>
      </c>
      <c r="M88" s="5" t="str">
        <f t="shared" si="4"/>
        <v/>
      </c>
      <c r="N88" s="5">
        <f t="shared" si="4"/>
        <v>30908</v>
      </c>
      <c r="O88" s="5">
        <f t="shared" si="4"/>
        <v>-1033</v>
      </c>
      <c r="P88" s="5">
        <f t="shared" si="4"/>
        <v>8315</v>
      </c>
      <c r="Q88" s="5" t="str">
        <f t="shared" si="3"/>
        <v/>
      </c>
      <c r="R88" s="5">
        <f t="shared" si="3"/>
        <v>8</v>
      </c>
      <c r="S88" s="5" t="str">
        <f t="shared" si="3"/>
        <v/>
      </c>
      <c r="T88" s="21">
        <f>IF(ALL_2!B88="","",100*K88/ALL_2!B88)</f>
        <v>0.12639428697822858</v>
      </c>
      <c r="U88" s="41">
        <f>IF(ALL_2!C88="","",100*L88/ALL_2!C88)</f>
        <v>-0.11340406079746472</v>
      </c>
      <c r="V88" s="41"/>
      <c r="W88" s="41">
        <f>IF(ALL_2!E88="","",100*N88/ALL_2!E88)</f>
        <v>0.36579657624914125</v>
      </c>
      <c r="X88" s="41">
        <f>IF(ALL_2!F88="","",100*O88/ALL_2!F88)</f>
        <v>-3.8322562455018291E-2</v>
      </c>
      <c r="Y88" s="41">
        <f>IF(ALL_2!G88="","",100*P88/ALL_2!G88)</f>
        <v>0.37007349397000511</v>
      </c>
      <c r="Z88" s="41"/>
      <c r="AA88" s="41">
        <f>IF(ALL_2!I88="","",100*R88/ALL_2!I88)</f>
        <v>2.0217453879565133E-4</v>
      </c>
      <c r="AB88" s="41"/>
    </row>
    <row r="89" spans="1:28" x14ac:dyDescent="0.55000000000000004">
      <c r="A89" s="89">
        <v>39263</v>
      </c>
      <c r="B89" s="88">
        <v>40</v>
      </c>
      <c r="C89" s="88">
        <v>10805</v>
      </c>
      <c r="D89" s="88"/>
      <c r="E89" s="88">
        <v>531390</v>
      </c>
      <c r="F89" s="88">
        <v>64515</v>
      </c>
      <c r="G89" s="88">
        <v>229311</v>
      </c>
      <c r="H89" s="88"/>
      <c r="I89" s="88">
        <v>7480</v>
      </c>
      <c r="K89" s="21">
        <f t="shared" si="4"/>
        <v>0</v>
      </c>
      <c r="L89" s="5">
        <f t="shared" si="4"/>
        <v>695</v>
      </c>
      <c r="M89" s="5" t="str">
        <f t="shared" si="4"/>
        <v/>
      </c>
      <c r="N89" s="5">
        <f t="shared" si="4"/>
        <v>21403</v>
      </c>
      <c r="O89" s="5">
        <f t="shared" si="4"/>
        <v>-5928</v>
      </c>
      <c r="P89" s="5">
        <f t="shared" si="4"/>
        <v>8150</v>
      </c>
      <c r="Q89" s="5" t="str">
        <f t="shared" si="3"/>
        <v/>
      </c>
      <c r="R89" s="5">
        <f t="shared" si="3"/>
        <v>-56</v>
      </c>
      <c r="S89" s="5" t="str">
        <f t="shared" si="3"/>
        <v/>
      </c>
      <c r="T89" s="21">
        <f>IF(ALL_2!B89="","",100*K89/ALL_2!B89)</f>
        <v>0</v>
      </c>
      <c r="U89" s="41">
        <f>IF(ALL_2!C89="","",100*L89/ALL_2!C89)</f>
        <v>3.8428001683091184E-2</v>
      </c>
      <c r="V89" s="41"/>
      <c r="W89" s="41">
        <f>IF(ALL_2!E89="","",100*N89/ALL_2!E89)</f>
        <v>0.24207359679765689</v>
      </c>
      <c r="X89" s="41">
        <f>IF(ALL_2!F89="","",100*O89/ALL_2!F89)</f>
        <v>-0.20832784223593973</v>
      </c>
      <c r="Y89" s="41">
        <f>IF(ALL_2!G89="","",100*P89/ALL_2!G89)</f>
        <v>0.35722535397087757</v>
      </c>
      <c r="Z89" s="41"/>
      <c r="AA89" s="41">
        <f>IF(ALL_2!I89="","",100*R89/ALL_2!I89)</f>
        <v>-1.3967744984893634E-3</v>
      </c>
      <c r="AB89" s="41"/>
    </row>
    <row r="90" spans="1:28" x14ac:dyDescent="0.55000000000000004">
      <c r="A90" s="89">
        <v>39355</v>
      </c>
      <c r="B90" s="88">
        <v>40</v>
      </c>
      <c r="C90" s="88">
        <v>10731</v>
      </c>
      <c r="D90" s="88"/>
      <c r="E90" s="88">
        <v>537179</v>
      </c>
      <c r="F90" s="88">
        <v>52325</v>
      </c>
      <c r="G90" s="88">
        <v>239374</v>
      </c>
      <c r="H90" s="88"/>
      <c r="I90" s="88">
        <v>7527</v>
      </c>
      <c r="K90" s="21">
        <f t="shared" si="4"/>
        <v>0</v>
      </c>
      <c r="L90" s="5">
        <f t="shared" si="4"/>
        <v>-74</v>
      </c>
      <c r="M90" s="5" t="str">
        <f t="shared" si="4"/>
        <v/>
      </c>
      <c r="N90" s="5">
        <f t="shared" si="4"/>
        <v>5789</v>
      </c>
      <c r="O90" s="5">
        <f t="shared" si="4"/>
        <v>-12190</v>
      </c>
      <c r="P90" s="5">
        <f t="shared" si="4"/>
        <v>10063</v>
      </c>
      <c r="Q90" s="5" t="str">
        <f t="shared" si="3"/>
        <v/>
      </c>
      <c r="R90" s="5">
        <f t="shared" si="3"/>
        <v>47</v>
      </c>
      <c r="S90" s="5" t="str">
        <f t="shared" si="3"/>
        <v/>
      </c>
      <c r="T90" s="21">
        <f>IF(ALL_2!B90="","",100*K90/ALL_2!B90)</f>
        <v>0</v>
      </c>
      <c r="U90" s="41">
        <f>IF(ALL_2!C90="","",100*L90/ALL_2!C90)</f>
        <v>-4.0396739655568659E-3</v>
      </c>
      <c r="V90" s="41"/>
      <c r="W90" s="41">
        <f>IF(ALL_2!E90="","",100*N90/ALL_2!E90)</f>
        <v>6.3192798400673128E-2</v>
      </c>
      <c r="X90" s="41">
        <f>IF(ALL_2!F90="","",100*O90/ALL_2!F90)</f>
        <v>-0.42074380878419193</v>
      </c>
      <c r="Y90" s="41">
        <f>IF(ALL_2!G90="","",100*P90/ALL_2!G90)</f>
        <v>0.43470072045499508</v>
      </c>
      <c r="Z90" s="41"/>
      <c r="AA90" s="41">
        <f>IF(ALL_2!I90="","",100*R90/ALL_2!I90)</f>
        <v>1.1665269316320902E-3</v>
      </c>
      <c r="AB90" s="41"/>
    </row>
    <row r="91" spans="1:28" x14ac:dyDescent="0.55000000000000004">
      <c r="A91" s="89">
        <v>39447</v>
      </c>
      <c r="B91" s="88">
        <v>13</v>
      </c>
      <c r="C91" s="88">
        <v>11034</v>
      </c>
      <c r="D91" s="88"/>
      <c r="E91" s="88">
        <v>555626</v>
      </c>
      <c r="F91" s="88">
        <v>53046</v>
      </c>
      <c r="G91" s="88">
        <v>257953</v>
      </c>
      <c r="H91" s="88"/>
      <c r="I91" s="88">
        <v>7603</v>
      </c>
      <c r="K91" s="21">
        <f t="shared" si="4"/>
        <v>-27</v>
      </c>
      <c r="L91" s="5">
        <f t="shared" si="4"/>
        <v>303</v>
      </c>
      <c r="M91" s="5" t="str">
        <f t="shared" si="4"/>
        <v/>
      </c>
      <c r="N91" s="5">
        <f t="shared" si="4"/>
        <v>18447</v>
      </c>
      <c r="O91" s="5">
        <f t="shared" si="4"/>
        <v>721</v>
      </c>
      <c r="P91" s="5">
        <f t="shared" si="4"/>
        <v>18579</v>
      </c>
      <c r="Q91" s="5" t="str">
        <f t="shared" si="3"/>
        <v/>
      </c>
      <c r="R91" s="5">
        <f t="shared" si="3"/>
        <v>76</v>
      </c>
      <c r="S91" s="5" t="str">
        <f t="shared" si="3"/>
        <v/>
      </c>
      <c r="T91" s="21">
        <f>IF(ALL_2!B91="","",100*K91/ALL_2!B91)</f>
        <v>-8.2799227207212736E-2</v>
      </c>
      <c r="U91" s="41">
        <f>IF(ALL_2!C91="","",100*L91/ALL_2!C91)</f>
        <v>1.6083698932265335E-2</v>
      </c>
      <c r="V91" s="41"/>
      <c r="W91" s="41">
        <f>IF(ALL_2!E91="","",100*N91/ALL_2!E91)</f>
        <v>0.19275624396689781</v>
      </c>
      <c r="X91" s="41">
        <f>IF(ALL_2!F91="","",100*O91/ALL_2!F91)</f>
        <v>2.3639545779734514E-2</v>
      </c>
      <c r="Y91" s="41">
        <f>IF(ALL_2!G91="","",100*P91/ALL_2!G91)</f>
        <v>0.78915042407437608</v>
      </c>
      <c r="Z91" s="41"/>
      <c r="AA91" s="41">
        <f>IF(ALL_2!I91="","",100*R91/ALL_2!I91)</f>
        <v>1.8894070394334165E-3</v>
      </c>
      <c r="AB91" s="41"/>
    </row>
    <row r="92" spans="1:28" x14ac:dyDescent="0.55000000000000004">
      <c r="A92" s="89">
        <v>39538</v>
      </c>
      <c r="B92" s="88">
        <v>13</v>
      </c>
      <c r="C92" s="88">
        <v>12768</v>
      </c>
      <c r="D92" s="88"/>
      <c r="E92" s="88">
        <v>555697</v>
      </c>
      <c r="F92" s="88">
        <v>76441</v>
      </c>
      <c r="G92" s="88">
        <v>247680</v>
      </c>
      <c r="H92" s="88"/>
      <c r="I92" s="88">
        <v>7739</v>
      </c>
      <c r="K92" s="21">
        <f t="shared" si="4"/>
        <v>0</v>
      </c>
      <c r="L92" s="5">
        <f t="shared" si="4"/>
        <v>1734</v>
      </c>
      <c r="M92" s="5" t="str">
        <f t="shared" si="4"/>
        <v/>
      </c>
      <c r="N92" s="5">
        <f t="shared" si="4"/>
        <v>71</v>
      </c>
      <c r="O92" s="5">
        <f t="shared" si="4"/>
        <v>23395</v>
      </c>
      <c r="P92" s="5">
        <f t="shared" si="4"/>
        <v>-10273</v>
      </c>
      <c r="Q92" s="5" t="str">
        <f t="shared" si="3"/>
        <v/>
      </c>
      <c r="R92" s="5">
        <f t="shared" si="3"/>
        <v>136</v>
      </c>
      <c r="S92" s="5" t="str">
        <f t="shared" si="3"/>
        <v/>
      </c>
      <c r="T92" s="21">
        <f>IF(ALL_2!B92="","",100*K92/ALL_2!B92)</f>
        <v>0</v>
      </c>
      <c r="U92" s="41">
        <f>IF(ALL_2!C92="","",100*L92/ALL_2!C92)</f>
        <v>8.7569831132640524E-2</v>
      </c>
      <c r="V92" s="41"/>
      <c r="W92" s="41">
        <f>IF(ALL_2!E92="","",100*N92/ALL_2!E92)</f>
        <v>6.156428251901274E-4</v>
      </c>
      <c r="X92" s="41">
        <f>IF(ALL_2!F92="","",100*O92/ALL_2!F92)</f>
        <v>0.69088571282602229</v>
      </c>
      <c r="Y92" s="41">
        <f>IF(ALL_2!G92="","",100*P92/ALL_2!G92)</f>
        <v>-0.45297491595734551</v>
      </c>
      <c r="Z92" s="41"/>
      <c r="AA92" s="41">
        <f>IF(ALL_2!I92="","",100*R92/ALL_2!I92)</f>
        <v>3.507819859006276E-3</v>
      </c>
      <c r="AB92" s="41"/>
    </row>
    <row r="93" spans="1:28" x14ac:dyDescent="0.55000000000000004">
      <c r="A93" s="89">
        <v>39629</v>
      </c>
      <c r="B93" s="88">
        <v>13</v>
      </c>
      <c r="C93" s="88">
        <v>12769</v>
      </c>
      <c r="D93" s="88"/>
      <c r="E93" s="88">
        <v>517720</v>
      </c>
      <c r="F93" s="88">
        <v>104539</v>
      </c>
      <c r="G93" s="88">
        <v>237778</v>
      </c>
      <c r="H93" s="88"/>
      <c r="I93" s="88">
        <v>7689</v>
      </c>
      <c r="K93" s="21">
        <f t="shared" si="4"/>
        <v>0</v>
      </c>
      <c r="L93" s="5">
        <f t="shared" si="4"/>
        <v>1</v>
      </c>
      <c r="M93" s="5" t="str">
        <f t="shared" si="4"/>
        <v/>
      </c>
      <c r="N93" s="5">
        <f t="shared" si="4"/>
        <v>-37977</v>
      </c>
      <c r="O93" s="5">
        <f t="shared" si="4"/>
        <v>28098</v>
      </c>
      <c r="P93" s="5">
        <f t="shared" si="4"/>
        <v>-9902</v>
      </c>
      <c r="Q93" s="5" t="str">
        <f t="shared" si="3"/>
        <v/>
      </c>
      <c r="R93" s="5">
        <f t="shared" si="3"/>
        <v>-50</v>
      </c>
      <c r="S93" s="5" t="str">
        <f t="shared" si="3"/>
        <v/>
      </c>
      <c r="T93" s="21">
        <f>IF(ALL_2!B93="","",100*K93/ALL_2!B93)</f>
        <v>0</v>
      </c>
      <c r="U93" s="41">
        <f>IF(ALL_2!C93="","",100*L93/ALL_2!C93)</f>
        <v>5.0217542393649292E-5</v>
      </c>
      <c r="V93" s="41"/>
      <c r="W93" s="41">
        <f>IF(ALL_2!E93="","",100*N93/ALL_2!E93)</f>
        <v>-0.35020974130292187</v>
      </c>
      <c r="X93" s="41">
        <f>IF(ALL_2!F93="","",100*O93/ALL_2!F93)</f>
        <v>0.86681530059499845</v>
      </c>
      <c r="Y93" s="41">
        <f>IF(ALL_2!G93="","",100*P93/ALL_2!G93)</f>
        <v>-0.44789702801188364</v>
      </c>
      <c r="Z93" s="41"/>
      <c r="AA93" s="41">
        <f>IF(ALL_2!I93="","",100*R93/ALL_2!I93)</f>
        <v>-1.3044347127817383E-3</v>
      </c>
      <c r="AB93" s="41"/>
    </row>
    <row r="94" spans="1:28" x14ac:dyDescent="0.55000000000000004">
      <c r="A94" s="89">
        <v>39721</v>
      </c>
      <c r="B94" s="88">
        <v>13</v>
      </c>
      <c r="C94" s="88">
        <v>13748</v>
      </c>
      <c r="D94" s="88"/>
      <c r="E94" s="88">
        <v>530059</v>
      </c>
      <c r="F94" s="88">
        <v>125813</v>
      </c>
      <c r="G94" s="88">
        <v>245940</v>
      </c>
      <c r="H94" s="88"/>
      <c r="I94" s="88">
        <v>7821</v>
      </c>
      <c r="K94" s="21">
        <f t="shared" si="4"/>
        <v>0</v>
      </c>
      <c r="L94" s="5">
        <f t="shared" si="4"/>
        <v>979</v>
      </c>
      <c r="M94" s="5" t="str">
        <f t="shared" si="4"/>
        <v/>
      </c>
      <c r="N94" s="5">
        <f t="shared" ref="N94:P109" si="5">IF(E93="","",E94-E93)</f>
        <v>12339</v>
      </c>
      <c r="O94" s="5">
        <f t="shared" si="5"/>
        <v>21274</v>
      </c>
      <c r="P94" s="5">
        <f t="shared" si="5"/>
        <v>8162</v>
      </c>
      <c r="Q94" s="5" t="str">
        <f t="shared" si="3"/>
        <v/>
      </c>
      <c r="R94" s="5">
        <f t="shared" si="3"/>
        <v>132</v>
      </c>
      <c r="S94" s="5" t="str">
        <f t="shared" si="3"/>
        <v/>
      </c>
      <c r="T94" s="21">
        <f>IF(ALL_2!B94="","",100*K94/ALL_2!B94)</f>
        <v>0</v>
      </c>
      <c r="U94" s="41">
        <f>IF(ALL_2!C94="","",100*L94/ALL_2!C94)</f>
        <v>4.8854757649961403E-2</v>
      </c>
      <c r="V94" s="41"/>
      <c r="W94" s="41">
        <f>IF(ALL_2!E94="","",100*N94/ALL_2!E94)</f>
        <v>0.10642586596188748</v>
      </c>
      <c r="X94" s="41">
        <f>IF(ALL_2!F94="","",100*O94/ALL_2!F94)</f>
        <v>0.6365594074737233</v>
      </c>
      <c r="Y94" s="41">
        <f>IF(ALL_2!G94="","",100*P94/ALL_2!G94)</f>
        <v>0.38783466896015928</v>
      </c>
      <c r="Z94" s="41"/>
      <c r="AA94" s="41">
        <f>IF(ALL_2!I94="","",100*R94/ALL_2!I94)</f>
        <v>3.5791795869626756E-3</v>
      </c>
      <c r="AB94" s="41"/>
    </row>
    <row r="95" spans="1:28" x14ac:dyDescent="0.55000000000000004">
      <c r="A95" s="89">
        <v>39813</v>
      </c>
      <c r="B95" s="88">
        <v>13</v>
      </c>
      <c r="C95" s="88">
        <v>15976</v>
      </c>
      <c r="D95" s="88"/>
      <c r="E95" s="88">
        <v>568467</v>
      </c>
      <c r="F95" s="88">
        <v>172152</v>
      </c>
      <c r="G95" s="88">
        <v>286516</v>
      </c>
      <c r="H95" s="88"/>
      <c r="I95" s="88">
        <v>8451</v>
      </c>
      <c r="K95" s="21">
        <f t="shared" ref="K95:M109" si="6">IF(B94="","",B95-B94)</f>
        <v>0</v>
      </c>
      <c r="L95" s="5">
        <f t="shared" si="6"/>
        <v>2228</v>
      </c>
      <c r="M95" s="5" t="str">
        <f t="shared" si="6"/>
        <v/>
      </c>
      <c r="N95" s="5">
        <f t="shared" si="5"/>
        <v>38408</v>
      </c>
      <c r="O95" s="5">
        <f t="shared" si="5"/>
        <v>46339</v>
      </c>
      <c r="P95" s="5">
        <f t="shared" si="5"/>
        <v>40576</v>
      </c>
      <c r="Q95" s="5" t="str">
        <f t="shared" si="3"/>
        <v/>
      </c>
      <c r="R95" s="5">
        <f t="shared" si="3"/>
        <v>630</v>
      </c>
      <c r="S95" s="5" t="str">
        <f t="shared" si="3"/>
        <v/>
      </c>
      <c r="T95" s="21">
        <f>IF(ALL_2!B95="","",100*K95/ALL_2!B95)</f>
        <v>0</v>
      </c>
      <c r="U95" s="41">
        <f>IF(ALL_2!C95="","",100*L95/ALL_2!C95)</f>
        <v>0.10013357135280994</v>
      </c>
      <c r="V95" s="41"/>
      <c r="W95" s="41">
        <f>IF(ALL_2!E95="","",100*N95/ALL_2!E95)</f>
        <v>0.2447671525642176</v>
      </c>
      <c r="X95" s="41">
        <f>IF(ALL_2!F95="","",100*O95/ALL_2!F95)</f>
        <v>1.0010416761177927</v>
      </c>
      <c r="Y95" s="41">
        <f>IF(ALL_2!G95="","",100*P95/ALL_2!G95)</f>
        <v>1.8727001432124544</v>
      </c>
      <c r="Z95" s="41"/>
      <c r="AA95" s="41">
        <f>IF(ALL_2!I95="","",100*R95/ALL_2!I95)</f>
        <v>1.7430119744922649E-2</v>
      </c>
      <c r="AB95" s="41"/>
    </row>
    <row r="96" spans="1:28" x14ac:dyDescent="0.55000000000000004">
      <c r="A96" s="89">
        <v>39903</v>
      </c>
      <c r="B96" s="88">
        <v>108</v>
      </c>
      <c r="C96" s="88">
        <v>16796</v>
      </c>
      <c r="D96" s="88"/>
      <c r="E96" s="88">
        <v>573317</v>
      </c>
      <c r="F96" s="88">
        <v>208249</v>
      </c>
      <c r="G96" s="88">
        <v>302271</v>
      </c>
      <c r="H96" s="88"/>
      <c r="I96" s="88">
        <v>8330</v>
      </c>
      <c r="K96" s="21">
        <f t="shared" si="6"/>
        <v>95</v>
      </c>
      <c r="L96" s="5">
        <f t="shared" si="6"/>
        <v>820</v>
      </c>
      <c r="M96" s="5" t="str">
        <f t="shared" si="6"/>
        <v/>
      </c>
      <c r="N96" s="5">
        <f t="shared" si="5"/>
        <v>4850</v>
      </c>
      <c r="O96" s="5">
        <f t="shared" si="5"/>
        <v>36097</v>
      </c>
      <c r="P96" s="5">
        <f t="shared" si="5"/>
        <v>15755</v>
      </c>
      <c r="Q96" s="5" t="str">
        <f t="shared" si="3"/>
        <v/>
      </c>
      <c r="R96" s="5">
        <f t="shared" si="3"/>
        <v>-121</v>
      </c>
      <c r="S96" s="5" t="str">
        <f t="shared" si="3"/>
        <v/>
      </c>
      <c r="T96" s="21">
        <f>IF(ALL_2!B96="","",100*K96/ALL_2!B96)</f>
        <v>0.33933419059865694</v>
      </c>
      <c r="U96" s="41">
        <f>IF(ALL_2!C96="","",100*L96/ALL_2!C96)</f>
        <v>3.9924455140736136E-2</v>
      </c>
      <c r="V96" s="41"/>
      <c r="W96" s="41">
        <f>IF(ALL_2!E96="","",100*N96/ALL_2!E96)</f>
        <v>3.1671982226597818E-2</v>
      </c>
      <c r="X96" s="41">
        <f>IF(ALL_2!F96="","",100*O96/ALL_2!F96)</f>
        <v>0.75639008916715367</v>
      </c>
      <c r="Y96" s="41">
        <f>IF(ALL_2!G96="","",100*P96/ALL_2!G96)</f>
        <v>0.7618018850909738</v>
      </c>
      <c r="Z96" s="41"/>
      <c r="AA96" s="41">
        <f>IF(ALL_2!I96="","",100*R96/ALL_2!I96)</f>
        <v>-3.473535962005832E-3</v>
      </c>
      <c r="AB96" s="41"/>
    </row>
    <row r="97" spans="1:28" x14ac:dyDescent="0.55000000000000004">
      <c r="A97" s="89">
        <v>39994</v>
      </c>
      <c r="B97" s="88">
        <v>109</v>
      </c>
      <c r="C97" s="88">
        <v>18111</v>
      </c>
      <c r="D97" s="88"/>
      <c r="E97" s="88">
        <v>497302</v>
      </c>
      <c r="F97" s="88">
        <v>222435</v>
      </c>
      <c r="G97" s="88">
        <v>316915</v>
      </c>
      <c r="H97" s="88"/>
      <c r="I97" s="88">
        <v>8065</v>
      </c>
      <c r="K97" s="21">
        <f t="shared" si="6"/>
        <v>1</v>
      </c>
      <c r="L97" s="5">
        <f t="shared" si="6"/>
        <v>1315</v>
      </c>
      <c r="M97" s="5" t="str">
        <f t="shared" si="6"/>
        <v/>
      </c>
      <c r="N97" s="5">
        <f t="shared" si="5"/>
        <v>-76015</v>
      </c>
      <c r="O97" s="5">
        <f t="shared" si="5"/>
        <v>14186</v>
      </c>
      <c r="P97" s="5">
        <f t="shared" si="5"/>
        <v>14644</v>
      </c>
      <c r="Q97" s="5" t="str">
        <f t="shared" si="3"/>
        <v/>
      </c>
      <c r="R97" s="5">
        <f t="shared" si="3"/>
        <v>-265</v>
      </c>
      <c r="S97" s="5" t="str">
        <f t="shared" si="3"/>
        <v/>
      </c>
      <c r="T97" s="21">
        <f>IF(ALL_2!B97="","",100*K97/ALL_2!B97)</f>
        <v>3.3577328587737561E-3</v>
      </c>
      <c r="U97" s="41">
        <f>IF(ALL_2!C97="","",100*L97/ALL_2!C97)</f>
        <v>6.8966783184692002E-2</v>
      </c>
      <c r="V97" s="41"/>
      <c r="W97" s="41">
        <f>IF(ALL_2!E97="","",100*N97/ALL_2!E97)</f>
        <v>-0.61642212106785088</v>
      </c>
      <c r="X97" s="41">
        <f>IF(ALL_2!F97="","",100*O97/ALL_2!F97)</f>
        <v>0.35499869747059049</v>
      </c>
      <c r="Y97" s="41">
        <f>IF(ALL_2!G97="","",100*P97/ALL_2!G97)</f>
        <v>0.69283747794667649</v>
      </c>
      <c r="Z97" s="41"/>
      <c r="AA97" s="41">
        <f>IF(ALL_2!I97="","",100*R97/ALL_2!I97)</f>
        <v>-7.2500603259736561E-3</v>
      </c>
      <c r="AB97" s="41"/>
    </row>
    <row r="98" spans="1:28" x14ac:dyDescent="0.55000000000000004">
      <c r="A98" s="89">
        <v>40086</v>
      </c>
      <c r="B98" s="88">
        <v>110</v>
      </c>
      <c r="C98" s="88">
        <v>18848</v>
      </c>
      <c r="D98" s="88"/>
      <c r="E98" s="88">
        <v>526160</v>
      </c>
      <c r="F98" s="88">
        <v>267896</v>
      </c>
      <c r="G98" s="88">
        <v>350979</v>
      </c>
      <c r="H98" s="88"/>
      <c r="I98" s="88">
        <v>8236</v>
      </c>
      <c r="K98" s="21">
        <f t="shared" si="6"/>
        <v>1</v>
      </c>
      <c r="L98" s="5">
        <f t="shared" si="6"/>
        <v>737</v>
      </c>
      <c r="M98" s="5" t="str">
        <f t="shared" si="6"/>
        <v/>
      </c>
      <c r="N98" s="5">
        <f t="shared" si="5"/>
        <v>28858</v>
      </c>
      <c r="O98" s="5">
        <f t="shared" si="5"/>
        <v>45461</v>
      </c>
      <c r="P98" s="5">
        <f t="shared" si="5"/>
        <v>34064</v>
      </c>
      <c r="Q98" s="5" t="str">
        <f t="shared" si="3"/>
        <v/>
      </c>
      <c r="R98" s="5">
        <f t="shared" si="3"/>
        <v>171</v>
      </c>
      <c r="S98" s="5" t="str">
        <f t="shared" si="3"/>
        <v/>
      </c>
      <c r="T98" s="21">
        <f>IF(ALL_2!B98="","",100*K98/ALL_2!B98)</f>
        <v>3.249707526322631E-3</v>
      </c>
      <c r="U98" s="41">
        <f>IF(ALL_2!C98="","",100*L98/ALL_2!C98)</f>
        <v>3.7167990744817282E-2</v>
      </c>
      <c r="V98" s="41"/>
      <c r="W98" s="41">
        <f>IF(ALL_2!E98="","",100*N98/ALL_2!E98)</f>
        <v>0.23008243756946903</v>
      </c>
      <c r="X98" s="41">
        <f>IF(ALL_2!F98="","",100*O98/ALL_2!F98)</f>
        <v>1.0830120222172195</v>
      </c>
      <c r="Y98" s="41">
        <f>IF(ALL_2!G98="","",100*P98/ALL_2!G98)</f>
        <v>1.4583877417338476</v>
      </c>
      <c r="Z98" s="41"/>
      <c r="AA98" s="41">
        <f>IF(ALL_2!I98="","",100*R98/ALL_2!I98)</f>
        <v>4.3035410844722202E-3</v>
      </c>
      <c r="AB98" s="41"/>
    </row>
    <row r="99" spans="1:28" x14ac:dyDescent="0.55000000000000004">
      <c r="A99" s="89">
        <v>40178</v>
      </c>
      <c r="B99" s="88">
        <v>101</v>
      </c>
      <c r="C99" s="88">
        <v>17855</v>
      </c>
      <c r="D99" s="88"/>
      <c r="E99" s="88">
        <v>504014</v>
      </c>
      <c r="F99" s="88">
        <v>291479</v>
      </c>
      <c r="G99" s="88">
        <v>333111</v>
      </c>
      <c r="H99" s="88"/>
      <c r="I99" s="88">
        <v>8160</v>
      </c>
      <c r="K99" s="21">
        <f t="shared" si="6"/>
        <v>-9</v>
      </c>
      <c r="L99" s="5">
        <f t="shared" si="6"/>
        <v>-993</v>
      </c>
      <c r="M99" s="5" t="str">
        <f t="shared" si="6"/>
        <v/>
      </c>
      <c r="N99" s="5">
        <f t="shared" si="5"/>
        <v>-22146</v>
      </c>
      <c r="O99" s="5">
        <f t="shared" si="5"/>
        <v>23583</v>
      </c>
      <c r="P99" s="5">
        <f t="shared" si="5"/>
        <v>-17868</v>
      </c>
      <c r="Q99" s="5" t="str">
        <f t="shared" si="3"/>
        <v/>
      </c>
      <c r="R99" s="5">
        <f t="shared" si="3"/>
        <v>-76</v>
      </c>
      <c r="S99" s="5" t="str">
        <f t="shared" si="3"/>
        <v/>
      </c>
      <c r="T99" s="21">
        <f>IF(ALL_2!B99="","",100*K99/ALL_2!B99)</f>
        <v>-2.8992977256620062E-2</v>
      </c>
      <c r="U99" s="41">
        <f>IF(ALL_2!C99="","",100*L99/ALL_2!C99)</f>
        <v>-5.1123191446312666E-2</v>
      </c>
      <c r="V99" s="41"/>
      <c r="W99" s="41">
        <f>IF(ALL_2!E99="","",100*N99/ALL_2!E99)</f>
        <v>-0.1856535556772046</v>
      </c>
      <c r="X99" s="41">
        <f>IF(ALL_2!F99="","",100*O99/ALL_2!F99)</f>
        <v>0.57304048970991028</v>
      </c>
      <c r="Y99" s="41">
        <f>IF(ALL_2!G99="","",100*P99/ALL_2!G99)</f>
        <v>-0.7660125036493628</v>
      </c>
      <c r="Z99" s="41"/>
      <c r="AA99" s="41">
        <f>IF(ALL_2!I99="","",100*R99/ALL_2!I99)</f>
        <v>-1.8748280893651609E-3</v>
      </c>
      <c r="AB99" s="41"/>
    </row>
    <row r="100" spans="1:28" x14ac:dyDescent="0.55000000000000004">
      <c r="A100" s="89">
        <v>40268</v>
      </c>
      <c r="B100" s="88">
        <v>135</v>
      </c>
      <c r="C100" s="88">
        <v>17166</v>
      </c>
      <c r="D100" s="88"/>
      <c r="E100" s="88">
        <v>535910</v>
      </c>
      <c r="F100" s="88">
        <v>332474</v>
      </c>
      <c r="G100" s="88">
        <v>364417</v>
      </c>
      <c r="H100" s="88"/>
      <c r="I100" s="88">
        <v>8260</v>
      </c>
      <c r="K100" s="21">
        <f t="shared" si="6"/>
        <v>34</v>
      </c>
      <c r="L100" s="5">
        <f t="shared" si="6"/>
        <v>-689</v>
      </c>
      <c r="M100" s="5" t="str">
        <f t="shared" si="6"/>
        <v/>
      </c>
      <c r="N100" s="5">
        <f t="shared" si="5"/>
        <v>31896</v>
      </c>
      <c r="O100" s="5">
        <f t="shared" si="5"/>
        <v>40995</v>
      </c>
      <c r="P100" s="5">
        <f t="shared" si="5"/>
        <v>31306</v>
      </c>
      <c r="Q100" s="5" t="str">
        <f t="shared" si="3"/>
        <v/>
      </c>
      <c r="R100" s="5">
        <f t="shared" si="3"/>
        <v>100</v>
      </c>
      <c r="S100" s="5" t="str">
        <f t="shared" si="3"/>
        <v/>
      </c>
      <c r="T100" s="21">
        <f>IF(ALL_2!B100="","",100*K100/ALL_2!B100)</f>
        <v>0.11143156790770845</v>
      </c>
      <c r="U100" s="41">
        <f>IF(ALL_2!C100="","",100*L100/ALL_2!C100)</f>
        <v>-3.3537544039322159E-2</v>
      </c>
      <c r="V100" s="41"/>
      <c r="W100" s="41">
        <f>IF(ALL_2!E100="","",100*N100/ALL_2!E100)</f>
        <v>0.25097339135978308</v>
      </c>
      <c r="X100" s="41">
        <f>IF(ALL_2!F100="","",100*O100/ALL_2!F100)</f>
        <v>0.8067988771138741</v>
      </c>
      <c r="Y100" s="41">
        <f>IF(ALL_2!G100="","",100*P100/ALL_2!G100)</f>
        <v>1.2727252769679656</v>
      </c>
      <c r="Z100" s="41"/>
      <c r="AA100" s="41">
        <f>IF(ALL_2!I100="","",100*R100/ALL_2!I100)</f>
        <v>2.425083707826885E-3</v>
      </c>
      <c r="AB100" s="41"/>
    </row>
    <row r="101" spans="1:28" x14ac:dyDescent="0.55000000000000004">
      <c r="A101" s="89">
        <v>40359</v>
      </c>
      <c r="B101" s="88">
        <v>135</v>
      </c>
      <c r="C101" s="88">
        <v>19310</v>
      </c>
      <c r="D101" s="88"/>
      <c r="E101" s="88">
        <v>493757</v>
      </c>
      <c r="F101" s="88">
        <v>353577</v>
      </c>
      <c r="G101" s="88">
        <v>351657</v>
      </c>
      <c r="H101" s="88"/>
      <c r="I101" s="88">
        <v>8273</v>
      </c>
      <c r="K101" s="21">
        <f t="shared" si="6"/>
        <v>0</v>
      </c>
      <c r="L101" s="5">
        <f t="shared" si="6"/>
        <v>2144</v>
      </c>
      <c r="M101" s="5" t="str">
        <f t="shared" si="6"/>
        <v/>
      </c>
      <c r="N101" s="5">
        <f t="shared" si="5"/>
        <v>-42153</v>
      </c>
      <c r="O101" s="5">
        <f t="shared" si="5"/>
        <v>21103</v>
      </c>
      <c r="P101" s="5">
        <f t="shared" si="5"/>
        <v>-12760</v>
      </c>
      <c r="Q101" s="5" t="str">
        <f t="shared" si="3"/>
        <v/>
      </c>
      <c r="R101" s="5">
        <f t="shared" si="3"/>
        <v>13</v>
      </c>
      <c r="S101" s="5" t="str">
        <f t="shared" si="3"/>
        <v/>
      </c>
      <c r="T101" s="21">
        <f>IF(ALL_2!B101="","",100*K101/ALL_2!B101)</f>
        <v>0</v>
      </c>
      <c r="U101" s="41">
        <f>IF(ALL_2!C101="","",100*L101/ALL_2!C101)</f>
        <v>0.10619502339609109</v>
      </c>
      <c r="V101" s="41"/>
      <c r="W101" s="41">
        <f>IF(ALL_2!E101="","",100*N101/ALL_2!E101)</f>
        <v>-0.32488950496606245</v>
      </c>
      <c r="X101" s="41">
        <f>IF(ALL_2!F101="","",100*O101/ALL_2!F101)</f>
        <v>0.39280213311493412</v>
      </c>
      <c r="Y101" s="41">
        <f>IF(ALL_2!G101="","",100*P101/ALL_2!G101)</f>
        <v>-0.55916892423085784</v>
      </c>
      <c r="Z101" s="41"/>
      <c r="AA101" s="41">
        <f>IF(ALL_2!I101="","",100*R101/ALL_2!I101)</f>
        <v>3.3039216533433909E-4</v>
      </c>
      <c r="AB101" s="41"/>
    </row>
    <row r="102" spans="1:28" x14ac:dyDescent="0.55000000000000004">
      <c r="A102" s="89">
        <v>40451</v>
      </c>
      <c r="B102" s="88">
        <v>135</v>
      </c>
      <c r="C102" s="88">
        <v>20574</v>
      </c>
      <c r="D102" s="88"/>
      <c r="E102" s="88">
        <v>509490</v>
      </c>
      <c r="F102" s="88">
        <v>360573</v>
      </c>
      <c r="G102" s="88">
        <v>360413</v>
      </c>
      <c r="H102" s="88"/>
      <c r="I102" s="88">
        <v>8289</v>
      </c>
      <c r="K102" s="21">
        <f t="shared" si="6"/>
        <v>0</v>
      </c>
      <c r="L102" s="5">
        <f t="shared" si="6"/>
        <v>1264</v>
      </c>
      <c r="M102" s="5" t="str">
        <f t="shared" si="6"/>
        <v/>
      </c>
      <c r="N102" s="5">
        <f t="shared" si="5"/>
        <v>15733</v>
      </c>
      <c r="O102" s="5">
        <f t="shared" si="5"/>
        <v>6996</v>
      </c>
      <c r="P102" s="5">
        <f t="shared" si="5"/>
        <v>8756</v>
      </c>
      <c r="Q102" s="5" t="str">
        <f t="shared" si="3"/>
        <v/>
      </c>
      <c r="R102" s="5">
        <f t="shared" si="3"/>
        <v>16</v>
      </c>
      <c r="S102" s="5" t="str">
        <f t="shared" si="3"/>
        <v/>
      </c>
      <c r="T102" s="21">
        <f>IF(ALL_2!B102="","",100*K102/ALL_2!B102)</f>
        <v>0</v>
      </c>
      <c r="U102" s="41">
        <f>IF(ALL_2!C102="","",100*L102/ALL_2!C102)</f>
        <v>6.0684156250180039E-2</v>
      </c>
      <c r="V102" s="41"/>
      <c r="W102" s="41">
        <f>IF(ALL_2!E102="","",100*N102/ALL_2!E102)</f>
        <v>0.11814046768697138</v>
      </c>
      <c r="X102" s="41">
        <f>IF(ALL_2!F102="","",100*O102/ALL_2!F102)</f>
        <v>0.11304079745144384</v>
      </c>
      <c r="Y102" s="41">
        <f>IF(ALL_2!G102="","",100*P102/ALL_2!G102)</f>
        <v>0.36132829828649671</v>
      </c>
      <c r="Z102" s="41"/>
      <c r="AA102" s="41">
        <f>IF(ALL_2!I102="","",100*R102/ALL_2!I102)</f>
        <v>3.8735377092527436E-4</v>
      </c>
      <c r="AB102" s="41"/>
    </row>
    <row r="103" spans="1:28" x14ac:dyDescent="0.55000000000000004">
      <c r="A103" s="89">
        <v>40543</v>
      </c>
      <c r="B103" s="88">
        <v>141</v>
      </c>
      <c r="C103" s="88">
        <v>22741</v>
      </c>
      <c r="D103" s="88"/>
      <c r="E103" s="88">
        <v>480257</v>
      </c>
      <c r="F103" s="88">
        <v>382202</v>
      </c>
      <c r="G103" s="88">
        <v>371658</v>
      </c>
      <c r="H103" s="88"/>
      <c r="I103" s="88">
        <v>8323</v>
      </c>
      <c r="K103" s="21">
        <f t="shared" si="6"/>
        <v>6</v>
      </c>
      <c r="L103" s="5">
        <f t="shared" si="6"/>
        <v>2167</v>
      </c>
      <c r="M103" s="5" t="str">
        <f t="shared" si="6"/>
        <v/>
      </c>
      <c r="N103" s="5">
        <f t="shared" si="5"/>
        <v>-29233</v>
      </c>
      <c r="O103" s="5">
        <f t="shared" si="5"/>
        <v>21629</v>
      </c>
      <c r="P103" s="5">
        <f t="shared" si="5"/>
        <v>11245</v>
      </c>
      <c r="Q103" s="5" t="str">
        <f t="shared" si="3"/>
        <v/>
      </c>
      <c r="R103" s="5">
        <f t="shared" si="3"/>
        <v>34</v>
      </c>
      <c r="S103" s="5" t="str">
        <f t="shared" si="3"/>
        <v/>
      </c>
      <c r="T103" s="21">
        <f>IF(ALL_2!B103="","",100*K103/ALL_2!B103)</f>
        <v>1.9117412776804205E-2</v>
      </c>
      <c r="U103" s="41">
        <f>IF(ALL_2!C103="","",100*L103/ALL_2!C103)</f>
        <v>0.10365960996816066</v>
      </c>
      <c r="V103" s="41"/>
      <c r="W103" s="41">
        <f>IF(ALL_2!E103="","",100*N103/ALL_2!E103)</f>
        <v>-0.24115943961056788</v>
      </c>
      <c r="X103" s="41">
        <f>IF(ALL_2!F103="","",100*O103/ALL_2!F103)</f>
        <v>0.40373559490474442</v>
      </c>
      <c r="Y103" s="41">
        <f>IF(ALL_2!G103="","",100*P103/ALL_2!G103)</f>
        <v>0.44901063929611745</v>
      </c>
      <c r="Z103" s="41"/>
      <c r="AA103" s="41">
        <f>IF(ALL_2!I103="","",100*R103/ALL_2!I103)</f>
        <v>7.9018295291834314E-4</v>
      </c>
      <c r="AB103" s="41"/>
    </row>
    <row r="104" spans="1:28" x14ac:dyDescent="0.55000000000000004">
      <c r="A104" s="89">
        <v>40633</v>
      </c>
      <c r="B104" s="88">
        <v>141</v>
      </c>
      <c r="C104" s="88">
        <v>23477</v>
      </c>
      <c r="D104" s="88"/>
      <c r="E104" s="88">
        <v>482624</v>
      </c>
      <c r="F104" s="88">
        <v>391269</v>
      </c>
      <c r="G104" s="88">
        <v>376759</v>
      </c>
      <c r="H104" s="88"/>
      <c r="I104" s="88">
        <v>8285</v>
      </c>
      <c r="K104" s="21">
        <f t="shared" si="6"/>
        <v>0</v>
      </c>
      <c r="L104" s="5">
        <f t="shared" si="6"/>
        <v>736</v>
      </c>
      <c r="M104" s="5" t="str">
        <f t="shared" si="6"/>
        <v/>
      </c>
      <c r="N104" s="5">
        <f t="shared" si="5"/>
        <v>2367</v>
      </c>
      <c r="O104" s="5">
        <f t="shared" si="5"/>
        <v>9067</v>
      </c>
      <c r="P104" s="5">
        <f t="shared" si="5"/>
        <v>5101</v>
      </c>
      <c r="Q104" s="5" t="str">
        <f t="shared" si="3"/>
        <v/>
      </c>
      <c r="R104" s="5">
        <f t="shared" si="3"/>
        <v>-38</v>
      </c>
      <c r="S104" s="5" t="str">
        <f t="shared" si="3"/>
        <v/>
      </c>
      <c r="T104" s="21">
        <f>IF(ALL_2!B104="","",100*K104/ALL_2!B104)</f>
        <v>0</v>
      </c>
      <c r="U104" s="41">
        <f>IF(ALL_2!C104="","",100*L104/ALL_2!C104)</f>
        <v>3.470668372449872E-2</v>
      </c>
      <c r="V104" s="41"/>
      <c r="W104" s="41">
        <f>IF(ALL_2!E104="","",100*N104/ALL_2!E104)</f>
        <v>2.0446103397681117E-2</v>
      </c>
      <c r="X104" s="41">
        <f>IF(ALL_2!F104="","",100*O104/ALL_2!F104)</f>
        <v>0.17415984250894664</v>
      </c>
      <c r="Y104" s="41">
        <f>IF(ALL_2!G104="","",100*P104/ALL_2!G104)</f>
        <v>0.20444938945744959</v>
      </c>
      <c r="Z104" s="41"/>
      <c r="AA104" s="41">
        <f>IF(ALL_2!I104="","",100*R104/ALL_2!I104)</f>
        <v>-8.7930843779748975E-4</v>
      </c>
      <c r="AB104" s="41"/>
    </row>
    <row r="105" spans="1:28" x14ac:dyDescent="0.55000000000000004">
      <c r="A105" s="89">
        <v>40724</v>
      </c>
      <c r="B105" s="88">
        <v>141</v>
      </c>
      <c r="C105" s="88">
        <v>24916</v>
      </c>
      <c r="D105" s="88"/>
      <c r="E105" s="88">
        <v>509905</v>
      </c>
      <c r="F105" s="88">
        <v>403814</v>
      </c>
      <c r="G105" s="88">
        <v>385093</v>
      </c>
      <c r="H105" s="88"/>
      <c r="I105" s="88">
        <v>8326</v>
      </c>
      <c r="K105" s="21">
        <f t="shared" si="6"/>
        <v>0</v>
      </c>
      <c r="L105" s="5">
        <f t="shared" si="6"/>
        <v>1439</v>
      </c>
      <c r="M105" s="5" t="str">
        <f t="shared" si="6"/>
        <v/>
      </c>
      <c r="N105" s="5">
        <f t="shared" si="5"/>
        <v>27281</v>
      </c>
      <c r="O105" s="5">
        <f t="shared" si="5"/>
        <v>12545</v>
      </c>
      <c r="P105" s="5">
        <f t="shared" si="5"/>
        <v>8334</v>
      </c>
      <c r="Q105" s="5" t="str">
        <f t="shared" si="3"/>
        <v/>
      </c>
      <c r="R105" s="5">
        <f t="shared" si="3"/>
        <v>41</v>
      </c>
      <c r="S105" s="5" t="str">
        <f t="shared" si="3"/>
        <v/>
      </c>
      <c r="T105" s="21">
        <f>IF(ALL_2!B105="","",100*K105/ALL_2!B105)</f>
        <v>0</v>
      </c>
      <c r="U105" s="41">
        <f>IF(ALL_2!C105="","",100*L105/ALL_2!C105)</f>
        <v>6.697119400935922E-2</v>
      </c>
      <c r="V105" s="41"/>
      <c r="W105" s="41">
        <f>IF(ALL_2!E105="","",100*N105/ALL_2!E105)</f>
        <v>0.23186565543629814</v>
      </c>
      <c r="X105" s="41">
        <f>IF(ALL_2!F105="","",100*O105/ALL_2!F105)</f>
        <v>0.23850680481112618</v>
      </c>
      <c r="Y105" s="41">
        <f>IF(ALL_2!G105="","",100*P105/ALL_2!G105)</f>
        <v>0.32702654235943335</v>
      </c>
      <c r="Z105" s="41"/>
      <c r="AA105" s="41">
        <f>IF(ALL_2!I105="","",100*R105/ALL_2!I105)</f>
        <v>9.3655651924429487E-4</v>
      </c>
      <c r="AB105" s="41"/>
    </row>
    <row r="106" spans="1:28" x14ac:dyDescent="0.55000000000000004">
      <c r="A106" s="89">
        <v>40816</v>
      </c>
      <c r="B106" s="88">
        <v>141</v>
      </c>
      <c r="C106" s="88">
        <v>24465</v>
      </c>
      <c r="D106" s="88"/>
      <c r="E106" s="88">
        <v>485278</v>
      </c>
      <c r="F106" s="88">
        <v>421434</v>
      </c>
      <c r="G106" s="88">
        <v>380829</v>
      </c>
      <c r="H106" s="88"/>
      <c r="I106" s="88">
        <v>8393</v>
      </c>
      <c r="K106" s="21">
        <f t="shared" si="6"/>
        <v>0</v>
      </c>
      <c r="L106" s="5">
        <f t="shared" si="6"/>
        <v>-451</v>
      </c>
      <c r="M106" s="5" t="str">
        <f t="shared" si="6"/>
        <v/>
      </c>
      <c r="N106" s="5">
        <f t="shared" si="5"/>
        <v>-24627</v>
      </c>
      <c r="O106" s="5">
        <f t="shared" si="5"/>
        <v>17620</v>
      </c>
      <c r="P106" s="5">
        <f t="shared" si="5"/>
        <v>-4264</v>
      </c>
      <c r="Q106" s="5" t="str">
        <f t="shared" si="3"/>
        <v/>
      </c>
      <c r="R106" s="5">
        <f t="shared" si="3"/>
        <v>67</v>
      </c>
      <c r="S106" s="5" t="str">
        <f t="shared" si="3"/>
        <v/>
      </c>
      <c r="T106" s="21">
        <f>IF(ALL_2!B106="","",100*K106/ALL_2!B106)</f>
        <v>0</v>
      </c>
      <c r="U106" s="41">
        <f>IF(ALL_2!C106="","",100*L106/ALL_2!C106)</f>
        <v>-2.0868750827115125E-2</v>
      </c>
      <c r="V106" s="41"/>
      <c r="W106" s="41">
        <f>IF(ALL_2!E106="","",100*N106/ALL_2!E106)</f>
        <v>-0.174961078317799</v>
      </c>
      <c r="X106" s="41">
        <f>IF(ALL_2!F106="","",100*O106/ALL_2!F106)</f>
        <v>0.29026213372320492</v>
      </c>
      <c r="Y106" s="41">
        <f>IF(ALL_2!G106="","",100*P106/ALL_2!G106)</f>
        <v>-0.17316664284136246</v>
      </c>
      <c r="Z106" s="41"/>
      <c r="AA106" s="41">
        <f>IF(ALL_2!I106="","",100*R106/ALL_2!I106)</f>
        <v>1.6019004755970785E-3</v>
      </c>
      <c r="AB106" s="41"/>
    </row>
    <row r="107" spans="1:28" x14ac:dyDescent="0.55000000000000004">
      <c r="A107" s="89">
        <v>40908</v>
      </c>
      <c r="B107" s="88">
        <v>141</v>
      </c>
      <c r="C107" s="88">
        <v>27674</v>
      </c>
      <c r="D107" s="88"/>
      <c r="E107" s="88">
        <v>468393</v>
      </c>
      <c r="F107" s="88">
        <v>434777</v>
      </c>
      <c r="G107" s="88">
        <v>401879</v>
      </c>
      <c r="H107" s="88"/>
      <c r="I107" s="88">
        <v>8381</v>
      </c>
      <c r="K107" s="21">
        <f t="shared" si="6"/>
        <v>0</v>
      </c>
      <c r="L107" s="5">
        <f t="shared" si="6"/>
        <v>3209</v>
      </c>
      <c r="M107" s="5" t="str">
        <f t="shared" si="6"/>
        <v/>
      </c>
      <c r="N107" s="5">
        <f t="shared" si="5"/>
        <v>-16885</v>
      </c>
      <c r="O107" s="5">
        <f t="shared" si="5"/>
        <v>13343</v>
      </c>
      <c r="P107" s="5">
        <f t="shared" si="5"/>
        <v>21050</v>
      </c>
      <c r="Q107" s="5" t="str">
        <f t="shared" si="3"/>
        <v/>
      </c>
      <c r="R107" s="5">
        <f t="shared" si="3"/>
        <v>-12</v>
      </c>
      <c r="S107" s="5" t="str">
        <f t="shared" si="3"/>
        <v/>
      </c>
      <c r="T107" s="21">
        <f>IF(ALL_2!B107="","",100*K107/ALL_2!B107)</f>
        <v>0</v>
      </c>
      <c r="U107" s="41">
        <f>IF(ALL_2!C107="","",100*L107/ALL_2!C107)</f>
        <v>0.1508472879218283</v>
      </c>
      <c r="V107" s="41"/>
      <c r="W107" s="41">
        <f>IF(ALL_2!E107="","",100*N107/ALL_2!E107)</f>
        <v>-0.12424341938493143</v>
      </c>
      <c r="X107" s="41">
        <f>IF(ALL_2!F107="","",100*O107/ALL_2!F107)</f>
        <v>0.22926191683443639</v>
      </c>
      <c r="Y107" s="41">
        <f>IF(ALL_2!G107="","",100*P107/ALL_2!G107)</f>
        <v>0.8174490618558462</v>
      </c>
      <c r="Z107" s="41"/>
      <c r="AA107" s="41">
        <f>IF(ALL_2!I107="","",100*R107/ALL_2!I107)</f>
        <v>-2.7830604387958625E-4</v>
      </c>
      <c r="AB107" s="41"/>
    </row>
    <row r="108" spans="1:28" x14ac:dyDescent="0.55000000000000004">
      <c r="A108" s="89">
        <v>40999</v>
      </c>
      <c r="B108" s="88">
        <v>141</v>
      </c>
      <c r="C108" s="88">
        <v>27330</v>
      </c>
      <c r="D108" s="88"/>
      <c r="E108" s="88">
        <v>472528</v>
      </c>
      <c r="F108" s="88">
        <v>443659</v>
      </c>
      <c r="G108" s="88">
        <v>413488</v>
      </c>
      <c r="H108" s="88"/>
      <c r="I108" s="88">
        <v>8251</v>
      </c>
      <c r="K108" s="21">
        <f t="shared" si="6"/>
        <v>0</v>
      </c>
      <c r="L108" s="5">
        <f t="shared" si="6"/>
        <v>-344</v>
      </c>
      <c r="M108" s="5" t="str">
        <f t="shared" si="6"/>
        <v/>
      </c>
      <c r="N108" s="5">
        <f t="shared" si="5"/>
        <v>4135</v>
      </c>
      <c r="O108" s="5">
        <f t="shared" si="5"/>
        <v>8882</v>
      </c>
      <c r="P108" s="5">
        <f t="shared" si="5"/>
        <v>11609</v>
      </c>
      <c r="Q108" s="5" t="str">
        <f t="shared" si="3"/>
        <v/>
      </c>
      <c r="R108" s="5">
        <f t="shared" si="3"/>
        <v>-130</v>
      </c>
      <c r="S108" s="5" t="str">
        <f t="shared" si="3"/>
        <v/>
      </c>
      <c r="T108" s="21">
        <f>IF(ALL_2!B108="","",100*K108/ALL_2!B108)</f>
        <v>0</v>
      </c>
      <c r="U108" s="41">
        <f>IF(ALL_2!C108="","",100*L108/ALL_2!C108)</f>
        <v>-1.6205111487869486E-2</v>
      </c>
      <c r="V108" s="41"/>
      <c r="W108" s="41">
        <f>IF(ALL_2!E108="","",100*N108/ALL_2!E108)</f>
        <v>3.1905674634494841E-2</v>
      </c>
      <c r="X108" s="41">
        <f>IF(ALL_2!F108="","",100*O108/ALL_2!F108)</f>
        <v>0.16317904077106046</v>
      </c>
      <c r="Y108" s="41">
        <f>IF(ALL_2!G108="","",100*P108/ALL_2!G108)</f>
        <v>0.44193918758413175</v>
      </c>
      <c r="Z108" s="41"/>
      <c r="AA108" s="41">
        <f>IF(ALL_2!I108="","",100*R108/ALL_2!I108)</f>
        <v>-2.9402817468440032E-3</v>
      </c>
      <c r="AB108" s="41"/>
    </row>
    <row r="109" spans="1:28" x14ac:dyDescent="0.55000000000000004">
      <c r="A109" s="89">
        <v>41090</v>
      </c>
      <c r="B109" s="88">
        <v>141</v>
      </c>
      <c r="C109" s="88">
        <v>27408</v>
      </c>
      <c r="D109" s="88"/>
      <c r="E109" s="88">
        <v>448654</v>
      </c>
      <c r="F109" s="88">
        <v>468596</v>
      </c>
      <c r="G109" s="88">
        <v>423928</v>
      </c>
      <c r="H109" s="88"/>
      <c r="I109" s="88">
        <v>8295</v>
      </c>
      <c r="K109" s="21">
        <f t="shared" si="6"/>
        <v>0</v>
      </c>
      <c r="L109" s="5">
        <f t="shared" si="6"/>
        <v>78</v>
      </c>
      <c r="M109" s="5" t="str">
        <f t="shared" si="6"/>
        <v/>
      </c>
      <c r="N109" s="5">
        <f t="shared" si="5"/>
        <v>-23874</v>
      </c>
      <c r="O109" s="5">
        <f t="shared" si="5"/>
        <v>24937</v>
      </c>
      <c r="P109" s="5">
        <f t="shared" si="5"/>
        <v>10440</v>
      </c>
      <c r="Q109" s="5" t="str">
        <f t="shared" si="3"/>
        <v/>
      </c>
      <c r="R109" s="5">
        <f t="shared" si="3"/>
        <v>44</v>
      </c>
      <c r="S109" s="5" t="str">
        <f t="shared" si="3"/>
        <v/>
      </c>
      <c r="T109" s="21">
        <f>IF(ALL_2!B109="","",100*K109/ALL_2!B109)</f>
        <v>0</v>
      </c>
      <c r="U109" s="41">
        <f>IF(ALL_2!C109="","",100*L109/ALL_2!C109)</f>
        <v>3.7159543547412004E-3</v>
      </c>
      <c r="V109" s="41"/>
      <c r="W109" s="41">
        <f>IF(ALL_2!E109="","",100*N109/ALL_2!E109)</f>
        <v>-0.17981398584354633</v>
      </c>
      <c r="X109" s="41">
        <f>IF(ALL_2!F109="","",100*O109/ALL_2!F109)</f>
        <v>0.44184753469381099</v>
      </c>
      <c r="Y109" s="41">
        <f>IF(ALL_2!G109="","",100*P109/ALL_2!G109)</f>
        <v>0.4014041455359168</v>
      </c>
      <c r="Z109" s="41"/>
      <c r="AA109" s="41">
        <f>IF(ALL_2!I109="","",100*R109/ALL_2!I109)</f>
        <v>1.0128265272157998E-3</v>
      </c>
      <c r="AB109" s="41"/>
    </row>
    <row r="110" spans="1:28" x14ac:dyDescent="0.55000000000000004">
      <c r="A110" s="89">
        <v>41182</v>
      </c>
      <c r="B110" s="88">
        <v>141</v>
      </c>
      <c r="C110" s="88">
        <v>27006</v>
      </c>
      <c r="D110" s="88"/>
      <c r="E110" s="88">
        <v>453479</v>
      </c>
      <c r="F110" s="88">
        <v>478571</v>
      </c>
      <c r="G110" s="88">
        <v>431121</v>
      </c>
      <c r="H110" s="88"/>
      <c r="I110" s="88">
        <v>8261</v>
      </c>
    </row>
    <row r="111" spans="1:28" x14ac:dyDescent="0.55000000000000004">
      <c r="A111" s="89">
        <v>41274</v>
      </c>
      <c r="B111" s="88">
        <v>141</v>
      </c>
      <c r="C111" s="88">
        <v>28229</v>
      </c>
      <c r="D111" s="88"/>
      <c r="E111" s="88">
        <v>461394</v>
      </c>
      <c r="F111" s="88">
        <v>490382</v>
      </c>
      <c r="G111" s="88">
        <v>442396</v>
      </c>
      <c r="H111" s="88"/>
      <c r="I111" s="88">
        <v>8168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M7" sqref="M7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5" width="15" customWidth="1"/>
    <col min="16" max="16" width="23.26171875" customWidth="1"/>
    <col min="17" max="19" width="15" customWidth="1"/>
    <col min="20" max="20" width="9.15625" style="21"/>
  </cols>
  <sheetData>
    <row r="1" spans="1:28" s="15" customFormat="1" ht="24" customHeight="1" x14ac:dyDescent="0.55000000000000004">
      <c r="A1" s="15" t="s">
        <v>7539</v>
      </c>
      <c r="K1" s="23"/>
      <c r="T1" s="23"/>
    </row>
    <row r="2" spans="1:28" x14ac:dyDescent="0.55000000000000004">
      <c r="A2" s="8"/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6" spans="1:28" ht="102" customHeight="1" x14ac:dyDescent="0.55000000000000004">
      <c r="A6" s="6" t="s">
        <v>7134</v>
      </c>
      <c r="B6" s="1"/>
      <c r="C6" s="1"/>
      <c r="D6" s="1"/>
      <c r="E6" s="1"/>
      <c r="F6" s="1"/>
      <c r="G6" s="1"/>
      <c r="H6" s="1"/>
      <c r="I6" s="1"/>
      <c r="J6" s="1"/>
    </row>
    <row r="7" spans="1:28" s="5" customFormat="1" x14ac:dyDescent="0.55000000000000004">
      <c r="A7" s="6" t="s">
        <v>7134</v>
      </c>
      <c r="B7" s="5" t="s">
        <v>7515</v>
      </c>
      <c r="C7" s="5" t="s">
        <v>7516</v>
      </c>
      <c r="D7" s="5" t="s">
        <v>7517</v>
      </c>
      <c r="E7" s="5" t="s">
        <v>7592</v>
      </c>
      <c r="F7" s="5" t="s">
        <v>7518</v>
      </c>
      <c r="G7" s="5" t="s">
        <v>7519</v>
      </c>
      <c r="H7" s="5" t="s">
        <v>7520</v>
      </c>
      <c r="I7" s="5" t="s">
        <v>7521</v>
      </c>
      <c r="J7" s="5" t="s">
        <v>7522</v>
      </c>
      <c r="K7" s="21" t="s">
        <v>7523</v>
      </c>
      <c r="L7" s="5" t="s">
        <v>7524</v>
      </c>
      <c r="M7" s="5" t="s">
        <v>7525</v>
      </c>
      <c r="N7" s="5" t="s">
        <v>7593</v>
      </c>
      <c r="O7" s="5" t="s">
        <v>7526</v>
      </c>
      <c r="P7" s="5" t="s">
        <v>7527</v>
      </c>
      <c r="Q7" s="5" t="s">
        <v>7528</v>
      </c>
      <c r="R7" s="5" t="s">
        <v>7529</v>
      </c>
      <c r="S7" s="5" t="s">
        <v>7530</v>
      </c>
      <c r="T7" s="25" t="s">
        <v>7531</v>
      </c>
      <c r="U7" s="26" t="s">
        <v>7532</v>
      </c>
      <c r="V7" s="26" t="s">
        <v>7533</v>
      </c>
      <c r="W7" s="26" t="s">
        <v>7594</v>
      </c>
      <c r="X7" s="26" t="s">
        <v>7534</v>
      </c>
      <c r="Y7" s="26" t="s">
        <v>7535</v>
      </c>
      <c r="Z7" s="26" t="s">
        <v>7536</v>
      </c>
      <c r="AA7" s="26" t="s">
        <v>7537</v>
      </c>
      <c r="AB7" s="26" t="s">
        <v>7538</v>
      </c>
    </row>
    <row r="8" spans="1:28" x14ac:dyDescent="0.55000000000000004">
      <c r="A8" s="7">
        <v>31867</v>
      </c>
      <c r="B8">
        <f>UKcorpBndsALL_2!B8+OVcorpBnds_2!B8</f>
        <v>0</v>
      </c>
      <c r="C8">
        <f>UKcorpBndsALL_2!C8+OVcorpBnds_2!C8</f>
        <v>474</v>
      </c>
      <c r="D8" t="str">
        <f>IF(AND(UKcorpBndsALL_2!D8="",OVcorpBnds_2!D8=""),"",UKcorpBndsALL_2!D8+OVcorpBnds_2!D8)</f>
        <v/>
      </c>
      <c r="E8">
        <f>UKcorpBndsALL_2!E8+OVcorpBnds_2!E8</f>
        <v>33611</v>
      </c>
      <c r="F8">
        <f>UKcorpBndsALL_2!F8+OVcorpBnds_2!F8</f>
        <v>16908</v>
      </c>
      <c r="G8">
        <f>UKcorpBndsALL_2!G8+OVcorpBnds_2!G8</f>
        <v>9092</v>
      </c>
      <c r="H8">
        <f>UKcorpBndsALL_2!H8+OVcorpBnds_2!H8</f>
        <v>0</v>
      </c>
      <c r="I8">
        <f>UKcorpBndsALL_2!I8+OVcorpBnds_2!I8</f>
        <v>6424</v>
      </c>
      <c r="J8">
        <f>UKcorpBndsALL_2!J8+OVcorpBnds_2!J8</f>
        <v>0</v>
      </c>
      <c r="K8" s="21">
        <f>K9</f>
        <v>0</v>
      </c>
      <c r="L8">
        <f t="shared" ref="L8:S8" si="0">L9</f>
        <v>-80</v>
      </c>
      <c r="M8" t="str">
        <f t="shared" si="0"/>
        <v/>
      </c>
      <c r="N8">
        <f t="shared" si="0"/>
        <v>-345</v>
      </c>
      <c r="O8">
        <f t="shared" si="0"/>
        <v>-705</v>
      </c>
      <c r="P8">
        <f t="shared" si="0"/>
        <v>266</v>
      </c>
      <c r="Q8">
        <f t="shared" si="0"/>
        <v>0</v>
      </c>
      <c r="R8">
        <f t="shared" si="0"/>
        <v>-57</v>
      </c>
      <c r="S8">
        <f t="shared" si="0"/>
        <v>0</v>
      </c>
      <c r="T8" s="42">
        <f>IF(ALL_2!B8="","",100*K8/ALL_2!B8)</f>
        <v>0</v>
      </c>
      <c r="U8" s="24">
        <f>IF(ALL_2!C8="","",100*L8/ALL_2!C8)</f>
        <v>-2.6452839546995122E-2</v>
      </c>
      <c r="V8" s="24"/>
      <c r="W8" s="24">
        <f>IF(ALL_2!E8="","",100*N8/ALL_2!E8)</f>
        <v>-3.3005447333829534E-2</v>
      </c>
      <c r="X8" s="24">
        <f>IF(ALL_2!F8="","",100*O8/ALL_2!F8)</f>
        <v>-0.51132160315641362</v>
      </c>
      <c r="Y8" s="24">
        <f>IF(ALL_2!G8="","",100*P8/ALL_2!G8)</f>
        <v>6.4362520687953076E-2</v>
      </c>
      <c r="Z8" s="24"/>
      <c r="AA8" s="24">
        <f>IF(ALL_2!I8="","",100*R8/ALL_2!I8)</f>
        <v>-6.8054825922918959E-3</v>
      </c>
      <c r="AB8" s="24">
        <f>IF(ALL_2!J8="","",100*S8/ALL_2!J8)</f>
        <v>0</v>
      </c>
    </row>
    <row r="9" spans="1:28" x14ac:dyDescent="0.55000000000000004">
      <c r="A9" s="7">
        <v>31958</v>
      </c>
      <c r="B9">
        <f>UKcorpBndsALL_2!B9+OVcorpBnds_2!B9</f>
        <v>0</v>
      </c>
      <c r="C9">
        <f>UKcorpBndsALL_2!C9+OVcorpBnds_2!C9</f>
        <v>394</v>
      </c>
      <c r="D9" t="str">
        <f>IF(AND(UKcorpBndsALL_2!D9="",OVcorpBnds_2!D9=""),"",UKcorpBndsALL_2!D9+OVcorpBnds_2!D9)</f>
        <v/>
      </c>
      <c r="E9">
        <f>UKcorpBndsALL_2!E9+OVcorpBnds_2!E9</f>
        <v>33266</v>
      </c>
      <c r="F9">
        <f>UKcorpBndsALL_2!F9+OVcorpBnds_2!F9</f>
        <v>16203</v>
      </c>
      <c r="G9">
        <f>UKcorpBndsALL_2!G9+OVcorpBnds_2!G9</f>
        <v>9358</v>
      </c>
      <c r="H9">
        <f>UKcorpBndsALL_2!H9+OVcorpBnds_2!H9</f>
        <v>0</v>
      </c>
      <c r="I9">
        <f>UKcorpBndsALL_2!I9+OVcorpBnds_2!I9</f>
        <v>6367</v>
      </c>
      <c r="J9">
        <f>UKcorpBndsALL_2!J9+OVcorpBnds_2!J9</f>
        <v>0</v>
      </c>
      <c r="K9" s="21">
        <f>IF(B8="","",B9-B8)</f>
        <v>0</v>
      </c>
      <c r="L9" s="5">
        <f t="shared" ref="L9:S24" si="1">IF(C8="","",C9-C8)</f>
        <v>-80</v>
      </c>
      <c r="M9" s="5" t="str">
        <f t="shared" si="1"/>
        <v/>
      </c>
      <c r="N9" s="5">
        <f t="shared" si="1"/>
        <v>-345</v>
      </c>
      <c r="O9" s="5">
        <f t="shared" si="1"/>
        <v>-705</v>
      </c>
      <c r="P9" s="5">
        <f t="shared" si="1"/>
        <v>266</v>
      </c>
      <c r="Q9" s="5">
        <f t="shared" si="1"/>
        <v>0</v>
      </c>
      <c r="R9" s="5">
        <f t="shared" si="1"/>
        <v>-57</v>
      </c>
      <c r="S9" s="5">
        <f t="shared" si="1"/>
        <v>0</v>
      </c>
      <c r="T9" s="21">
        <f>IF(ALL_2!B9="","",100*K9/ALL_2!B9)</f>
        <v>0</v>
      </c>
      <c r="U9" s="41">
        <f>IF(ALL_2!C9="","",100*L9/ALL_2!C9)</f>
        <v>-2.4917848966687951E-2</v>
      </c>
      <c r="V9" s="41"/>
      <c r="W9" s="41">
        <f>IF(ALL_2!E9="","",100*N9/ALL_2!E9)</f>
        <v>-3.2345529004095222E-2</v>
      </c>
      <c r="X9" s="41">
        <f>IF(ALL_2!F9="","",100*O9/ALL_2!F9)</f>
        <v>-0.49877605308958162</v>
      </c>
      <c r="Y9" s="41">
        <f>IF(ALL_2!G9="","",100*P9/ALL_2!G9)</f>
        <v>5.8252087001462872E-2</v>
      </c>
      <c r="Z9" s="41"/>
      <c r="AA9" s="41">
        <f>IF(ALL_2!I9="","",100*R9/ALL_2!I9)</f>
        <v>-6.2258611348980268E-3</v>
      </c>
      <c r="AB9" s="41">
        <f>IF(ALL_2!J9="","",100*S9/ALL_2!J9)</f>
        <v>0</v>
      </c>
    </row>
    <row r="10" spans="1:28" x14ac:dyDescent="0.55000000000000004">
      <c r="A10" s="7">
        <v>32050</v>
      </c>
      <c r="B10">
        <f>UKcorpBndsALL_2!B10+OVcorpBnds_2!B10</f>
        <v>0</v>
      </c>
      <c r="C10">
        <f>UKcorpBndsALL_2!C10+OVcorpBnds_2!C10</f>
        <v>443</v>
      </c>
      <c r="D10" t="str">
        <f>IF(AND(UKcorpBndsALL_2!D10="",OVcorpBnds_2!D10=""),"",UKcorpBndsALL_2!D10+OVcorpBnds_2!D10)</f>
        <v/>
      </c>
      <c r="E10">
        <f>UKcorpBndsALL_2!E10+OVcorpBnds_2!E10</f>
        <v>33451</v>
      </c>
      <c r="F10">
        <f>UKcorpBndsALL_2!F10+OVcorpBnds_2!F10</f>
        <v>13871</v>
      </c>
      <c r="G10">
        <f>UKcorpBndsALL_2!G10+OVcorpBnds_2!G10</f>
        <v>9294</v>
      </c>
      <c r="H10">
        <f>UKcorpBndsALL_2!H10+OVcorpBnds_2!H10</f>
        <v>0</v>
      </c>
      <c r="I10">
        <f>UKcorpBndsALL_2!I10+OVcorpBnds_2!I10</f>
        <v>6842</v>
      </c>
      <c r="J10">
        <f>UKcorpBndsALL_2!J10+OVcorpBnds_2!J10</f>
        <v>17</v>
      </c>
      <c r="K10" s="21">
        <f t="shared" ref="K10:S51" si="2">IF(B9="","",B10-B9)</f>
        <v>0</v>
      </c>
      <c r="L10" s="5">
        <f t="shared" si="1"/>
        <v>49</v>
      </c>
      <c r="M10" s="5" t="str">
        <f t="shared" si="1"/>
        <v/>
      </c>
      <c r="N10" s="5">
        <f t="shared" si="1"/>
        <v>185</v>
      </c>
      <c r="O10" s="5">
        <f t="shared" si="1"/>
        <v>-2332</v>
      </c>
      <c r="P10" s="5">
        <f t="shared" si="1"/>
        <v>-64</v>
      </c>
      <c r="Q10" s="5">
        <f t="shared" si="1"/>
        <v>0</v>
      </c>
      <c r="R10" s="5">
        <f t="shared" si="1"/>
        <v>475</v>
      </c>
      <c r="S10" s="5">
        <f t="shared" si="1"/>
        <v>17</v>
      </c>
      <c r="T10" s="21">
        <f>IF(ALL_2!B10="","",100*K10/ALL_2!B10)</f>
        <v>0</v>
      </c>
      <c r="U10" s="41">
        <f>IF(ALL_2!C10="","",100*L10/ALL_2!C10)</f>
        <v>1.4329747971901997E-2</v>
      </c>
      <c r="V10" s="41"/>
      <c r="W10" s="41">
        <f>IF(ALL_2!E10="","",100*N10/ALL_2!E10)</f>
        <v>1.6914069214199773E-2</v>
      </c>
      <c r="X10" s="41">
        <f>IF(ALL_2!F10="","",100*O10/ALL_2!F10)</f>
        <v>-1.5911789189262955</v>
      </c>
      <c r="Y10" s="41">
        <f>IF(ALL_2!G10="","",100*P10/ALL_2!G10)</f>
        <v>-1.3456318477417564E-2</v>
      </c>
      <c r="Z10" s="41"/>
      <c r="AA10" s="41">
        <f>IF(ALL_2!I10="","",100*R10/ALL_2!I10)</f>
        <v>4.9785868359875314E-2</v>
      </c>
      <c r="AB10" s="41">
        <f>IF(ALL_2!J10="","",100*S10/ALL_2!J10)</f>
        <v>2.4266474438124058E-3</v>
      </c>
    </row>
    <row r="11" spans="1:28" x14ac:dyDescent="0.55000000000000004">
      <c r="A11" s="7">
        <v>32142</v>
      </c>
      <c r="B11">
        <f>UKcorpBndsALL_2!B11+OVcorpBnds_2!B11</f>
        <v>0</v>
      </c>
      <c r="C11">
        <f>UKcorpBndsALL_2!C11+OVcorpBnds_2!C11</f>
        <v>524</v>
      </c>
      <c r="D11" t="str">
        <f>IF(AND(UKcorpBndsALL_2!D11="",OVcorpBnds_2!D11=""),"",UKcorpBndsALL_2!D11+OVcorpBnds_2!D11)</f>
        <v/>
      </c>
      <c r="E11">
        <f>UKcorpBndsALL_2!E11+OVcorpBnds_2!E11</f>
        <v>33613</v>
      </c>
      <c r="F11">
        <f>UKcorpBndsALL_2!F11+OVcorpBnds_2!F11</f>
        <v>11071</v>
      </c>
      <c r="G11">
        <f>UKcorpBndsALL_2!G11+OVcorpBnds_2!G11</f>
        <v>8725</v>
      </c>
      <c r="H11">
        <f>UKcorpBndsALL_2!H11+OVcorpBnds_2!H11</f>
        <v>0</v>
      </c>
      <c r="I11">
        <f>UKcorpBndsALL_2!I11+OVcorpBnds_2!I11</f>
        <v>6522</v>
      </c>
      <c r="J11">
        <f>UKcorpBndsALL_2!J11+OVcorpBnds_2!J11</f>
        <v>0</v>
      </c>
      <c r="K11" s="21">
        <f t="shared" si="2"/>
        <v>0</v>
      </c>
      <c r="L11" s="5">
        <f t="shared" si="1"/>
        <v>81</v>
      </c>
      <c r="M11" s="5" t="str">
        <f t="shared" si="1"/>
        <v/>
      </c>
      <c r="N11" s="5">
        <f t="shared" si="1"/>
        <v>162</v>
      </c>
      <c r="O11" s="5">
        <f t="shared" si="1"/>
        <v>-2800</v>
      </c>
      <c r="P11" s="5">
        <f t="shared" si="1"/>
        <v>-569</v>
      </c>
      <c r="Q11" s="5">
        <f t="shared" si="1"/>
        <v>0</v>
      </c>
      <c r="R11" s="5">
        <f t="shared" si="1"/>
        <v>-320</v>
      </c>
      <c r="S11" s="5">
        <f t="shared" si="1"/>
        <v>-17</v>
      </c>
      <c r="T11" s="21">
        <f>IF(ALL_2!B11="","",100*K11/ALL_2!B11)</f>
        <v>0</v>
      </c>
      <c r="U11" s="41">
        <f>IF(ALL_2!C11="","",100*L11/ALL_2!C11)</f>
        <v>2.4853715937368636E-2</v>
      </c>
      <c r="V11" s="41"/>
      <c r="W11" s="41">
        <f>IF(ALL_2!E11="","",100*N11/ALL_2!E11)</f>
        <v>1.5080765879487925E-2</v>
      </c>
      <c r="X11" s="41">
        <f>IF(ALL_2!F11="","",100*O11/ALL_2!F11)</f>
        <v>-2.2280044241802139</v>
      </c>
      <c r="Y11" s="41">
        <f>IF(ALL_2!G11="","",100*P11/ALL_2!G11)</f>
        <v>-0.14650335876329537</v>
      </c>
      <c r="Z11" s="41"/>
      <c r="AA11" s="41">
        <f>IF(ALL_2!I11="","",100*R11/ALL_2!I11)</f>
        <v>-3.8095011339218221E-2</v>
      </c>
      <c r="AB11" s="41">
        <f>IF(ALL_2!J11="","",100*S11/ALL_2!J11)</f>
        <v>-2.5769250008716069E-3</v>
      </c>
    </row>
    <row r="12" spans="1:28" x14ac:dyDescent="0.55000000000000004">
      <c r="A12" s="7">
        <v>32233</v>
      </c>
      <c r="B12">
        <f>UKcorpBndsALL_2!B12+OVcorpBnds_2!B12</f>
        <v>0</v>
      </c>
      <c r="C12">
        <f>UKcorpBndsALL_2!C12+OVcorpBnds_2!C12</f>
        <v>716</v>
      </c>
      <c r="D12" t="str">
        <f>IF(AND(UKcorpBndsALL_2!D12="",OVcorpBnds_2!D12=""),"",UKcorpBndsALL_2!D12+OVcorpBnds_2!D12)</f>
        <v/>
      </c>
      <c r="E12">
        <f>UKcorpBndsALL_2!E12+OVcorpBnds_2!E12</f>
        <v>33264</v>
      </c>
      <c r="F12">
        <f>UKcorpBndsALL_2!F12+OVcorpBnds_2!F12</f>
        <v>12034</v>
      </c>
      <c r="G12">
        <f>UKcorpBndsALL_2!G12+OVcorpBnds_2!G12</f>
        <v>8992</v>
      </c>
      <c r="H12">
        <f>UKcorpBndsALL_2!H12+OVcorpBnds_2!H12</f>
        <v>0</v>
      </c>
      <c r="I12">
        <f>UKcorpBndsALL_2!I12+OVcorpBnds_2!I12</f>
        <v>6990</v>
      </c>
      <c r="J12">
        <f>UKcorpBndsALL_2!J12+OVcorpBnds_2!J12</f>
        <v>0</v>
      </c>
      <c r="K12" s="21">
        <f t="shared" si="2"/>
        <v>0</v>
      </c>
      <c r="L12" s="5">
        <f t="shared" si="1"/>
        <v>192</v>
      </c>
      <c r="M12" s="5" t="str">
        <f t="shared" si="1"/>
        <v/>
      </c>
      <c r="N12" s="5">
        <f t="shared" si="1"/>
        <v>-349</v>
      </c>
      <c r="O12" s="5">
        <f t="shared" si="1"/>
        <v>963</v>
      </c>
      <c r="P12" s="5">
        <f t="shared" si="1"/>
        <v>267</v>
      </c>
      <c r="Q12" s="5">
        <f t="shared" si="1"/>
        <v>0</v>
      </c>
      <c r="R12" s="5">
        <f t="shared" si="1"/>
        <v>468</v>
      </c>
      <c r="S12" s="5">
        <f t="shared" si="1"/>
        <v>0</v>
      </c>
      <c r="T12" s="21">
        <f>IF(ALL_2!B12="","",100*K12/ALL_2!B12)</f>
        <v>0</v>
      </c>
      <c r="U12" s="41">
        <f>IF(ALL_2!C12="","",100*L12/ALL_2!C12)</f>
        <v>5.760213127885732E-2</v>
      </c>
      <c r="V12" s="41"/>
      <c r="W12" s="41">
        <f>IF(ALL_2!E12="","",100*N12/ALL_2!E12)</f>
        <v>-3.1962370490581177E-2</v>
      </c>
      <c r="X12" s="41">
        <f>IF(ALL_2!F12="","",100*O12/ALL_2!F12)</f>
        <v>0.72153748173678489</v>
      </c>
      <c r="Y12" s="41">
        <f>IF(ALL_2!G12="","",100*P12/ALL_2!G12)</f>
        <v>6.5634056946762664E-2</v>
      </c>
      <c r="Z12" s="41"/>
      <c r="AA12" s="41">
        <f>IF(ALL_2!I12="","",100*R12/ALL_2!I12)</f>
        <v>5.1361406512362956E-2</v>
      </c>
      <c r="AB12" s="41">
        <f>IF(ALL_2!J12="","",100*S12/ALL_2!J12)</f>
        <v>0</v>
      </c>
    </row>
    <row r="13" spans="1:28" x14ac:dyDescent="0.55000000000000004">
      <c r="A13" s="7">
        <v>32324</v>
      </c>
      <c r="B13">
        <f>UKcorpBndsALL_2!B13+OVcorpBnds_2!B13</f>
        <v>0</v>
      </c>
      <c r="C13">
        <f>UKcorpBndsALL_2!C13+OVcorpBnds_2!C13</f>
        <v>681</v>
      </c>
      <c r="D13" t="str">
        <f>IF(AND(UKcorpBndsALL_2!D13="",OVcorpBnds_2!D13=""),"",UKcorpBndsALL_2!D13+OVcorpBnds_2!D13)</f>
        <v/>
      </c>
      <c r="E13">
        <f>UKcorpBndsALL_2!E13+OVcorpBnds_2!E13</f>
        <v>34317</v>
      </c>
      <c r="F13">
        <f>UKcorpBndsALL_2!F13+OVcorpBnds_2!F13</f>
        <v>14750</v>
      </c>
      <c r="G13">
        <f>UKcorpBndsALL_2!G13+OVcorpBnds_2!G13</f>
        <v>10370</v>
      </c>
      <c r="H13">
        <f>UKcorpBndsALL_2!H13+OVcorpBnds_2!H13</f>
        <v>0</v>
      </c>
      <c r="I13">
        <f>UKcorpBndsALL_2!I13+OVcorpBnds_2!I13</f>
        <v>7600</v>
      </c>
      <c r="J13">
        <f>UKcorpBndsALL_2!J13+OVcorpBnds_2!J13</f>
        <v>20</v>
      </c>
      <c r="K13" s="21">
        <f t="shared" si="2"/>
        <v>0</v>
      </c>
      <c r="L13" s="5">
        <f t="shared" si="1"/>
        <v>-35</v>
      </c>
      <c r="M13" s="5" t="str">
        <f t="shared" si="1"/>
        <v/>
      </c>
      <c r="N13" s="5">
        <f t="shared" si="1"/>
        <v>1053</v>
      </c>
      <c r="O13" s="5">
        <f t="shared" si="1"/>
        <v>2716</v>
      </c>
      <c r="P13" s="5">
        <f t="shared" si="1"/>
        <v>1378</v>
      </c>
      <c r="Q13" s="5">
        <f t="shared" si="1"/>
        <v>0</v>
      </c>
      <c r="R13" s="5">
        <f t="shared" si="1"/>
        <v>610</v>
      </c>
      <c r="S13" s="5">
        <f t="shared" si="1"/>
        <v>20</v>
      </c>
      <c r="T13" s="21">
        <f>IF(ALL_2!B13="","",100*K13/ALL_2!B13)</f>
        <v>0</v>
      </c>
      <c r="U13" s="41">
        <f>IF(ALL_2!C13="","",100*L13/ALL_2!C13)</f>
        <v>-9.7808803351209055E-3</v>
      </c>
      <c r="V13" s="41"/>
      <c r="W13" s="41">
        <f>IF(ALL_2!E13="","",100*N13/ALL_2!E13)</f>
        <v>9.0715958255152204E-2</v>
      </c>
      <c r="X13" s="41">
        <f>IF(ALL_2!F13="","",100*O13/ALL_2!F13)</f>
        <v>1.8974298069735436</v>
      </c>
      <c r="Y13" s="41">
        <f>IF(ALL_2!G13="","",100*P13/ALL_2!G13)</f>
        <v>0.31246669553998008</v>
      </c>
      <c r="Z13" s="41"/>
      <c r="AA13" s="41">
        <f>IF(ALL_2!I13="","",100*R13/ALL_2!I13)</f>
        <v>6.4098926710758328E-2</v>
      </c>
      <c r="AB13" s="41">
        <f>IF(ALL_2!J13="","",100*S13/ALL_2!J13)</f>
        <v>2.739504615380401E-3</v>
      </c>
    </row>
    <row r="14" spans="1:28" x14ac:dyDescent="0.55000000000000004">
      <c r="A14" s="7">
        <v>32416</v>
      </c>
      <c r="B14">
        <f>UKcorpBndsALL_2!B14+OVcorpBnds_2!B14</f>
        <v>0</v>
      </c>
      <c r="C14">
        <f>UKcorpBndsALL_2!C14+OVcorpBnds_2!C14</f>
        <v>797</v>
      </c>
      <c r="D14" t="str">
        <f>IF(AND(UKcorpBndsALL_2!D14="",OVcorpBnds_2!D14=""),"",UKcorpBndsALL_2!D14+OVcorpBnds_2!D14)</f>
        <v/>
      </c>
      <c r="E14">
        <f>UKcorpBndsALL_2!E14+OVcorpBnds_2!E14</f>
        <v>33617</v>
      </c>
      <c r="F14">
        <f>UKcorpBndsALL_2!F14+OVcorpBnds_2!F14</f>
        <v>15177</v>
      </c>
      <c r="G14">
        <f>UKcorpBndsALL_2!G14+OVcorpBnds_2!G14</f>
        <v>11027</v>
      </c>
      <c r="H14">
        <f>UKcorpBndsALL_2!H14+OVcorpBnds_2!H14</f>
        <v>0</v>
      </c>
      <c r="I14">
        <f>UKcorpBndsALL_2!I14+OVcorpBnds_2!I14</f>
        <v>8049</v>
      </c>
      <c r="J14">
        <f>UKcorpBndsALL_2!J14+OVcorpBnds_2!J14</f>
        <v>26</v>
      </c>
      <c r="K14" s="21">
        <f t="shared" si="2"/>
        <v>0</v>
      </c>
      <c r="L14" s="5">
        <f t="shared" si="1"/>
        <v>116</v>
      </c>
      <c r="M14" s="5" t="str">
        <f t="shared" si="1"/>
        <v/>
      </c>
      <c r="N14" s="5">
        <f t="shared" si="1"/>
        <v>-700</v>
      </c>
      <c r="O14" s="5">
        <f t="shared" si="1"/>
        <v>427</v>
      </c>
      <c r="P14" s="5">
        <f t="shared" si="1"/>
        <v>657</v>
      </c>
      <c r="Q14" s="5">
        <f t="shared" si="1"/>
        <v>0</v>
      </c>
      <c r="R14" s="5">
        <f t="shared" si="1"/>
        <v>449</v>
      </c>
      <c r="S14" s="5">
        <f t="shared" si="1"/>
        <v>6</v>
      </c>
      <c r="T14" s="21">
        <f>IF(ALL_2!B14="","",100*K14/ALL_2!B14)</f>
        <v>0</v>
      </c>
      <c r="U14" s="41">
        <f>IF(ALL_2!C14="","",100*L14/ALL_2!C14)</f>
        <v>3.1284385855142503E-2</v>
      </c>
      <c r="V14" s="41"/>
      <c r="W14" s="41">
        <f>IF(ALL_2!E14="","",100*N14/ALL_2!E14)</f>
        <v>-5.8130313214431927E-2</v>
      </c>
      <c r="X14" s="41">
        <f>IF(ALL_2!F14="","",100*O14/ALL_2!F14)</f>
        <v>0.29534639220894199</v>
      </c>
      <c r="Y14" s="41">
        <f>IF(ALL_2!G14="","",100*P14/ALL_2!G14)</f>
        <v>0.15038041438158631</v>
      </c>
      <c r="Z14" s="41"/>
      <c r="AA14" s="41">
        <f>IF(ALL_2!I14="","",100*R14/ALL_2!I14)</f>
        <v>4.677750887366218E-2</v>
      </c>
      <c r="AB14" s="41">
        <f>IF(ALL_2!J14="","",100*S14/ALL_2!J14)</f>
        <v>7.9131557533258334E-4</v>
      </c>
    </row>
    <row r="15" spans="1:28" x14ac:dyDescent="0.55000000000000004">
      <c r="A15" s="7">
        <v>32508</v>
      </c>
      <c r="B15">
        <f>UKcorpBndsALL_2!B15+OVcorpBnds_2!B15</f>
        <v>0</v>
      </c>
      <c r="C15">
        <f>UKcorpBndsALL_2!C15+OVcorpBnds_2!C15</f>
        <v>804</v>
      </c>
      <c r="D15" t="str">
        <f>IF(AND(UKcorpBndsALL_2!D15="",OVcorpBnds_2!D15=""),"",UKcorpBndsALL_2!D15+OVcorpBnds_2!D15)</f>
        <v/>
      </c>
      <c r="E15">
        <f>UKcorpBndsALL_2!E15+OVcorpBnds_2!E15</f>
        <v>32289</v>
      </c>
      <c r="F15">
        <f>UKcorpBndsALL_2!F15+OVcorpBnds_2!F15</f>
        <v>14085</v>
      </c>
      <c r="G15">
        <f>UKcorpBndsALL_2!G15+OVcorpBnds_2!G15</f>
        <v>11308</v>
      </c>
      <c r="H15">
        <f>UKcorpBndsALL_2!H15+OVcorpBnds_2!H15</f>
        <v>0</v>
      </c>
      <c r="I15">
        <f>UKcorpBndsALL_2!I15+OVcorpBnds_2!I15</f>
        <v>7620</v>
      </c>
      <c r="J15">
        <f>UKcorpBndsALL_2!J15+OVcorpBnds_2!J15</f>
        <v>55</v>
      </c>
      <c r="K15" s="21">
        <f t="shared" si="2"/>
        <v>0</v>
      </c>
      <c r="L15" s="5">
        <f t="shared" si="1"/>
        <v>7</v>
      </c>
      <c r="M15" s="5" t="str">
        <f t="shared" si="1"/>
        <v/>
      </c>
      <c r="N15" s="5">
        <f t="shared" si="1"/>
        <v>-1328</v>
      </c>
      <c r="O15" s="5">
        <f t="shared" si="1"/>
        <v>-1092</v>
      </c>
      <c r="P15" s="5">
        <f t="shared" si="1"/>
        <v>281</v>
      </c>
      <c r="Q15" s="5">
        <f t="shared" si="1"/>
        <v>0</v>
      </c>
      <c r="R15" s="5">
        <f t="shared" si="1"/>
        <v>-429</v>
      </c>
      <c r="S15" s="5">
        <f t="shared" si="1"/>
        <v>29</v>
      </c>
      <c r="T15" s="21">
        <f>IF(ALL_2!B15="","",100*K15/ALL_2!B15)</f>
        <v>0</v>
      </c>
      <c r="U15" s="41">
        <f>IF(ALL_2!C15="","",100*L15/ALL_2!C15)</f>
        <v>1.8647323176757976E-3</v>
      </c>
      <c r="V15" s="41"/>
      <c r="W15" s="41">
        <f>IF(ALL_2!E15="","",100*N15/ALL_2!E15)</f>
        <v>-0.1106984924832556</v>
      </c>
      <c r="X15" s="41">
        <f>IF(ALL_2!F15="","",100*O15/ALL_2!F15)</f>
        <v>-0.71704357418643128</v>
      </c>
      <c r="Y15" s="41">
        <f>IF(ALL_2!G15="","",100*P15/ALL_2!G15)</f>
        <v>6.3578544390720707E-2</v>
      </c>
      <c r="Z15" s="41"/>
      <c r="AA15" s="41">
        <f>IF(ALL_2!I15="","",100*R15/ALL_2!I15)</f>
        <v>-4.5148532356974393E-2</v>
      </c>
      <c r="AB15" s="41">
        <f>IF(ALL_2!J15="","",100*S15/ALL_2!J15)</f>
        <v>3.863941300069684E-3</v>
      </c>
    </row>
    <row r="16" spans="1:28" x14ac:dyDescent="0.55000000000000004">
      <c r="A16" s="7">
        <v>32598</v>
      </c>
      <c r="B16">
        <f>UKcorpBndsALL_2!B16+OVcorpBnds_2!B16</f>
        <v>0</v>
      </c>
      <c r="C16">
        <f>UKcorpBndsALL_2!C16+OVcorpBnds_2!C16</f>
        <v>795</v>
      </c>
      <c r="D16" t="str">
        <f>IF(AND(UKcorpBndsALL_2!D16="",OVcorpBnds_2!D16=""),"",UKcorpBndsALL_2!D16+OVcorpBnds_2!D16)</f>
        <v/>
      </c>
      <c r="E16">
        <f>UKcorpBndsALL_2!E16+OVcorpBnds_2!E16</f>
        <v>33434</v>
      </c>
      <c r="F16">
        <f>UKcorpBndsALL_2!F16+OVcorpBnds_2!F16</f>
        <v>13969</v>
      </c>
      <c r="G16">
        <f>UKcorpBndsALL_2!G16+OVcorpBnds_2!G16</f>
        <v>13101</v>
      </c>
      <c r="H16">
        <f>UKcorpBndsALL_2!H16+OVcorpBnds_2!H16</f>
        <v>0</v>
      </c>
      <c r="I16">
        <f>UKcorpBndsALL_2!I16+OVcorpBnds_2!I16</f>
        <v>8314</v>
      </c>
      <c r="J16">
        <f>UKcorpBndsALL_2!J16+OVcorpBnds_2!J16</f>
        <v>120</v>
      </c>
      <c r="K16" s="21">
        <f t="shared" si="2"/>
        <v>0</v>
      </c>
      <c r="L16" s="5">
        <f t="shared" si="1"/>
        <v>-9</v>
      </c>
      <c r="M16" s="5" t="str">
        <f t="shared" si="1"/>
        <v/>
      </c>
      <c r="N16" s="5">
        <f t="shared" si="1"/>
        <v>1145</v>
      </c>
      <c r="O16" s="5">
        <f t="shared" si="1"/>
        <v>-116</v>
      </c>
      <c r="P16" s="5">
        <f t="shared" si="1"/>
        <v>1793</v>
      </c>
      <c r="Q16" s="5">
        <f t="shared" si="1"/>
        <v>0</v>
      </c>
      <c r="R16" s="5">
        <f t="shared" si="1"/>
        <v>694</v>
      </c>
      <c r="S16" s="5">
        <f t="shared" si="1"/>
        <v>65</v>
      </c>
      <c r="T16" s="21">
        <f>IF(ALL_2!B16="","",100*K16/ALL_2!B16)</f>
        <v>0</v>
      </c>
      <c r="U16" s="41">
        <f>IF(ALL_2!C16="","",100*L16/ALL_2!C16)</f>
        <v>-2.3278370514064014E-3</v>
      </c>
      <c r="V16" s="41"/>
      <c r="W16" s="41">
        <f>IF(ALL_2!E16="","",100*N16/ALL_2!E16)</f>
        <v>8.9828087085388461E-2</v>
      </c>
      <c r="X16" s="41">
        <f>IF(ALL_2!F16="","",100*O16/ALL_2!F16)</f>
        <v>-6.6070513185623972E-2</v>
      </c>
      <c r="Y16" s="41">
        <f>IF(ALL_2!G16="","",100*P16/ALL_2!G16)</f>
        <v>0.36491448016477118</v>
      </c>
      <c r="Z16" s="41"/>
      <c r="AA16" s="41">
        <f>IF(ALL_2!I16="","",100*R16/ALL_2!I16)</f>
        <v>6.3429797198304036E-2</v>
      </c>
      <c r="AB16" s="41">
        <f>IF(ALL_2!J16="","",100*S16/ALL_2!J16)</f>
        <v>7.868725448063385E-3</v>
      </c>
    </row>
    <row r="17" spans="1:28" x14ac:dyDescent="0.55000000000000004">
      <c r="A17" s="7">
        <v>32689</v>
      </c>
      <c r="B17">
        <f>UKcorpBndsALL_2!B17+OVcorpBnds_2!B17</f>
        <v>0</v>
      </c>
      <c r="C17">
        <f>UKcorpBndsALL_2!C17+OVcorpBnds_2!C17</f>
        <v>759</v>
      </c>
      <c r="D17" t="str">
        <f>IF(AND(UKcorpBndsALL_2!D17="",OVcorpBnds_2!D17=""),"",UKcorpBndsALL_2!D17+OVcorpBnds_2!D17)</f>
        <v/>
      </c>
      <c r="E17">
        <f>UKcorpBndsALL_2!E17+OVcorpBnds_2!E17</f>
        <v>35040</v>
      </c>
      <c r="F17">
        <f>UKcorpBndsALL_2!F17+OVcorpBnds_2!F17</f>
        <v>20714</v>
      </c>
      <c r="G17">
        <f>UKcorpBndsALL_2!G17+OVcorpBnds_2!G17</f>
        <v>17547</v>
      </c>
      <c r="H17">
        <f>UKcorpBndsALL_2!H17+OVcorpBnds_2!H17</f>
        <v>0</v>
      </c>
      <c r="I17">
        <f>UKcorpBndsALL_2!I17+OVcorpBnds_2!I17</f>
        <v>8358</v>
      </c>
      <c r="J17">
        <f>UKcorpBndsALL_2!J17+OVcorpBnds_2!J17</f>
        <v>2386</v>
      </c>
      <c r="K17" s="21">
        <f t="shared" si="2"/>
        <v>0</v>
      </c>
      <c r="L17" s="5">
        <f t="shared" si="1"/>
        <v>-36</v>
      </c>
      <c r="M17" s="5" t="str">
        <f t="shared" si="1"/>
        <v/>
      </c>
      <c r="N17" s="5">
        <f t="shared" si="1"/>
        <v>1606</v>
      </c>
      <c r="O17" s="5">
        <f t="shared" si="1"/>
        <v>6745</v>
      </c>
      <c r="P17" s="5">
        <f t="shared" si="1"/>
        <v>4446</v>
      </c>
      <c r="Q17" s="5">
        <f t="shared" si="1"/>
        <v>0</v>
      </c>
      <c r="R17" s="5">
        <f t="shared" si="1"/>
        <v>44</v>
      </c>
      <c r="S17" s="5">
        <f t="shared" si="1"/>
        <v>2266</v>
      </c>
      <c r="T17" s="21">
        <f>IF(ALL_2!B17="","",100*K17/ALL_2!B17)</f>
        <v>0</v>
      </c>
      <c r="U17" s="41">
        <f>IF(ALL_2!C17="","",100*L17/ALL_2!C17)</f>
        <v>-8.7975464620422533E-3</v>
      </c>
      <c r="V17" s="41"/>
      <c r="W17" s="41">
        <f>IF(ALL_2!E17="","",100*N17/ALL_2!E17)</f>
        <v>0.11939685999640173</v>
      </c>
      <c r="X17" s="41">
        <f>IF(ALL_2!F17="","",100*O17/ALL_2!F17)</f>
        <v>3.4787048593561432</v>
      </c>
      <c r="Y17" s="41">
        <f>IF(ALL_2!G17="","",100*P17/ALL_2!G17)</f>
        <v>0.87665506600546184</v>
      </c>
      <c r="Z17" s="41"/>
      <c r="AA17" s="41">
        <f>IF(ALL_2!I17="","",100*R17/ALL_2!I17)</f>
        <v>3.9307544011048991E-3</v>
      </c>
      <c r="AB17" s="41">
        <f>IF(ALL_2!J17="","",100*S17/ALL_2!J17)</f>
        <v>0.25761416991621289</v>
      </c>
    </row>
    <row r="18" spans="1:28" x14ac:dyDescent="0.55000000000000004">
      <c r="A18" s="7">
        <v>32781</v>
      </c>
      <c r="B18">
        <f>UKcorpBndsALL_2!B18+OVcorpBnds_2!B18</f>
        <v>0</v>
      </c>
      <c r="C18">
        <f>UKcorpBndsALL_2!C18+OVcorpBnds_2!C18</f>
        <v>722</v>
      </c>
      <c r="D18" t="str">
        <f>IF(AND(UKcorpBndsALL_2!D18="",OVcorpBnds_2!D18=""),"",UKcorpBndsALL_2!D18+OVcorpBnds_2!D18)</f>
        <v/>
      </c>
      <c r="E18">
        <f>UKcorpBndsALL_2!E18+OVcorpBnds_2!E18</f>
        <v>36417</v>
      </c>
      <c r="F18">
        <f>UKcorpBndsALL_2!F18+OVcorpBnds_2!F18</f>
        <v>25156</v>
      </c>
      <c r="G18">
        <f>UKcorpBndsALL_2!G18+OVcorpBnds_2!G18</f>
        <v>19604</v>
      </c>
      <c r="H18">
        <f>UKcorpBndsALL_2!H18+OVcorpBnds_2!H18</f>
        <v>0</v>
      </c>
      <c r="I18">
        <f>UKcorpBndsALL_2!I18+OVcorpBnds_2!I18</f>
        <v>7908</v>
      </c>
      <c r="J18">
        <f>UKcorpBndsALL_2!J18+OVcorpBnds_2!J18</f>
        <v>3714</v>
      </c>
      <c r="K18" s="21">
        <f t="shared" si="2"/>
        <v>0</v>
      </c>
      <c r="L18" s="5">
        <f t="shared" si="1"/>
        <v>-37</v>
      </c>
      <c r="M18" s="5" t="str">
        <f t="shared" si="1"/>
        <v/>
      </c>
      <c r="N18" s="5">
        <f t="shared" si="1"/>
        <v>1377</v>
      </c>
      <c r="O18" s="5">
        <f t="shared" si="1"/>
        <v>4442</v>
      </c>
      <c r="P18" s="5">
        <f t="shared" si="1"/>
        <v>2057</v>
      </c>
      <c r="Q18" s="5">
        <f t="shared" si="1"/>
        <v>0</v>
      </c>
      <c r="R18" s="5">
        <f t="shared" si="1"/>
        <v>-450</v>
      </c>
      <c r="S18" s="5">
        <f t="shared" si="1"/>
        <v>1328</v>
      </c>
      <c r="T18" s="21">
        <f>IF(ALL_2!B18="","",100*K18/ALL_2!B18)</f>
        <v>0</v>
      </c>
      <c r="U18" s="41">
        <f>IF(ALL_2!C18="","",100*L18/ALL_2!C18)</f>
        <v>-8.899386423384701E-3</v>
      </c>
      <c r="V18" s="41"/>
      <c r="W18" s="41">
        <f>IF(ALL_2!E18="","",100*N18/ALL_2!E18)</f>
        <v>0.10065193508279115</v>
      </c>
      <c r="X18" s="41">
        <f>IF(ALL_2!F18="","",100*O18/ALL_2!F18)</f>
        <v>2.1543027857530843</v>
      </c>
      <c r="Y18" s="41">
        <f>IF(ALL_2!G18="","",100*P18/ALL_2!G18)</f>
        <v>0.38361621221417608</v>
      </c>
      <c r="Z18" s="41"/>
      <c r="AA18" s="41">
        <f>IF(ALL_2!I18="","",100*R18/ALL_2!I18)</f>
        <v>-3.9428203432006065E-2</v>
      </c>
      <c r="AB18" s="41">
        <f>IF(ALL_2!J18="","",100*S18/ALL_2!J18)</f>
        <v>0.14773316364785219</v>
      </c>
    </row>
    <row r="19" spans="1:28" x14ac:dyDescent="0.55000000000000004">
      <c r="A19" s="7">
        <v>32873</v>
      </c>
      <c r="B19">
        <f>UKcorpBndsALL_2!B19+OVcorpBnds_2!B19</f>
        <v>0</v>
      </c>
      <c r="C19">
        <f>UKcorpBndsALL_2!C19+OVcorpBnds_2!C19</f>
        <v>853</v>
      </c>
      <c r="D19" t="str">
        <f>IF(AND(UKcorpBndsALL_2!D19="",OVcorpBnds_2!D19=""),"",UKcorpBndsALL_2!D19+OVcorpBnds_2!D19)</f>
        <v/>
      </c>
      <c r="E19">
        <f>UKcorpBndsALL_2!E19+OVcorpBnds_2!E19</f>
        <v>39774</v>
      </c>
      <c r="F19">
        <f>UKcorpBndsALL_2!F19+OVcorpBnds_2!F19</f>
        <v>28542</v>
      </c>
      <c r="G19">
        <f>UKcorpBndsALL_2!G19+OVcorpBnds_2!G19</f>
        <v>21020</v>
      </c>
      <c r="H19">
        <f>UKcorpBndsALL_2!H19+OVcorpBnds_2!H19</f>
        <v>0</v>
      </c>
      <c r="I19">
        <f>UKcorpBndsALL_2!I19+OVcorpBnds_2!I19</f>
        <v>8101</v>
      </c>
      <c r="J19">
        <f>UKcorpBndsALL_2!J19+OVcorpBnds_2!J19</f>
        <v>3830</v>
      </c>
      <c r="K19" s="21">
        <f t="shared" si="2"/>
        <v>0</v>
      </c>
      <c r="L19" s="5">
        <f t="shared" si="1"/>
        <v>131</v>
      </c>
      <c r="M19" s="5" t="str">
        <f t="shared" si="1"/>
        <v/>
      </c>
      <c r="N19" s="5">
        <f t="shared" si="1"/>
        <v>3357</v>
      </c>
      <c r="O19" s="5">
        <f t="shared" si="1"/>
        <v>3386</v>
      </c>
      <c r="P19" s="5">
        <f t="shared" si="1"/>
        <v>1416</v>
      </c>
      <c r="Q19" s="5">
        <f t="shared" si="1"/>
        <v>0</v>
      </c>
      <c r="R19" s="5">
        <f t="shared" si="1"/>
        <v>193</v>
      </c>
      <c r="S19" s="5">
        <f t="shared" si="1"/>
        <v>116</v>
      </c>
      <c r="T19" s="21">
        <f>IF(ALL_2!B19="","",100*K19/ALL_2!B19)</f>
        <v>0</v>
      </c>
      <c r="U19" s="41">
        <f>IF(ALL_2!C19="","",100*L19/ALL_2!C19)</f>
        <v>3.0452368775861268E-2</v>
      </c>
      <c r="V19" s="41"/>
      <c r="W19" s="41">
        <f>IF(ALL_2!E19="","",100*N19/ALL_2!E19)</f>
        <v>0.23811550410690727</v>
      </c>
      <c r="X19" s="41">
        <f>IF(ALL_2!F19="","",100*O19/ALL_2!F19)</f>
        <v>1.4998161772848277</v>
      </c>
      <c r="Y19" s="41">
        <f>IF(ALL_2!G19="","",100*P19/ALL_2!G19)</f>
        <v>0.25553247662581635</v>
      </c>
      <c r="Z19" s="41"/>
      <c r="AA19" s="41">
        <f>IF(ALL_2!I19="","",100*R19/ALL_2!I19)</f>
        <v>1.6871307762375061E-2</v>
      </c>
      <c r="AB19" s="41">
        <f>IF(ALL_2!J19="","",100*S19/ALL_2!J19)</f>
        <v>1.2417320449292909E-2</v>
      </c>
    </row>
    <row r="20" spans="1:28" x14ac:dyDescent="0.55000000000000004">
      <c r="A20" s="7">
        <v>32963</v>
      </c>
      <c r="B20">
        <f>UKcorpBndsALL_2!B20+OVcorpBnds_2!B20</f>
        <v>23</v>
      </c>
      <c r="C20">
        <f>UKcorpBndsALL_2!C20+OVcorpBnds_2!C20</f>
        <v>3712</v>
      </c>
      <c r="D20" t="str">
        <f>IF(AND(UKcorpBndsALL_2!D20="",OVcorpBnds_2!D20=""),"",UKcorpBndsALL_2!D20+OVcorpBnds_2!D20)</f>
        <v/>
      </c>
      <c r="E20">
        <f>UKcorpBndsALL_2!E20+OVcorpBnds_2!E20</f>
        <v>51118</v>
      </c>
      <c r="F20">
        <f>UKcorpBndsALL_2!F20+OVcorpBnds_2!F20</f>
        <v>34267</v>
      </c>
      <c r="G20">
        <f>UKcorpBndsALL_2!G20+OVcorpBnds_2!G20</f>
        <v>32820</v>
      </c>
      <c r="H20">
        <f>UKcorpBndsALL_2!H20+OVcorpBnds_2!H20</f>
        <v>0</v>
      </c>
      <c r="I20">
        <f>UKcorpBndsALL_2!I20+OVcorpBnds_2!I20</f>
        <v>12787</v>
      </c>
      <c r="J20">
        <f>UKcorpBndsALL_2!J20+OVcorpBnds_2!J20</f>
        <v>35681</v>
      </c>
      <c r="K20" s="21">
        <f t="shared" si="2"/>
        <v>23</v>
      </c>
      <c r="L20" s="5">
        <f t="shared" si="1"/>
        <v>2859</v>
      </c>
      <c r="M20" s="5" t="str">
        <f t="shared" si="1"/>
        <v/>
      </c>
      <c r="N20" s="5">
        <f t="shared" si="1"/>
        <v>11344</v>
      </c>
      <c r="O20" s="5">
        <f t="shared" si="1"/>
        <v>5725</v>
      </c>
      <c r="P20" s="5">
        <f t="shared" si="1"/>
        <v>11800</v>
      </c>
      <c r="Q20" s="5">
        <f t="shared" si="1"/>
        <v>0</v>
      </c>
      <c r="R20" s="5">
        <f t="shared" si="1"/>
        <v>4686</v>
      </c>
      <c r="S20" s="5">
        <f t="shared" si="1"/>
        <v>31851</v>
      </c>
      <c r="T20" s="21">
        <f>IF(ALL_2!B20="","",100*K20/ALL_2!B20)</f>
        <v>0.18222151798447156</v>
      </c>
      <c r="U20" s="41">
        <f>IF(ALL_2!C20="","",100*L20/ALL_2!C20)</f>
        <v>0.7162936127354449</v>
      </c>
      <c r="V20" s="41"/>
      <c r="W20" s="41">
        <f>IF(ALL_2!E20="","",100*N20/ALL_2!E20)</f>
        <v>0.79116771165340383</v>
      </c>
      <c r="X20" s="41">
        <f>IF(ALL_2!F20="","",100*O20/ALL_2!F20)</f>
        <v>2.4026053054561172</v>
      </c>
      <c r="Y20" s="41">
        <f>IF(ALL_2!G20="","",100*P20/ALL_2!G20)</f>
        <v>2.2831094402705676</v>
      </c>
      <c r="Z20" s="41"/>
      <c r="AA20" s="41">
        <f>IF(ALL_2!I20="","",100*R20/ALL_2!I20)</f>
        <v>0.39919037445181604</v>
      </c>
      <c r="AB20" s="41">
        <f>IF(ALL_2!J20="","",100*S20/ALL_2!J20)</f>
        <v>3.39532493891805</v>
      </c>
    </row>
    <row r="21" spans="1:28" x14ac:dyDescent="0.55000000000000004">
      <c r="A21" s="7">
        <v>33054</v>
      </c>
      <c r="B21">
        <f>UKcorpBndsALL_2!B21+OVcorpBnds_2!B21</f>
        <v>23</v>
      </c>
      <c r="C21">
        <f>UKcorpBndsALL_2!C21+OVcorpBnds_2!C21</f>
        <v>3625</v>
      </c>
      <c r="D21" t="str">
        <f>IF(AND(UKcorpBndsALL_2!D21="",OVcorpBnds_2!D21=""),"",UKcorpBndsALL_2!D21+OVcorpBnds_2!D21)</f>
        <v/>
      </c>
      <c r="E21">
        <f>UKcorpBndsALL_2!E21+OVcorpBnds_2!E21</f>
        <v>51234</v>
      </c>
      <c r="F21">
        <f>UKcorpBndsALL_2!F21+OVcorpBnds_2!F21</f>
        <v>35619</v>
      </c>
      <c r="G21">
        <f>UKcorpBndsALL_2!G21+OVcorpBnds_2!G21</f>
        <v>33208</v>
      </c>
      <c r="H21">
        <f>UKcorpBndsALL_2!H21+OVcorpBnds_2!H21</f>
        <v>0</v>
      </c>
      <c r="I21">
        <f>UKcorpBndsALL_2!I21+OVcorpBnds_2!I21</f>
        <v>10956</v>
      </c>
      <c r="J21">
        <f>UKcorpBndsALL_2!J21+OVcorpBnds_2!J21</f>
        <v>37829</v>
      </c>
      <c r="K21" s="21">
        <f t="shared" si="2"/>
        <v>0</v>
      </c>
      <c r="L21" s="5">
        <f t="shared" si="1"/>
        <v>-87</v>
      </c>
      <c r="M21" s="5" t="str">
        <f t="shared" si="1"/>
        <v/>
      </c>
      <c r="N21" s="5">
        <f t="shared" si="1"/>
        <v>116</v>
      </c>
      <c r="O21" s="5">
        <f t="shared" si="1"/>
        <v>1352</v>
      </c>
      <c r="P21" s="5">
        <f t="shared" si="1"/>
        <v>388</v>
      </c>
      <c r="Q21" s="5">
        <f t="shared" si="1"/>
        <v>0</v>
      </c>
      <c r="R21" s="5">
        <f t="shared" si="1"/>
        <v>-1831</v>
      </c>
      <c r="S21" s="5">
        <f t="shared" si="1"/>
        <v>2148</v>
      </c>
      <c r="T21" s="21">
        <f>IF(ALL_2!B21="","",100*K21/ALL_2!B21)</f>
        <v>0</v>
      </c>
      <c r="U21" s="41">
        <f>IF(ALL_2!C21="","",100*L21/ALL_2!C21)</f>
        <v>-2.1661350921354357E-2</v>
      </c>
      <c r="V21" s="41"/>
      <c r="W21" s="41">
        <f>IF(ALL_2!E21="","",100*N21/ALL_2!E21)</f>
        <v>8.1908525124027871E-3</v>
      </c>
      <c r="X21" s="41">
        <f>IF(ALL_2!F21="","",100*O21/ALL_2!F21)</f>
        <v>0.54748368077489995</v>
      </c>
      <c r="Y21" s="41">
        <f>IF(ALL_2!G21="","",100*P21/ALL_2!G21)</f>
        <v>7.1994507635499971E-2</v>
      </c>
      <c r="Z21" s="41"/>
      <c r="AA21" s="41">
        <f>IF(ALL_2!I21="","",100*R21/ALL_2!I21)</f>
        <v>-0.14801736758670253</v>
      </c>
      <c r="AB21" s="41">
        <f>IF(ALL_2!J21="","",100*S21/ALL_2!J21)</f>
        <v>0.23082254710746467</v>
      </c>
    </row>
    <row r="22" spans="1:28" x14ac:dyDescent="0.55000000000000004">
      <c r="A22" s="7">
        <v>33146</v>
      </c>
      <c r="B22">
        <f>UKcorpBndsALL_2!B22+OVcorpBnds_2!B22</f>
        <v>23</v>
      </c>
      <c r="C22">
        <f>UKcorpBndsALL_2!C22+OVcorpBnds_2!C22</f>
        <v>3818</v>
      </c>
      <c r="D22" t="str">
        <f>IF(AND(UKcorpBndsALL_2!D22="",OVcorpBnds_2!D22=""),"",UKcorpBndsALL_2!D22+OVcorpBnds_2!D22)</f>
        <v/>
      </c>
      <c r="E22">
        <f>UKcorpBndsALL_2!E22+OVcorpBnds_2!E22</f>
        <v>51946</v>
      </c>
      <c r="F22">
        <f>UKcorpBndsALL_2!F22+OVcorpBnds_2!F22</f>
        <v>34480</v>
      </c>
      <c r="G22">
        <f>UKcorpBndsALL_2!G22+OVcorpBnds_2!G22</f>
        <v>32848</v>
      </c>
      <c r="H22">
        <f>UKcorpBndsALL_2!H22+OVcorpBnds_2!H22</f>
        <v>0</v>
      </c>
      <c r="I22">
        <f>UKcorpBndsALL_2!I22+OVcorpBnds_2!I22</f>
        <v>10738</v>
      </c>
      <c r="J22">
        <f>UKcorpBndsALL_2!J22+OVcorpBnds_2!J22</f>
        <v>39778</v>
      </c>
      <c r="K22" s="21">
        <f t="shared" si="2"/>
        <v>0</v>
      </c>
      <c r="L22" s="5">
        <f t="shared" si="1"/>
        <v>193</v>
      </c>
      <c r="M22" s="5" t="str">
        <f t="shared" si="1"/>
        <v/>
      </c>
      <c r="N22" s="5">
        <f t="shared" si="1"/>
        <v>712</v>
      </c>
      <c r="O22" s="5">
        <f t="shared" si="1"/>
        <v>-1139</v>
      </c>
      <c r="P22" s="5">
        <f t="shared" si="1"/>
        <v>-360</v>
      </c>
      <c r="Q22" s="5">
        <f t="shared" si="1"/>
        <v>0</v>
      </c>
      <c r="R22" s="5">
        <f t="shared" si="1"/>
        <v>-218</v>
      </c>
      <c r="S22" s="5">
        <f t="shared" si="1"/>
        <v>1949</v>
      </c>
      <c r="T22" s="21">
        <f>IF(ALL_2!B22="","",100*K22/ALL_2!B22)</f>
        <v>0</v>
      </c>
      <c r="U22" s="41">
        <f>IF(ALL_2!C22="","",100*L22/ALL_2!C22)</f>
        <v>4.8260134628271938E-2</v>
      </c>
      <c r="V22" s="41"/>
      <c r="W22" s="41">
        <f>IF(ALL_2!E22="","",100*N22/ALL_2!E22)</f>
        <v>4.9415138522015414E-2</v>
      </c>
      <c r="X22" s="41">
        <f>IF(ALL_2!F22="","",100*O22/ALL_2!F22)</f>
        <v>-0.49298182589388123</v>
      </c>
      <c r="Y22" s="41">
        <f>IF(ALL_2!G22="","",100*P22/ALL_2!G22)</f>
        <v>-7.6349153160642863E-2</v>
      </c>
      <c r="Z22" s="41"/>
      <c r="AA22" s="41">
        <f>IF(ALL_2!I22="","",100*R22/ALL_2!I22)</f>
        <v>-1.8956488771323877E-2</v>
      </c>
      <c r="AB22" s="41">
        <f>IF(ALL_2!J22="","",100*S22/ALL_2!J22)</f>
        <v>0.20895964044789625</v>
      </c>
    </row>
    <row r="23" spans="1:28" x14ac:dyDescent="0.55000000000000004">
      <c r="A23" s="7">
        <v>33238</v>
      </c>
      <c r="B23">
        <f>UKcorpBndsALL_2!B23+OVcorpBnds_2!B23</f>
        <v>23</v>
      </c>
      <c r="C23">
        <f>UKcorpBndsALL_2!C23+OVcorpBnds_2!C23</f>
        <v>3170</v>
      </c>
      <c r="D23" t="str">
        <f>IF(AND(UKcorpBndsALL_2!D23="",OVcorpBnds_2!D23=""),"",UKcorpBndsALL_2!D23+OVcorpBnds_2!D23)</f>
        <v/>
      </c>
      <c r="E23">
        <f>UKcorpBndsALL_2!E23+OVcorpBnds_2!E23</f>
        <v>56995</v>
      </c>
      <c r="F23">
        <f>UKcorpBndsALL_2!F23+OVcorpBnds_2!F23</f>
        <v>37378</v>
      </c>
      <c r="G23">
        <f>UKcorpBndsALL_2!G23+OVcorpBnds_2!G23</f>
        <v>34473</v>
      </c>
      <c r="H23">
        <f>UKcorpBndsALL_2!H23+OVcorpBnds_2!H23</f>
        <v>0</v>
      </c>
      <c r="I23">
        <f>UKcorpBndsALL_2!I23+OVcorpBnds_2!I23</f>
        <v>10613</v>
      </c>
      <c r="J23">
        <f>UKcorpBndsALL_2!J23+OVcorpBnds_2!J23</f>
        <v>41455</v>
      </c>
      <c r="K23" s="21">
        <f t="shared" si="2"/>
        <v>0</v>
      </c>
      <c r="L23" s="5">
        <f t="shared" si="1"/>
        <v>-648</v>
      </c>
      <c r="M23" s="5" t="str">
        <f t="shared" si="1"/>
        <v/>
      </c>
      <c r="N23" s="5">
        <f t="shared" si="1"/>
        <v>5049</v>
      </c>
      <c r="O23" s="5">
        <f t="shared" si="1"/>
        <v>2898</v>
      </c>
      <c r="P23" s="5">
        <f t="shared" si="1"/>
        <v>1625</v>
      </c>
      <c r="Q23" s="5">
        <f t="shared" si="1"/>
        <v>0</v>
      </c>
      <c r="R23" s="5">
        <f t="shared" si="1"/>
        <v>-125</v>
      </c>
      <c r="S23" s="5">
        <f t="shared" si="1"/>
        <v>1677</v>
      </c>
      <c r="T23" s="21">
        <f>IF(ALL_2!B23="","",100*K23/ALL_2!B23)</f>
        <v>0</v>
      </c>
      <c r="U23" s="41">
        <f>IF(ALL_2!C23="","",100*L23/ALL_2!C23)</f>
        <v>-0.1590714937991575</v>
      </c>
      <c r="V23" s="41"/>
      <c r="W23" s="41">
        <f>IF(ALL_2!E23="","",100*N23/ALL_2!E23)</f>
        <v>0.34410375590374093</v>
      </c>
      <c r="X23" s="41">
        <f>IF(ALL_2!F23="","",100*O23/ALL_2!F23)</f>
        <v>1.1952191235059761</v>
      </c>
      <c r="Y23" s="41">
        <f>IF(ALL_2!G23="","",100*P23/ALL_2!G23)</f>
        <v>0.32350282890781462</v>
      </c>
      <c r="Z23" s="41"/>
      <c r="AA23" s="41">
        <f>IF(ALL_2!I23="","",100*R23/ALL_2!I23)</f>
        <v>-1.0478937754271424E-2</v>
      </c>
      <c r="AB23" s="41">
        <f>IF(ALL_2!J23="","",100*S23/ALL_2!J23)</f>
        <v>0.17610514642875144</v>
      </c>
    </row>
    <row r="24" spans="1:28" x14ac:dyDescent="0.55000000000000004">
      <c r="A24" s="7">
        <v>33328</v>
      </c>
      <c r="B24">
        <f>UKcorpBndsALL_2!B24+OVcorpBnds_2!B24</f>
        <v>23</v>
      </c>
      <c r="C24">
        <f>UKcorpBndsALL_2!C24+OVcorpBnds_2!C24</f>
        <v>3089</v>
      </c>
      <c r="D24" t="str">
        <f>IF(AND(UKcorpBndsALL_2!D24="",OVcorpBnds_2!D24=""),"",UKcorpBndsALL_2!D24+OVcorpBnds_2!D24)</f>
        <v/>
      </c>
      <c r="E24">
        <f>UKcorpBndsALL_2!E24+OVcorpBnds_2!E24</f>
        <v>56834</v>
      </c>
      <c r="F24">
        <f>UKcorpBndsALL_2!F24+OVcorpBnds_2!F24</f>
        <v>41831</v>
      </c>
      <c r="G24">
        <f>UKcorpBndsALL_2!G24+OVcorpBnds_2!G24</f>
        <v>44210</v>
      </c>
      <c r="H24">
        <f>UKcorpBndsALL_2!H24+OVcorpBnds_2!H24</f>
        <v>0</v>
      </c>
      <c r="I24">
        <f>UKcorpBndsALL_2!I24+OVcorpBnds_2!I24</f>
        <v>9486</v>
      </c>
      <c r="J24">
        <f>UKcorpBndsALL_2!J24+OVcorpBnds_2!J24</f>
        <v>43614</v>
      </c>
      <c r="K24" s="21">
        <f t="shared" si="2"/>
        <v>0</v>
      </c>
      <c r="L24" s="5">
        <f t="shared" si="1"/>
        <v>-81</v>
      </c>
      <c r="M24" s="5" t="str">
        <f t="shared" si="1"/>
        <v/>
      </c>
      <c r="N24" s="5">
        <f t="shared" si="1"/>
        <v>-161</v>
      </c>
      <c r="O24" s="5">
        <f t="shared" si="1"/>
        <v>4453</v>
      </c>
      <c r="P24" s="5">
        <f t="shared" si="1"/>
        <v>9737</v>
      </c>
      <c r="Q24" s="5">
        <f t="shared" si="1"/>
        <v>0</v>
      </c>
      <c r="R24" s="5">
        <f t="shared" si="1"/>
        <v>-1127</v>
      </c>
      <c r="S24" s="5">
        <f t="shared" si="1"/>
        <v>2159</v>
      </c>
      <c r="T24" s="21">
        <f>IF(ALL_2!B24="","",100*K24/ALL_2!B24)</f>
        <v>0</v>
      </c>
      <c r="U24" s="41">
        <f>IF(ALL_2!C24="","",100*L24/ALL_2!C24)</f>
        <v>-1.9298855887580589E-2</v>
      </c>
      <c r="V24" s="41"/>
      <c r="W24" s="41">
        <f>IF(ALL_2!E24="","",100*N24/ALL_2!E24)</f>
        <v>-1.064854253861254E-2</v>
      </c>
      <c r="X24" s="41">
        <f>IF(ALL_2!F24="","",100*O24/ALL_2!F24)</f>
        <v>1.6536567613134185</v>
      </c>
      <c r="Y24" s="41">
        <f>IF(ALL_2!G24="","",100*P24/ALL_2!G24)</f>
        <v>1.7163153070577453</v>
      </c>
      <c r="Z24" s="41"/>
      <c r="AA24" s="41">
        <f>IF(ALL_2!I24="","",100*R24/ALL_2!I24)</f>
        <v>-8.5642007290589336E-2</v>
      </c>
      <c r="AB24" s="41">
        <f>IF(ALL_2!J24="","",100*S24/ALL_2!J24)</f>
        <v>0.21430365209554031</v>
      </c>
    </row>
    <row r="25" spans="1:28" x14ac:dyDescent="0.55000000000000004">
      <c r="A25" s="7">
        <v>33419</v>
      </c>
      <c r="B25">
        <f>UKcorpBndsALL_2!B25+OVcorpBnds_2!B25</f>
        <v>23</v>
      </c>
      <c r="C25">
        <f>UKcorpBndsALL_2!C25+OVcorpBnds_2!C25</f>
        <v>3588</v>
      </c>
      <c r="D25" t="str">
        <f>IF(AND(UKcorpBndsALL_2!D25="",OVcorpBnds_2!D25=""),"",UKcorpBndsALL_2!D25+OVcorpBnds_2!D25)</f>
        <v/>
      </c>
      <c r="E25">
        <f>UKcorpBndsALL_2!E25+OVcorpBnds_2!E25</f>
        <v>55996</v>
      </c>
      <c r="F25">
        <f>UKcorpBndsALL_2!F25+OVcorpBnds_2!F25</f>
        <v>43152</v>
      </c>
      <c r="G25">
        <f>UKcorpBndsALL_2!G25+OVcorpBnds_2!G25</f>
        <v>47924</v>
      </c>
      <c r="H25">
        <f>UKcorpBndsALL_2!H25+OVcorpBnds_2!H25</f>
        <v>0</v>
      </c>
      <c r="I25">
        <f>UKcorpBndsALL_2!I25+OVcorpBnds_2!I25</f>
        <v>9847</v>
      </c>
      <c r="J25">
        <f>UKcorpBndsALL_2!J25+OVcorpBnds_2!J25</f>
        <v>46495</v>
      </c>
      <c r="K25" s="21">
        <f t="shared" si="2"/>
        <v>0</v>
      </c>
      <c r="L25" s="5">
        <f t="shared" si="2"/>
        <v>499</v>
      </c>
      <c r="M25" s="5" t="str">
        <f t="shared" si="2"/>
        <v/>
      </c>
      <c r="N25" s="5">
        <f t="shared" si="2"/>
        <v>-838</v>
      </c>
      <c r="O25" s="5">
        <f t="shared" si="2"/>
        <v>1321</v>
      </c>
      <c r="P25" s="5">
        <f t="shared" si="2"/>
        <v>3714</v>
      </c>
      <c r="Q25" s="5">
        <f t="shared" si="2"/>
        <v>0</v>
      </c>
      <c r="R25" s="5">
        <f t="shared" si="2"/>
        <v>361</v>
      </c>
      <c r="S25" s="5">
        <f t="shared" si="2"/>
        <v>2881</v>
      </c>
      <c r="T25" s="21">
        <f>IF(ALL_2!B25="","",100*K25/ALL_2!B25)</f>
        <v>0</v>
      </c>
      <c r="U25" s="41">
        <f>IF(ALL_2!C25="","",100*L25/ALL_2!C25)</f>
        <v>0.11503368020175847</v>
      </c>
      <c r="V25" s="41"/>
      <c r="W25" s="41">
        <f>IF(ALL_2!E25="","",100*N25/ALL_2!E25)</f>
        <v>-5.5141373796661251E-2</v>
      </c>
      <c r="X25" s="41">
        <f>IF(ALL_2!F25="","",100*O25/ALL_2!F25)</f>
        <v>0.46835667434851974</v>
      </c>
      <c r="Y25" s="41">
        <f>IF(ALL_2!G25="","",100*P25/ALL_2!G25)</f>
        <v>0.65022943610016404</v>
      </c>
      <c r="Z25" s="41"/>
      <c r="AA25" s="41">
        <f>IF(ALL_2!I25="","",100*R25/ALL_2!I25)</f>
        <v>2.7372539504412968E-2</v>
      </c>
      <c r="AB25" s="41">
        <f>IF(ALL_2!J25="","",100*S25/ALL_2!J25)</f>
        <v>0.27613612619641414</v>
      </c>
    </row>
    <row r="26" spans="1:28" x14ac:dyDescent="0.55000000000000004">
      <c r="A26" s="7">
        <v>33511</v>
      </c>
      <c r="B26">
        <f>UKcorpBndsALL_2!B26+OVcorpBnds_2!B26</f>
        <v>23</v>
      </c>
      <c r="C26">
        <f>UKcorpBndsALL_2!C26+OVcorpBnds_2!C26</f>
        <v>3810</v>
      </c>
      <c r="D26" t="str">
        <f>IF(AND(UKcorpBndsALL_2!D26="",OVcorpBnds_2!D26=""),"",UKcorpBndsALL_2!D26+OVcorpBnds_2!D26)</f>
        <v/>
      </c>
      <c r="E26">
        <f>UKcorpBndsALL_2!E26+OVcorpBnds_2!E26</f>
        <v>63077</v>
      </c>
      <c r="F26">
        <f>UKcorpBndsALL_2!F26+OVcorpBnds_2!F26</f>
        <v>40450</v>
      </c>
      <c r="G26">
        <f>UKcorpBndsALL_2!G26+OVcorpBnds_2!G26</f>
        <v>48823</v>
      </c>
      <c r="H26">
        <f>UKcorpBndsALL_2!H26+OVcorpBnds_2!H26</f>
        <v>0</v>
      </c>
      <c r="I26">
        <f>UKcorpBndsALL_2!I26+OVcorpBnds_2!I26</f>
        <v>10088</v>
      </c>
      <c r="J26">
        <f>UKcorpBndsALL_2!J26+OVcorpBnds_2!J26</f>
        <v>47691</v>
      </c>
      <c r="K26" s="21">
        <f t="shared" si="2"/>
        <v>0</v>
      </c>
      <c r="L26" s="5">
        <f t="shared" si="2"/>
        <v>222</v>
      </c>
      <c r="M26" s="5" t="str">
        <f t="shared" si="2"/>
        <v/>
      </c>
      <c r="N26" s="5">
        <f t="shared" si="2"/>
        <v>7081</v>
      </c>
      <c r="O26" s="5">
        <f t="shared" si="2"/>
        <v>-2702</v>
      </c>
      <c r="P26" s="5">
        <f t="shared" si="2"/>
        <v>899</v>
      </c>
      <c r="Q26" s="5">
        <f t="shared" si="2"/>
        <v>0</v>
      </c>
      <c r="R26" s="5">
        <f t="shared" si="2"/>
        <v>241</v>
      </c>
      <c r="S26" s="5">
        <f t="shared" si="2"/>
        <v>1196</v>
      </c>
      <c r="T26" s="21">
        <f>IF(ALL_2!B26="","",100*K26/ALL_2!B26)</f>
        <v>0</v>
      </c>
      <c r="U26" s="41">
        <f>IF(ALL_2!C26="","",100*L26/ALL_2!C26)</f>
        <v>5.1370457359049417E-2</v>
      </c>
      <c r="V26" s="41"/>
      <c r="W26" s="41">
        <f>IF(ALL_2!E26="","",100*N26/ALL_2!E26)</f>
        <v>0.47123634822110111</v>
      </c>
      <c r="X26" s="41">
        <f>IF(ALL_2!F26="","",100*O26/ALL_2!F26)</f>
        <v>-0.91520624318337318</v>
      </c>
      <c r="Y26" s="41">
        <f>IF(ALL_2!G26="","",100*P26/ALL_2!G26)</f>
        <v>0.14869458066970451</v>
      </c>
      <c r="Z26" s="41"/>
      <c r="AA26" s="41">
        <f>IF(ALL_2!I26="","",100*R26/ALL_2!I26)</f>
        <v>1.7751039098689147E-2</v>
      </c>
      <c r="AB26" s="41">
        <f>IF(ALL_2!J26="","",100*S26/ALL_2!J26)</f>
        <v>0.11607942705679448</v>
      </c>
    </row>
    <row r="27" spans="1:28" x14ac:dyDescent="0.55000000000000004">
      <c r="A27" s="7">
        <v>33603</v>
      </c>
      <c r="B27">
        <f>UKcorpBndsALL_2!B27+OVcorpBnds_2!B27</f>
        <v>19</v>
      </c>
      <c r="C27">
        <f>UKcorpBndsALL_2!C27+OVcorpBnds_2!C27</f>
        <v>3517</v>
      </c>
      <c r="D27" t="str">
        <f>IF(AND(UKcorpBndsALL_2!D27="",OVcorpBnds_2!D27=""),"",UKcorpBndsALL_2!D27+OVcorpBnds_2!D27)</f>
        <v/>
      </c>
      <c r="E27">
        <f>UKcorpBndsALL_2!E27+OVcorpBnds_2!E27</f>
        <v>68820</v>
      </c>
      <c r="F27">
        <f>UKcorpBndsALL_2!F27+OVcorpBnds_2!F27</f>
        <v>42856</v>
      </c>
      <c r="G27">
        <f>UKcorpBndsALL_2!G27+OVcorpBnds_2!G27</f>
        <v>48438</v>
      </c>
      <c r="H27">
        <f>UKcorpBndsALL_2!H27+OVcorpBnds_2!H27</f>
        <v>0</v>
      </c>
      <c r="I27">
        <f>UKcorpBndsALL_2!I27+OVcorpBnds_2!I27</f>
        <v>10319</v>
      </c>
      <c r="J27">
        <f>UKcorpBndsALL_2!J27+OVcorpBnds_2!J27</f>
        <v>49145</v>
      </c>
      <c r="K27" s="21">
        <f t="shared" si="2"/>
        <v>-4</v>
      </c>
      <c r="L27" s="5">
        <f t="shared" si="2"/>
        <v>-293</v>
      </c>
      <c r="M27" s="5" t="str">
        <f t="shared" si="2"/>
        <v/>
      </c>
      <c r="N27" s="5">
        <f t="shared" si="2"/>
        <v>5743</v>
      </c>
      <c r="O27" s="5">
        <f t="shared" si="2"/>
        <v>2406</v>
      </c>
      <c r="P27" s="5">
        <f t="shared" si="2"/>
        <v>-385</v>
      </c>
      <c r="Q27" s="5">
        <f t="shared" si="2"/>
        <v>0</v>
      </c>
      <c r="R27" s="5">
        <f t="shared" si="2"/>
        <v>231</v>
      </c>
      <c r="S27" s="5">
        <f t="shared" si="2"/>
        <v>1454</v>
      </c>
      <c r="T27" s="21">
        <f>IF(ALL_2!B27="","",100*K27/ALL_2!B27)</f>
        <v>-3.4815910871268167E-2</v>
      </c>
      <c r="U27" s="41">
        <f>IF(ALL_2!C27="","",100*L27/ALL_2!C27)</f>
        <v>-6.9415817329789103E-2</v>
      </c>
      <c r="V27" s="41"/>
      <c r="W27" s="41">
        <f>IF(ALL_2!E27="","",100*N27/ALL_2!E27)</f>
        <v>0.39604028673785691</v>
      </c>
      <c r="X27" s="41">
        <f>IF(ALL_2!F27="","",100*O27/ALL_2!F27)</f>
        <v>0.87054370990560059</v>
      </c>
      <c r="Y27" s="41">
        <f>IF(ALL_2!G27="","",100*P27/ALL_2!G27)</f>
        <v>-6.5083255853266839E-2</v>
      </c>
      <c r="Z27" s="41"/>
      <c r="AA27" s="41">
        <f>IF(ALL_2!I27="","",100*R27/ALL_2!I27)</f>
        <v>1.7450978614618935E-2</v>
      </c>
      <c r="AB27" s="41">
        <f>IF(ALL_2!J27="","",100*S27/ALL_2!J27)</f>
        <v>0.14811630491585182</v>
      </c>
    </row>
    <row r="28" spans="1:28" x14ac:dyDescent="0.55000000000000004">
      <c r="A28" s="7">
        <v>33694</v>
      </c>
      <c r="B28">
        <f>UKcorpBndsALL_2!B28+OVcorpBnds_2!B28</f>
        <v>19</v>
      </c>
      <c r="C28">
        <f>UKcorpBndsALL_2!C28+OVcorpBnds_2!C28</f>
        <v>4033</v>
      </c>
      <c r="D28" t="str">
        <f>IF(AND(UKcorpBndsALL_2!D28="",OVcorpBnds_2!D28=""),"",UKcorpBndsALL_2!D28+OVcorpBnds_2!D28)</f>
        <v/>
      </c>
      <c r="E28">
        <f>UKcorpBndsALL_2!E28+OVcorpBnds_2!E28</f>
        <v>72083</v>
      </c>
      <c r="F28">
        <f>UKcorpBndsALL_2!F28+OVcorpBnds_2!F28</f>
        <v>48063</v>
      </c>
      <c r="G28">
        <f>UKcorpBndsALL_2!G28+OVcorpBnds_2!G28</f>
        <v>52280</v>
      </c>
      <c r="H28">
        <f>UKcorpBndsALL_2!H28+OVcorpBnds_2!H28</f>
        <v>0</v>
      </c>
      <c r="I28">
        <f>UKcorpBndsALL_2!I28+OVcorpBnds_2!I28</f>
        <v>10600</v>
      </c>
      <c r="J28">
        <f>UKcorpBndsALL_2!J28+OVcorpBnds_2!J28</f>
        <v>40567</v>
      </c>
      <c r="K28" s="21">
        <f t="shared" si="2"/>
        <v>0</v>
      </c>
      <c r="L28" s="5">
        <f t="shared" si="2"/>
        <v>516</v>
      </c>
      <c r="M28" s="5" t="str">
        <f t="shared" si="2"/>
        <v/>
      </c>
      <c r="N28" s="5">
        <f t="shared" si="2"/>
        <v>3263</v>
      </c>
      <c r="O28" s="5">
        <f t="shared" si="2"/>
        <v>5207</v>
      </c>
      <c r="P28" s="5">
        <f t="shared" si="2"/>
        <v>3842</v>
      </c>
      <c r="Q28" s="5">
        <f t="shared" si="2"/>
        <v>0</v>
      </c>
      <c r="R28" s="5">
        <f t="shared" si="2"/>
        <v>281</v>
      </c>
      <c r="S28" s="5">
        <f t="shared" si="2"/>
        <v>-8578</v>
      </c>
      <c r="T28" s="21">
        <f>IF(ALL_2!B28="","",100*K28/ALL_2!B28)</f>
        <v>0</v>
      </c>
      <c r="U28" s="41">
        <f>IF(ALL_2!C28="","",100*L28/ALL_2!C28)</f>
        <v>0.12146892655367232</v>
      </c>
      <c r="V28" s="41"/>
      <c r="W28" s="41">
        <f>IF(ALL_2!E28="","",100*N28/ALL_2!E28)</f>
        <v>0.22377163908782369</v>
      </c>
      <c r="X28" s="41">
        <f>IF(ALL_2!F28="","",100*O28/ALL_2!F28)</f>
        <v>1.8040085228749112</v>
      </c>
      <c r="Y28" s="41">
        <f>IF(ALL_2!G28="","",100*P28/ALL_2!G28)</f>
        <v>0.64739315569620037</v>
      </c>
      <c r="Z28" s="41"/>
      <c r="AA28" s="41">
        <f>IF(ALL_2!I28="","",100*R28/ALL_2!I28)</f>
        <v>2.1335609131640707E-2</v>
      </c>
      <c r="AB28" s="41">
        <f>IF(ALL_2!J28="","",100*S28/ALL_2!J28)</f>
        <v>-0.85738502564758656</v>
      </c>
    </row>
    <row r="29" spans="1:28" x14ac:dyDescent="0.55000000000000004">
      <c r="A29" s="7">
        <v>33785</v>
      </c>
      <c r="B29">
        <f>UKcorpBndsALL_2!B29+OVcorpBnds_2!B29</f>
        <v>19</v>
      </c>
      <c r="C29">
        <f>UKcorpBndsALL_2!C29+OVcorpBnds_2!C29</f>
        <v>4154</v>
      </c>
      <c r="D29" t="str">
        <f>IF(AND(UKcorpBndsALL_2!D29="",OVcorpBnds_2!D29=""),"",UKcorpBndsALL_2!D29+OVcorpBnds_2!D29)</f>
        <v/>
      </c>
      <c r="E29">
        <f>UKcorpBndsALL_2!E29+OVcorpBnds_2!E29</f>
        <v>83010</v>
      </c>
      <c r="F29">
        <f>UKcorpBndsALL_2!F29+OVcorpBnds_2!F29</f>
        <v>48511</v>
      </c>
      <c r="G29">
        <f>UKcorpBndsALL_2!G29+OVcorpBnds_2!G29</f>
        <v>51019</v>
      </c>
      <c r="H29">
        <f>UKcorpBndsALL_2!H29+OVcorpBnds_2!H29</f>
        <v>0</v>
      </c>
      <c r="I29">
        <f>UKcorpBndsALL_2!I29+OVcorpBnds_2!I29</f>
        <v>10759</v>
      </c>
      <c r="J29">
        <f>UKcorpBndsALL_2!J29+OVcorpBnds_2!J29</f>
        <v>45281</v>
      </c>
      <c r="K29" s="21">
        <f t="shared" si="2"/>
        <v>0</v>
      </c>
      <c r="L29" s="5">
        <f t="shared" si="2"/>
        <v>121</v>
      </c>
      <c r="M29" s="5" t="str">
        <f t="shared" si="2"/>
        <v/>
      </c>
      <c r="N29" s="5">
        <f t="shared" si="2"/>
        <v>10927</v>
      </c>
      <c r="O29" s="5">
        <f t="shared" si="2"/>
        <v>448</v>
      </c>
      <c r="P29" s="5">
        <f t="shared" si="2"/>
        <v>-1261</v>
      </c>
      <c r="Q29" s="5">
        <f t="shared" si="2"/>
        <v>0</v>
      </c>
      <c r="R29" s="5">
        <f t="shared" si="2"/>
        <v>159</v>
      </c>
      <c r="S29" s="5">
        <f t="shared" si="2"/>
        <v>4714</v>
      </c>
      <c r="T29" s="21">
        <f>IF(ALL_2!B29="","",100*K29/ALL_2!B29)</f>
        <v>0</v>
      </c>
      <c r="U29" s="41">
        <f>IF(ALL_2!C29="","",100*L29/ALL_2!C29)</f>
        <v>2.9286404089446973E-2</v>
      </c>
      <c r="V29" s="41"/>
      <c r="W29" s="41">
        <f>IF(ALL_2!E29="","",100*N29/ALL_2!E29)</f>
        <v>0.75735469941813927</v>
      </c>
      <c r="X29" s="41">
        <f>IF(ALL_2!F29="","",100*O29/ALL_2!F29)</f>
        <v>0.15216926112992471</v>
      </c>
      <c r="Y29" s="41">
        <f>IF(ALL_2!G29="","",100*P29/ALL_2!G29)</f>
        <v>-0.20821052874906917</v>
      </c>
      <c r="Z29" s="41"/>
      <c r="AA29" s="41">
        <f>IF(ALL_2!I29="","",100*R29/ALL_2!I29)</f>
        <v>1.1867292324250251E-2</v>
      </c>
      <c r="AB29" s="41">
        <f>IF(ALL_2!J29="","",100*S29/ALL_2!J29)</f>
        <v>0.4822309061521779</v>
      </c>
    </row>
    <row r="30" spans="1:28" x14ac:dyDescent="0.55000000000000004">
      <c r="A30" s="7">
        <v>33877</v>
      </c>
      <c r="B30">
        <f>UKcorpBndsALL_2!B30+OVcorpBnds_2!B30</f>
        <v>20</v>
      </c>
      <c r="C30">
        <f>UKcorpBndsALL_2!C30+OVcorpBnds_2!C30</f>
        <v>4578</v>
      </c>
      <c r="D30" t="str">
        <f>IF(AND(UKcorpBndsALL_2!D30="",OVcorpBnds_2!D30=""),"",UKcorpBndsALL_2!D30+OVcorpBnds_2!D30)</f>
        <v/>
      </c>
      <c r="E30">
        <f>UKcorpBndsALL_2!E30+OVcorpBnds_2!E30</f>
        <v>88528</v>
      </c>
      <c r="F30">
        <f>UKcorpBndsALL_2!F30+OVcorpBnds_2!F30</f>
        <v>53279</v>
      </c>
      <c r="G30">
        <f>UKcorpBndsALL_2!G30+OVcorpBnds_2!G30</f>
        <v>52729</v>
      </c>
      <c r="H30">
        <f>UKcorpBndsALL_2!H30+OVcorpBnds_2!H30</f>
        <v>0</v>
      </c>
      <c r="I30">
        <f>UKcorpBndsALL_2!I30+OVcorpBnds_2!I30</f>
        <v>11198</v>
      </c>
      <c r="J30">
        <f>UKcorpBndsALL_2!J30+OVcorpBnds_2!J30</f>
        <v>48643</v>
      </c>
      <c r="K30" s="21">
        <f t="shared" si="2"/>
        <v>1</v>
      </c>
      <c r="L30" s="5">
        <f t="shared" si="2"/>
        <v>424</v>
      </c>
      <c r="M30" s="5" t="str">
        <f t="shared" si="2"/>
        <v/>
      </c>
      <c r="N30" s="5">
        <f t="shared" si="2"/>
        <v>5518</v>
      </c>
      <c r="O30" s="5">
        <f t="shared" si="2"/>
        <v>4768</v>
      </c>
      <c r="P30" s="5">
        <f t="shared" si="2"/>
        <v>1710</v>
      </c>
      <c r="Q30" s="5">
        <f t="shared" si="2"/>
        <v>0</v>
      </c>
      <c r="R30" s="5">
        <f t="shared" si="2"/>
        <v>439</v>
      </c>
      <c r="S30" s="5">
        <f t="shared" si="2"/>
        <v>3362</v>
      </c>
      <c r="T30" s="21">
        <f>IF(ALL_2!B30="","",100*K30/ALL_2!B30)</f>
        <v>8.0710250201775618E-3</v>
      </c>
      <c r="U30" s="41">
        <f>IF(ALL_2!C30="","",100*L30/ALL_2!C30)</f>
        <v>0.10040921491361018</v>
      </c>
      <c r="V30" s="41"/>
      <c r="W30" s="41">
        <f>IF(ALL_2!E30="","",100*N30/ALL_2!E30)</f>
        <v>0.35683776298031311</v>
      </c>
      <c r="X30" s="41">
        <f>IF(ALL_2!F30="","",100*O30/ALL_2!F30)</f>
        <v>1.5301865235753989</v>
      </c>
      <c r="Y30" s="41">
        <f>IF(ALL_2!G30="","",100*P30/ALL_2!G30)</f>
        <v>0.27445454166091543</v>
      </c>
      <c r="Z30" s="41"/>
      <c r="AA30" s="41">
        <f>IF(ALL_2!I30="","",100*R30/ALL_2!I30)</f>
        <v>3.168810245290455E-2</v>
      </c>
      <c r="AB30" s="41">
        <f>IF(ALL_2!J30="","",100*S30/ALL_2!J30)</f>
        <v>0.31373793270778605</v>
      </c>
    </row>
    <row r="31" spans="1:28" x14ac:dyDescent="0.55000000000000004">
      <c r="A31" s="7">
        <v>33969</v>
      </c>
      <c r="B31">
        <f>UKcorpBndsALL_2!B31+OVcorpBnds_2!B31</f>
        <v>20</v>
      </c>
      <c r="C31">
        <f>UKcorpBndsALL_2!C31+OVcorpBnds_2!C31</f>
        <v>4701</v>
      </c>
      <c r="D31" t="str">
        <f>IF(AND(UKcorpBndsALL_2!D31="",OVcorpBnds_2!D31=""),"",UKcorpBndsALL_2!D31+OVcorpBnds_2!D31)</f>
        <v/>
      </c>
      <c r="E31">
        <f>UKcorpBndsALL_2!E31+OVcorpBnds_2!E31</f>
        <v>94644</v>
      </c>
      <c r="F31">
        <f>UKcorpBndsALL_2!F31+OVcorpBnds_2!F31</f>
        <v>64970</v>
      </c>
      <c r="G31">
        <f>UKcorpBndsALL_2!G31+OVcorpBnds_2!G31</f>
        <v>61158</v>
      </c>
      <c r="H31">
        <f>UKcorpBndsALL_2!H31+OVcorpBnds_2!H31</f>
        <v>0</v>
      </c>
      <c r="I31">
        <f>UKcorpBndsALL_2!I31+OVcorpBnds_2!I31</f>
        <v>11631</v>
      </c>
      <c r="J31">
        <f>UKcorpBndsALL_2!J31+OVcorpBnds_2!J31</f>
        <v>55062</v>
      </c>
      <c r="K31" s="21">
        <f t="shared" si="2"/>
        <v>0</v>
      </c>
      <c r="L31" s="5">
        <f t="shared" si="2"/>
        <v>123</v>
      </c>
      <c r="M31" s="5" t="str">
        <f t="shared" si="2"/>
        <v/>
      </c>
      <c r="N31" s="5">
        <f t="shared" si="2"/>
        <v>6116</v>
      </c>
      <c r="O31" s="5">
        <f t="shared" si="2"/>
        <v>11691</v>
      </c>
      <c r="P31" s="5">
        <f t="shared" si="2"/>
        <v>8429</v>
      </c>
      <c r="Q31" s="5">
        <f t="shared" si="2"/>
        <v>0</v>
      </c>
      <c r="R31" s="5">
        <f t="shared" si="2"/>
        <v>433</v>
      </c>
      <c r="S31" s="5">
        <f t="shared" si="2"/>
        <v>6419</v>
      </c>
      <c r="T31" s="21">
        <f>IF(ALL_2!B31="","",100*K31/ALL_2!B31)</f>
        <v>0</v>
      </c>
      <c r="U31" s="41">
        <f>IF(ALL_2!C31="","",100*L31/ALL_2!C31)</f>
        <v>2.7691414085699299E-2</v>
      </c>
      <c r="V31" s="41"/>
      <c r="W31" s="41">
        <f>IF(ALL_2!E31="","",100*N31/ALL_2!E31)</f>
        <v>0.37759589460160115</v>
      </c>
      <c r="X31" s="41">
        <f>IF(ALL_2!F31="","",100*O31/ALL_2!F31)</f>
        <v>3.4804276183586529</v>
      </c>
      <c r="Y31" s="41">
        <f>IF(ALL_2!G31="","",100*P31/ALL_2!G31)</f>
        <v>1.2209129688507137</v>
      </c>
      <c r="Z31" s="41"/>
      <c r="AA31" s="41">
        <f>IF(ALL_2!I31="","",100*R31/ALL_2!I31)</f>
        <v>2.9393156892932881E-2</v>
      </c>
      <c r="AB31" s="41">
        <f>IF(ALL_2!J31="","",100*S31/ALL_2!J31)</f>
        <v>0.5444033486869948</v>
      </c>
    </row>
    <row r="32" spans="1:28" x14ac:dyDescent="0.55000000000000004">
      <c r="A32" s="7">
        <v>34059</v>
      </c>
      <c r="B32">
        <f>UKcorpBndsALL_2!B32+OVcorpBnds_2!B32</f>
        <v>20</v>
      </c>
      <c r="C32">
        <f>UKcorpBndsALL_2!C32+OVcorpBnds_2!C32</f>
        <v>5741</v>
      </c>
      <c r="D32" t="str">
        <f>IF(AND(UKcorpBndsALL_2!D32="",OVcorpBnds_2!D32=""),"",UKcorpBndsALL_2!D32+OVcorpBnds_2!D32)</f>
        <v/>
      </c>
      <c r="E32">
        <f>UKcorpBndsALL_2!E32+OVcorpBnds_2!E32</f>
        <v>111668</v>
      </c>
      <c r="F32">
        <f>UKcorpBndsALL_2!F32+OVcorpBnds_2!F32</f>
        <v>73272</v>
      </c>
      <c r="G32">
        <f>UKcorpBndsALL_2!G32+OVcorpBnds_2!G32</f>
        <v>64167</v>
      </c>
      <c r="H32">
        <f>UKcorpBndsALL_2!H32+OVcorpBnds_2!H32</f>
        <v>0</v>
      </c>
      <c r="I32">
        <f>UKcorpBndsALL_2!I32+OVcorpBnds_2!I32</f>
        <v>12004</v>
      </c>
      <c r="J32">
        <f>UKcorpBndsALL_2!J32+OVcorpBnds_2!J32</f>
        <v>53166</v>
      </c>
      <c r="K32" s="21">
        <f t="shared" si="2"/>
        <v>0</v>
      </c>
      <c r="L32" s="5">
        <f t="shared" si="2"/>
        <v>1040</v>
      </c>
      <c r="M32" s="5" t="str">
        <f t="shared" si="2"/>
        <v/>
      </c>
      <c r="N32" s="5">
        <f t="shared" si="2"/>
        <v>17024</v>
      </c>
      <c r="O32" s="5">
        <f t="shared" si="2"/>
        <v>8302</v>
      </c>
      <c r="P32" s="5">
        <f t="shared" si="2"/>
        <v>3009</v>
      </c>
      <c r="Q32" s="5">
        <f t="shared" si="2"/>
        <v>0</v>
      </c>
      <c r="R32" s="5">
        <f t="shared" si="2"/>
        <v>373</v>
      </c>
      <c r="S32" s="5">
        <f t="shared" si="2"/>
        <v>-1896</v>
      </c>
      <c r="T32" s="21">
        <f>IF(ALL_2!B32="","",100*K32/ALL_2!B32)</f>
        <v>0</v>
      </c>
      <c r="U32" s="41">
        <f>IF(ALL_2!C32="","",100*L32/ALL_2!C32)</f>
        <v>0.22953395778340824</v>
      </c>
      <c r="V32" s="41"/>
      <c r="W32" s="41">
        <f>IF(ALL_2!E32="","",100*N32/ALL_2!E32)</f>
        <v>1.0537268220641385</v>
      </c>
      <c r="X32" s="41">
        <f>IF(ALL_2!F32="","",100*O32/ALL_2!F32)</f>
        <v>2.0846934983276246</v>
      </c>
      <c r="Y32" s="41">
        <f>IF(ALL_2!G32="","",100*P32/ALL_2!G32)</f>
        <v>0.40997399001838003</v>
      </c>
      <c r="Z32" s="41"/>
      <c r="AA32" s="41">
        <f>IF(ALL_2!I32="","",100*R32/ALL_2!I32)</f>
        <v>2.4647924552240384E-2</v>
      </c>
      <c r="AB32" s="41">
        <f>IF(ALL_2!J32="","",100*S32/ALL_2!J32)</f>
        <v>-0.1549724833931781</v>
      </c>
    </row>
    <row r="33" spans="1:28" x14ac:dyDescent="0.55000000000000004">
      <c r="A33" s="7">
        <v>34150</v>
      </c>
      <c r="B33">
        <f>UKcorpBndsALL_2!B33+OVcorpBnds_2!B33</f>
        <v>20</v>
      </c>
      <c r="C33">
        <f>UKcorpBndsALL_2!C33+OVcorpBnds_2!C33</f>
        <v>6238</v>
      </c>
      <c r="D33" t="str">
        <f>IF(AND(UKcorpBndsALL_2!D33="",OVcorpBnds_2!D33=""),"",UKcorpBndsALL_2!D33+OVcorpBnds_2!D33)</f>
        <v/>
      </c>
      <c r="E33">
        <f>UKcorpBndsALL_2!E33+OVcorpBnds_2!E33</f>
        <v>111823</v>
      </c>
      <c r="F33">
        <f>UKcorpBndsALL_2!F33+OVcorpBnds_2!F33</f>
        <v>83601</v>
      </c>
      <c r="G33">
        <f>UKcorpBndsALL_2!G33+OVcorpBnds_2!G33</f>
        <v>65072</v>
      </c>
      <c r="H33">
        <f>UKcorpBndsALL_2!H33+OVcorpBnds_2!H33</f>
        <v>0</v>
      </c>
      <c r="I33">
        <f>UKcorpBndsALL_2!I33+OVcorpBnds_2!I33</f>
        <v>12334</v>
      </c>
      <c r="J33">
        <f>UKcorpBndsALL_2!J33+OVcorpBnds_2!J33</f>
        <v>62176</v>
      </c>
      <c r="K33" s="21">
        <f t="shared" si="2"/>
        <v>0</v>
      </c>
      <c r="L33" s="5">
        <f t="shared" si="2"/>
        <v>497</v>
      </c>
      <c r="M33" s="5" t="str">
        <f t="shared" si="2"/>
        <v/>
      </c>
      <c r="N33" s="5">
        <f t="shared" si="2"/>
        <v>155</v>
      </c>
      <c r="O33" s="5">
        <f t="shared" si="2"/>
        <v>10329</v>
      </c>
      <c r="P33" s="5">
        <f t="shared" si="2"/>
        <v>905</v>
      </c>
      <c r="Q33" s="5">
        <f t="shared" si="2"/>
        <v>0</v>
      </c>
      <c r="R33" s="5">
        <f t="shared" si="2"/>
        <v>330</v>
      </c>
      <c r="S33" s="5">
        <f t="shared" si="2"/>
        <v>9010</v>
      </c>
      <c r="T33" s="21">
        <f>IF(ALL_2!B33="","",100*K33/ALL_2!B33)</f>
        <v>0</v>
      </c>
      <c r="U33" s="41">
        <f>IF(ALL_2!C33="","",100*L33/ALL_2!C33)</f>
        <v>0.10957973855200408</v>
      </c>
      <c r="V33" s="41"/>
      <c r="W33" s="41">
        <f>IF(ALL_2!E33="","",100*N33/ALL_2!E33)</f>
        <v>9.5805096583899303E-3</v>
      </c>
      <c r="X33" s="41">
        <f>IF(ALL_2!F33="","",100*O33/ALL_2!F33)</f>
        <v>2.3576916580308516</v>
      </c>
      <c r="Y33" s="41">
        <f>IF(ALL_2!G33="","",100*P33/ALL_2!G33)</f>
        <v>0.11848077534866731</v>
      </c>
      <c r="Z33" s="41"/>
      <c r="AA33" s="41">
        <f>IF(ALL_2!I33="","",100*R33/ALL_2!I33)</f>
        <v>2.1122027714660607E-2</v>
      </c>
      <c r="AB33" s="41">
        <f>IF(ALL_2!J33="","",100*S33/ALL_2!J33)</f>
        <v>0.71873808418409268</v>
      </c>
    </row>
    <row r="34" spans="1:28" x14ac:dyDescent="0.55000000000000004">
      <c r="A34" s="7">
        <v>34242</v>
      </c>
      <c r="B34">
        <f>UKcorpBndsALL_2!B34+OVcorpBnds_2!B34</f>
        <v>20</v>
      </c>
      <c r="C34">
        <f>UKcorpBndsALL_2!C34+OVcorpBnds_2!C34</f>
        <v>6083</v>
      </c>
      <c r="D34" t="str">
        <f>IF(AND(UKcorpBndsALL_2!D34="",OVcorpBnds_2!D34=""),"",UKcorpBndsALL_2!D34+OVcorpBnds_2!D34)</f>
        <v/>
      </c>
      <c r="E34">
        <f>UKcorpBndsALL_2!E34+OVcorpBnds_2!E34</f>
        <v>122655</v>
      </c>
      <c r="F34">
        <f>UKcorpBndsALL_2!F34+OVcorpBnds_2!F34</f>
        <v>88544</v>
      </c>
      <c r="G34">
        <f>UKcorpBndsALL_2!G34+OVcorpBnds_2!G34</f>
        <v>68140</v>
      </c>
      <c r="H34">
        <f>UKcorpBndsALL_2!H34+OVcorpBnds_2!H34</f>
        <v>0</v>
      </c>
      <c r="I34">
        <f>UKcorpBndsALL_2!I34+OVcorpBnds_2!I34</f>
        <v>12663</v>
      </c>
      <c r="J34">
        <f>UKcorpBndsALL_2!J34+OVcorpBnds_2!J34</f>
        <v>65208</v>
      </c>
      <c r="K34" s="21">
        <f t="shared" si="2"/>
        <v>0</v>
      </c>
      <c r="L34" s="5">
        <f t="shared" si="2"/>
        <v>-155</v>
      </c>
      <c r="M34" s="5" t="str">
        <f t="shared" si="2"/>
        <v/>
      </c>
      <c r="N34" s="5">
        <f t="shared" si="2"/>
        <v>10832</v>
      </c>
      <c r="O34" s="5">
        <f t="shared" si="2"/>
        <v>4943</v>
      </c>
      <c r="P34" s="5">
        <f t="shared" si="2"/>
        <v>3068</v>
      </c>
      <c r="Q34" s="5">
        <f t="shared" si="2"/>
        <v>0</v>
      </c>
      <c r="R34" s="5">
        <f t="shared" si="2"/>
        <v>329</v>
      </c>
      <c r="S34" s="5">
        <f t="shared" si="2"/>
        <v>3032</v>
      </c>
      <c r="T34" s="21">
        <f>IF(ALL_2!B34="","",100*K34/ALL_2!B34)</f>
        <v>0</v>
      </c>
      <c r="U34" s="41">
        <f>IF(ALL_2!C34="","",100*L34/ALL_2!C34)</f>
        <v>-3.3554286505981322E-2</v>
      </c>
      <c r="V34" s="41"/>
      <c r="W34" s="41">
        <f>IF(ALL_2!E34="","",100*N34/ALL_2!E34)</f>
        <v>0.66280600931061318</v>
      </c>
      <c r="X34" s="41">
        <f>IF(ALL_2!F34="","",100*O34/ALL_2!F34)</f>
        <v>1.0820241271898237</v>
      </c>
      <c r="Y34" s="41">
        <f>IF(ALL_2!G34="","",100*P34/ALL_2!G34)</f>
        <v>0.37595551274793088</v>
      </c>
      <c r="Z34" s="41"/>
      <c r="AA34" s="41">
        <f>IF(ALL_2!I34="","",100*R34/ALL_2!I34)</f>
        <v>2.0104764768141343E-2</v>
      </c>
      <c r="AB34" s="41">
        <f>IF(ALL_2!J34="","",100*S34/ALL_2!J34)</f>
        <v>0.23555167803379606</v>
      </c>
    </row>
    <row r="35" spans="1:28" x14ac:dyDescent="0.55000000000000004">
      <c r="A35" s="7">
        <v>34334</v>
      </c>
      <c r="B35">
        <f>UKcorpBndsALL_2!B35+OVcorpBnds_2!B35</f>
        <v>20</v>
      </c>
      <c r="C35">
        <f>UKcorpBndsALL_2!C35+OVcorpBnds_2!C35</f>
        <v>6036</v>
      </c>
      <c r="D35" t="str">
        <f>IF(AND(UKcorpBndsALL_2!D35="",OVcorpBnds_2!D35=""),"",UKcorpBndsALL_2!D35+OVcorpBnds_2!D35)</f>
        <v/>
      </c>
      <c r="E35">
        <f>UKcorpBndsALL_2!E35+OVcorpBnds_2!E35</f>
        <v>138025</v>
      </c>
      <c r="F35">
        <f>UKcorpBndsALL_2!F35+OVcorpBnds_2!F35</f>
        <v>110187</v>
      </c>
      <c r="G35">
        <f>UKcorpBndsALL_2!G35+OVcorpBnds_2!G35</f>
        <v>73745</v>
      </c>
      <c r="H35">
        <f>UKcorpBndsALL_2!H35+OVcorpBnds_2!H35</f>
        <v>0</v>
      </c>
      <c r="I35">
        <f>UKcorpBndsALL_2!I35+OVcorpBnds_2!I35</f>
        <v>12895</v>
      </c>
      <c r="J35">
        <f>UKcorpBndsALL_2!J35+OVcorpBnds_2!J35</f>
        <v>68781</v>
      </c>
      <c r="K35" s="21">
        <f t="shared" si="2"/>
        <v>0</v>
      </c>
      <c r="L35" s="5">
        <f t="shared" si="2"/>
        <v>-47</v>
      </c>
      <c r="M35" s="5" t="str">
        <f t="shared" si="2"/>
        <v/>
      </c>
      <c r="N35" s="5">
        <f t="shared" si="2"/>
        <v>15370</v>
      </c>
      <c r="O35" s="5">
        <f t="shared" si="2"/>
        <v>21643</v>
      </c>
      <c r="P35" s="5">
        <f t="shared" si="2"/>
        <v>5605</v>
      </c>
      <c r="Q35" s="5">
        <f t="shared" si="2"/>
        <v>0</v>
      </c>
      <c r="R35" s="5">
        <f t="shared" si="2"/>
        <v>232</v>
      </c>
      <c r="S35" s="5">
        <f t="shared" si="2"/>
        <v>3573</v>
      </c>
      <c r="T35" s="21">
        <f>IF(ALL_2!B35="","",100*K35/ALL_2!B35)</f>
        <v>0</v>
      </c>
      <c r="U35" s="41">
        <f>IF(ALL_2!C35="","",100*L35/ALL_2!C35)</f>
        <v>-9.7644685532173921E-3</v>
      </c>
      <c r="V35" s="41"/>
      <c r="W35" s="41">
        <f>IF(ALL_2!E35="","",100*N35/ALL_2!E35)</f>
        <v>0.91100754352179991</v>
      </c>
      <c r="X35" s="41">
        <f>IF(ALL_2!F35="","",100*O35/ALL_2!F35)</f>
        <v>4.4062827651495873</v>
      </c>
      <c r="Y35" s="41">
        <f>IF(ALL_2!G35="","",100*P35/ALL_2!G35)</f>
        <v>0.63109917095750301</v>
      </c>
      <c r="Z35" s="41"/>
      <c r="AA35" s="41">
        <f>IF(ALL_2!I35="","",100*R35/ALL_2!I35)</f>
        <v>1.3201087268860058E-2</v>
      </c>
      <c r="AB35" s="41">
        <f>IF(ALL_2!J35="","",100*S35/ALL_2!J35)</f>
        <v>0.26099723882014347</v>
      </c>
    </row>
    <row r="36" spans="1:28" x14ac:dyDescent="0.55000000000000004">
      <c r="A36" s="7">
        <v>34424</v>
      </c>
      <c r="B36">
        <f>UKcorpBndsALL_2!B36+OVcorpBnds_2!B36</f>
        <v>15</v>
      </c>
      <c r="C36">
        <f>UKcorpBndsALL_2!C36+OVcorpBnds_2!C36</f>
        <v>8678</v>
      </c>
      <c r="D36" t="str">
        <f>IF(AND(UKcorpBndsALL_2!D36="",OVcorpBnds_2!D36=""),"",UKcorpBndsALL_2!D36+OVcorpBnds_2!D36)</f>
        <v/>
      </c>
      <c r="E36">
        <f>UKcorpBndsALL_2!E36+OVcorpBnds_2!E36</f>
        <v>131951</v>
      </c>
      <c r="F36">
        <f>UKcorpBndsALL_2!F36+OVcorpBnds_2!F36</f>
        <v>87839</v>
      </c>
      <c r="G36">
        <f>UKcorpBndsALL_2!G36+OVcorpBnds_2!G36</f>
        <v>67711</v>
      </c>
      <c r="H36">
        <f>UKcorpBndsALL_2!H36+OVcorpBnds_2!H36</f>
        <v>0</v>
      </c>
      <c r="I36">
        <f>UKcorpBndsALL_2!I36+OVcorpBnds_2!I36</f>
        <v>13106</v>
      </c>
      <c r="J36">
        <f>UKcorpBndsALL_2!J36+OVcorpBnds_2!J36</f>
        <v>79646</v>
      </c>
      <c r="K36" s="21">
        <f t="shared" si="2"/>
        <v>-5</v>
      </c>
      <c r="L36" s="5">
        <f t="shared" si="2"/>
        <v>2642</v>
      </c>
      <c r="M36" s="5" t="str">
        <f t="shared" si="2"/>
        <v/>
      </c>
      <c r="N36" s="5">
        <f t="shared" si="2"/>
        <v>-6074</v>
      </c>
      <c r="O36" s="5">
        <f t="shared" si="2"/>
        <v>-22348</v>
      </c>
      <c r="P36" s="5">
        <f t="shared" si="2"/>
        <v>-6034</v>
      </c>
      <c r="Q36" s="5">
        <f t="shared" si="2"/>
        <v>0</v>
      </c>
      <c r="R36" s="5">
        <f t="shared" si="2"/>
        <v>211</v>
      </c>
      <c r="S36" s="5">
        <f t="shared" si="2"/>
        <v>10865</v>
      </c>
      <c r="T36" s="21">
        <f>IF(ALL_2!B36="","",100*K36/ALL_2!B36)</f>
        <v>-3.6745792606746527E-2</v>
      </c>
      <c r="U36" s="41">
        <f>IF(ALL_2!C36="","",100*L36/ALL_2!C36)</f>
        <v>0.54507380777998993</v>
      </c>
      <c r="V36" s="41"/>
      <c r="W36" s="41">
        <f>IF(ALL_2!E36="","",100*N36/ALL_2!E36)</f>
        <v>-0.35349508517287737</v>
      </c>
      <c r="X36" s="41">
        <f>IF(ALL_2!F36="","",100*O36/ALL_2!F36)</f>
        <v>-4.7202948600154189</v>
      </c>
      <c r="Y36" s="41">
        <f>IF(ALL_2!G36="","",100*P36/ALL_2!G36)</f>
        <v>-0.70968197214904027</v>
      </c>
      <c r="Z36" s="41"/>
      <c r="AA36" s="41">
        <f>IF(ALL_2!I36="","",100*R36/ALL_2!I36)</f>
        <v>1.2352472836268264E-2</v>
      </c>
      <c r="AB36" s="41">
        <f>IF(ALL_2!J36="","",100*S36/ALL_2!J36)</f>
        <v>0.79496257859081265</v>
      </c>
    </row>
    <row r="37" spans="1:28" x14ac:dyDescent="0.55000000000000004">
      <c r="A37" s="7">
        <v>34515</v>
      </c>
      <c r="B37">
        <f>UKcorpBndsALL_2!B37+OVcorpBnds_2!B37</f>
        <v>14</v>
      </c>
      <c r="C37">
        <f>UKcorpBndsALL_2!C37+OVcorpBnds_2!C37</f>
        <v>7971</v>
      </c>
      <c r="D37" t="str">
        <f>IF(AND(UKcorpBndsALL_2!D37="",OVcorpBnds_2!D37=""),"",UKcorpBndsALL_2!D37+OVcorpBnds_2!D37)</f>
        <v/>
      </c>
      <c r="E37">
        <f>UKcorpBndsALL_2!E37+OVcorpBnds_2!E37</f>
        <v>133197</v>
      </c>
      <c r="F37">
        <f>UKcorpBndsALL_2!F37+OVcorpBnds_2!F37</f>
        <v>74835</v>
      </c>
      <c r="G37">
        <f>UKcorpBndsALL_2!G37+OVcorpBnds_2!G37</f>
        <v>64024</v>
      </c>
      <c r="H37">
        <f>UKcorpBndsALL_2!H37+OVcorpBnds_2!H37</f>
        <v>0</v>
      </c>
      <c r="I37">
        <f>UKcorpBndsALL_2!I37+OVcorpBnds_2!I37</f>
        <v>13208</v>
      </c>
      <c r="J37">
        <f>UKcorpBndsALL_2!J37+OVcorpBnds_2!J37</f>
        <v>81974</v>
      </c>
      <c r="K37" s="21">
        <f t="shared" si="2"/>
        <v>-1</v>
      </c>
      <c r="L37" s="5">
        <f t="shared" si="2"/>
        <v>-707</v>
      </c>
      <c r="M37" s="5" t="str">
        <f t="shared" si="2"/>
        <v/>
      </c>
      <c r="N37" s="5">
        <f t="shared" si="2"/>
        <v>1246</v>
      </c>
      <c r="O37" s="5">
        <f t="shared" si="2"/>
        <v>-13004</v>
      </c>
      <c r="P37" s="5">
        <f t="shared" si="2"/>
        <v>-3687</v>
      </c>
      <c r="Q37" s="5">
        <f t="shared" si="2"/>
        <v>0</v>
      </c>
      <c r="R37" s="5">
        <f t="shared" si="2"/>
        <v>102</v>
      </c>
      <c r="S37" s="5">
        <f t="shared" si="2"/>
        <v>2328</v>
      </c>
      <c r="T37" s="21">
        <f>IF(ALL_2!B37="","",100*K37/ALL_2!B37)</f>
        <v>-6.8643602416254808E-3</v>
      </c>
      <c r="U37" s="41">
        <f>IF(ALL_2!C37="","",100*L37/ALL_2!C37)</f>
        <v>-0.14624147010944322</v>
      </c>
      <c r="V37" s="41"/>
      <c r="W37" s="41">
        <f>IF(ALL_2!E37="","",100*N37/ALL_2!E37)</f>
        <v>7.2778290808265422E-2</v>
      </c>
      <c r="X37" s="41">
        <f>IF(ALL_2!F37="","",100*O37/ALL_2!F37)</f>
        <v>-2.8620792111894886</v>
      </c>
      <c r="Y37" s="41">
        <f>IF(ALL_2!G37="","",100*P37/ALL_2!G37)</f>
        <v>-0.4563401200569342</v>
      </c>
      <c r="Z37" s="41"/>
      <c r="AA37" s="41">
        <f>IF(ALL_2!I37="","",100*R37/ALL_2!I37)</f>
        <v>6.0820685711491709E-3</v>
      </c>
      <c r="AB37" s="41">
        <f>IF(ALL_2!J37="","",100*S37/ALL_2!J37)</f>
        <v>0.1744933845420448</v>
      </c>
    </row>
    <row r="38" spans="1:28" x14ac:dyDescent="0.55000000000000004">
      <c r="A38" s="7">
        <v>34607</v>
      </c>
      <c r="B38">
        <f>UKcorpBndsALL_2!B38+OVcorpBnds_2!B38</f>
        <v>13</v>
      </c>
      <c r="C38">
        <f>UKcorpBndsALL_2!C38+OVcorpBnds_2!C38</f>
        <v>8491</v>
      </c>
      <c r="D38" t="str">
        <f>IF(AND(UKcorpBndsALL_2!D38="",OVcorpBnds_2!D38=""),"",UKcorpBndsALL_2!D38+OVcorpBnds_2!D38)</f>
        <v/>
      </c>
      <c r="E38">
        <f>UKcorpBndsALL_2!E38+OVcorpBnds_2!E38</f>
        <v>140632</v>
      </c>
      <c r="F38">
        <f>UKcorpBndsALL_2!F38+OVcorpBnds_2!F38</f>
        <v>70663</v>
      </c>
      <c r="G38">
        <f>UKcorpBndsALL_2!G38+OVcorpBnds_2!G38</f>
        <v>63872</v>
      </c>
      <c r="H38">
        <f>UKcorpBndsALL_2!H38+OVcorpBnds_2!H38</f>
        <v>0</v>
      </c>
      <c r="I38">
        <f>UKcorpBndsALL_2!I38+OVcorpBnds_2!I38</f>
        <v>13293</v>
      </c>
      <c r="J38">
        <f>UKcorpBndsALL_2!J38+OVcorpBnds_2!J38</f>
        <v>87656</v>
      </c>
      <c r="K38" s="21">
        <f t="shared" si="2"/>
        <v>-1</v>
      </c>
      <c r="L38" s="5">
        <f t="shared" si="2"/>
        <v>520</v>
      </c>
      <c r="M38" s="5" t="str">
        <f t="shared" si="2"/>
        <v/>
      </c>
      <c r="N38" s="5">
        <f t="shared" si="2"/>
        <v>7435</v>
      </c>
      <c r="O38" s="5">
        <f t="shared" si="2"/>
        <v>-4172</v>
      </c>
      <c r="P38" s="5">
        <f t="shared" si="2"/>
        <v>-152</v>
      </c>
      <c r="Q38" s="5">
        <f t="shared" si="2"/>
        <v>0</v>
      </c>
      <c r="R38" s="5">
        <f t="shared" si="2"/>
        <v>85</v>
      </c>
      <c r="S38" s="5">
        <f t="shared" si="2"/>
        <v>5682</v>
      </c>
      <c r="T38" s="21">
        <f>IF(ALL_2!B38="","",100*K38/ALL_2!B38)</f>
        <v>-6.9146729359701288E-3</v>
      </c>
      <c r="U38" s="41">
        <f>IF(ALL_2!C38="","",100*L38/ALL_2!C38)</f>
        <v>0.10614086116979476</v>
      </c>
      <c r="V38" s="41"/>
      <c r="W38" s="41">
        <f>IF(ALL_2!E38="","",100*N38/ALL_2!E38)</f>
        <v>0.42545350711597457</v>
      </c>
      <c r="X38" s="41">
        <f>IF(ALL_2!F38="","",100*O38/ALL_2!F38)</f>
        <v>-0.92817954890295939</v>
      </c>
      <c r="Y38" s="41">
        <f>IF(ALL_2!G38="","",100*P38/ALL_2!G38)</f>
        <v>-1.8420111853705533E-2</v>
      </c>
      <c r="Z38" s="41"/>
      <c r="AA38" s="41">
        <f>IF(ALL_2!I38="","",100*R38/ALL_2!I38)</f>
        <v>5.0151457401352087E-3</v>
      </c>
      <c r="AB38" s="41">
        <f>IF(ALL_2!J38="","",100*S38/ALL_2!J38)</f>
        <v>0.4186443350392488</v>
      </c>
    </row>
    <row r="39" spans="1:28" x14ac:dyDescent="0.55000000000000004">
      <c r="A39" s="7">
        <v>34699</v>
      </c>
      <c r="B39">
        <f>UKcorpBndsALL_2!B39+OVcorpBnds_2!B39</f>
        <v>13</v>
      </c>
      <c r="C39">
        <f>UKcorpBndsALL_2!C39+OVcorpBnds_2!C39</f>
        <v>8863</v>
      </c>
      <c r="D39" t="str">
        <f>IF(AND(UKcorpBndsALL_2!D39="",OVcorpBnds_2!D39=""),"",UKcorpBndsALL_2!D39+OVcorpBnds_2!D39)</f>
        <v/>
      </c>
      <c r="E39">
        <f>UKcorpBndsALL_2!E39+OVcorpBnds_2!E39</f>
        <v>150845</v>
      </c>
      <c r="F39">
        <f>UKcorpBndsALL_2!F39+OVcorpBnds_2!F39</f>
        <v>73801</v>
      </c>
      <c r="G39">
        <f>UKcorpBndsALL_2!G39+OVcorpBnds_2!G39</f>
        <v>65082</v>
      </c>
      <c r="H39">
        <f>UKcorpBndsALL_2!H39+OVcorpBnds_2!H39</f>
        <v>0</v>
      </c>
      <c r="I39">
        <f>UKcorpBndsALL_2!I39+OVcorpBnds_2!I39</f>
        <v>13425</v>
      </c>
      <c r="J39">
        <f>UKcorpBndsALL_2!J39+OVcorpBnds_2!J39</f>
        <v>91152</v>
      </c>
      <c r="K39" s="21">
        <f t="shared" si="2"/>
        <v>0</v>
      </c>
      <c r="L39" s="5">
        <f t="shared" si="2"/>
        <v>372</v>
      </c>
      <c r="M39" s="5" t="str">
        <f t="shared" si="2"/>
        <v/>
      </c>
      <c r="N39" s="5">
        <f t="shared" si="2"/>
        <v>10213</v>
      </c>
      <c r="O39" s="5">
        <f t="shared" si="2"/>
        <v>3138</v>
      </c>
      <c r="P39" s="5">
        <f t="shared" si="2"/>
        <v>1210</v>
      </c>
      <c r="Q39" s="5">
        <f t="shared" si="2"/>
        <v>0</v>
      </c>
      <c r="R39" s="5">
        <f t="shared" si="2"/>
        <v>132</v>
      </c>
      <c r="S39" s="5">
        <f t="shared" si="2"/>
        <v>3496</v>
      </c>
      <c r="T39" s="21">
        <f>IF(ALL_2!B39="","",100*K39/ALL_2!B39)</f>
        <v>0</v>
      </c>
      <c r="U39" s="41">
        <f>IF(ALL_2!C39="","",100*L39/ALL_2!C39)</f>
        <v>7.462985996870361E-2</v>
      </c>
      <c r="V39" s="41"/>
      <c r="W39" s="41">
        <f>IF(ALL_2!E39="","",100*N39/ALL_2!E39)</f>
        <v>0.56775414405489755</v>
      </c>
      <c r="X39" s="41">
        <f>IF(ALL_2!F39="","",100*O39/ALL_2!F39)</f>
        <v>0.7074578411037965</v>
      </c>
      <c r="Y39" s="41">
        <f>IF(ALL_2!G39="","",100*P39/ALL_2!G39)</f>
        <v>0.14705381926721015</v>
      </c>
      <c r="Z39" s="41"/>
      <c r="AA39" s="41">
        <f>IF(ALL_2!I39="","",100*R39/ALL_2!I39)</f>
        <v>7.6373110416424386E-3</v>
      </c>
      <c r="AB39" s="41">
        <f>IF(ALL_2!J39="","",100*S39/ALL_2!J39)</f>
        <v>0.25337464441666213</v>
      </c>
    </row>
    <row r="40" spans="1:28" x14ac:dyDescent="0.55000000000000004">
      <c r="A40" s="7">
        <v>34789</v>
      </c>
      <c r="B40">
        <f>UKcorpBndsALL_2!B40+OVcorpBnds_2!B40</f>
        <v>12</v>
      </c>
      <c r="C40">
        <f>UKcorpBndsALL_2!C40+OVcorpBnds_2!C40</f>
        <v>10520</v>
      </c>
      <c r="D40" t="str">
        <f>IF(AND(UKcorpBndsALL_2!D40="",OVcorpBnds_2!D40=""),"",UKcorpBndsALL_2!D40+OVcorpBnds_2!D40)</f>
        <v/>
      </c>
      <c r="E40">
        <f>UKcorpBndsALL_2!E40+OVcorpBnds_2!E40</f>
        <v>164849</v>
      </c>
      <c r="F40">
        <f>UKcorpBndsALL_2!F40+OVcorpBnds_2!F40</f>
        <v>73718</v>
      </c>
      <c r="G40">
        <f>UKcorpBndsALL_2!G40+OVcorpBnds_2!G40</f>
        <v>67464</v>
      </c>
      <c r="H40">
        <f>UKcorpBndsALL_2!H40+OVcorpBnds_2!H40</f>
        <v>0</v>
      </c>
      <c r="I40">
        <f>UKcorpBndsALL_2!I40+OVcorpBnds_2!I40</f>
        <v>13872</v>
      </c>
      <c r="J40">
        <f>UKcorpBndsALL_2!J40+OVcorpBnds_2!J40</f>
        <v>93509</v>
      </c>
      <c r="K40" s="21">
        <f t="shared" si="2"/>
        <v>-1</v>
      </c>
      <c r="L40" s="5">
        <f t="shared" si="2"/>
        <v>1657</v>
      </c>
      <c r="M40" s="5" t="str">
        <f t="shared" si="2"/>
        <v/>
      </c>
      <c r="N40" s="5">
        <f t="shared" si="2"/>
        <v>14004</v>
      </c>
      <c r="O40" s="5">
        <f t="shared" si="2"/>
        <v>-83</v>
      </c>
      <c r="P40" s="5">
        <f t="shared" si="2"/>
        <v>2382</v>
      </c>
      <c r="Q40" s="5">
        <f t="shared" si="2"/>
        <v>0</v>
      </c>
      <c r="R40" s="5">
        <f t="shared" si="2"/>
        <v>447</v>
      </c>
      <c r="S40" s="5">
        <f t="shared" si="2"/>
        <v>2357</v>
      </c>
      <c r="T40" s="21">
        <f>IF(ALL_2!B40="","",100*K40/ALL_2!B40)</f>
        <v>-6.8488459694541473E-3</v>
      </c>
      <c r="U40" s="41">
        <f>IF(ALL_2!C40="","",100*L40/ALL_2!C40)</f>
        <v>0.32853321912987271</v>
      </c>
      <c r="V40" s="41"/>
      <c r="W40" s="41">
        <f>IF(ALL_2!E40="","",100*N40/ALL_2!E40)</f>
        <v>0.75268429988911822</v>
      </c>
      <c r="X40" s="41">
        <f>IF(ALL_2!F40="","",100*O40/ALL_2!F40)</f>
        <v>-1.7738226519289788E-2</v>
      </c>
      <c r="Y40" s="41">
        <f>IF(ALL_2!G40="","",100*P40/ALL_2!G40)</f>
        <v>0.28379440989348775</v>
      </c>
      <c r="Z40" s="41"/>
      <c r="AA40" s="41">
        <f>IF(ALL_2!I40="","",100*R40/ALL_2!I40)</f>
        <v>2.5113897424055742E-2</v>
      </c>
      <c r="AB40" s="41">
        <f>IF(ALL_2!J40="","",100*S40/ALL_2!J40)</f>
        <v>0.16232569959484</v>
      </c>
    </row>
    <row r="41" spans="1:28" x14ac:dyDescent="0.55000000000000004">
      <c r="A41" s="7">
        <v>34880</v>
      </c>
      <c r="B41">
        <f>UKcorpBndsALL_2!B41+OVcorpBnds_2!B41</f>
        <v>11</v>
      </c>
      <c r="C41">
        <f>UKcorpBndsALL_2!C41+OVcorpBnds_2!C41</f>
        <v>10069</v>
      </c>
      <c r="D41" t="str">
        <f>IF(AND(UKcorpBndsALL_2!D41="",OVcorpBnds_2!D41=""),"",UKcorpBndsALL_2!D41+OVcorpBnds_2!D41)</f>
        <v/>
      </c>
      <c r="E41">
        <f>UKcorpBndsALL_2!E41+OVcorpBnds_2!E41</f>
        <v>169246</v>
      </c>
      <c r="F41">
        <f>UKcorpBndsALL_2!F41+OVcorpBnds_2!F41</f>
        <v>71022</v>
      </c>
      <c r="G41">
        <f>UKcorpBndsALL_2!G41+OVcorpBnds_2!G41</f>
        <v>69213</v>
      </c>
      <c r="H41">
        <f>UKcorpBndsALL_2!H41+OVcorpBnds_2!H41</f>
        <v>0</v>
      </c>
      <c r="I41">
        <f>UKcorpBndsALL_2!I41+OVcorpBnds_2!I41</f>
        <v>14276</v>
      </c>
      <c r="J41">
        <f>UKcorpBndsALL_2!J41+OVcorpBnds_2!J41</f>
        <v>99753</v>
      </c>
      <c r="K41" s="21">
        <f t="shared" si="2"/>
        <v>-1</v>
      </c>
      <c r="L41" s="5">
        <f t="shared" si="2"/>
        <v>-451</v>
      </c>
      <c r="M41" s="5" t="str">
        <f t="shared" si="2"/>
        <v/>
      </c>
      <c r="N41" s="5">
        <f t="shared" si="2"/>
        <v>4397</v>
      </c>
      <c r="O41" s="5">
        <f t="shared" si="2"/>
        <v>-2696</v>
      </c>
      <c r="P41" s="5">
        <f t="shared" si="2"/>
        <v>1749</v>
      </c>
      <c r="Q41" s="5">
        <f t="shared" si="2"/>
        <v>0</v>
      </c>
      <c r="R41" s="5">
        <f t="shared" si="2"/>
        <v>404</v>
      </c>
      <c r="S41" s="5">
        <f t="shared" si="2"/>
        <v>6244</v>
      </c>
      <c r="T41" s="21">
        <f>IF(ALL_2!B41="","",100*K41/ALL_2!B41)</f>
        <v>-6.6867268472082918E-3</v>
      </c>
      <c r="U41" s="41">
        <f>IF(ALL_2!C41="","",100*L41/ALL_2!C41)</f>
        <v>-8.7341149494738229E-2</v>
      </c>
      <c r="V41" s="41"/>
      <c r="W41" s="41">
        <f>IF(ALL_2!E41="","",100*N41/ALL_2!E41)</f>
        <v>0.23294006706893902</v>
      </c>
      <c r="X41" s="41">
        <f>IF(ALL_2!F41="","",100*O41/ALL_2!F41)</f>
        <v>-0.57937377774912424</v>
      </c>
      <c r="Y41" s="41">
        <f>IF(ALL_2!G41="","",100*P41/ALL_2!G41)</f>
        <v>0.2013385734315967</v>
      </c>
      <c r="Z41" s="41"/>
      <c r="AA41" s="41">
        <f>IF(ALL_2!I41="","",100*R41/ALL_2!I41)</f>
        <v>2.2109352639249246E-2</v>
      </c>
      <c r="AB41" s="41">
        <f>IF(ALL_2!J41="","",100*S41/ALL_2!J41)</f>
        <v>0.42059855134650143</v>
      </c>
    </row>
    <row r="42" spans="1:28" x14ac:dyDescent="0.55000000000000004">
      <c r="A42" s="7">
        <v>34972</v>
      </c>
      <c r="B42">
        <f>UKcorpBndsALL_2!B42+OVcorpBnds_2!B42</f>
        <v>10</v>
      </c>
      <c r="C42">
        <f>UKcorpBndsALL_2!C42+OVcorpBnds_2!C42</f>
        <v>10689</v>
      </c>
      <c r="D42" t="str">
        <f>IF(AND(UKcorpBndsALL_2!D42="",OVcorpBnds_2!D42=""),"",UKcorpBndsALL_2!D42+OVcorpBnds_2!D42)</f>
        <v/>
      </c>
      <c r="E42">
        <f>UKcorpBndsALL_2!E42+OVcorpBnds_2!E42</f>
        <v>174571</v>
      </c>
      <c r="F42">
        <f>UKcorpBndsALL_2!F42+OVcorpBnds_2!F42</f>
        <v>74551</v>
      </c>
      <c r="G42">
        <f>UKcorpBndsALL_2!G42+OVcorpBnds_2!G42</f>
        <v>72796</v>
      </c>
      <c r="H42">
        <f>UKcorpBndsALL_2!H42+OVcorpBnds_2!H42</f>
        <v>0</v>
      </c>
      <c r="I42">
        <f>UKcorpBndsALL_2!I42+OVcorpBnds_2!I42</f>
        <v>14462</v>
      </c>
      <c r="J42">
        <f>UKcorpBndsALL_2!J42+OVcorpBnds_2!J42</f>
        <v>98641</v>
      </c>
      <c r="K42" s="21">
        <f t="shared" si="2"/>
        <v>-1</v>
      </c>
      <c r="L42" s="5">
        <f t="shared" si="2"/>
        <v>620</v>
      </c>
      <c r="M42" s="5" t="str">
        <f t="shared" si="2"/>
        <v/>
      </c>
      <c r="N42" s="5">
        <f t="shared" si="2"/>
        <v>5325</v>
      </c>
      <c r="O42" s="5">
        <f t="shared" si="2"/>
        <v>3529</v>
      </c>
      <c r="P42" s="5">
        <f t="shared" si="2"/>
        <v>3583</v>
      </c>
      <c r="Q42" s="5">
        <f t="shared" si="2"/>
        <v>0</v>
      </c>
      <c r="R42" s="5">
        <f t="shared" si="2"/>
        <v>186</v>
      </c>
      <c r="S42" s="5">
        <f t="shared" si="2"/>
        <v>-1112</v>
      </c>
      <c r="T42" s="21">
        <f>IF(ALL_2!B42="","",100*K42/ALL_2!B42)</f>
        <v>-6.313131313131313E-3</v>
      </c>
      <c r="U42" s="41">
        <f>IF(ALL_2!C42="","",100*L42/ALL_2!C42)</f>
        <v>0.11927113792360491</v>
      </c>
      <c r="V42" s="41"/>
      <c r="W42" s="41">
        <f>IF(ALL_2!E42="","",100*N42/ALL_2!E42)</f>
        <v>0.27857849112472471</v>
      </c>
      <c r="X42" s="41">
        <f>IF(ALL_2!F42="","",100*O42/ALL_2!F42)</f>
        <v>0.71289760859113327</v>
      </c>
      <c r="Y42" s="41">
        <f>IF(ALL_2!G42="","",100*P42/ALL_2!G42)</f>
        <v>0.38769755478946605</v>
      </c>
      <c r="Z42" s="41"/>
      <c r="AA42" s="41">
        <f>IF(ALL_2!I42="","",100*R42/ALL_2!I42)</f>
        <v>9.7228567635014411E-3</v>
      </c>
      <c r="AB42" s="41">
        <f>IF(ALL_2!J42="","",100*S42/ALL_2!J42)</f>
        <v>-7.2777488718507533E-2</v>
      </c>
    </row>
    <row r="43" spans="1:28" x14ac:dyDescent="0.55000000000000004">
      <c r="A43" s="7">
        <v>35064</v>
      </c>
      <c r="B43">
        <f>UKcorpBndsALL_2!B43+OVcorpBnds_2!B43</f>
        <v>10</v>
      </c>
      <c r="C43">
        <f>UKcorpBndsALL_2!C43+OVcorpBnds_2!C43</f>
        <v>11261</v>
      </c>
      <c r="D43" t="str">
        <f>IF(AND(UKcorpBndsALL_2!D43="",OVcorpBnds_2!D43=""),"",UKcorpBndsALL_2!D43+OVcorpBnds_2!D43)</f>
        <v/>
      </c>
      <c r="E43">
        <f>UKcorpBndsALL_2!E43+OVcorpBnds_2!E43</f>
        <v>179977</v>
      </c>
      <c r="F43">
        <f>UKcorpBndsALL_2!F43+OVcorpBnds_2!F43</f>
        <v>76536</v>
      </c>
      <c r="G43">
        <f>UKcorpBndsALL_2!G43+OVcorpBnds_2!G43</f>
        <v>77644</v>
      </c>
      <c r="H43">
        <f>UKcorpBndsALL_2!H43+OVcorpBnds_2!H43</f>
        <v>0</v>
      </c>
      <c r="I43">
        <f>UKcorpBndsALL_2!I43+OVcorpBnds_2!I43</f>
        <v>14806</v>
      </c>
      <c r="J43">
        <f>UKcorpBndsALL_2!J43+OVcorpBnds_2!J43</f>
        <v>108916</v>
      </c>
      <c r="K43" s="21">
        <f t="shared" si="2"/>
        <v>0</v>
      </c>
      <c r="L43" s="5">
        <f t="shared" si="2"/>
        <v>572</v>
      </c>
      <c r="M43" s="5" t="str">
        <f t="shared" si="2"/>
        <v/>
      </c>
      <c r="N43" s="5">
        <f t="shared" si="2"/>
        <v>5406</v>
      </c>
      <c r="O43" s="5">
        <f t="shared" si="2"/>
        <v>1985</v>
      </c>
      <c r="P43" s="5">
        <f t="shared" si="2"/>
        <v>4848</v>
      </c>
      <c r="Q43" s="5">
        <f t="shared" si="2"/>
        <v>0</v>
      </c>
      <c r="R43" s="5">
        <f t="shared" si="2"/>
        <v>344</v>
      </c>
      <c r="S43" s="5">
        <f t="shared" si="2"/>
        <v>10275</v>
      </c>
      <c r="T43" s="21">
        <f>IF(ALL_2!B43="","",100*K43/ALL_2!B43)</f>
        <v>0</v>
      </c>
      <c r="U43" s="41">
        <f>IF(ALL_2!C43="","",100*L43/ALL_2!C43)</f>
        <v>0.10513604273081681</v>
      </c>
      <c r="V43" s="41"/>
      <c r="W43" s="41">
        <f>IF(ALL_2!E43="","",100*N43/ALL_2!E43)</f>
        <v>0.26862085106002381</v>
      </c>
      <c r="X43" s="41">
        <f>IF(ALL_2!F43="","",100*O43/ALL_2!F43)</f>
        <v>0.37604454186029329</v>
      </c>
      <c r="Y43" s="41">
        <f>IF(ALL_2!G43="","",100*P43/ALL_2!G43)</f>
        <v>0.50127541920294316</v>
      </c>
      <c r="Z43" s="41"/>
      <c r="AA43" s="41">
        <f>IF(ALL_2!I43="","",100*R43/ALL_2!I43)</f>
        <v>1.7450926877572617E-2</v>
      </c>
      <c r="AB43" s="41">
        <f>IF(ALL_2!J43="","",100*S43/ALL_2!J43)</f>
        <v>0.63269743392699129</v>
      </c>
    </row>
    <row r="44" spans="1:28" x14ac:dyDescent="0.55000000000000004">
      <c r="A44" s="7">
        <v>35155</v>
      </c>
      <c r="B44">
        <f>UKcorpBndsALL_2!B44+OVcorpBnds_2!B44</f>
        <v>9</v>
      </c>
      <c r="C44">
        <f>UKcorpBndsALL_2!C44+OVcorpBnds_2!C44</f>
        <v>8937</v>
      </c>
      <c r="D44" t="str">
        <f>IF(AND(UKcorpBndsALL_2!D44="",OVcorpBnds_2!D44=""),"",UKcorpBndsALL_2!D44+OVcorpBnds_2!D44)</f>
        <v/>
      </c>
      <c r="E44">
        <f>UKcorpBndsALL_2!E44+OVcorpBnds_2!E44</f>
        <v>179688</v>
      </c>
      <c r="F44">
        <f>UKcorpBndsALL_2!F44+OVcorpBnds_2!F44</f>
        <v>72893</v>
      </c>
      <c r="G44">
        <f>UKcorpBndsALL_2!G44+OVcorpBnds_2!G44</f>
        <v>81292</v>
      </c>
      <c r="H44">
        <f>UKcorpBndsALL_2!H44+OVcorpBnds_2!H44</f>
        <v>0</v>
      </c>
      <c r="I44">
        <f>UKcorpBndsALL_2!I44+OVcorpBnds_2!I44</f>
        <v>13546</v>
      </c>
      <c r="J44">
        <f>UKcorpBndsALL_2!J44+OVcorpBnds_2!J44</f>
        <v>113669</v>
      </c>
      <c r="K44" s="21">
        <f t="shared" si="2"/>
        <v>-1</v>
      </c>
      <c r="L44" s="5">
        <f t="shared" si="2"/>
        <v>-2324</v>
      </c>
      <c r="M44" s="5" t="str">
        <f t="shared" si="2"/>
        <v/>
      </c>
      <c r="N44" s="5">
        <f t="shared" si="2"/>
        <v>-289</v>
      </c>
      <c r="O44" s="5">
        <f t="shared" si="2"/>
        <v>-3643</v>
      </c>
      <c r="P44" s="5">
        <f t="shared" si="2"/>
        <v>3648</v>
      </c>
      <c r="Q44" s="5">
        <f t="shared" si="2"/>
        <v>0</v>
      </c>
      <c r="R44" s="5">
        <f t="shared" si="2"/>
        <v>-1260</v>
      </c>
      <c r="S44" s="5">
        <f t="shared" si="2"/>
        <v>4753</v>
      </c>
      <c r="T44" s="21">
        <f>IF(ALL_2!B44="","",100*K44/ALL_2!B44)</f>
        <v>-5.4442508710801397E-3</v>
      </c>
      <c r="U44" s="41">
        <f>IF(ALL_2!C44="","",100*L44/ALL_2!C44)</f>
        <v>-0.42122357837042301</v>
      </c>
      <c r="V44" s="41"/>
      <c r="W44" s="41">
        <f>IF(ALL_2!E44="","",100*N44/ALL_2!E44)</f>
        <v>-1.3830788675599091E-2</v>
      </c>
      <c r="X44" s="41">
        <f>IF(ALL_2!F44="","",100*O44/ALL_2!F44)</f>
        <v>-0.63854251750163882</v>
      </c>
      <c r="Y44" s="41">
        <f>IF(ALL_2!G44="","",100*P44/ALL_2!G44)</f>
        <v>0.36996545772069639</v>
      </c>
      <c r="Z44" s="41"/>
      <c r="AA44" s="41">
        <f>IF(ALL_2!I44="","",100*R44/ALL_2!I44)</f>
        <v>-6.3355137221696223E-2</v>
      </c>
      <c r="AB44" s="41">
        <f>IF(ALL_2!J44="","",100*S44/ALL_2!J44)</f>
        <v>0.2822625903189811</v>
      </c>
    </row>
    <row r="45" spans="1:28" x14ac:dyDescent="0.55000000000000004">
      <c r="A45" s="7">
        <v>35246</v>
      </c>
      <c r="B45">
        <f>UKcorpBndsALL_2!B45+OVcorpBnds_2!B45</f>
        <v>9</v>
      </c>
      <c r="C45">
        <f>UKcorpBndsALL_2!C45+OVcorpBnds_2!C45</f>
        <v>7706</v>
      </c>
      <c r="D45" t="str">
        <f>IF(AND(UKcorpBndsALL_2!D45="",OVcorpBnds_2!D45=""),"",UKcorpBndsALL_2!D45+OVcorpBnds_2!D45)</f>
        <v/>
      </c>
      <c r="E45">
        <f>UKcorpBndsALL_2!E45+OVcorpBnds_2!E45</f>
        <v>182236</v>
      </c>
      <c r="F45">
        <f>UKcorpBndsALL_2!F45+OVcorpBnds_2!F45</f>
        <v>81789</v>
      </c>
      <c r="G45">
        <f>UKcorpBndsALL_2!G45+OVcorpBnds_2!G45</f>
        <v>82454</v>
      </c>
      <c r="H45">
        <f>UKcorpBndsALL_2!H45+OVcorpBnds_2!H45</f>
        <v>0</v>
      </c>
      <c r="I45">
        <f>UKcorpBndsALL_2!I45+OVcorpBnds_2!I45</f>
        <v>12220</v>
      </c>
      <c r="J45">
        <f>UKcorpBndsALL_2!J45+OVcorpBnds_2!J45</f>
        <v>116567</v>
      </c>
      <c r="K45" s="21">
        <f t="shared" si="2"/>
        <v>0</v>
      </c>
      <c r="L45" s="5">
        <f t="shared" si="2"/>
        <v>-1231</v>
      </c>
      <c r="M45" s="5" t="str">
        <f t="shared" si="2"/>
        <v/>
      </c>
      <c r="N45" s="5">
        <f t="shared" si="2"/>
        <v>2548</v>
      </c>
      <c r="O45" s="5">
        <f t="shared" si="2"/>
        <v>8896</v>
      </c>
      <c r="P45" s="5">
        <f t="shared" si="2"/>
        <v>1162</v>
      </c>
      <c r="Q45" s="5">
        <f t="shared" si="2"/>
        <v>0</v>
      </c>
      <c r="R45" s="5">
        <f t="shared" si="2"/>
        <v>-1326</v>
      </c>
      <c r="S45" s="5">
        <f t="shared" si="2"/>
        <v>2898</v>
      </c>
      <c r="T45" s="21">
        <f>IF(ALL_2!B45="","",100*K45/ALL_2!B45)</f>
        <v>0</v>
      </c>
      <c r="U45" s="41">
        <f>IF(ALL_2!C45="","",100*L45/ALL_2!C45)</f>
        <v>-0.21985833336310023</v>
      </c>
      <c r="V45" s="41"/>
      <c r="W45" s="41">
        <f>IF(ALL_2!E45="","",100*N45/ALL_2!E45)</f>
        <v>0.12096594248515699</v>
      </c>
      <c r="X45" s="41">
        <f>IF(ALL_2!F45="","",100*O45/ALL_2!F45)</f>
        <v>1.4415792552596738</v>
      </c>
      <c r="Y45" s="41">
        <f>IF(ALL_2!G45="","",100*P45/ALL_2!G45)</f>
        <v>0.11668459110686681</v>
      </c>
      <c r="Z45" s="41"/>
      <c r="AA45" s="41">
        <f>IF(ALL_2!I45="","",100*R45/ALL_2!I45)</f>
        <v>-6.5206038295516119E-2</v>
      </c>
      <c r="AB45" s="41">
        <f>IF(ALL_2!J45="","",100*S45/ALL_2!J45)</f>
        <v>0.16772444575115433</v>
      </c>
    </row>
    <row r="46" spans="1:28" x14ac:dyDescent="0.55000000000000004">
      <c r="A46" s="7">
        <v>35338</v>
      </c>
      <c r="B46">
        <f>UKcorpBndsALL_2!B46+OVcorpBnds_2!B46</f>
        <v>9</v>
      </c>
      <c r="C46">
        <f>UKcorpBndsALL_2!C46+OVcorpBnds_2!C46</f>
        <v>6754</v>
      </c>
      <c r="D46" t="str">
        <f>IF(AND(UKcorpBndsALL_2!D46="",OVcorpBnds_2!D46=""),"",UKcorpBndsALL_2!D46+OVcorpBnds_2!D46)</f>
        <v/>
      </c>
      <c r="E46">
        <f>UKcorpBndsALL_2!E46+OVcorpBnds_2!E46</f>
        <v>193758</v>
      </c>
      <c r="F46">
        <f>UKcorpBndsALL_2!F46+OVcorpBnds_2!F46</f>
        <v>94108</v>
      </c>
      <c r="G46">
        <f>UKcorpBndsALL_2!G46+OVcorpBnds_2!G46</f>
        <v>87053</v>
      </c>
      <c r="H46">
        <f>UKcorpBndsALL_2!H46+OVcorpBnds_2!H46</f>
        <v>0</v>
      </c>
      <c r="I46">
        <f>UKcorpBndsALL_2!I46+OVcorpBnds_2!I46</f>
        <v>9193</v>
      </c>
      <c r="J46">
        <f>UKcorpBndsALL_2!J46+OVcorpBnds_2!J46</f>
        <v>119686</v>
      </c>
      <c r="K46" s="21">
        <f t="shared" si="2"/>
        <v>0</v>
      </c>
      <c r="L46" s="5">
        <f t="shared" si="2"/>
        <v>-952</v>
      </c>
      <c r="M46" s="5" t="str">
        <f t="shared" si="2"/>
        <v/>
      </c>
      <c r="N46" s="5">
        <f t="shared" si="2"/>
        <v>11522</v>
      </c>
      <c r="O46" s="5">
        <f t="shared" si="2"/>
        <v>12319</v>
      </c>
      <c r="P46" s="5">
        <f t="shared" si="2"/>
        <v>4599</v>
      </c>
      <c r="Q46" s="5">
        <f t="shared" si="2"/>
        <v>0</v>
      </c>
      <c r="R46" s="5">
        <f t="shared" si="2"/>
        <v>-3027</v>
      </c>
      <c r="S46" s="5">
        <f t="shared" si="2"/>
        <v>3119</v>
      </c>
      <c r="T46" s="21">
        <f>IF(ALL_2!B46="","",100*K46/ALL_2!B46)</f>
        <v>0</v>
      </c>
      <c r="U46" s="41">
        <f>IF(ALL_2!C46="","",100*L46/ALL_2!C46)</f>
        <v>-0.16958119501303032</v>
      </c>
      <c r="V46" s="41"/>
      <c r="W46" s="41">
        <f>IF(ALL_2!E46="","",100*N46/ALL_2!E46)</f>
        <v>0.53393563670503974</v>
      </c>
      <c r="X46" s="41">
        <f>IF(ALL_2!F46="","",100*O46/ALL_2!F46)</f>
        <v>1.9599357878006367</v>
      </c>
      <c r="Y46" s="41">
        <f>IF(ALL_2!G46="","",100*P46/ALL_2!G46)</f>
        <v>0.44133269230215599</v>
      </c>
      <c r="Z46" s="41"/>
      <c r="AA46" s="41">
        <f>IF(ALL_2!I46="","",100*R46/ALL_2!I46)</f>
        <v>-0.14578452979070985</v>
      </c>
      <c r="AB46" s="41">
        <f>IF(ALL_2!J46="","",100*S46/ALL_2!J46)</f>
        <v>0.17564696255774415</v>
      </c>
    </row>
    <row r="47" spans="1:28" x14ac:dyDescent="0.55000000000000004">
      <c r="A47" s="7">
        <v>35430</v>
      </c>
      <c r="B47">
        <f>UKcorpBndsALL_2!B47+OVcorpBnds_2!B47</f>
        <v>9</v>
      </c>
      <c r="C47">
        <f>UKcorpBndsALL_2!C47+OVcorpBnds_2!C47</f>
        <v>8015</v>
      </c>
      <c r="D47" t="str">
        <f>IF(AND(UKcorpBndsALL_2!D47="",OVcorpBnds_2!D47=""),"",UKcorpBndsALL_2!D47+OVcorpBnds_2!D47)</f>
        <v/>
      </c>
      <c r="E47">
        <f>UKcorpBndsALL_2!E47+OVcorpBnds_2!E47</f>
        <v>201391</v>
      </c>
      <c r="F47">
        <f>UKcorpBndsALL_2!F47+OVcorpBnds_2!F47</f>
        <v>97224</v>
      </c>
      <c r="G47">
        <f>UKcorpBndsALL_2!G47+OVcorpBnds_2!G47</f>
        <v>88966</v>
      </c>
      <c r="H47">
        <f>UKcorpBndsALL_2!H47+OVcorpBnds_2!H47</f>
        <v>0</v>
      </c>
      <c r="I47">
        <f>UKcorpBndsALL_2!I47+OVcorpBnds_2!I47</f>
        <v>9485</v>
      </c>
      <c r="J47">
        <f>UKcorpBndsALL_2!J47+OVcorpBnds_2!J47</f>
        <v>121192</v>
      </c>
      <c r="K47" s="21">
        <f t="shared" si="2"/>
        <v>0</v>
      </c>
      <c r="L47" s="5">
        <f t="shared" si="2"/>
        <v>1261</v>
      </c>
      <c r="M47" s="5" t="str">
        <f t="shared" si="2"/>
        <v/>
      </c>
      <c r="N47" s="5">
        <f t="shared" si="2"/>
        <v>7633</v>
      </c>
      <c r="O47" s="5">
        <f t="shared" si="2"/>
        <v>3116</v>
      </c>
      <c r="P47" s="5">
        <f t="shared" si="2"/>
        <v>1913</v>
      </c>
      <c r="Q47" s="5">
        <f t="shared" si="2"/>
        <v>0</v>
      </c>
      <c r="R47" s="5">
        <f t="shared" si="2"/>
        <v>292</v>
      </c>
      <c r="S47" s="5">
        <f t="shared" si="2"/>
        <v>1506</v>
      </c>
      <c r="T47" s="21">
        <f>IF(ALL_2!B47="","",100*K47/ALL_2!B47)</f>
        <v>0</v>
      </c>
      <c r="U47" s="41">
        <f>IF(ALL_2!C47="","",100*L47/ALL_2!C47)</f>
        <v>0.22415984499017858</v>
      </c>
      <c r="V47" s="41"/>
      <c r="W47" s="41">
        <f>IF(ALL_2!E47="","",100*N47/ALL_2!E47)</f>
        <v>0.35836488334009403</v>
      </c>
      <c r="X47" s="41">
        <f>IF(ALL_2!F47="","",100*O47/ALL_2!F47)</f>
        <v>0.47624942876051346</v>
      </c>
      <c r="Y47" s="41">
        <f>IF(ALL_2!G47="","",100*P47/ALL_2!G47)</f>
        <v>0.18058089844896771</v>
      </c>
      <c r="Z47" s="41"/>
      <c r="AA47" s="41">
        <f>IF(ALL_2!I47="","",100*R47/ALL_2!I47)</f>
        <v>1.3913839028318475E-2</v>
      </c>
      <c r="AB47" s="41">
        <f>IF(ALL_2!J47="","",100*S47/ALL_2!J47)</f>
        <v>8.5924230347685038E-2</v>
      </c>
    </row>
    <row r="48" spans="1:28" x14ac:dyDescent="0.55000000000000004">
      <c r="A48" s="7">
        <v>35520</v>
      </c>
      <c r="B48">
        <f>UKcorpBndsALL_2!B48+OVcorpBnds_2!B48</f>
        <v>7</v>
      </c>
      <c r="C48">
        <f>UKcorpBndsALL_2!C48+OVcorpBnds_2!C48</f>
        <v>10235</v>
      </c>
      <c r="D48" t="str">
        <f>IF(AND(UKcorpBndsALL_2!D48="",OVcorpBnds_2!D48=""),"",UKcorpBndsALL_2!D48+OVcorpBnds_2!D48)</f>
        <v/>
      </c>
      <c r="E48">
        <f>UKcorpBndsALL_2!E48+OVcorpBnds_2!E48</f>
        <v>215561</v>
      </c>
      <c r="F48">
        <f>UKcorpBndsALL_2!F48+OVcorpBnds_2!F48</f>
        <v>92804</v>
      </c>
      <c r="G48">
        <f>UKcorpBndsALL_2!G48+OVcorpBnds_2!G48</f>
        <v>92500</v>
      </c>
      <c r="H48">
        <f>UKcorpBndsALL_2!H48+OVcorpBnds_2!H48</f>
        <v>0</v>
      </c>
      <c r="I48">
        <f>UKcorpBndsALL_2!I48+OVcorpBnds_2!I48</f>
        <v>9646</v>
      </c>
      <c r="J48">
        <f>UKcorpBndsALL_2!J48+OVcorpBnds_2!J48</f>
        <v>128211</v>
      </c>
      <c r="K48" s="21">
        <f t="shared" si="2"/>
        <v>-2</v>
      </c>
      <c r="L48" s="5">
        <f t="shared" si="2"/>
        <v>2220</v>
      </c>
      <c r="M48" s="5" t="str">
        <f t="shared" si="2"/>
        <v/>
      </c>
      <c r="N48" s="5">
        <f t="shared" si="2"/>
        <v>14170</v>
      </c>
      <c r="O48" s="5">
        <f t="shared" si="2"/>
        <v>-4420</v>
      </c>
      <c r="P48" s="5">
        <f t="shared" si="2"/>
        <v>3534</v>
      </c>
      <c r="Q48" s="5">
        <f t="shared" si="2"/>
        <v>0</v>
      </c>
      <c r="R48" s="5">
        <f t="shared" si="2"/>
        <v>161</v>
      </c>
      <c r="S48" s="5">
        <f t="shared" si="2"/>
        <v>7019</v>
      </c>
      <c r="T48" s="21">
        <f>IF(ALL_2!B48="","",100*K48/ALL_2!B48)</f>
        <v>-1.1719207781553966E-2</v>
      </c>
      <c r="U48" s="41">
        <f>IF(ALL_2!C48="","",100*L48/ALL_2!C48)</f>
        <v>0.37708351380686189</v>
      </c>
      <c r="V48" s="41"/>
      <c r="W48" s="41">
        <f>IF(ALL_2!E48="","",100*N48/ALL_2!E48)</f>
        <v>0.6259865251651443</v>
      </c>
      <c r="X48" s="41">
        <f>IF(ALL_2!F48="","",100*O48/ALL_2!F48)</f>
        <v>-0.62452136513023104</v>
      </c>
      <c r="Y48" s="41">
        <f>IF(ALL_2!G48="","",100*P48/ALL_2!G48)</f>
        <v>0.32591554231645348</v>
      </c>
      <c r="Z48" s="41"/>
      <c r="AA48" s="41">
        <f>IF(ALL_2!I48="","",100*R48/ALL_2!I48)</f>
        <v>7.2780368286745611E-3</v>
      </c>
      <c r="AB48" s="41">
        <f>IF(ALL_2!J48="","",100*S48/ALL_2!J48)</f>
        <v>0.37966871078699443</v>
      </c>
    </row>
    <row r="49" spans="1:28" x14ac:dyDescent="0.55000000000000004">
      <c r="A49" s="7">
        <v>35611</v>
      </c>
      <c r="B49">
        <f>UKcorpBndsALL_2!B49+OVcorpBnds_2!B49</f>
        <v>7</v>
      </c>
      <c r="C49">
        <f>UKcorpBndsALL_2!C49+OVcorpBnds_2!C49</f>
        <v>9203</v>
      </c>
      <c r="D49" t="str">
        <f>IF(AND(UKcorpBndsALL_2!D49="",OVcorpBnds_2!D49=""),"",UKcorpBndsALL_2!D49+OVcorpBnds_2!D49)</f>
        <v/>
      </c>
      <c r="E49">
        <f>UKcorpBndsALL_2!E49+OVcorpBnds_2!E49</f>
        <v>217483</v>
      </c>
      <c r="F49">
        <f>UKcorpBndsALL_2!F49+OVcorpBnds_2!F49</f>
        <v>116994</v>
      </c>
      <c r="G49">
        <f>UKcorpBndsALL_2!G49+OVcorpBnds_2!G49</f>
        <v>94281</v>
      </c>
      <c r="H49">
        <f>UKcorpBndsALL_2!H49+OVcorpBnds_2!H49</f>
        <v>0</v>
      </c>
      <c r="I49">
        <f>UKcorpBndsALL_2!I49+OVcorpBnds_2!I49</f>
        <v>9804</v>
      </c>
      <c r="J49">
        <f>UKcorpBndsALL_2!J49+OVcorpBnds_2!J49</f>
        <v>136911</v>
      </c>
      <c r="K49" s="21">
        <f t="shared" si="2"/>
        <v>0</v>
      </c>
      <c r="L49" s="5">
        <f t="shared" si="2"/>
        <v>-1032</v>
      </c>
      <c r="M49" s="5" t="str">
        <f t="shared" si="2"/>
        <v/>
      </c>
      <c r="N49" s="5">
        <f t="shared" si="2"/>
        <v>1922</v>
      </c>
      <c r="O49" s="5">
        <f t="shared" si="2"/>
        <v>24190</v>
      </c>
      <c r="P49" s="5">
        <f t="shared" si="2"/>
        <v>1781</v>
      </c>
      <c r="Q49" s="5">
        <f t="shared" si="2"/>
        <v>0</v>
      </c>
      <c r="R49" s="5">
        <f t="shared" si="2"/>
        <v>158</v>
      </c>
      <c r="S49" s="5">
        <f t="shared" si="2"/>
        <v>8700</v>
      </c>
      <c r="T49" s="21">
        <f>IF(ALL_2!B49="","",100*K49/ALL_2!B49)</f>
        <v>0</v>
      </c>
      <c r="U49" s="41">
        <f>IF(ALL_2!C49="","",100*L49/ALL_2!C49)</f>
        <v>-0.17548722361187397</v>
      </c>
      <c r="V49" s="41"/>
      <c r="W49" s="41">
        <f>IF(ALL_2!E49="","",100*N49/ALL_2!E49)</f>
        <v>8.386831017136713E-2</v>
      </c>
      <c r="X49" s="41">
        <f>IF(ALL_2!F49="","",100*O49/ALL_2!F49)</f>
        <v>3.2022345481261829</v>
      </c>
      <c r="Y49" s="41">
        <f>IF(ALL_2!G49="","",100*P49/ALL_2!G49)</f>
        <v>0.15352667407433587</v>
      </c>
      <c r="Z49" s="41"/>
      <c r="AA49" s="41">
        <f>IF(ALL_2!I49="","",100*R49/ALL_2!I49)</f>
        <v>6.8094907061226374E-3</v>
      </c>
      <c r="AB49" s="41">
        <f>IF(ALL_2!J49="","",100*S49/ALL_2!J49)</f>
        <v>0.45334718734546464</v>
      </c>
    </row>
    <row r="50" spans="1:28" x14ac:dyDescent="0.55000000000000004">
      <c r="A50" s="7">
        <v>35703</v>
      </c>
      <c r="B50">
        <f>UKcorpBndsALL_2!B50+OVcorpBnds_2!B50</f>
        <v>7</v>
      </c>
      <c r="C50">
        <f>UKcorpBndsALL_2!C50+OVcorpBnds_2!C50</f>
        <v>7480</v>
      </c>
      <c r="D50" t="str">
        <f>IF(AND(UKcorpBndsALL_2!D50="",OVcorpBnds_2!D50=""),"",UKcorpBndsALL_2!D50+OVcorpBnds_2!D50)</f>
        <v/>
      </c>
      <c r="E50">
        <f>UKcorpBndsALL_2!E50+OVcorpBnds_2!E50</f>
        <v>229329</v>
      </c>
      <c r="F50">
        <f>UKcorpBndsALL_2!F50+OVcorpBnds_2!F50</f>
        <v>114532</v>
      </c>
      <c r="G50">
        <f>UKcorpBndsALL_2!G50+OVcorpBnds_2!G50</f>
        <v>100104</v>
      </c>
      <c r="H50">
        <f>UKcorpBndsALL_2!H50+OVcorpBnds_2!H50</f>
        <v>0</v>
      </c>
      <c r="I50">
        <f>UKcorpBndsALL_2!I50+OVcorpBnds_2!I50</f>
        <v>10126</v>
      </c>
      <c r="J50">
        <f>UKcorpBndsALL_2!J50+OVcorpBnds_2!J50</f>
        <v>145425</v>
      </c>
      <c r="K50" s="21">
        <f t="shared" si="2"/>
        <v>0</v>
      </c>
      <c r="L50" s="5">
        <f t="shared" si="2"/>
        <v>-1723</v>
      </c>
      <c r="M50" s="5" t="str">
        <f t="shared" si="2"/>
        <v/>
      </c>
      <c r="N50" s="5">
        <f t="shared" si="2"/>
        <v>11846</v>
      </c>
      <c r="O50" s="5">
        <f t="shared" si="2"/>
        <v>-2462</v>
      </c>
      <c r="P50" s="5">
        <f t="shared" si="2"/>
        <v>5823</v>
      </c>
      <c r="Q50" s="5">
        <f t="shared" si="2"/>
        <v>0</v>
      </c>
      <c r="R50" s="5">
        <f t="shared" si="2"/>
        <v>322</v>
      </c>
      <c r="S50" s="5">
        <f t="shared" si="2"/>
        <v>8514</v>
      </c>
      <c r="T50" s="21">
        <f>IF(ALL_2!B50="","",100*K50/ALL_2!B50)</f>
        <v>0</v>
      </c>
      <c r="U50" s="41">
        <f>IF(ALL_2!C50="","",100*L50/ALL_2!C50)</f>
        <v>-0.27966920149005414</v>
      </c>
      <c r="V50" s="41"/>
      <c r="W50" s="41">
        <f>IF(ALL_2!E50="","",100*N50/ALL_2!E50)</f>
        <v>0.48895254526917981</v>
      </c>
      <c r="X50" s="41">
        <f>IF(ALL_2!F50="","",100*O50/ALL_2!F50)</f>
        <v>-0.32044815885482086</v>
      </c>
      <c r="Y50" s="41">
        <f>IF(ALL_2!G50="","",100*P50/ALL_2!G50)</f>
        <v>0.46610400130633989</v>
      </c>
      <c r="Z50" s="41"/>
      <c r="AA50" s="41">
        <f>IF(ALL_2!I50="","",100*R50/ALL_2!I50)</f>
        <v>1.290340160915837E-2</v>
      </c>
      <c r="AB50" s="41">
        <f>IF(ALL_2!J50="","",100*S50/ALL_2!J50)</f>
        <v>0.41634900942286712</v>
      </c>
    </row>
    <row r="51" spans="1:28" x14ac:dyDescent="0.55000000000000004">
      <c r="A51" s="7">
        <v>35795</v>
      </c>
      <c r="B51">
        <f>UKcorpBndsALL_2!B51+OVcorpBnds_2!B51</f>
        <v>6</v>
      </c>
      <c r="C51">
        <f>UKcorpBndsALL_2!C51+OVcorpBnds_2!C51</f>
        <v>6440</v>
      </c>
      <c r="D51" t="str">
        <f>IF(AND(UKcorpBndsALL_2!D51="",OVcorpBnds_2!D51=""),"",UKcorpBndsALL_2!D51+OVcorpBnds_2!D51)</f>
        <v/>
      </c>
      <c r="E51">
        <f>UKcorpBndsALL_2!E51+OVcorpBnds_2!E51</f>
        <v>234867</v>
      </c>
      <c r="F51">
        <f>UKcorpBndsALL_2!F51+OVcorpBnds_2!F51</f>
        <v>122972</v>
      </c>
      <c r="G51">
        <f>UKcorpBndsALL_2!G51+OVcorpBnds_2!G51</f>
        <v>104382</v>
      </c>
      <c r="H51">
        <f>UKcorpBndsALL_2!H51+OVcorpBnds_2!H51</f>
        <v>0</v>
      </c>
      <c r="I51">
        <f>UKcorpBndsALL_2!I51+OVcorpBnds_2!I51</f>
        <v>10194</v>
      </c>
      <c r="J51">
        <f>UKcorpBndsALL_2!J51+OVcorpBnds_2!J51</f>
        <v>137504</v>
      </c>
      <c r="K51" s="21">
        <f t="shared" si="2"/>
        <v>-1</v>
      </c>
      <c r="L51" s="5">
        <f t="shared" si="2"/>
        <v>-1040</v>
      </c>
      <c r="M51" s="5" t="str">
        <f t="shared" si="2"/>
        <v/>
      </c>
      <c r="N51" s="5">
        <f t="shared" si="2"/>
        <v>5538</v>
      </c>
      <c r="O51" s="5">
        <f t="shared" si="2"/>
        <v>8440</v>
      </c>
      <c r="P51" s="5">
        <f t="shared" si="2"/>
        <v>4278</v>
      </c>
      <c r="Q51" s="5">
        <f t="shared" ref="Q51:S109" si="3">IF(H50="","",H51-H50)</f>
        <v>0</v>
      </c>
      <c r="R51" s="5">
        <f t="shared" si="3"/>
        <v>68</v>
      </c>
      <c r="S51" s="5">
        <f t="shared" si="3"/>
        <v>-7921</v>
      </c>
      <c r="T51" s="21">
        <f>IF(ALL_2!B51="","",100*K51/ALL_2!B51)</f>
        <v>-4.3267566632052617E-3</v>
      </c>
      <c r="U51" s="41">
        <f>IF(ALL_2!C51="","",100*L51/ALL_2!C51)</f>
        <v>-0.16707015179287157</v>
      </c>
      <c r="V51" s="41"/>
      <c r="W51" s="41">
        <f>IF(ALL_2!E51="","",100*N51/ALL_2!E51)</f>
        <v>0.21995121991904937</v>
      </c>
      <c r="X51" s="41">
        <f>IF(ALL_2!F51="","",100*O51/ALL_2!F51)</f>
        <v>1.1034381773920683</v>
      </c>
      <c r="Y51" s="41">
        <f>IF(ALL_2!G51="","",100*P51/ALL_2!G51)</f>
        <v>0.34241230187030114</v>
      </c>
      <c r="Z51" s="41"/>
      <c r="AA51" s="41">
        <f>IF(ALL_2!I51="","",100*R51/ALL_2!I51)</f>
        <v>2.7213007817736877E-3</v>
      </c>
      <c r="AB51" s="41">
        <f>IF(ALL_2!J51="","",100*S51/ALL_2!J51)</f>
        <v>-0.37806037511073098</v>
      </c>
    </row>
    <row r="52" spans="1:28" x14ac:dyDescent="0.55000000000000004">
      <c r="A52" s="7">
        <v>35885</v>
      </c>
      <c r="B52">
        <f>UKcorpBndsALL_2!B52+OVcorpBnds_2!B52</f>
        <v>6</v>
      </c>
      <c r="C52">
        <f>UKcorpBndsALL_2!C52+OVcorpBnds_2!C52</f>
        <v>9032</v>
      </c>
      <c r="D52" t="str">
        <f>IF(AND(UKcorpBndsALL_2!D52="",OVcorpBnds_2!D52=""),"",UKcorpBndsALL_2!D52+OVcorpBnds_2!D52)</f>
        <v/>
      </c>
      <c r="E52">
        <f>UKcorpBndsALL_2!E52+OVcorpBnds_2!E52</f>
        <v>254978</v>
      </c>
      <c r="F52">
        <f>UKcorpBndsALL_2!F52+OVcorpBnds_2!F52</f>
        <v>128440</v>
      </c>
      <c r="G52">
        <f>UKcorpBndsALL_2!G52+OVcorpBnds_2!G52</f>
        <v>114922</v>
      </c>
      <c r="H52">
        <f>UKcorpBndsALL_2!H52+OVcorpBnds_2!H52</f>
        <v>0</v>
      </c>
      <c r="I52">
        <f>UKcorpBndsALL_2!I52+OVcorpBnds_2!I52</f>
        <v>10226</v>
      </c>
      <c r="J52">
        <f>UKcorpBndsALL_2!J52+OVcorpBnds_2!J52</f>
        <v>144666</v>
      </c>
      <c r="K52" s="21">
        <f t="shared" ref="K52:P94" si="4">IF(B51="","",B52-B51)</f>
        <v>0</v>
      </c>
      <c r="L52" s="5">
        <f t="shared" si="4"/>
        <v>2592</v>
      </c>
      <c r="M52" s="5" t="str">
        <f t="shared" si="4"/>
        <v/>
      </c>
      <c r="N52" s="5">
        <f t="shared" si="4"/>
        <v>20111</v>
      </c>
      <c r="O52" s="5">
        <f t="shared" si="4"/>
        <v>5468</v>
      </c>
      <c r="P52" s="5">
        <f t="shared" si="4"/>
        <v>10540</v>
      </c>
      <c r="Q52" s="5">
        <f t="shared" si="3"/>
        <v>0</v>
      </c>
      <c r="R52" s="5">
        <f t="shared" si="3"/>
        <v>32</v>
      </c>
      <c r="S52" s="5">
        <f t="shared" si="3"/>
        <v>7162</v>
      </c>
      <c r="T52" s="21">
        <f>IF(ALL_2!B52="","",100*K52/ALL_2!B52)</f>
        <v>0</v>
      </c>
      <c r="U52" s="41">
        <f>IF(ALL_2!C52="","",100*L52/ALL_2!C52)</f>
        <v>0.40705754870321076</v>
      </c>
      <c r="V52" s="41"/>
      <c r="W52" s="41">
        <f>IF(ALL_2!E52="","",100*N52/ALL_2!E52)</f>
        <v>0.79191320023342759</v>
      </c>
      <c r="X52" s="41">
        <f>IF(ALL_2!F52="","",100*O52/ALL_2!F52)</f>
        <v>0.68842741925330553</v>
      </c>
      <c r="Y52" s="41">
        <f>IF(ALL_2!G52="","",100*P52/ALL_2!G52)</f>
        <v>0.75612739383548133</v>
      </c>
      <c r="Z52" s="41"/>
      <c r="AA52" s="41">
        <f>IF(ALL_2!I52="","",100*R52/ALL_2!I52)</f>
        <v>1.1736284226397324E-3</v>
      </c>
      <c r="AB52" s="41">
        <f>IF(ALL_2!J52="","",100*S52/ALL_2!J52)</f>
        <v>0.33907228081737156</v>
      </c>
    </row>
    <row r="53" spans="1:28" x14ac:dyDescent="0.55000000000000004">
      <c r="A53" s="7">
        <v>35976</v>
      </c>
      <c r="B53">
        <f>UKcorpBndsALL_2!B53+OVcorpBnds_2!B53</f>
        <v>6</v>
      </c>
      <c r="C53">
        <f>UKcorpBndsALL_2!C53+OVcorpBnds_2!C53</f>
        <v>9496</v>
      </c>
      <c r="D53" t="str">
        <f>IF(AND(UKcorpBndsALL_2!D53="",OVcorpBnds_2!D53=""),"",UKcorpBndsALL_2!D53+OVcorpBnds_2!D53)</f>
        <v/>
      </c>
      <c r="E53">
        <f>UKcorpBndsALL_2!E53+OVcorpBnds_2!E53</f>
        <v>267904</v>
      </c>
      <c r="F53">
        <f>UKcorpBndsALL_2!F53+OVcorpBnds_2!F53</f>
        <v>128445</v>
      </c>
      <c r="G53">
        <f>UKcorpBndsALL_2!G53+OVcorpBnds_2!G53</f>
        <v>121606</v>
      </c>
      <c r="H53">
        <f>UKcorpBndsALL_2!H53+OVcorpBnds_2!H53</f>
        <v>0</v>
      </c>
      <c r="I53">
        <f>UKcorpBndsALL_2!I53+OVcorpBnds_2!I53</f>
        <v>10318</v>
      </c>
      <c r="J53">
        <f>UKcorpBndsALL_2!J53+OVcorpBnds_2!J53</f>
        <v>142646</v>
      </c>
      <c r="K53" s="21">
        <f t="shared" si="4"/>
        <v>0</v>
      </c>
      <c r="L53" s="5">
        <f t="shared" si="4"/>
        <v>464</v>
      </c>
      <c r="M53" s="5" t="str">
        <f t="shared" si="4"/>
        <v/>
      </c>
      <c r="N53" s="5">
        <f t="shared" si="4"/>
        <v>12926</v>
      </c>
      <c r="O53" s="5">
        <f t="shared" si="4"/>
        <v>5</v>
      </c>
      <c r="P53" s="5">
        <f t="shared" si="4"/>
        <v>6684</v>
      </c>
      <c r="Q53" s="5">
        <f t="shared" si="3"/>
        <v>0</v>
      </c>
      <c r="R53" s="5">
        <f t="shared" si="3"/>
        <v>92</v>
      </c>
      <c r="S53" s="5">
        <f t="shared" si="3"/>
        <v>-2020</v>
      </c>
      <c r="T53" s="21">
        <f>IF(ALL_2!B53="","",100*K53/ALL_2!B53)</f>
        <v>0</v>
      </c>
      <c r="U53" s="41">
        <f>IF(ALL_2!C53="","",100*L53/ALL_2!C53)</f>
        <v>7.053858643105157E-2</v>
      </c>
      <c r="V53" s="41"/>
      <c r="W53" s="41">
        <f>IF(ALL_2!E53="","",100*N53/ALL_2!E53)</f>
        <v>0.49681047368414982</v>
      </c>
      <c r="X53" s="41">
        <f>IF(ALL_2!F53="","",100*O53/ALL_2!F53)</f>
        <v>6.3322720445386691E-4</v>
      </c>
      <c r="Y53" s="41">
        <f>IF(ALL_2!G53="","",100*P53/ALL_2!G53)</f>
        <v>0.47807089382234275</v>
      </c>
      <c r="Z53" s="41"/>
      <c r="AA53" s="41">
        <f>IF(ALL_2!I53="","",100*R53/ALL_2!I53)</f>
        <v>3.3835583338328984E-3</v>
      </c>
      <c r="AB53" s="41">
        <f>IF(ALL_2!J53="","",100*S53/ALL_2!J53)</f>
        <v>-9.1508757433387738E-2</v>
      </c>
    </row>
    <row r="54" spans="1:28" x14ac:dyDescent="0.55000000000000004">
      <c r="A54" s="7">
        <v>36068</v>
      </c>
      <c r="B54">
        <f>UKcorpBndsALL_2!B54+OVcorpBnds_2!B54</f>
        <v>6</v>
      </c>
      <c r="C54">
        <f>UKcorpBndsALL_2!C54+OVcorpBnds_2!C54</f>
        <v>9898</v>
      </c>
      <c r="D54" t="str">
        <f>IF(AND(UKcorpBndsALL_2!D54="",OVcorpBnds_2!D54=""),"",UKcorpBndsALL_2!D54+OVcorpBnds_2!D54)</f>
        <v/>
      </c>
      <c r="E54">
        <f>UKcorpBndsALL_2!E54+OVcorpBnds_2!E54</f>
        <v>281703</v>
      </c>
      <c r="F54">
        <f>UKcorpBndsALL_2!F54+OVcorpBnds_2!F54</f>
        <v>106821</v>
      </c>
      <c r="G54">
        <f>UKcorpBndsALL_2!G54+OVcorpBnds_2!G54</f>
        <v>132550</v>
      </c>
      <c r="H54">
        <f>UKcorpBndsALL_2!H54+OVcorpBnds_2!H54</f>
        <v>0</v>
      </c>
      <c r="I54">
        <f>UKcorpBndsALL_2!I54+OVcorpBnds_2!I54</f>
        <v>10436</v>
      </c>
      <c r="J54">
        <f>UKcorpBndsALL_2!J54+OVcorpBnds_2!J54</f>
        <v>148584</v>
      </c>
      <c r="K54" s="21">
        <f t="shared" si="4"/>
        <v>0</v>
      </c>
      <c r="L54" s="5">
        <f t="shared" si="4"/>
        <v>402</v>
      </c>
      <c r="M54" s="5" t="str">
        <f t="shared" si="4"/>
        <v/>
      </c>
      <c r="N54" s="5">
        <f t="shared" si="4"/>
        <v>13799</v>
      </c>
      <c r="O54" s="5">
        <f t="shared" si="4"/>
        <v>-21624</v>
      </c>
      <c r="P54" s="5">
        <f t="shared" si="4"/>
        <v>10944</v>
      </c>
      <c r="Q54" s="5">
        <f t="shared" si="3"/>
        <v>0</v>
      </c>
      <c r="R54" s="5">
        <f t="shared" si="3"/>
        <v>118</v>
      </c>
      <c r="S54" s="5">
        <f t="shared" si="3"/>
        <v>5938</v>
      </c>
      <c r="T54" s="21">
        <f>IF(ALL_2!B54="","",100*K54/ALL_2!B54)</f>
        <v>0</v>
      </c>
      <c r="U54" s="41">
        <f>IF(ALL_2!C54="","",100*L54/ALL_2!C54)</f>
        <v>5.9517376260857853E-2</v>
      </c>
      <c r="V54" s="41"/>
      <c r="W54" s="41">
        <f>IF(ALL_2!E54="","",100*N54/ALL_2!E54)</f>
        <v>0.51232243306931968</v>
      </c>
      <c r="X54" s="41">
        <f>IF(ALL_2!F54="","",100*O54/ALL_2!F54)</f>
        <v>-3.0077990794665967</v>
      </c>
      <c r="Y54" s="41">
        <f>IF(ALL_2!G54="","",100*P54/ALL_2!G54)</f>
        <v>0.83713885765426721</v>
      </c>
      <c r="Z54" s="41"/>
      <c r="AA54" s="41">
        <f>IF(ALL_2!I54="","",100*R54/ALL_2!I54)</f>
        <v>4.742094366070395E-3</v>
      </c>
      <c r="AB54" s="41">
        <f>IF(ALL_2!J54="","",100*S54/ALL_2!J54)</f>
        <v>0.26140119492658054</v>
      </c>
    </row>
    <row r="55" spans="1:28" x14ac:dyDescent="0.55000000000000004">
      <c r="A55" s="7">
        <v>36160</v>
      </c>
      <c r="B55">
        <f>UKcorpBndsALL_2!B55+OVcorpBnds_2!B55</f>
        <v>5</v>
      </c>
      <c r="C55">
        <f>UKcorpBndsALL_2!C55+OVcorpBnds_2!C55</f>
        <v>9926</v>
      </c>
      <c r="D55" t="str">
        <f>IF(AND(UKcorpBndsALL_2!D55="",OVcorpBnds_2!D55=""),"",UKcorpBndsALL_2!D55+OVcorpBnds_2!D55)</f>
        <v/>
      </c>
      <c r="E55">
        <f>UKcorpBndsALL_2!E55+OVcorpBnds_2!E55</f>
        <v>288111</v>
      </c>
      <c r="F55">
        <f>UKcorpBndsALL_2!F55+OVcorpBnds_2!F55</f>
        <v>95083</v>
      </c>
      <c r="G55">
        <f>UKcorpBndsALL_2!G55+OVcorpBnds_2!G55</f>
        <v>146521</v>
      </c>
      <c r="H55">
        <f>UKcorpBndsALL_2!H55+OVcorpBnds_2!H55</f>
        <v>0</v>
      </c>
      <c r="I55">
        <f>UKcorpBndsALL_2!I55+OVcorpBnds_2!I55</f>
        <v>10701</v>
      </c>
      <c r="J55">
        <f>UKcorpBndsALL_2!J55+OVcorpBnds_2!J55</f>
        <v>153106</v>
      </c>
      <c r="K55" s="21">
        <f t="shared" si="4"/>
        <v>-1</v>
      </c>
      <c r="L55" s="5">
        <f t="shared" si="4"/>
        <v>28</v>
      </c>
      <c r="M55" s="5" t="str">
        <f t="shared" si="4"/>
        <v/>
      </c>
      <c r="N55" s="5">
        <f t="shared" si="4"/>
        <v>6408</v>
      </c>
      <c r="O55" s="5">
        <f t="shared" si="4"/>
        <v>-11738</v>
      </c>
      <c r="P55" s="5">
        <f t="shared" si="4"/>
        <v>13971</v>
      </c>
      <c r="Q55" s="5">
        <f t="shared" si="3"/>
        <v>0</v>
      </c>
      <c r="R55" s="5">
        <f t="shared" si="3"/>
        <v>265</v>
      </c>
      <c r="S55" s="5">
        <f t="shared" si="3"/>
        <v>4522</v>
      </c>
      <c r="T55" s="21">
        <f>IF(ALL_2!B55="","",100*K55/ALL_2!B55)</f>
        <v>-4.2992261392949269E-3</v>
      </c>
      <c r="U55" s="41">
        <f>IF(ALL_2!C55="","",100*L55/ALL_2!C55)</f>
        <v>3.8713227618569629E-3</v>
      </c>
      <c r="V55" s="41"/>
      <c r="W55" s="41">
        <f>IF(ALL_2!E55="","",100*N55/ALL_2!E55)</f>
        <v>0.23887416013813548</v>
      </c>
      <c r="X55" s="41">
        <f>IF(ALL_2!F55="","",100*O55/ALL_2!F55)</f>
        <v>-1.6299608409475934</v>
      </c>
      <c r="Y55" s="41">
        <f>IF(ALL_2!G55="","",100*P55/ALL_2!G55)</f>
        <v>1.0021044839710622</v>
      </c>
      <c r="Z55" s="41"/>
      <c r="AA55" s="41">
        <f>IF(ALL_2!I55="","",100*R55/ALL_2!I55)</f>
        <v>9.8692528826597979E-3</v>
      </c>
      <c r="AB55" s="41">
        <f>IF(ALL_2!J55="","",100*S55/ALL_2!J55)</f>
        <v>0.1884098368100823</v>
      </c>
    </row>
    <row r="56" spans="1:28" x14ac:dyDescent="0.55000000000000004">
      <c r="A56" s="7">
        <v>36250</v>
      </c>
      <c r="B56">
        <f>UKcorpBndsALL_2!B56+OVcorpBnds_2!B56</f>
        <v>5</v>
      </c>
      <c r="C56">
        <f>UKcorpBndsALL_2!C56+OVcorpBnds_2!C56</f>
        <v>14847</v>
      </c>
      <c r="D56" t="str">
        <f>IF(AND(UKcorpBndsALL_2!D56="",OVcorpBnds_2!D56=""),"",UKcorpBndsALL_2!D56+OVcorpBnds_2!D56)</f>
        <v/>
      </c>
      <c r="E56">
        <f>UKcorpBndsALL_2!E56+OVcorpBnds_2!E56</f>
        <v>301395</v>
      </c>
      <c r="F56">
        <f>UKcorpBndsALL_2!F56+OVcorpBnds_2!F56</f>
        <v>94634</v>
      </c>
      <c r="G56">
        <f>UKcorpBndsALL_2!G56+OVcorpBnds_2!G56</f>
        <v>155505</v>
      </c>
      <c r="H56">
        <f>UKcorpBndsALL_2!H56+OVcorpBnds_2!H56</f>
        <v>0</v>
      </c>
      <c r="I56">
        <f>UKcorpBndsALL_2!I56+OVcorpBnds_2!I56</f>
        <v>10869</v>
      </c>
      <c r="J56">
        <f>UKcorpBndsALL_2!J56+OVcorpBnds_2!J56</f>
        <v>158839</v>
      </c>
      <c r="K56" s="21">
        <f t="shared" si="4"/>
        <v>0</v>
      </c>
      <c r="L56" s="5">
        <f t="shared" si="4"/>
        <v>4921</v>
      </c>
      <c r="M56" s="5" t="str">
        <f t="shared" si="4"/>
        <v/>
      </c>
      <c r="N56" s="5">
        <f t="shared" si="4"/>
        <v>13284</v>
      </c>
      <c r="O56" s="5">
        <f t="shared" si="4"/>
        <v>-449</v>
      </c>
      <c r="P56" s="5">
        <f t="shared" si="4"/>
        <v>8984</v>
      </c>
      <c r="Q56" s="5">
        <f t="shared" si="3"/>
        <v>0</v>
      </c>
      <c r="R56" s="5">
        <f t="shared" si="3"/>
        <v>168</v>
      </c>
      <c r="S56" s="5">
        <f t="shared" si="3"/>
        <v>5733</v>
      </c>
      <c r="T56" s="21">
        <f>IF(ALL_2!B56="","",100*K56/ALL_2!B56)</f>
        <v>0</v>
      </c>
      <c r="U56" s="41">
        <f>IF(ALL_2!C56="","",100*L56/ALL_2!C56)</f>
        <v>0.65045701181026905</v>
      </c>
      <c r="V56" s="41"/>
      <c r="W56" s="41">
        <f>IF(ALL_2!E56="","",100*N56/ALL_2!E56)</f>
        <v>0.4821743580808851</v>
      </c>
      <c r="X56" s="41">
        <f>IF(ALL_2!F56="","",100*O56/ALL_2!F56)</f>
        <v>-5.650798285379157E-2</v>
      </c>
      <c r="Y56" s="41">
        <f>IF(ALL_2!G56="","",100*P56/ALL_2!G56)</f>
        <v>0.60537900539679479</v>
      </c>
      <c r="Z56" s="41"/>
      <c r="AA56" s="41">
        <f>IF(ALL_2!I56="","",100*R56/ALL_2!I56)</f>
        <v>6.0105850696351324E-3</v>
      </c>
      <c r="AB56" s="41">
        <f>IF(ALL_2!J56="","",100*S56/ALL_2!J56)</f>
        <v>0.22746759489421944</v>
      </c>
    </row>
    <row r="57" spans="1:28" x14ac:dyDescent="0.55000000000000004">
      <c r="A57" s="7">
        <v>36341</v>
      </c>
      <c r="B57">
        <f>UKcorpBndsALL_2!B57+OVcorpBnds_2!B57</f>
        <v>4</v>
      </c>
      <c r="C57">
        <f>UKcorpBndsALL_2!C57+OVcorpBnds_2!C57</f>
        <v>12994</v>
      </c>
      <c r="D57" t="str">
        <f>IF(AND(UKcorpBndsALL_2!D57="",OVcorpBnds_2!D57=""),"",UKcorpBndsALL_2!D57+OVcorpBnds_2!D57)</f>
        <v/>
      </c>
      <c r="E57">
        <f>UKcorpBndsALL_2!E57+OVcorpBnds_2!E57</f>
        <v>303167</v>
      </c>
      <c r="F57">
        <f>UKcorpBndsALL_2!F57+OVcorpBnds_2!F57</f>
        <v>88547</v>
      </c>
      <c r="G57">
        <f>UKcorpBndsALL_2!G57+OVcorpBnds_2!G57</f>
        <v>162313</v>
      </c>
      <c r="H57">
        <f>UKcorpBndsALL_2!H57+OVcorpBnds_2!H57</f>
        <v>0</v>
      </c>
      <c r="I57">
        <f>UKcorpBndsALL_2!I57+OVcorpBnds_2!I57</f>
        <v>10933</v>
      </c>
      <c r="J57">
        <f>UKcorpBndsALL_2!J57+OVcorpBnds_2!J57</f>
        <v>175004</v>
      </c>
      <c r="K57" s="21">
        <f t="shared" si="4"/>
        <v>-1</v>
      </c>
      <c r="L57" s="5">
        <f t="shared" si="4"/>
        <v>-1853</v>
      </c>
      <c r="M57" s="5" t="str">
        <f t="shared" si="4"/>
        <v/>
      </c>
      <c r="N57" s="5">
        <f t="shared" si="4"/>
        <v>1772</v>
      </c>
      <c r="O57" s="5">
        <f t="shared" si="4"/>
        <v>-6087</v>
      </c>
      <c r="P57" s="5">
        <f t="shared" si="4"/>
        <v>6808</v>
      </c>
      <c r="Q57" s="5">
        <f t="shared" si="3"/>
        <v>0</v>
      </c>
      <c r="R57" s="5">
        <f t="shared" si="3"/>
        <v>64</v>
      </c>
      <c r="S57" s="5">
        <f t="shared" si="3"/>
        <v>16165</v>
      </c>
      <c r="T57" s="21">
        <f>IF(ALL_2!B57="","",100*K57/ALL_2!B57)</f>
        <v>-4.3616696471409254E-3</v>
      </c>
      <c r="U57" s="41">
        <f>IF(ALL_2!C57="","",100*L57/ALL_2!C57)</f>
        <v>-0.21836891501407082</v>
      </c>
      <c r="V57" s="41"/>
      <c r="W57" s="41">
        <f>IF(ALL_2!E57="","",100*N57/ALL_2!E57)</f>
        <v>6.3294937262286785E-2</v>
      </c>
      <c r="X57" s="41">
        <f>IF(ALL_2!F57="","",100*O57/ALL_2!F57)</f>
        <v>-0.71998012869038608</v>
      </c>
      <c r="Y57" s="41">
        <f>IF(ALL_2!G57="","",100*P57/ALL_2!G57)</f>
        <v>0.4462205291593449</v>
      </c>
      <c r="Z57" s="41"/>
      <c r="AA57" s="41">
        <f>IF(ALL_2!I57="","",100*R57/ALL_2!I57)</f>
        <v>2.2068394782893547E-3</v>
      </c>
      <c r="AB57" s="41">
        <f>IF(ALL_2!J57="","",100*S57/ALL_2!J57)</f>
        <v>0.60622925403987205</v>
      </c>
    </row>
    <row r="58" spans="1:28" x14ac:dyDescent="0.55000000000000004">
      <c r="A58" s="7">
        <v>36433</v>
      </c>
      <c r="B58">
        <f>UKcorpBndsALL_2!B58+OVcorpBnds_2!B58</f>
        <v>4</v>
      </c>
      <c r="C58">
        <f>UKcorpBndsALL_2!C58+OVcorpBnds_2!C58</f>
        <v>10280</v>
      </c>
      <c r="D58" t="str">
        <f>IF(AND(UKcorpBndsALL_2!D58="",OVcorpBnds_2!D58=""),"",UKcorpBndsALL_2!D58+OVcorpBnds_2!D58)</f>
        <v/>
      </c>
      <c r="E58">
        <f>UKcorpBndsALL_2!E58+OVcorpBnds_2!E58</f>
        <v>306274</v>
      </c>
      <c r="F58">
        <f>UKcorpBndsALL_2!F58+OVcorpBnds_2!F58</f>
        <v>102024</v>
      </c>
      <c r="G58">
        <f>UKcorpBndsALL_2!G58+OVcorpBnds_2!G58</f>
        <v>166556</v>
      </c>
      <c r="H58">
        <f>UKcorpBndsALL_2!H58+OVcorpBnds_2!H58</f>
        <v>0</v>
      </c>
      <c r="I58">
        <f>UKcorpBndsALL_2!I58+OVcorpBnds_2!I58</f>
        <v>10728</v>
      </c>
      <c r="J58">
        <f>UKcorpBndsALL_2!J58+OVcorpBnds_2!J58</f>
        <v>175140</v>
      </c>
      <c r="K58" s="21">
        <f t="shared" si="4"/>
        <v>0</v>
      </c>
      <c r="L58" s="5">
        <f t="shared" si="4"/>
        <v>-2714</v>
      </c>
      <c r="M58" s="5" t="str">
        <f t="shared" si="4"/>
        <v/>
      </c>
      <c r="N58" s="5">
        <f t="shared" si="4"/>
        <v>3107</v>
      </c>
      <c r="O58" s="5">
        <f t="shared" si="4"/>
        <v>13477</v>
      </c>
      <c r="P58" s="5">
        <f t="shared" si="4"/>
        <v>4243</v>
      </c>
      <c r="Q58" s="5">
        <f t="shared" si="3"/>
        <v>0</v>
      </c>
      <c r="R58" s="5">
        <f t="shared" si="3"/>
        <v>-205</v>
      </c>
      <c r="S58" s="5">
        <f t="shared" si="3"/>
        <v>136</v>
      </c>
      <c r="T58" s="21">
        <f>IF(ALL_2!B58="","",100*K58/ALL_2!B58)</f>
        <v>0</v>
      </c>
      <c r="U58" s="41">
        <f>IF(ALL_2!C58="","",100*L58/ALL_2!C58)</f>
        <v>-0.30645993606572741</v>
      </c>
      <c r="V58" s="41"/>
      <c r="W58" s="41">
        <f>IF(ALL_2!E58="","",100*N58/ALL_2!E58)</f>
        <v>0.11194048671593922</v>
      </c>
      <c r="X58" s="41">
        <f>IF(ALL_2!F58="","",100*O58/ALL_2!F58)</f>
        <v>1.6304768633675633</v>
      </c>
      <c r="Y58" s="41">
        <f>IF(ALL_2!G58="","",100*P58/ALL_2!G58)</f>
        <v>0.28389303461782162</v>
      </c>
      <c r="Z58" s="41"/>
      <c r="AA58" s="41">
        <f>IF(ALL_2!I58="","",100*R58/ALL_2!I58)</f>
        <v>-7.2514648843391349E-3</v>
      </c>
      <c r="AB58" s="41">
        <f>IF(ALL_2!J58="","",100*S58/ALL_2!J58)</f>
        <v>5.190732710089181E-3</v>
      </c>
    </row>
    <row r="59" spans="1:28" x14ac:dyDescent="0.55000000000000004">
      <c r="A59" s="7">
        <v>36525</v>
      </c>
      <c r="B59">
        <f>UKcorpBndsALL_2!B59+OVcorpBnds_2!B59</f>
        <v>3</v>
      </c>
      <c r="C59">
        <f>UKcorpBndsALL_2!C59+OVcorpBnds_2!C59</f>
        <v>9419</v>
      </c>
      <c r="D59" t="str">
        <f>IF(AND(UKcorpBndsALL_2!D59="",OVcorpBnds_2!D59=""),"",UKcorpBndsALL_2!D59+OVcorpBnds_2!D59)</f>
        <v/>
      </c>
      <c r="E59">
        <f>UKcorpBndsALL_2!E59+OVcorpBnds_2!E59</f>
        <v>321258</v>
      </c>
      <c r="F59">
        <f>UKcorpBndsALL_2!F59+OVcorpBnds_2!F59</f>
        <v>85627</v>
      </c>
      <c r="G59">
        <f>UKcorpBndsALL_2!G59+OVcorpBnds_2!G59</f>
        <v>175432</v>
      </c>
      <c r="H59">
        <f>UKcorpBndsALL_2!H59+OVcorpBnds_2!H59</f>
        <v>0</v>
      </c>
      <c r="I59">
        <f>UKcorpBndsALL_2!I59+OVcorpBnds_2!I59</f>
        <v>10813</v>
      </c>
      <c r="J59">
        <f>UKcorpBndsALL_2!J59+OVcorpBnds_2!J59</f>
        <v>179913</v>
      </c>
      <c r="K59" s="21">
        <f t="shared" si="4"/>
        <v>-1</v>
      </c>
      <c r="L59" s="5">
        <f t="shared" si="4"/>
        <v>-861</v>
      </c>
      <c r="M59" s="5" t="str">
        <f t="shared" si="4"/>
        <v/>
      </c>
      <c r="N59" s="5">
        <f t="shared" si="4"/>
        <v>14984</v>
      </c>
      <c r="O59" s="5">
        <f t="shared" si="4"/>
        <v>-16397</v>
      </c>
      <c r="P59" s="5">
        <f t="shared" si="4"/>
        <v>8876</v>
      </c>
      <c r="Q59" s="5">
        <f t="shared" si="3"/>
        <v>0</v>
      </c>
      <c r="R59" s="5">
        <f t="shared" si="3"/>
        <v>85</v>
      </c>
      <c r="S59" s="5">
        <f t="shared" si="3"/>
        <v>4773</v>
      </c>
      <c r="T59" s="21">
        <f>IF(ALL_2!B59="","",100*K59/ALL_2!B59)</f>
        <v>-4.2231513155116347E-3</v>
      </c>
      <c r="U59" s="41">
        <f>IF(ALL_2!C59="","",100*L59/ALL_2!C59)</f>
        <v>-9.3865287504687811E-2</v>
      </c>
      <c r="V59" s="41"/>
      <c r="W59" s="41">
        <f>IF(ALL_2!E59="","",100*N59/ALL_2!E59)</f>
        <v>0.53937347149319048</v>
      </c>
      <c r="X59" s="41">
        <f>IF(ALL_2!F59="","",100*O59/ALL_2!F59)</f>
        <v>-1.9342927922614133</v>
      </c>
      <c r="Y59" s="41">
        <f>IF(ALL_2!G59="","",100*P59/ALL_2!G59)</f>
        <v>0.53229225699473171</v>
      </c>
      <c r="Z59" s="41"/>
      <c r="AA59" s="41">
        <f>IF(ALL_2!I59="","",100*R59/ALL_2!I59)</f>
        <v>2.7328342642117028E-3</v>
      </c>
      <c r="AB59" s="41">
        <f>IF(ALL_2!J59="","",100*S59/ALL_2!J59)</f>
        <v>0.1767416439305742</v>
      </c>
    </row>
    <row r="60" spans="1:28" x14ac:dyDescent="0.55000000000000004">
      <c r="A60" s="7">
        <v>36616</v>
      </c>
      <c r="B60">
        <f>UKcorpBndsALL_2!B60+OVcorpBnds_2!B60</f>
        <v>3</v>
      </c>
      <c r="C60">
        <f>UKcorpBndsALL_2!C60+OVcorpBnds_2!C60</f>
        <v>9814</v>
      </c>
      <c r="D60" t="str">
        <f>IF(AND(UKcorpBndsALL_2!D60="",OVcorpBnds_2!D60=""),"",UKcorpBndsALL_2!D60+OVcorpBnds_2!D60)</f>
        <v/>
      </c>
      <c r="E60">
        <f>UKcorpBndsALL_2!E60+OVcorpBnds_2!E60</f>
        <v>334785</v>
      </c>
      <c r="F60">
        <f>UKcorpBndsALL_2!F60+OVcorpBnds_2!F60</f>
        <v>84569</v>
      </c>
      <c r="G60">
        <f>UKcorpBndsALL_2!G60+OVcorpBnds_2!G60</f>
        <v>182927</v>
      </c>
      <c r="H60">
        <f>UKcorpBndsALL_2!H60+OVcorpBnds_2!H60</f>
        <v>0</v>
      </c>
      <c r="I60">
        <f>UKcorpBndsALL_2!I60+OVcorpBnds_2!I60</f>
        <v>10968</v>
      </c>
      <c r="J60">
        <f>UKcorpBndsALL_2!J60+OVcorpBnds_2!J60</f>
        <v>189453</v>
      </c>
      <c r="K60" s="21">
        <f t="shared" si="4"/>
        <v>0</v>
      </c>
      <c r="L60" s="5">
        <f t="shared" si="4"/>
        <v>395</v>
      </c>
      <c r="M60" s="5" t="str">
        <f t="shared" si="4"/>
        <v/>
      </c>
      <c r="N60" s="5">
        <f t="shared" si="4"/>
        <v>13527</v>
      </c>
      <c r="O60" s="5">
        <f t="shared" si="4"/>
        <v>-1058</v>
      </c>
      <c r="P60" s="5">
        <f t="shared" si="4"/>
        <v>7495</v>
      </c>
      <c r="Q60" s="5">
        <f t="shared" si="3"/>
        <v>0</v>
      </c>
      <c r="R60" s="5">
        <f t="shared" si="3"/>
        <v>155</v>
      </c>
      <c r="S60" s="5">
        <f t="shared" si="3"/>
        <v>9540</v>
      </c>
      <c r="T60" s="21">
        <f>IF(ALL_2!B60="","",100*K60/ALL_2!B60)</f>
        <v>0</v>
      </c>
      <c r="U60" s="41">
        <f>IF(ALL_2!C60="","",100*L60/ALL_2!C60)</f>
        <v>3.7751465378083313E-2</v>
      </c>
      <c r="V60" s="41"/>
      <c r="W60" s="41">
        <f>IF(ALL_2!E60="","",100*N60/ALL_2!E60)</f>
        <v>0.45688627628734219</v>
      </c>
      <c r="X60" s="41">
        <f>IF(ALL_2!F60="","",100*O60/ALL_2!F60)</f>
        <v>-0.11096218266179188</v>
      </c>
      <c r="Y60" s="41">
        <f>IF(ALL_2!G60="","",100*P60/ALL_2!G60)</f>
        <v>0.45604809831898052</v>
      </c>
      <c r="Z60" s="41"/>
      <c r="AA60" s="41">
        <f>IF(ALL_2!I60="","",100*R60/ALL_2!I60)</f>
        <v>5.0052345065387735E-3</v>
      </c>
      <c r="AB60" s="41">
        <f>IF(ALL_2!J60="","",100*S60/ALL_2!J60)</f>
        <v>0.32938815632057544</v>
      </c>
    </row>
    <row r="61" spans="1:28" x14ac:dyDescent="0.55000000000000004">
      <c r="A61" s="7">
        <v>36707</v>
      </c>
      <c r="B61">
        <f>UKcorpBndsALL_2!B61+OVcorpBnds_2!B61</f>
        <v>3</v>
      </c>
      <c r="C61">
        <f>UKcorpBndsALL_2!C61+OVcorpBnds_2!C61</f>
        <v>28486</v>
      </c>
      <c r="D61" t="str">
        <f>IF(AND(UKcorpBndsALL_2!D61="",OVcorpBnds_2!D61=""),"",UKcorpBndsALL_2!D61+OVcorpBnds_2!D61)</f>
        <v/>
      </c>
      <c r="E61">
        <f>UKcorpBndsALL_2!E61+OVcorpBnds_2!E61</f>
        <v>356201</v>
      </c>
      <c r="F61">
        <f>UKcorpBndsALL_2!F61+OVcorpBnds_2!F61</f>
        <v>75190</v>
      </c>
      <c r="G61">
        <f>UKcorpBndsALL_2!G61+OVcorpBnds_2!G61</f>
        <v>192560</v>
      </c>
      <c r="H61">
        <f>UKcorpBndsALL_2!H61+OVcorpBnds_2!H61</f>
        <v>0</v>
      </c>
      <c r="I61">
        <f>UKcorpBndsALL_2!I61+OVcorpBnds_2!I61</f>
        <v>11400</v>
      </c>
      <c r="J61">
        <f>UKcorpBndsALL_2!J61+OVcorpBnds_2!J61</f>
        <v>198436</v>
      </c>
      <c r="K61" s="21">
        <f t="shared" si="4"/>
        <v>0</v>
      </c>
      <c r="L61" s="5">
        <f t="shared" si="4"/>
        <v>18672</v>
      </c>
      <c r="M61" s="5" t="str">
        <f t="shared" si="4"/>
        <v/>
      </c>
      <c r="N61" s="5">
        <f t="shared" si="4"/>
        <v>21416</v>
      </c>
      <c r="O61" s="5">
        <f t="shared" si="4"/>
        <v>-9379</v>
      </c>
      <c r="P61" s="5">
        <f t="shared" si="4"/>
        <v>9633</v>
      </c>
      <c r="Q61" s="5">
        <f t="shared" si="3"/>
        <v>0</v>
      </c>
      <c r="R61" s="5">
        <f t="shared" si="3"/>
        <v>432</v>
      </c>
      <c r="S61" s="5">
        <f t="shared" si="3"/>
        <v>8983</v>
      </c>
      <c r="T61" s="21">
        <f>IF(ALL_2!B61="","",100*K61/ALL_2!B61)</f>
        <v>0</v>
      </c>
      <c r="U61" s="41">
        <f>IF(ALL_2!C61="","",100*L61/ALL_2!C61)</f>
        <v>1.6759234991904011</v>
      </c>
      <c r="V61" s="41"/>
      <c r="W61" s="41">
        <f>IF(ALL_2!E61="","",100*N61/ALL_2!E61)</f>
        <v>0.68467202336631905</v>
      </c>
      <c r="X61" s="41">
        <f>IF(ALL_2!F61="","",100*O61/ALL_2!F61)</f>
        <v>-0.94031755643760107</v>
      </c>
      <c r="Y61" s="41">
        <f>IF(ALL_2!G61="","",100*P61/ALL_2!G61)</f>
        <v>0.57602267495051818</v>
      </c>
      <c r="Z61" s="41"/>
      <c r="AA61" s="41">
        <f>IF(ALL_2!I61="","",100*R61/ALL_2!I61)</f>
        <v>1.3901295652241069E-2</v>
      </c>
      <c r="AB61" s="41">
        <f>IF(ALL_2!J61="","",100*S61/ALL_2!J61)</f>
        <v>0.29497750152118812</v>
      </c>
    </row>
    <row r="62" spans="1:28" x14ac:dyDescent="0.55000000000000004">
      <c r="A62" s="7">
        <v>36799</v>
      </c>
      <c r="B62">
        <f>UKcorpBndsALL_2!B62+OVcorpBnds_2!B62</f>
        <v>3</v>
      </c>
      <c r="C62">
        <f>UKcorpBndsALL_2!C62+OVcorpBnds_2!C62</f>
        <v>30437</v>
      </c>
      <c r="D62" t="str">
        <f>IF(AND(UKcorpBndsALL_2!D62="",OVcorpBnds_2!D62=""),"",UKcorpBndsALL_2!D62+OVcorpBnds_2!D62)</f>
        <v/>
      </c>
      <c r="E62">
        <f>UKcorpBndsALL_2!E62+OVcorpBnds_2!E62</f>
        <v>377964</v>
      </c>
      <c r="F62">
        <f>UKcorpBndsALL_2!F62+OVcorpBnds_2!F62</f>
        <v>71468</v>
      </c>
      <c r="G62">
        <f>UKcorpBndsALL_2!G62+OVcorpBnds_2!G62</f>
        <v>204744</v>
      </c>
      <c r="H62">
        <f>UKcorpBndsALL_2!H62+OVcorpBnds_2!H62</f>
        <v>0</v>
      </c>
      <c r="I62">
        <f>UKcorpBndsALL_2!I62+OVcorpBnds_2!I62</f>
        <v>11616</v>
      </c>
      <c r="J62">
        <f>UKcorpBndsALL_2!J62+OVcorpBnds_2!J62</f>
        <v>197931</v>
      </c>
      <c r="K62" s="21">
        <f t="shared" si="4"/>
        <v>0</v>
      </c>
      <c r="L62" s="5">
        <f t="shared" si="4"/>
        <v>1951</v>
      </c>
      <c r="M62" s="5" t="str">
        <f t="shared" si="4"/>
        <v/>
      </c>
      <c r="N62" s="5">
        <f t="shared" si="4"/>
        <v>21763</v>
      </c>
      <c r="O62" s="5">
        <f t="shared" si="4"/>
        <v>-3722</v>
      </c>
      <c r="P62" s="5">
        <f t="shared" si="4"/>
        <v>12184</v>
      </c>
      <c r="Q62" s="5">
        <f t="shared" si="3"/>
        <v>0</v>
      </c>
      <c r="R62" s="5">
        <f t="shared" si="3"/>
        <v>216</v>
      </c>
      <c r="S62" s="5">
        <f t="shared" si="3"/>
        <v>-505</v>
      </c>
      <c r="T62" s="21">
        <f>IF(ALL_2!B62="","",100*K62/ALL_2!B62)</f>
        <v>0</v>
      </c>
      <c r="U62" s="41">
        <f>IF(ALL_2!C62="","",100*L62/ALL_2!C62)</f>
        <v>0.16836527757402117</v>
      </c>
      <c r="V62" s="41"/>
      <c r="W62" s="41">
        <f>IF(ALL_2!E62="","",100*N62/ALL_2!E62)</f>
        <v>0.68246767113983042</v>
      </c>
      <c r="X62" s="41">
        <f>IF(ALL_2!F62="","",100*O62/ALL_2!F62)</f>
        <v>-0.36680828501851287</v>
      </c>
      <c r="Y62" s="41">
        <f>IF(ALL_2!G62="","",100*P62/ALL_2!G62)</f>
        <v>0.72701582202194415</v>
      </c>
      <c r="Z62" s="41"/>
      <c r="AA62" s="41">
        <f>IF(ALL_2!I62="","",100*R62/ALL_2!I62)</f>
        <v>6.8847759435728866E-3</v>
      </c>
      <c r="AB62" s="41">
        <f>IF(ALL_2!J62="","",100*S62/ALL_2!J62)</f>
        <v>-1.6220688733655647E-2</v>
      </c>
    </row>
    <row r="63" spans="1:28" x14ac:dyDescent="0.55000000000000004">
      <c r="A63" s="7">
        <v>36891</v>
      </c>
      <c r="B63">
        <f>UKcorpBndsALL_2!B63+OVcorpBnds_2!B63</f>
        <v>2</v>
      </c>
      <c r="C63">
        <f>UKcorpBndsALL_2!C63+OVcorpBnds_2!C63</f>
        <v>31152</v>
      </c>
      <c r="D63" t="str">
        <f>IF(AND(UKcorpBndsALL_2!D63="",OVcorpBnds_2!D63=""),"",UKcorpBndsALL_2!D63+OVcorpBnds_2!D63)</f>
        <v/>
      </c>
      <c r="E63">
        <f>UKcorpBndsALL_2!E63+OVcorpBnds_2!E63</f>
        <v>380575</v>
      </c>
      <c r="F63">
        <f>UKcorpBndsALL_2!F63+OVcorpBnds_2!F63</f>
        <v>96110</v>
      </c>
      <c r="G63">
        <f>UKcorpBndsALL_2!G63+OVcorpBnds_2!G63</f>
        <v>216954</v>
      </c>
      <c r="H63">
        <f>UKcorpBndsALL_2!H63+OVcorpBnds_2!H63</f>
        <v>0</v>
      </c>
      <c r="I63">
        <f>UKcorpBndsALL_2!I63+OVcorpBnds_2!I63</f>
        <v>11634</v>
      </c>
      <c r="J63">
        <f>UKcorpBndsALL_2!J63+OVcorpBnds_2!J63</f>
        <v>209687</v>
      </c>
      <c r="K63" s="21">
        <f t="shared" si="4"/>
        <v>-1</v>
      </c>
      <c r="L63" s="5">
        <f t="shared" si="4"/>
        <v>715</v>
      </c>
      <c r="M63" s="5" t="str">
        <f t="shared" si="4"/>
        <v/>
      </c>
      <c r="N63" s="5">
        <f t="shared" si="4"/>
        <v>2611</v>
      </c>
      <c r="O63" s="5">
        <f t="shared" si="4"/>
        <v>24642</v>
      </c>
      <c r="P63" s="5">
        <f t="shared" si="4"/>
        <v>12210</v>
      </c>
      <c r="Q63" s="5">
        <f t="shared" si="3"/>
        <v>0</v>
      </c>
      <c r="R63" s="5">
        <f t="shared" si="3"/>
        <v>18</v>
      </c>
      <c r="S63" s="5">
        <f t="shared" si="3"/>
        <v>11756</v>
      </c>
      <c r="T63" s="21">
        <f>IF(ALL_2!B63="","",100*K63/ALL_2!B63)</f>
        <v>-4.0309577555627217E-3</v>
      </c>
      <c r="U63" s="41">
        <f>IF(ALL_2!C63="","",100*L63/ALL_2!C63)</f>
        <v>6.1553666188011585E-2</v>
      </c>
      <c r="V63" s="41"/>
      <c r="W63" s="41">
        <f>IF(ALL_2!E63="","",100*N63/ALL_2!E63)</f>
        <v>8.0184975159855551E-2</v>
      </c>
      <c r="X63" s="41">
        <f>IF(ALL_2!F63="","",100*O63/ALL_2!F63)</f>
        <v>2.3839998606866408</v>
      </c>
      <c r="Y63" s="41">
        <f>IF(ALL_2!G63="","",100*P63/ALL_2!G63)</f>
        <v>0.73673025716773377</v>
      </c>
      <c r="Z63" s="41"/>
      <c r="AA63" s="41">
        <f>IF(ALL_2!I63="","",100*R63/ALL_2!I63)</f>
        <v>5.8018101647714087E-4</v>
      </c>
      <c r="AB63" s="41">
        <f>IF(ALL_2!J63="","",100*S63/ALL_2!J63)</f>
        <v>0.37116880919094292</v>
      </c>
    </row>
    <row r="64" spans="1:28" x14ac:dyDescent="0.55000000000000004">
      <c r="A64" s="7">
        <v>36981</v>
      </c>
      <c r="B64">
        <f>UKcorpBndsALL_2!B64+OVcorpBnds_2!B64</f>
        <v>2</v>
      </c>
      <c r="C64">
        <f>UKcorpBndsALL_2!C64+OVcorpBnds_2!C64</f>
        <v>34164</v>
      </c>
      <c r="D64" t="str">
        <f>IF(AND(UKcorpBndsALL_2!D64="",OVcorpBnds_2!D64=""),"",UKcorpBndsALL_2!D64+OVcorpBnds_2!D64)</f>
        <v/>
      </c>
      <c r="E64">
        <f>UKcorpBndsALL_2!E64+OVcorpBnds_2!E64</f>
        <v>395750</v>
      </c>
      <c r="F64">
        <f>UKcorpBndsALL_2!F64+OVcorpBnds_2!F64</f>
        <v>110652</v>
      </c>
      <c r="G64">
        <f>UKcorpBndsALL_2!G64+OVcorpBnds_2!G64</f>
        <v>230104</v>
      </c>
      <c r="H64">
        <f>UKcorpBndsALL_2!H64+OVcorpBnds_2!H64</f>
        <v>0</v>
      </c>
      <c r="I64">
        <f>UKcorpBndsALL_2!I64+OVcorpBnds_2!I64</f>
        <v>11974</v>
      </c>
      <c r="J64">
        <f>UKcorpBndsALL_2!J64+OVcorpBnds_2!J64</f>
        <v>216128</v>
      </c>
      <c r="K64" s="21">
        <f t="shared" si="4"/>
        <v>0</v>
      </c>
      <c r="L64" s="5">
        <f t="shared" si="4"/>
        <v>3012</v>
      </c>
      <c r="M64" s="5" t="str">
        <f t="shared" si="4"/>
        <v/>
      </c>
      <c r="N64" s="5">
        <f t="shared" si="4"/>
        <v>15175</v>
      </c>
      <c r="O64" s="5">
        <f t="shared" si="4"/>
        <v>14542</v>
      </c>
      <c r="P64" s="5">
        <f t="shared" si="4"/>
        <v>13150</v>
      </c>
      <c r="Q64" s="5">
        <f t="shared" si="3"/>
        <v>0</v>
      </c>
      <c r="R64" s="5">
        <f t="shared" si="3"/>
        <v>340</v>
      </c>
      <c r="S64" s="5">
        <f t="shared" si="3"/>
        <v>6441</v>
      </c>
      <c r="T64" s="21">
        <f>IF(ALL_2!B64="","",100*K64/ALL_2!B64)</f>
        <v>0</v>
      </c>
      <c r="U64" s="41">
        <f>IF(ALL_2!C64="","",100*L64/ALL_2!C64)</f>
        <v>0.25169362568344594</v>
      </c>
      <c r="V64" s="41"/>
      <c r="W64" s="41">
        <f>IF(ALL_2!E64="","",100*N64/ALL_2!E64)</f>
        <v>0.42926613453695689</v>
      </c>
      <c r="X64" s="41">
        <f>IF(ALL_2!F64="","",100*O64/ALL_2!F64)</f>
        <v>1.2940036430002162</v>
      </c>
      <c r="Y64" s="41">
        <f>IF(ALL_2!G64="","",100*P64/ALL_2!G64)</f>
        <v>0.83206361901483672</v>
      </c>
      <c r="Z64" s="41"/>
      <c r="AA64" s="41">
        <f>IF(ALL_2!I64="","",100*R64/ALL_2!I64)</f>
        <v>1.1322177214717765E-2</v>
      </c>
      <c r="AB64" s="41">
        <f>IF(ALL_2!J64="","",100*S64/ALL_2!J64)</f>
        <v>0.18961673926329436</v>
      </c>
    </row>
    <row r="65" spans="1:28" x14ac:dyDescent="0.55000000000000004">
      <c r="A65" s="7">
        <v>37072</v>
      </c>
      <c r="B65">
        <f>UKcorpBndsALL_2!B65+OVcorpBnds_2!B65</f>
        <v>0</v>
      </c>
      <c r="C65">
        <f>UKcorpBndsALL_2!C65+OVcorpBnds_2!C65</f>
        <v>34527</v>
      </c>
      <c r="D65" t="str">
        <f>IF(AND(UKcorpBndsALL_2!D65="",OVcorpBnds_2!D65=""),"",UKcorpBndsALL_2!D65+OVcorpBnds_2!D65)</f>
        <v/>
      </c>
      <c r="E65">
        <f>UKcorpBndsALL_2!E65+OVcorpBnds_2!E65</f>
        <v>411017</v>
      </c>
      <c r="F65">
        <f>UKcorpBndsALL_2!F65+OVcorpBnds_2!F65</f>
        <v>97370</v>
      </c>
      <c r="G65">
        <f>UKcorpBndsALL_2!G65+OVcorpBnds_2!G65</f>
        <v>237362</v>
      </c>
      <c r="H65">
        <f>UKcorpBndsALL_2!H65+OVcorpBnds_2!H65</f>
        <v>0</v>
      </c>
      <c r="I65">
        <f>UKcorpBndsALL_2!I65+OVcorpBnds_2!I65</f>
        <v>12104</v>
      </c>
      <c r="J65">
        <f>UKcorpBndsALL_2!J65+OVcorpBnds_2!J65</f>
        <v>212937</v>
      </c>
      <c r="K65" s="21">
        <f t="shared" si="4"/>
        <v>-2</v>
      </c>
      <c r="L65" s="5">
        <f t="shared" si="4"/>
        <v>363</v>
      </c>
      <c r="M65" s="5" t="str">
        <f t="shared" si="4"/>
        <v/>
      </c>
      <c r="N65" s="5">
        <f t="shared" si="4"/>
        <v>15267</v>
      </c>
      <c r="O65" s="5">
        <f t="shared" si="4"/>
        <v>-13282</v>
      </c>
      <c r="P65" s="5">
        <f t="shared" si="4"/>
        <v>7258</v>
      </c>
      <c r="Q65" s="5">
        <f t="shared" si="3"/>
        <v>0</v>
      </c>
      <c r="R65" s="5">
        <f t="shared" si="3"/>
        <v>130</v>
      </c>
      <c r="S65" s="5">
        <f t="shared" si="3"/>
        <v>-3191</v>
      </c>
      <c r="T65" s="21">
        <f>IF(ALL_2!B65="","",100*K65/ALL_2!B65)</f>
        <v>-8.4832032575500507E-3</v>
      </c>
      <c r="U65" s="41">
        <f>IF(ALL_2!C65="","",100*L65/ALL_2!C65)</f>
        <v>3.0778492362609645E-2</v>
      </c>
      <c r="V65" s="41"/>
      <c r="W65" s="41">
        <f>IF(ALL_2!E65="","",100*N65/ALL_2!E65)</f>
        <v>0.43567221423190194</v>
      </c>
      <c r="X65" s="41">
        <f>IF(ALL_2!F65="","",100*O65/ALL_2!F65)</f>
        <v>-1.1432634222844267</v>
      </c>
      <c r="Y65" s="41">
        <f>IF(ALL_2!G65="","",100*P65/ALL_2!G65)</f>
        <v>0.45748964376571083</v>
      </c>
      <c r="Z65" s="41"/>
      <c r="AA65" s="41">
        <f>IF(ALL_2!I65="","",100*R65/ALL_2!I65)</f>
        <v>4.2866432154308604E-3</v>
      </c>
      <c r="AB65" s="41">
        <f>IF(ALL_2!J65="","",100*S65/ALL_2!J65)</f>
        <v>-9.4225992968042002E-2</v>
      </c>
    </row>
    <row r="66" spans="1:28" x14ac:dyDescent="0.55000000000000004">
      <c r="A66" s="7">
        <v>37164</v>
      </c>
      <c r="B66">
        <f>UKcorpBndsALL_2!B66+OVcorpBnds_2!B66</f>
        <v>0</v>
      </c>
      <c r="C66">
        <f>UKcorpBndsALL_2!C66+OVcorpBnds_2!C66</f>
        <v>33905</v>
      </c>
      <c r="D66" t="str">
        <f>IF(AND(UKcorpBndsALL_2!D66="",OVcorpBnds_2!D66=""),"",UKcorpBndsALL_2!D66+OVcorpBnds_2!D66)</f>
        <v/>
      </c>
      <c r="E66">
        <f>UKcorpBndsALL_2!E66+OVcorpBnds_2!E66</f>
        <v>404657</v>
      </c>
      <c r="F66">
        <f>UKcorpBndsALL_2!F66+OVcorpBnds_2!F66</f>
        <v>100620</v>
      </c>
      <c r="G66">
        <f>UKcorpBndsALL_2!G66+OVcorpBnds_2!G66</f>
        <v>246521</v>
      </c>
      <c r="H66">
        <f>UKcorpBndsALL_2!H66+OVcorpBnds_2!H66</f>
        <v>0</v>
      </c>
      <c r="I66">
        <f>UKcorpBndsALL_2!I66+OVcorpBnds_2!I66</f>
        <v>11936</v>
      </c>
      <c r="J66">
        <f>UKcorpBndsALL_2!J66+OVcorpBnds_2!J66</f>
        <v>223533</v>
      </c>
      <c r="K66" s="21">
        <f t="shared" si="4"/>
        <v>0</v>
      </c>
      <c r="L66" s="5">
        <f t="shared" si="4"/>
        <v>-622</v>
      </c>
      <c r="M66" s="5" t="str">
        <f t="shared" si="4"/>
        <v/>
      </c>
      <c r="N66" s="5">
        <f t="shared" si="4"/>
        <v>-6360</v>
      </c>
      <c r="O66" s="5">
        <f t="shared" si="4"/>
        <v>3250</v>
      </c>
      <c r="P66" s="5">
        <f t="shared" si="4"/>
        <v>9159</v>
      </c>
      <c r="Q66" s="5">
        <f t="shared" si="3"/>
        <v>0</v>
      </c>
      <c r="R66" s="5">
        <f t="shared" si="3"/>
        <v>-168</v>
      </c>
      <c r="S66" s="5">
        <f t="shared" si="3"/>
        <v>10596</v>
      </c>
      <c r="T66" s="21">
        <f>IF(ALL_2!B66="","",100*K66/ALL_2!B66)</f>
        <v>0</v>
      </c>
      <c r="U66" s="41">
        <f>IF(ALL_2!C66="","",100*L66/ALL_2!C66)</f>
        <v>-5.4081078143680038E-2</v>
      </c>
      <c r="V66" s="41"/>
      <c r="W66" s="41">
        <f>IF(ALL_2!E66="","",100*N66/ALL_2!E66)</f>
        <v>-0.18042389402422446</v>
      </c>
      <c r="X66" s="41">
        <f>IF(ALL_2!F66="","",100*O66/ALL_2!F66)</f>
        <v>0.28043084532211149</v>
      </c>
      <c r="Y66" s="41">
        <f>IF(ALL_2!G66="","",100*P66/ALL_2!G66)</f>
        <v>0.63640052585207774</v>
      </c>
      <c r="Z66" s="41"/>
      <c r="AA66" s="41">
        <f>IF(ALL_2!I66="","",100*R66/ALL_2!I66)</f>
        <v>-5.9801735887769231E-3</v>
      </c>
      <c r="AB66" s="41">
        <f>IF(ALL_2!J66="","",100*S66/ALL_2!J66)</f>
        <v>0.32125192444940587</v>
      </c>
    </row>
    <row r="67" spans="1:28" x14ac:dyDescent="0.55000000000000004">
      <c r="A67" s="7">
        <v>37256</v>
      </c>
      <c r="B67">
        <f>UKcorpBndsALL_2!B67+OVcorpBnds_2!B67</f>
        <v>0</v>
      </c>
      <c r="C67">
        <f>UKcorpBndsALL_2!C67+OVcorpBnds_2!C67</f>
        <v>33055</v>
      </c>
      <c r="D67" t="str">
        <f>IF(AND(UKcorpBndsALL_2!D67="",OVcorpBnds_2!D67=""),"",UKcorpBndsALL_2!D67+OVcorpBnds_2!D67)</f>
        <v/>
      </c>
      <c r="E67">
        <f>UKcorpBndsALL_2!E67+OVcorpBnds_2!E67</f>
        <v>414009</v>
      </c>
      <c r="F67">
        <f>UKcorpBndsALL_2!F67+OVcorpBnds_2!F67</f>
        <v>99212</v>
      </c>
      <c r="G67">
        <f>UKcorpBndsALL_2!G67+OVcorpBnds_2!G67</f>
        <v>255564</v>
      </c>
      <c r="H67">
        <f>UKcorpBndsALL_2!H67+OVcorpBnds_2!H67</f>
        <v>0</v>
      </c>
      <c r="I67">
        <f>UKcorpBndsALL_2!I67+OVcorpBnds_2!I67</f>
        <v>11993</v>
      </c>
      <c r="J67">
        <f>UKcorpBndsALL_2!J67+OVcorpBnds_2!J67</f>
        <v>231078</v>
      </c>
      <c r="K67" s="21">
        <f t="shared" si="4"/>
        <v>0</v>
      </c>
      <c r="L67" s="5">
        <f t="shared" si="4"/>
        <v>-850</v>
      </c>
      <c r="M67" s="5" t="str">
        <f t="shared" si="4"/>
        <v/>
      </c>
      <c r="N67" s="5">
        <f t="shared" si="4"/>
        <v>9352</v>
      </c>
      <c r="O67" s="5">
        <f t="shared" si="4"/>
        <v>-1408</v>
      </c>
      <c r="P67" s="5">
        <f t="shared" si="4"/>
        <v>9043</v>
      </c>
      <c r="Q67" s="5">
        <f t="shared" si="3"/>
        <v>0</v>
      </c>
      <c r="R67" s="5">
        <f t="shared" si="3"/>
        <v>57</v>
      </c>
      <c r="S67" s="5">
        <f t="shared" si="3"/>
        <v>7545</v>
      </c>
      <c r="T67" s="21">
        <f>IF(ALL_2!B67="","",100*K67/ALL_2!B67)</f>
        <v>0</v>
      </c>
      <c r="U67" s="41">
        <f>IF(ALL_2!C67="","",100*L67/ALL_2!C67)</f>
        <v>-7.3000662158947349E-2</v>
      </c>
      <c r="V67" s="41"/>
      <c r="W67" s="41">
        <f>IF(ALL_2!E67="","",100*N67/ALL_2!E67)</f>
        <v>0.26450035820113738</v>
      </c>
      <c r="X67" s="41">
        <f>IF(ALL_2!F67="","",100*O67/ALL_2!F67)</f>
        <v>-0.11764401156052944</v>
      </c>
      <c r="Y67" s="41">
        <f>IF(ALL_2!G67="","",100*P67/ALL_2!G67)</f>
        <v>0.59280129586376384</v>
      </c>
      <c r="Z67" s="41"/>
      <c r="AA67" s="41">
        <f>IF(ALL_2!I67="","",100*R67/ALL_2!I67)</f>
        <v>1.9331306372378616E-3</v>
      </c>
      <c r="AB67" s="41">
        <f>IF(ALL_2!J67="","",100*S67/ALL_2!J67)</f>
        <v>0.22242497763221314</v>
      </c>
    </row>
    <row r="68" spans="1:28" x14ac:dyDescent="0.55000000000000004">
      <c r="A68" s="7">
        <v>37346</v>
      </c>
      <c r="B68">
        <f>UKcorpBndsALL_2!B68+OVcorpBnds_2!B68</f>
        <v>0</v>
      </c>
      <c r="C68">
        <f>UKcorpBndsALL_2!C68+OVcorpBnds_2!C68</f>
        <v>35766</v>
      </c>
      <c r="D68" t="str">
        <f>IF(AND(UKcorpBndsALL_2!D68="",OVcorpBnds_2!D68=""),"",UKcorpBndsALL_2!D68+OVcorpBnds_2!D68)</f>
        <v/>
      </c>
      <c r="E68">
        <f>UKcorpBndsALL_2!E68+OVcorpBnds_2!E68</f>
        <v>419381</v>
      </c>
      <c r="F68">
        <f>UKcorpBndsALL_2!F68+OVcorpBnds_2!F68</f>
        <v>84134</v>
      </c>
      <c r="G68">
        <f>UKcorpBndsALL_2!G68+OVcorpBnds_2!G68</f>
        <v>263860</v>
      </c>
      <c r="H68">
        <f>UKcorpBndsALL_2!H68+OVcorpBnds_2!H68</f>
        <v>0</v>
      </c>
      <c r="I68">
        <f>UKcorpBndsALL_2!I68+OVcorpBnds_2!I68</f>
        <v>12201</v>
      </c>
      <c r="J68">
        <f>UKcorpBndsALL_2!J68+OVcorpBnds_2!J68</f>
        <v>225292</v>
      </c>
      <c r="K68" s="21">
        <f t="shared" si="4"/>
        <v>0</v>
      </c>
      <c r="L68" s="5">
        <f t="shared" si="4"/>
        <v>2711</v>
      </c>
      <c r="M68" s="5" t="str">
        <f t="shared" si="4"/>
        <v/>
      </c>
      <c r="N68" s="5">
        <f t="shared" si="4"/>
        <v>5372</v>
      </c>
      <c r="O68" s="5">
        <f t="shared" si="4"/>
        <v>-15078</v>
      </c>
      <c r="P68" s="5">
        <f t="shared" si="4"/>
        <v>8296</v>
      </c>
      <c r="Q68" s="5">
        <f t="shared" si="3"/>
        <v>0</v>
      </c>
      <c r="R68" s="5">
        <f t="shared" si="3"/>
        <v>208</v>
      </c>
      <c r="S68" s="5">
        <f t="shared" si="3"/>
        <v>-5786</v>
      </c>
      <c r="T68" s="21">
        <f>IF(ALL_2!B68="","",100*K68/ALL_2!B68)</f>
        <v>0</v>
      </c>
      <c r="U68" s="41">
        <f>IF(ALL_2!C68="","",100*L68/ALL_2!C68)</f>
        <v>0.23134024594941235</v>
      </c>
      <c r="V68" s="41"/>
      <c r="W68" s="41">
        <f>IF(ALL_2!E68="","",100*N68/ALL_2!E68)</f>
        <v>0.14873758558917749</v>
      </c>
      <c r="X68" s="41">
        <f>IF(ALL_2!F68="","",100*O68/ALL_2!F68)</f>
        <v>-1.2040592079625383</v>
      </c>
      <c r="Y68" s="41">
        <f>IF(ALL_2!G68="","",100*P68/ALL_2!G68)</f>
        <v>0.53289721751340757</v>
      </c>
      <c r="Z68" s="41"/>
      <c r="AA68" s="41">
        <f>IF(ALL_2!I68="","",100*R68/ALL_2!I68)</f>
        <v>6.941714296393846E-3</v>
      </c>
      <c r="AB68" s="41">
        <f>IF(ALL_2!J68="","",100*S68/ALL_2!J68)</f>
        <v>-0.16807508709490665</v>
      </c>
    </row>
    <row r="69" spans="1:28" x14ac:dyDescent="0.55000000000000004">
      <c r="A69" s="7">
        <v>37437</v>
      </c>
      <c r="B69">
        <f>UKcorpBndsALL_2!B69+OVcorpBnds_2!B69</f>
        <v>0</v>
      </c>
      <c r="C69">
        <f>UKcorpBndsALL_2!C69+OVcorpBnds_2!C69</f>
        <v>35711</v>
      </c>
      <c r="D69" t="str">
        <f>IF(AND(UKcorpBndsALL_2!D69="",OVcorpBnds_2!D69=""),"",UKcorpBndsALL_2!D69+OVcorpBnds_2!D69)</f>
        <v/>
      </c>
      <c r="E69">
        <f>UKcorpBndsALL_2!E69+OVcorpBnds_2!E69</f>
        <v>424183</v>
      </c>
      <c r="F69">
        <f>UKcorpBndsALL_2!F69+OVcorpBnds_2!F69</f>
        <v>92523</v>
      </c>
      <c r="G69">
        <f>UKcorpBndsALL_2!G69+OVcorpBnds_2!G69</f>
        <v>269392</v>
      </c>
      <c r="H69">
        <f>UKcorpBndsALL_2!H69+OVcorpBnds_2!H69</f>
        <v>0</v>
      </c>
      <c r="I69">
        <f>UKcorpBndsALL_2!I69+OVcorpBnds_2!I69</f>
        <v>12260</v>
      </c>
      <c r="J69">
        <f>UKcorpBndsALL_2!J69+OVcorpBnds_2!J69</f>
        <v>250743</v>
      </c>
      <c r="K69" s="21">
        <f t="shared" si="4"/>
        <v>0</v>
      </c>
      <c r="L69" s="5">
        <f t="shared" si="4"/>
        <v>-55</v>
      </c>
      <c r="M69" s="5" t="str">
        <f t="shared" si="4"/>
        <v/>
      </c>
      <c r="N69" s="5">
        <f t="shared" si="4"/>
        <v>4802</v>
      </c>
      <c r="O69" s="5">
        <f t="shared" si="4"/>
        <v>8389</v>
      </c>
      <c r="P69" s="5">
        <f t="shared" si="4"/>
        <v>5532</v>
      </c>
      <c r="Q69" s="5">
        <f t="shared" si="3"/>
        <v>0</v>
      </c>
      <c r="R69" s="5">
        <f t="shared" si="3"/>
        <v>59</v>
      </c>
      <c r="S69" s="5">
        <f t="shared" si="3"/>
        <v>25451</v>
      </c>
      <c r="T69" s="21">
        <f>IF(ALL_2!B69="","",100*K69/ALL_2!B69)</f>
        <v>0</v>
      </c>
      <c r="U69" s="41">
        <f>IF(ALL_2!C69="","",100*L69/ALL_2!C69)</f>
        <v>-4.5983507805909462E-3</v>
      </c>
      <c r="V69" s="41"/>
      <c r="W69" s="41">
        <f>IF(ALL_2!E69="","",100*N69/ALL_2!E69)</f>
        <v>0.13148426624550813</v>
      </c>
      <c r="X69" s="41">
        <f>IF(ALL_2!F69="","",100*O69/ALL_2!F69)</f>
        <v>0.66570805975739622</v>
      </c>
      <c r="Y69" s="41">
        <f>IF(ALL_2!G69="","",100*P69/ALL_2!G69)</f>
        <v>0.37434808823300531</v>
      </c>
      <c r="Z69" s="41"/>
      <c r="AA69" s="41">
        <f>IF(ALL_2!I69="","",100*R69/ALL_2!I69)</f>
        <v>2.0648112762493508E-3</v>
      </c>
      <c r="AB69" s="41">
        <f>IF(ALL_2!J69="","",100*S69/ALL_2!J69)</f>
        <v>0.74846350450075039</v>
      </c>
    </row>
    <row r="70" spans="1:28" x14ac:dyDescent="0.55000000000000004">
      <c r="A70" s="7">
        <v>37529</v>
      </c>
      <c r="B70">
        <f>UKcorpBndsALL_2!B70+OVcorpBnds_2!B70</f>
        <v>0</v>
      </c>
      <c r="C70">
        <f>UKcorpBndsALL_2!C70+OVcorpBnds_2!C70</f>
        <v>34537</v>
      </c>
      <c r="D70" t="str">
        <f>IF(AND(UKcorpBndsALL_2!D70="",OVcorpBnds_2!D70=""),"",UKcorpBndsALL_2!D70+OVcorpBnds_2!D70)</f>
        <v/>
      </c>
      <c r="E70">
        <f>UKcorpBndsALL_2!E70+OVcorpBnds_2!E70</f>
        <v>395853</v>
      </c>
      <c r="F70">
        <f>UKcorpBndsALL_2!F70+OVcorpBnds_2!F70</f>
        <v>74179</v>
      </c>
      <c r="G70">
        <f>UKcorpBndsALL_2!G70+OVcorpBnds_2!G70</f>
        <v>284989</v>
      </c>
      <c r="H70">
        <f>UKcorpBndsALL_2!H70+OVcorpBnds_2!H70</f>
        <v>0</v>
      </c>
      <c r="I70">
        <f>UKcorpBndsALL_2!I70+OVcorpBnds_2!I70</f>
        <v>12239</v>
      </c>
      <c r="J70">
        <f>UKcorpBndsALL_2!J70+OVcorpBnds_2!J70</f>
        <v>267713</v>
      </c>
      <c r="K70" s="21">
        <f t="shared" si="4"/>
        <v>0</v>
      </c>
      <c r="L70" s="5">
        <f t="shared" si="4"/>
        <v>-1174</v>
      </c>
      <c r="M70" s="5" t="str">
        <f t="shared" si="4"/>
        <v/>
      </c>
      <c r="N70" s="5">
        <f t="shared" si="4"/>
        <v>-28330</v>
      </c>
      <c r="O70" s="5">
        <f t="shared" si="4"/>
        <v>-18344</v>
      </c>
      <c r="P70" s="5">
        <f t="shared" si="4"/>
        <v>15597</v>
      </c>
      <c r="Q70" s="5">
        <f t="shared" si="3"/>
        <v>0</v>
      </c>
      <c r="R70" s="5">
        <f t="shared" si="3"/>
        <v>-21</v>
      </c>
      <c r="S70" s="5">
        <f t="shared" si="3"/>
        <v>16970</v>
      </c>
      <c r="T70" s="21">
        <f>IF(ALL_2!B70="","",100*K70/ALL_2!B70)</f>
        <v>0</v>
      </c>
      <c r="U70" s="41">
        <f>IF(ALL_2!C70="","",100*L70/ALL_2!C70)</f>
        <v>-9.8092296997406486E-2</v>
      </c>
      <c r="V70" s="41"/>
      <c r="W70" s="41">
        <f>IF(ALL_2!E70="","",100*N70/ALL_2!E70)</f>
        <v>-0.77433864154817433</v>
      </c>
      <c r="X70" s="41">
        <f>IF(ALL_2!F70="","",100*O70/ALL_2!F70)</f>
        <v>-1.5977256970452876</v>
      </c>
      <c r="Y70" s="41">
        <f>IF(ALL_2!G70="","",100*P70/ALL_2!G70)</f>
        <v>1.1639856264902442</v>
      </c>
      <c r="Z70" s="41"/>
      <c r="AA70" s="41">
        <f>IF(ALL_2!I70="","",100*R70/ALL_2!I70)</f>
        <v>-8.0476605450795452E-4</v>
      </c>
      <c r="AB70" s="41">
        <f>IF(ALL_2!J70="","",100*S70/ALL_2!J70)</f>
        <v>0.51691125270411298</v>
      </c>
    </row>
    <row r="71" spans="1:28" x14ac:dyDescent="0.55000000000000004">
      <c r="A71" s="7">
        <v>37621</v>
      </c>
      <c r="B71">
        <f>UKcorpBndsALL_2!B71+OVcorpBnds_2!B71</f>
        <v>0</v>
      </c>
      <c r="C71">
        <f>UKcorpBndsALL_2!C71+OVcorpBnds_2!C71</f>
        <v>35673</v>
      </c>
      <c r="D71" t="str">
        <f>IF(AND(UKcorpBndsALL_2!D71="",OVcorpBnds_2!D71=""),"",UKcorpBndsALL_2!D71+OVcorpBnds_2!D71)</f>
        <v/>
      </c>
      <c r="E71">
        <f>UKcorpBndsALL_2!E71+OVcorpBnds_2!E71</f>
        <v>405703</v>
      </c>
      <c r="F71">
        <f>UKcorpBndsALL_2!F71+OVcorpBnds_2!F71</f>
        <v>99757</v>
      </c>
      <c r="G71">
        <f>UKcorpBndsALL_2!G71+OVcorpBnds_2!G71</f>
        <v>294013</v>
      </c>
      <c r="H71">
        <f>UKcorpBndsALL_2!H71+OVcorpBnds_2!H71</f>
        <v>0</v>
      </c>
      <c r="I71">
        <f>UKcorpBndsALL_2!I71+OVcorpBnds_2!I71</f>
        <v>12297</v>
      </c>
      <c r="J71">
        <f>UKcorpBndsALL_2!J71+OVcorpBnds_2!J71</f>
        <v>272481</v>
      </c>
      <c r="K71" s="21">
        <f t="shared" si="4"/>
        <v>0</v>
      </c>
      <c r="L71" s="5">
        <f t="shared" si="4"/>
        <v>1136</v>
      </c>
      <c r="M71" s="5" t="str">
        <f t="shared" si="4"/>
        <v/>
      </c>
      <c r="N71" s="5">
        <f t="shared" si="4"/>
        <v>9850</v>
      </c>
      <c r="O71" s="5">
        <f t="shared" si="4"/>
        <v>25578</v>
      </c>
      <c r="P71" s="5">
        <f t="shared" si="4"/>
        <v>9024</v>
      </c>
      <c r="Q71" s="5">
        <f t="shared" si="3"/>
        <v>0</v>
      </c>
      <c r="R71" s="5">
        <f t="shared" si="3"/>
        <v>58</v>
      </c>
      <c r="S71" s="5">
        <f t="shared" si="3"/>
        <v>4768</v>
      </c>
      <c r="T71" s="21">
        <f>IF(ALL_2!B71="","",100*K71/ALL_2!B71)</f>
        <v>0</v>
      </c>
      <c r="U71" s="41">
        <f>IF(ALL_2!C71="","",100*L71/ALL_2!C71)</f>
        <v>9.5503757097627373E-2</v>
      </c>
      <c r="V71" s="41"/>
      <c r="W71" s="41">
        <f>IF(ALL_2!E71="","",100*N71/ALL_2!E71)</f>
        <v>0.26169414145192693</v>
      </c>
      <c r="X71" s="41">
        <f>IF(ALL_2!F71="","",100*O71/ALL_2!F71)</f>
        <v>2.197566164113808</v>
      </c>
      <c r="Y71" s="41">
        <f>IF(ALL_2!G71="","",100*P71/ALL_2!G71)</f>
        <v>0.65203348608142619</v>
      </c>
      <c r="Z71" s="41"/>
      <c r="AA71" s="41">
        <f>IF(ALL_2!I71="","",100*R71/ALL_2!I71)</f>
        <v>2.1501222789368462E-3</v>
      </c>
      <c r="AB71" s="41">
        <f>IF(ALL_2!J71="","",100*S71/ALL_2!J71)</f>
        <v>0.14216166834827701</v>
      </c>
    </row>
    <row r="72" spans="1:28" x14ac:dyDescent="0.55000000000000004">
      <c r="A72" s="7">
        <v>37711</v>
      </c>
      <c r="B72">
        <f>UKcorpBndsALL_2!B72+OVcorpBnds_2!B72</f>
        <v>0</v>
      </c>
      <c r="C72">
        <f>UKcorpBndsALL_2!C72+OVcorpBnds_2!C72</f>
        <v>35173</v>
      </c>
      <c r="D72" t="str">
        <f>IF(AND(UKcorpBndsALL_2!D72="",OVcorpBnds_2!D72=""),"",UKcorpBndsALL_2!D72+OVcorpBnds_2!D72)</f>
        <v/>
      </c>
      <c r="E72">
        <f>UKcorpBndsALL_2!E72+OVcorpBnds_2!E72</f>
        <v>408686</v>
      </c>
      <c r="F72">
        <f>UKcorpBndsALL_2!F72+OVcorpBnds_2!F72</f>
        <v>102096</v>
      </c>
      <c r="G72">
        <f>UKcorpBndsALL_2!G72+OVcorpBnds_2!G72</f>
        <v>303374</v>
      </c>
      <c r="H72">
        <f>UKcorpBndsALL_2!H72+OVcorpBnds_2!H72</f>
        <v>0</v>
      </c>
      <c r="I72">
        <f>UKcorpBndsALL_2!I72+OVcorpBnds_2!I72</f>
        <v>12407</v>
      </c>
      <c r="J72">
        <f>UKcorpBndsALL_2!J72+OVcorpBnds_2!J72</f>
        <v>287424</v>
      </c>
      <c r="K72" s="21">
        <f t="shared" si="4"/>
        <v>0</v>
      </c>
      <c r="L72" s="5">
        <f t="shared" si="4"/>
        <v>-500</v>
      </c>
      <c r="M72" s="5" t="str">
        <f t="shared" si="4"/>
        <v/>
      </c>
      <c r="N72" s="5">
        <f t="shared" si="4"/>
        <v>2983</v>
      </c>
      <c r="O72" s="5">
        <f t="shared" si="4"/>
        <v>2339</v>
      </c>
      <c r="P72" s="5">
        <f t="shared" si="4"/>
        <v>9361</v>
      </c>
      <c r="Q72" s="5">
        <f t="shared" si="3"/>
        <v>0</v>
      </c>
      <c r="R72" s="5">
        <f t="shared" si="3"/>
        <v>110</v>
      </c>
      <c r="S72" s="5">
        <f t="shared" si="3"/>
        <v>14943</v>
      </c>
      <c r="T72" s="21">
        <f>IF(ALL_2!B72="","",100*K72/ALL_2!B72)</f>
        <v>0</v>
      </c>
      <c r="U72" s="41">
        <f>IF(ALL_2!C72="","",100*L72/ALL_2!C72)</f>
        <v>-3.9489729511148743E-2</v>
      </c>
      <c r="V72" s="41"/>
      <c r="W72" s="41">
        <f>IF(ALL_2!E72="","",100*N72/ALL_2!E72)</f>
        <v>7.3609500980390707E-2</v>
      </c>
      <c r="X72" s="41">
        <f>IF(ALL_2!F72="","",100*O72/ALL_2!F72)</f>
        <v>0.19091633310043554</v>
      </c>
      <c r="Y72" s="41">
        <f>IF(ALL_2!G72="","",100*P72/ALL_2!G72)</f>
        <v>0.69312964212119443</v>
      </c>
      <c r="Z72" s="41"/>
      <c r="AA72" s="41">
        <f>IF(ALL_2!I72="","",100*R72/ALL_2!I72)</f>
        <v>4.1839078536134323E-3</v>
      </c>
      <c r="AB72" s="41">
        <f>IF(ALL_2!J72="","",100*S72/ALL_2!J72)</f>
        <v>0.42339468868179264</v>
      </c>
    </row>
    <row r="73" spans="1:28" x14ac:dyDescent="0.55000000000000004">
      <c r="A73" s="7">
        <v>37802</v>
      </c>
      <c r="B73">
        <f>UKcorpBndsALL_2!B73+OVcorpBnds_2!B73</f>
        <v>0</v>
      </c>
      <c r="C73">
        <f>UKcorpBndsALL_2!C73+OVcorpBnds_2!C73</f>
        <v>35479</v>
      </c>
      <c r="D73" t="str">
        <f>IF(AND(UKcorpBndsALL_2!D73="",OVcorpBnds_2!D73=""),"",UKcorpBndsALL_2!D73+OVcorpBnds_2!D73)</f>
        <v/>
      </c>
      <c r="E73">
        <f>UKcorpBndsALL_2!E73+OVcorpBnds_2!E73</f>
        <v>426366</v>
      </c>
      <c r="F73">
        <f>UKcorpBndsALL_2!F73+OVcorpBnds_2!F73</f>
        <v>93806</v>
      </c>
      <c r="G73">
        <f>UKcorpBndsALL_2!G73+OVcorpBnds_2!G73</f>
        <v>306586</v>
      </c>
      <c r="H73">
        <f>UKcorpBndsALL_2!H73+OVcorpBnds_2!H73</f>
        <v>0</v>
      </c>
      <c r="I73">
        <f>UKcorpBndsALL_2!I73+OVcorpBnds_2!I73</f>
        <v>12395</v>
      </c>
      <c r="J73">
        <f>UKcorpBndsALL_2!J73+OVcorpBnds_2!J73</f>
        <v>310015</v>
      </c>
      <c r="K73" s="21">
        <f t="shared" si="4"/>
        <v>0</v>
      </c>
      <c r="L73" s="5">
        <f t="shared" si="4"/>
        <v>306</v>
      </c>
      <c r="M73" s="5" t="str">
        <f t="shared" si="4"/>
        <v/>
      </c>
      <c r="N73" s="5">
        <f t="shared" si="4"/>
        <v>17680</v>
      </c>
      <c r="O73" s="5">
        <f t="shared" si="4"/>
        <v>-8290</v>
      </c>
      <c r="P73" s="5">
        <f t="shared" si="4"/>
        <v>3212</v>
      </c>
      <c r="Q73" s="5">
        <f t="shared" si="3"/>
        <v>0</v>
      </c>
      <c r="R73" s="5">
        <f t="shared" si="3"/>
        <v>-12</v>
      </c>
      <c r="S73" s="5">
        <f t="shared" si="3"/>
        <v>22591</v>
      </c>
      <c r="T73" s="21">
        <f>IF(ALL_2!B73="","",100*K73/ALL_2!B73)</f>
        <v>0</v>
      </c>
      <c r="U73" s="41">
        <f>IF(ALL_2!C73="","",100*L73/ALL_2!C73)</f>
        <v>2.3761508995594802E-2</v>
      </c>
      <c r="V73" s="41"/>
      <c r="W73" s="41">
        <f>IF(ALL_2!E73="","",100*N73/ALL_2!E73)</f>
        <v>0.42156847316387613</v>
      </c>
      <c r="X73" s="41">
        <f>IF(ALL_2!F73="","",100*O73/ALL_2!F73)</f>
        <v>-0.63036456210573699</v>
      </c>
      <c r="Y73" s="41">
        <f>IF(ALL_2!G73="","",100*P73/ALL_2!G73)</f>
        <v>0.22241780339568001</v>
      </c>
      <c r="Z73" s="41"/>
      <c r="AA73" s="41">
        <f>IF(ALL_2!I73="","",100*R73/ALL_2!I73)</f>
        <v>-4.3072242559898235E-4</v>
      </c>
      <c r="AB73" s="41">
        <f>IF(ALL_2!J73="","",100*S73/ALL_2!J73)</f>
        <v>0.61249045652513401</v>
      </c>
    </row>
    <row r="74" spans="1:28" x14ac:dyDescent="0.55000000000000004">
      <c r="A74" s="7">
        <v>37894</v>
      </c>
      <c r="B74">
        <f>UKcorpBndsALL_2!B74+OVcorpBnds_2!B74</f>
        <v>0</v>
      </c>
      <c r="C74">
        <f>UKcorpBndsALL_2!C74+OVcorpBnds_2!C74</f>
        <v>36646</v>
      </c>
      <c r="D74" t="str">
        <f>IF(AND(UKcorpBndsALL_2!D74="",OVcorpBnds_2!D74=""),"",UKcorpBndsALL_2!D74+OVcorpBnds_2!D74)</f>
        <v/>
      </c>
      <c r="E74">
        <f>UKcorpBndsALL_2!E74+OVcorpBnds_2!E74</f>
        <v>419537</v>
      </c>
      <c r="F74">
        <f>UKcorpBndsALL_2!F74+OVcorpBnds_2!F74</f>
        <v>89095</v>
      </c>
      <c r="G74">
        <f>UKcorpBndsALL_2!G74+OVcorpBnds_2!G74</f>
        <v>311579</v>
      </c>
      <c r="H74">
        <f>UKcorpBndsALL_2!H74+OVcorpBnds_2!H74</f>
        <v>0</v>
      </c>
      <c r="I74">
        <f>UKcorpBndsALL_2!I74+OVcorpBnds_2!I74</f>
        <v>12493</v>
      </c>
      <c r="J74">
        <f>UKcorpBndsALL_2!J74+OVcorpBnds_2!J74</f>
        <v>331791</v>
      </c>
      <c r="K74" s="21">
        <f t="shared" si="4"/>
        <v>0</v>
      </c>
      <c r="L74" s="5">
        <f t="shared" si="4"/>
        <v>1167</v>
      </c>
      <c r="M74" s="5" t="str">
        <f t="shared" si="4"/>
        <v/>
      </c>
      <c r="N74" s="5">
        <f t="shared" si="4"/>
        <v>-6829</v>
      </c>
      <c r="O74" s="5">
        <f t="shared" si="4"/>
        <v>-4711</v>
      </c>
      <c r="P74" s="5">
        <f t="shared" si="4"/>
        <v>4993</v>
      </c>
      <c r="Q74" s="5">
        <f t="shared" si="3"/>
        <v>0</v>
      </c>
      <c r="R74" s="5">
        <f t="shared" si="3"/>
        <v>98</v>
      </c>
      <c r="S74" s="5">
        <f t="shared" si="3"/>
        <v>21776</v>
      </c>
      <c r="T74" s="21">
        <f>IF(ALL_2!B74="","",100*K74/ALL_2!B74)</f>
        <v>0</v>
      </c>
      <c r="U74" s="41">
        <f>IF(ALL_2!C74="","",100*L74/ALL_2!C74)</f>
        <v>8.7625506455904917E-2</v>
      </c>
      <c r="V74" s="41"/>
      <c r="W74" s="41">
        <f>IF(ALL_2!E74="","",100*N74/ALL_2!E74)</f>
        <v>-0.16005745099192728</v>
      </c>
      <c r="X74" s="41">
        <f>IF(ALL_2!F74="","",100*O74/ALL_2!F74)</f>
        <v>-0.34847329345356931</v>
      </c>
      <c r="Y74" s="41">
        <f>IF(ALL_2!G74="","",100*P74/ALL_2!G74)</f>
        <v>0.33536919157419331</v>
      </c>
      <c r="Z74" s="41"/>
      <c r="AA74" s="41">
        <f>IF(ALL_2!I74="","",100*R74/ALL_2!I74)</f>
        <v>3.4677352009092545E-3</v>
      </c>
      <c r="AB74" s="41">
        <f>IF(ALL_2!J74="","",100*S74/ALL_2!J74)</f>
        <v>0.57927141509973523</v>
      </c>
    </row>
    <row r="75" spans="1:28" x14ac:dyDescent="0.55000000000000004">
      <c r="A75" s="7">
        <v>37986</v>
      </c>
      <c r="B75">
        <f>UKcorpBndsALL_2!B75+OVcorpBnds_2!B75</f>
        <v>0</v>
      </c>
      <c r="C75">
        <f>UKcorpBndsALL_2!C75+OVcorpBnds_2!C75</f>
        <v>36072</v>
      </c>
      <c r="D75" t="str">
        <f>IF(AND(UKcorpBndsALL_2!D75="",OVcorpBnds_2!D75=""),"",UKcorpBndsALL_2!D75+OVcorpBnds_2!D75)</f>
        <v/>
      </c>
      <c r="E75">
        <f>UKcorpBndsALL_2!E75+OVcorpBnds_2!E75</f>
        <v>414397</v>
      </c>
      <c r="F75">
        <f>UKcorpBndsALL_2!F75+OVcorpBnds_2!F75</f>
        <v>128184</v>
      </c>
      <c r="G75">
        <f>UKcorpBndsALL_2!G75+OVcorpBnds_2!G75</f>
        <v>315895</v>
      </c>
      <c r="H75">
        <f>UKcorpBndsALL_2!H75+OVcorpBnds_2!H75</f>
        <v>0</v>
      </c>
      <c r="I75">
        <f>UKcorpBndsALL_2!I75+OVcorpBnds_2!I75</f>
        <v>12479</v>
      </c>
      <c r="J75">
        <f>UKcorpBndsALL_2!J75+OVcorpBnds_2!J75</f>
        <v>349375</v>
      </c>
      <c r="K75" s="21">
        <f t="shared" si="4"/>
        <v>0</v>
      </c>
      <c r="L75" s="5">
        <f t="shared" si="4"/>
        <v>-574</v>
      </c>
      <c r="M75" s="5" t="str">
        <f t="shared" si="4"/>
        <v/>
      </c>
      <c r="N75" s="5">
        <f t="shared" si="4"/>
        <v>-5140</v>
      </c>
      <c r="O75" s="5">
        <f t="shared" si="4"/>
        <v>39089</v>
      </c>
      <c r="P75" s="5">
        <f t="shared" si="4"/>
        <v>4316</v>
      </c>
      <c r="Q75" s="5">
        <f t="shared" si="3"/>
        <v>0</v>
      </c>
      <c r="R75" s="5">
        <f t="shared" si="3"/>
        <v>-14</v>
      </c>
      <c r="S75" s="5">
        <f t="shared" si="3"/>
        <v>17584</v>
      </c>
      <c r="T75" s="21">
        <f>IF(ALL_2!B75="","",100*K75/ALL_2!B75)</f>
        <v>0</v>
      </c>
      <c r="U75" s="41">
        <f>IF(ALL_2!C75="","",100*L75/ALL_2!C75)</f>
        <v>-4.3611685804396269E-2</v>
      </c>
      <c r="V75" s="41"/>
      <c r="W75" s="41">
        <f>IF(ALL_2!E75="","",100*N75/ALL_2!E75)</f>
        <v>-0.11907390157221566</v>
      </c>
      <c r="X75" s="41">
        <f>IF(ALL_2!F75="","",100*O75/ALL_2!F75)</f>
        <v>2.8061361840022454</v>
      </c>
      <c r="Y75" s="41">
        <f>IF(ALL_2!G75="","",100*P75/ALL_2!G75)</f>
        <v>0.27592238372390371</v>
      </c>
      <c r="Z75" s="41"/>
      <c r="AA75" s="41">
        <f>IF(ALL_2!I75="","",100*R75/ALL_2!I75)</f>
        <v>-4.7510839258613717E-4</v>
      </c>
      <c r="AB75" s="41">
        <f>IF(ALL_2!J75="","",100*S75/ALL_2!J75)</f>
        <v>0.46761803605743535</v>
      </c>
    </row>
    <row r="76" spans="1:28" x14ac:dyDescent="0.55000000000000004">
      <c r="A76" s="7">
        <v>38077</v>
      </c>
      <c r="B76">
        <f>UKcorpBndsALL_2!B76+OVcorpBnds_2!B76</f>
        <v>0</v>
      </c>
      <c r="C76">
        <f>UKcorpBndsALL_2!C76+OVcorpBnds_2!C76</f>
        <v>30919</v>
      </c>
      <c r="D76" t="str">
        <f>IF(AND(UKcorpBndsALL_2!D76="",OVcorpBnds_2!D76=""),"",UKcorpBndsALL_2!D76+OVcorpBnds_2!D76)</f>
        <v/>
      </c>
      <c r="E76">
        <f>UKcorpBndsALL_2!E76+OVcorpBnds_2!E76</f>
        <v>423925</v>
      </c>
      <c r="F76">
        <f>UKcorpBndsALL_2!F76+OVcorpBnds_2!F76</f>
        <v>150675</v>
      </c>
      <c r="G76">
        <f>UKcorpBndsALL_2!G76+OVcorpBnds_2!G76</f>
        <v>322998</v>
      </c>
      <c r="H76">
        <f>UKcorpBndsALL_2!H76+OVcorpBnds_2!H76</f>
        <v>0</v>
      </c>
      <c r="I76">
        <f>UKcorpBndsALL_2!I76+OVcorpBnds_2!I76</f>
        <v>12485</v>
      </c>
      <c r="J76">
        <f>UKcorpBndsALL_2!J76+OVcorpBnds_2!J76</f>
        <v>375508</v>
      </c>
      <c r="K76" s="21">
        <f t="shared" si="4"/>
        <v>0</v>
      </c>
      <c r="L76" s="5">
        <f t="shared" si="4"/>
        <v>-5153</v>
      </c>
      <c r="M76" s="5" t="str">
        <f t="shared" si="4"/>
        <v/>
      </c>
      <c r="N76" s="5">
        <f t="shared" si="4"/>
        <v>9528</v>
      </c>
      <c r="O76" s="5">
        <f t="shared" si="4"/>
        <v>22491</v>
      </c>
      <c r="P76" s="5">
        <f t="shared" si="4"/>
        <v>7103</v>
      </c>
      <c r="Q76" s="5">
        <f t="shared" si="3"/>
        <v>0</v>
      </c>
      <c r="R76" s="5">
        <f t="shared" si="3"/>
        <v>6</v>
      </c>
      <c r="S76" s="5">
        <f t="shared" si="3"/>
        <v>26133</v>
      </c>
      <c r="T76" s="21">
        <f>IF(ALL_2!B76="","",100*K76/ALL_2!B76)</f>
        <v>0</v>
      </c>
      <c r="U76" s="41">
        <f>IF(ALL_2!C76="","",100*L76/ALL_2!C76)</f>
        <v>-0.38735507072067737</v>
      </c>
      <c r="V76" s="41"/>
      <c r="W76" s="41">
        <f>IF(ALL_2!E76="","",100*N76/ALL_2!E76)</f>
        <v>0.17211573374086178</v>
      </c>
      <c r="X76" s="41">
        <f>IF(ALL_2!F76="","",100*O76/ALL_2!F76)</f>
        <v>1.4127228598420132</v>
      </c>
      <c r="Y76" s="41">
        <f>IF(ALL_2!G76="","",100*P76/ALL_2!G76)</f>
        <v>0.43984447228261508</v>
      </c>
      <c r="Z76" s="41"/>
      <c r="AA76" s="41">
        <f>IF(ALL_2!I76="","",100*R76/ALL_2!I76)</f>
        <v>2.0295159266262342E-4</v>
      </c>
      <c r="AB76" s="41">
        <f>IF(ALL_2!J76="","",100*S76/ALL_2!J76)</f>
        <v>0.56927447076404292</v>
      </c>
    </row>
    <row r="77" spans="1:28" x14ac:dyDescent="0.55000000000000004">
      <c r="A77" s="7">
        <v>38168</v>
      </c>
      <c r="B77">
        <f>UKcorpBndsALL_2!B77+OVcorpBnds_2!B77</f>
        <v>0</v>
      </c>
      <c r="C77">
        <f>UKcorpBndsALL_2!C77+OVcorpBnds_2!C77</f>
        <v>26836</v>
      </c>
      <c r="D77" t="str">
        <f>IF(AND(UKcorpBndsALL_2!D77="",OVcorpBnds_2!D77=""),"",UKcorpBndsALL_2!D77+OVcorpBnds_2!D77)</f>
        <v/>
      </c>
      <c r="E77">
        <f>UKcorpBndsALL_2!E77+OVcorpBnds_2!E77</f>
        <v>424858</v>
      </c>
      <c r="F77">
        <f>UKcorpBndsALL_2!F77+OVcorpBnds_2!F77</f>
        <v>127915</v>
      </c>
      <c r="G77">
        <f>UKcorpBndsALL_2!G77+OVcorpBnds_2!G77</f>
        <v>327179</v>
      </c>
      <c r="H77">
        <f>UKcorpBndsALL_2!H77+OVcorpBnds_2!H77</f>
        <v>0</v>
      </c>
      <c r="I77">
        <f>UKcorpBndsALL_2!I77+OVcorpBnds_2!I77</f>
        <v>12519</v>
      </c>
      <c r="J77">
        <f>UKcorpBndsALL_2!J77+OVcorpBnds_2!J77</f>
        <v>384035</v>
      </c>
      <c r="K77" s="21">
        <f t="shared" si="4"/>
        <v>0</v>
      </c>
      <c r="L77" s="5">
        <f t="shared" si="4"/>
        <v>-4083</v>
      </c>
      <c r="M77" s="5" t="str">
        <f t="shared" si="4"/>
        <v/>
      </c>
      <c r="N77" s="5">
        <f t="shared" si="4"/>
        <v>933</v>
      </c>
      <c r="O77" s="5">
        <f t="shared" si="4"/>
        <v>-22760</v>
      </c>
      <c r="P77" s="5">
        <f t="shared" si="4"/>
        <v>4181</v>
      </c>
      <c r="Q77" s="5">
        <f t="shared" si="3"/>
        <v>0</v>
      </c>
      <c r="R77" s="5">
        <f t="shared" si="3"/>
        <v>34</v>
      </c>
      <c r="S77" s="5">
        <f t="shared" si="3"/>
        <v>8527</v>
      </c>
      <c r="T77" s="21">
        <f>IF(ALL_2!B77="","",100*K77/ALL_2!B77)</f>
        <v>0</v>
      </c>
      <c r="U77" s="41">
        <f>IF(ALL_2!C77="","",100*L77/ALL_2!C77)</f>
        <v>-0.30880234154310415</v>
      </c>
      <c r="V77" s="41"/>
      <c r="W77" s="41">
        <f>IF(ALL_2!E77="","",100*N77/ALL_2!E77)</f>
        <v>1.7113830451282355E-2</v>
      </c>
      <c r="X77" s="41">
        <f>IF(ALL_2!F77="","",100*O77/ALL_2!F77)</f>
        <v>-1.3791206227614285</v>
      </c>
      <c r="Y77" s="41">
        <f>IF(ALL_2!G77="","",100*P77/ALL_2!G77)</f>
        <v>0.25737799476625756</v>
      </c>
      <c r="Z77" s="41"/>
      <c r="AA77" s="41">
        <f>IF(ALL_2!I77="","",100*R77/ALL_2!I77)</f>
        <v>1.1407811129594747E-3</v>
      </c>
      <c r="AB77" s="41">
        <f>IF(ALL_2!J77="","",100*S77/ALL_2!J77)</f>
        <v>0.18630102986649991</v>
      </c>
    </row>
    <row r="78" spans="1:28" x14ac:dyDescent="0.55000000000000004">
      <c r="A78" s="7">
        <v>38260</v>
      </c>
      <c r="B78">
        <f>UKcorpBndsALL_2!B78+OVcorpBnds_2!B78</f>
        <v>0</v>
      </c>
      <c r="C78">
        <f>UKcorpBndsALL_2!C78+OVcorpBnds_2!C78</f>
        <v>22121</v>
      </c>
      <c r="D78" t="str">
        <f>IF(AND(UKcorpBndsALL_2!D78="",OVcorpBnds_2!D78=""),"",UKcorpBndsALL_2!D78+OVcorpBnds_2!D78)</f>
        <v/>
      </c>
      <c r="E78">
        <f>UKcorpBndsALL_2!E78+OVcorpBnds_2!E78</f>
        <v>473894</v>
      </c>
      <c r="F78">
        <f>UKcorpBndsALL_2!F78+OVcorpBnds_2!F78</f>
        <v>129738</v>
      </c>
      <c r="G78">
        <f>UKcorpBndsALL_2!G78+OVcorpBnds_2!G78</f>
        <v>336956</v>
      </c>
      <c r="H78">
        <f>UKcorpBndsALL_2!H78+OVcorpBnds_2!H78</f>
        <v>0</v>
      </c>
      <c r="I78">
        <f>UKcorpBndsALL_2!I78+OVcorpBnds_2!I78</f>
        <v>12579</v>
      </c>
      <c r="J78">
        <f>UKcorpBndsALL_2!J78+OVcorpBnds_2!J78</f>
        <v>411197</v>
      </c>
      <c r="K78" s="21">
        <f t="shared" si="4"/>
        <v>0</v>
      </c>
      <c r="L78" s="5">
        <f t="shared" si="4"/>
        <v>-4715</v>
      </c>
      <c r="M78" s="5" t="str">
        <f t="shared" si="4"/>
        <v/>
      </c>
      <c r="N78" s="5">
        <f t="shared" si="4"/>
        <v>49036</v>
      </c>
      <c r="O78" s="5">
        <f t="shared" si="4"/>
        <v>1823</v>
      </c>
      <c r="P78" s="5">
        <f t="shared" si="4"/>
        <v>9777</v>
      </c>
      <c r="Q78" s="5">
        <f t="shared" si="3"/>
        <v>0</v>
      </c>
      <c r="R78" s="5">
        <f t="shared" si="3"/>
        <v>60</v>
      </c>
      <c r="S78" s="5">
        <f t="shared" si="3"/>
        <v>27162</v>
      </c>
      <c r="T78" s="21">
        <f>IF(ALL_2!B78="","",100*K78/ALL_2!B78)</f>
        <v>0</v>
      </c>
      <c r="U78" s="41">
        <f>IF(ALL_2!C78="","",100*L78/ALL_2!C78)</f>
        <v>-0.34385212098052187</v>
      </c>
      <c r="V78" s="41"/>
      <c r="W78" s="41">
        <f>IF(ALL_2!E78="","",100*N78/ALL_2!E78)</f>
        <v>0.85749819532968108</v>
      </c>
      <c r="X78" s="41">
        <f>IF(ALL_2!F78="","",100*O78/ALL_2!F78)</f>
        <v>0.10788744197277189</v>
      </c>
      <c r="Y78" s="41">
        <f>IF(ALL_2!G78="","",100*P78/ALL_2!G78)</f>
        <v>0.58865214493474372</v>
      </c>
      <c r="Z78" s="41"/>
      <c r="AA78" s="41">
        <f>IF(ALL_2!I78="","",100*R78/ALL_2!I78)</f>
        <v>1.9861282184794006E-3</v>
      </c>
      <c r="AB78" s="41">
        <f>IF(ALL_2!J78="","",100*S78/ALL_2!J78)</f>
        <v>0.56509281735863937</v>
      </c>
    </row>
    <row r="79" spans="1:28" x14ac:dyDescent="0.55000000000000004">
      <c r="A79" s="7">
        <v>38352</v>
      </c>
      <c r="B79">
        <f>UKcorpBndsALL_2!B79+OVcorpBnds_2!B79</f>
        <v>0</v>
      </c>
      <c r="C79">
        <f>UKcorpBndsALL_2!C79+OVcorpBnds_2!C79</f>
        <v>18813</v>
      </c>
      <c r="D79" t="str">
        <f>IF(AND(UKcorpBndsALL_2!D79="",OVcorpBnds_2!D79=""),"",UKcorpBndsALL_2!D79+OVcorpBnds_2!D79)</f>
        <v/>
      </c>
      <c r="E79">
        <f>UKcorpBndsALL_2!E79+OVcorpBnds_2!E79</f>
        <v>473158</v>
      </c>
      <c r="F79">
        <f>UKcorpBndsALL_2!F79+OVcorpBnds_2!F79</f>
        <v>161512</v>
      </c>
      <c r="G79">
        <f>UKcorpBndsALL_2!G79+OVcorpBnds_2!G79</f>
        <v>346842</v>
      </c>
      <c r="H79">
        <f>UKcorpBndsALL_2!H79+OVcorpBnds_2!H79</f>
        <v>0</v>
      </c>
      <c r="I79">
        <f>UKcorpBndsALL_2!I79+OVcorpBnds_2!I79</f>
        <v>12626</v>
      </c>
      <c r="J79">
        <f>UKcorpBndsALL_2!J79+OVcorpBnds_2!J79</f>
        <v>432737</v>
      </c>
      <c r="K79" s="21">
        <f t="shared" si="4"/>
        <v>0</v>
      </c>
      <c r="L79" s="5">
        <f t="shared" si="4"/>
        <v>-3308</v>
      </c>
      <c r="M79" s="5" t="str">
        <f t="shared" si="4"/>
        <v/>
      </c>
      <c r="N79" s="5">
        <f t="shared" si="4"/>
        <v>-736</v>
      </c>
      <c r="O79" s="5">
        <f t="shared" si="4"/>
        <v>31774</v>
      </c>
      <c r="P79" s="5">
        <f t="shared" si="4"/>
        <v>9886</v>
      </c>
      <c r="Q79" s="5">
        <f t="shared" si="3"/>
        <v>0</v>
      </c>
      <c r="R79" s="5">
        <f t="shared" si="3"/>
        <v>47</v>
      </c>
      <c r="S79" s="5">
        <f t="shared" si="3"/>
        <v>21540</v>
      </c>
      <c r="T79" s="21">
        <f>IF(ALL_2!B79="","",100*K79/ALL_2!B79)</f>
        <v>0</v>
      </c>
      <c r="U79" s="41">
        <f>IF(ALL_2!C79="","",100*L79/ALL_2!C79)</f>
        <v>-0.23446825039054414</v>
      </c>
      <c r="V79" s="41"/>
      <c r="W79" s="41">
        <f>IF(ALL_2!E79="","",100*N79/ALL_2!E79)</f>
        <v>-1.2177162492817377E-2</v>
      </c>
      <c r="X79" s="41">
        <f>IF(ALL_2!F79="","",100*O79/ALL_2!F79)</f>
        <v>1.8035721786475309</v>
      </c>
      <c r="Y79" s="41">
        <f>IF(ALL_2!G79="","",100*P79/ALL_2!G79)</f>
        <v>0.56298020742455068</v>
      </c>
      <c r="Z79" s="41"/>
      <c r="AA79" s="41">
        <f>IF(ALL_2!I79="","",100*R79/ALL_2!I79)</f>
        <v>1.4907544676642669E-3</v>
      </c>
      <c r="AB79" s="41">
        <f>IF(ALL_2!J79="","",100*S79/ALL_2!J79)</f>
        <v>0.42669003623299651</v>
      </c>
    </row>
    <row r="80" spans="1:28" x14ac:dyDescent="0.55000000000000004">
      <c r="A80" s="7">
        <v>38442</v>
      </c>
      <c r="B80">
        <f>UKcorpBndsALL_2!B80+OVcorpBnds_2!B80</f>
        <v>0</v>
      </c>
      <c r="C80">
        <f>UKcorpBndsALL_2!C80+OVcorpBnds_2!C80</f>
        <v>19055</v>
      </c>
      <c r="D80" t="str">
        <f>IF(AND(UKcorpBndsALL_2!D80="",OVcorpBnds_2!D80=""),"",UKcorpBndsALL_2!D80+OVcorpBnds_2!D80)</f>
        <v/>
      </c>
      <c r="E80">
        <f>UKcorpBndsALL_2!E80+OVcorpBnds_2!E80</f>
        <v>480534</v>
      </c>
      <c r="F80">
        <f>UKcorpBndsALL_2!F80+OVcorpBnds_2!F80</f>
        <v>174985</v>
      </c>
      <c r="G80">
        <f>UKcorpBndsALL_2!G80+OVcorpBnds_2!G80</f>
        <v>354019</v>
      </c>
      <c r="H80">
        <f>UKcorpBndsALL_2!H80+OVcorpBnds_2!H80</f>
        <v>0</v>
      </c>
      <c r="I80">
        <f>UKcorpBndsALL_2!I80+OVcorpBnds_2!I80</f>
        <v>12647</v>
      </c>
      <c r="J80">
        <f>UKcorpBndsALL_2!J80+OVcorpBnds_2!J80</f>
        <v>460110</v>
      </c>
      <c r="K80" s="21">
        <f t="shared" si="4"/>
        <v>0</v>
      </c>
      <c r="L80" s="5">
        <f t="shared" si="4"/>
        <v>242</v>
      </c>
      <c r="M80" s="5" t="str">
        <f t="shared" si="4"/>
        <v/>
      </c>
      <c r="N80" s="5">
        <f t="shared" si="4"/>
        <v>7376</v>
      </c>
      <c r="O80" s="5">
        <f t="shared" si="4"/>
        <v>13473</v>
      </c>
      <c r="P80" s="5">
        <f t="shared" si="4"/>
        <v>7177</v>
      </c>
      <c r="Q80" s="5">
        <f t="shared" si="3"/>
        <v>0</v>
      </c>
      <c r="R80" s="5">
        <f t="shared" si="3"/>
        <v>21</v>
      </c>
      <c r="S80" s="5">
        <f t="shared" si="3"/>
        <v>27373</v>
      </c>
      <c r="T80" s="21">
        <f>IF(ALL_2!B80="","",100*K80/ALL_2!B80)</f>
        <v>0</v>
      </c>
      <c r="U80" s="41">
        <f>IF(ALL_2!C80="","",100*L80/ALL_2!C80)</f>
        <v>1.6573049482194929E-2</v>
      </c>
      <c r="V80" s="41"/>
      <c r="W80" s="41">
        <f>IF(ALL_2!E80="","",100*N80/ALL_2!E80)</f>
        <v>0.11910996307365068</v>
      </c>
      <c r="X80" s="41">
        <f>IF(ALL_2!F80="","",100*O80/ALL_2!F80)</f>
        <v>0.71841861521652539</v>
      </c>
      <c r="Y80" s="41">
        <f>IF(ALL_2!G80="","",100*P80/ALL_2!G80)</f>
        <v>0.40215866804062939</v>
      </c>
      <c r="Z80" s="41"/>
      <c r="AA80" s="41">
        <f>IF(ALL_2!I80="","",100*R80/ALL_2!I80)</f>
        <v>6.5547121825880624E-4</v>
      </c>
      <c r="AB80" s="41">
        <f>IF(ALL_2!J80="","",100*S80/ALL_2!J80)</f>
        <v>0.52392106483085343</v>
      </c>
    </row>
    <row r="81" spans="1:28" x14ac:dyDescent="0.55000000000000004">
      <c r="A81" s="7">
        <v>38533</v>
      </c>
      <c r="B81">
        <f>UKcorpBndsALL_2!B81+OVcorpBnds_2!B81</f>
        <v>0</v>
      </c>
      <c r="C81">
        <f>UKcorpBndsALL_2!C81+OVcorpBnds_2!C81</f>
        <v>18224</v>
      </c>
      <c r="D81" t="str">
        <f>IF(AND(UKcorpBndsALL_2!D81="",OVcorpBnds_2!D81=""),"",UKcorpBndsALL_2!D81+OVcorpBnds_2!D81)</f>
        <v/>
      </c>
      <c r="E81">
        <f>UKcorpBndsALL_2!E81+OVcorpBnds_2!E81</f>
        <v>533465</v>
      </c>
      <c r="F81">
        <f>UKcorpBndsALL_2!F81+OVcorpBnds_2!F81</f>
        <v>180596</v>
      </c>
      <c r="G81">
        <f>UKcorpBndsALL_2!G81+OVcorpBnds_2!G81</f>
        <v>368888</v>
      </c>
      <c r="H81">
        <f>UKcorpBndsALL_2!H81+OVcorpBnds_2!H81</f>
        <v>215</v>
      </c>
      <c r="I81">
        <f>UKcorpBndsALL_2!I81+OVcorpBnds_2!I81</f>
        <v>12727</v>
      </c>
      <c r="J81">
        <f>UKcorpBndsALL_2!J81+OVcorpBnds_2!J81</f>
        <v>501825</v>
      </c>
      <c r="K81" s="21">
        <f t="shared" si="4"/>
        <v>0</v>
      </c>
      <c r="L81" s="5">
        <f t="shared" si="4"/>
        <v>-831</v>
      </c>
      <c r="M81" s="5" t="str">
        <f t="shared" si="4"/>
        <v/>
      </c>
      <c r="N81" s="5">
        <f t="shared" si="4"/>
        <v>52931</v>
      </c>
      <c r="O81" s="5">
        <f t="shared" si="4"/>
        <v>5611</v>
      </c>
      <c r="P81" s="5">
        <f t="shared" si="4"/>
        <v>14869</v>
      </c>
      <c r="Q81" s="5">
        <f t="shared" si="3"/>
        <v>215</v>
      </c>
      <c r="R81" s="5">
        <f t="shared" si="3"/>
        <v>80</v>
      </c>
      <c r="S81" s="5">
        <f t="shared" si="3"/>
        <v>41715</v>
      </c>
      <c r="T81" s="21">
        <f>IF(ALL_2!B81="","",100*K81/ALL_2!B81)</f>
        <v>0</v>
      </c>
      <c r="U81" s="41">
        <f>IF(ALL_2!C81="","",100*L81/ALL_2!C81)</f>
        <v>-5.5915804659381237E-2</v>
      </c>
      <c r="V81" s="41"/>
      <c r="W81" s="41">
        <f>IF(ALL_2!E81="","",100*N81/ALL_2!E81)</f>
        <v>0.7897541886171312</v>
      </c>
      <c r="X81" s="41">
        <f>IF(ALL_2!F81="","",100*O81/ALL_2!F81)</f>
        <v>0.27328379384729129</v>
      </c>
      <c r="Y81" s="41">
        <f>IF(ALL_2!G81="","",100*P81/ALL_2!G81)</f>
        <v>0.80410526862275133</v>
      </c>
      <c r="Z81" s="41"/>
      <c r="AA81" s="41">
        <f>IF(ALL_2!I81="","",100*R81/ALL_2!I81)</f>
        <v>2.4183007326242069E-3</v>
      </c>
      <c r="AB81" s="41">
        <f>IF(ALL_2!J81="","",100*S81/ALL_2!J81)</f>
        <v>0.73570286739817792</v>
      </c>
    </row>
    <row r="82" spans="1:28" x14ac:dyDescent="0.55000000000000004">
      <c r="A82" s="7">
        <v>38625</v>
      </c>
      <c r="B82">
        <f>UKcorpBndsALL_2!B82+OVcorpBnds_2!B82</f>
        <v>0</v>
      </c>
      <c r="C82">
        <f>UKcorpBndsALL_2!C82+OVcorpBnds_2!C82</f>
        <v>18673</v>
      </c>
      <c r="D82" t="str">
        <f>IF(AND(UKcorpBndsALL_2!D82="",OVcorpBnds_2!D82=""),"",UKcorpBndsALL_2!D82+OVcorpBnds_2!D82)</f>
        <v/>
      </c>
      <c r="E82">
        <f>UKcorpBndsALL_2!E82+OVcorpBnds_2!E82</f>
        <v>550542</v>
      </c>
      <c r="F82">
        <f>UKcorpBndsALL_2!F82+OVcorpBnds_2!F82</f>
        <v>178180</v>
      </c>
      <c r="G82">
        <f>UKcorpBndsALL_2!G82+OVcorpBnds_2!G82</f>
        <v>372139</v>
      </c>
      <c r="H82">
        <f>UKcorpBndsALL_2!H82+OVcorpBnds_2!H82</f>
        <v>215</v>
      </c>
      <c r="I82">
        <f>UKcorpBndsALL_2!I82+OVcorpBnds_2!I82</f>
        <v>12783</v>
      </c>
      <c r="J82">
        <f>UKcorpBndsALL_2!J82+OVcorpBnds_2!J82</f>
        <v>506388</v>
      </c>
      <c r="K82" s="21">
        <f t="shared" si="4"/>
        <v>0</v>
      </c>
      <c r="L82" s="5">
        <f t="shared" si="4"/>
        <v>449</v>
      </c>
      <c r="M82" s="5" t="str">
        <f t="shared" si="4"/>
        <v/>
      </c>
      <c r="N82" s="5">
        <f t="shared" si="4"/>
        <v>17077</v>
      </c>
      <c r="O82" s="5">
        <f t="shared" si="4"/>
        <v>-2416</v>
      </c>
      <c r="P82" s="5">
        <f t="shared" si="4"/>
        <v>3251</v>
      </c>
      <c r="Q82" s="5">
        <f t="shared" si="3"/>
        <v>0</v>
      </c>
      <c r="R82" s="5">
        <f t="shared" si="3"/>
        <v>56</v>
      </c>
      <c r="S82" s="5">
        <f t="shared" si="3"/>
        <v>4563</v>
      </c>
      <c r="T82" s="21">
        <f>IF(ALL_2!B82="","",100*K82/ALL_2!B82)</f>
        <v>0</v>
      </c>
      <c r="U82" s="41">
        <f>IF(ALL_2!C82="","",100*L82/ALL_2!C82)</f>
        <v>2.921784670326381E-2</v>
      </c>
      <c r="V82" s="41"/>
      <c r="W82" s="41">
        <f>IF(ALL_2!E82="","",100*N82/ALL_2!E82)</f>
        <v>0.25145962024104901</v>
      </c>
      <c r="X82" s="41">
        <f>IF(ALL_2!F82="","",100*O82/ALL_2!F82)</f>
        <v>-0.11157894834070188</v>
      </c>
      <c r="Y82" s="41">
        <f>IF(ALL_2!G82="","",100*P82/ALL_2!G82)</f>
        <v>0.16911803721117022</v>
      </c>
      <c r="Z82" s="41"/>
      <c r="AA82" s="41">
        <f>IF(ALL_2!I82="","",100*R82/ALL_2!I82)</f>
        <v>1.6224637053420486E-3</v>
      </c>
      <c r="AB82" s="41">
        <f>IF(ALL_2!J82="","",100*S82/ALL_2!J82)</f>
        <v>7.740850638565043E-2</v>
      </c>
    </row>
    <row r="83" spans="1:28" x14ac:dyDescent="0.55000000000000004">
      <c r="A83" s="7">
        <v>38717</v>
      </c>
      <c r="B83">
        <f>UKcorpBndsALL_2!B83+OVcorpBnds_2!B83</f>
        <v>0</v>
      </c>
      <c r="C83">
        <f>UKcorpBndsALL_2!C83+OVcorpBnds_2!C83</f>
        <v>17415</v>
      </c>
      <c r="D83" t="str">
        <f>IF(AND(UKcorpBndsALL_2!D83="",OVcorpBnds_2!D83=""),"",UKcorpBndsALL_2!D83+OVcorpBnds_2!D83)</f>
        <v/>
      </c>
      <c r="E83">
        <f>UKcorpBndsALL_2!E83+OVcorpBnds_2!E83</f>
        <v>572493</v>
      </c>
      <c r="F83">
        <f>UKcorpBndsALL_2!F83+OVcorpBnds_2!F83</f>
        <v>199040</v>
      </c>
      <c r="G83">
        <f>UKcorpBndsALL_2!G83+OVcorpBnds_2!G83</f>
        <v>394190</v>
      </c>
      <c r="H83">
        <f>UKcorpBndsALL_2!H83+OVcorpBnds_2!H83</f>
        <v>215</v>
      </c>
      <c r="I83">
        <f>UKcorpBndsALL_2!I83+OVcorpBnds_2!I83</f>
        <v>12848</v>
      </c>
      <c r="J83">
        <f>UKcorpBndsALL_2!J83+OVcorpBnds_2!J83</f>
        <v>558891</v>
      </c>
      <c r="K83" s="21">
        <f t="shared" si="4"/>
        <v>0</v>
      </c>
      <c r="L83" s="5">
        <f t="shared" si="4"/>
        <v>-1258</v>
      </c>
      <c r="M83" s="5" t="str">
        <f t="shared" si="4"/>
        <v/>
      </c>
      <c r="N83" s="5">
        <f t="shared" si="4"/>
        <v>21951</v>
      </c>
      <c r="O83" s="5">
        <f t="shared" si="4"/>
        <v>20860</v>
      </c>
      <c r="P83" s="5">
        <f t="shared" si="4"/>
        <v>22051</v>
      </c>
      <c r="Q83" s="5">
        <f t="shared" si="3"/>
        <v>0</v>
      </c>
      <c r="R83" s="5">
        <f t="shared" si="3"/>
        <v>65</v>
      </c>
      <c r="S83" s="5">
        <f t="shared" si="3"/>
        <v>52503</v>
      </c>
      <c r="T83" s="21">
        <f>IF(ALL_2!B83="","",100*K83/ALL_2!B83)</f>
        <v>0</v>
      </c>
      <c r="U83" s="41">
        <f>IF(ALL_2!C83="","",100*L83/ALL_2!C83)</f>
        <v>-7.9780976486174368E-2</v>
      </c>
      <c r="V83" s="41"/>
      <c r="W83" s="41">
        <f>IF(ALL_2!E83="","",100*N83/ALL_2!E83)</f>
        <v>0.30856414144779293</v>
      </c>
      <c r="X83" s="41">
        <f>IF(ALL_2!F83="","",100*O83/ALL_2!F83)</f>
        <v>0.9222608388859832</v>
      </c>
      <c r="Y83" s="41">
        <f>IF(ALL_2!G83="","",100*P83/ALL_2!G83)</f>
        <v>1.0984472993369765</v>
      </c>
      <c r="Z83" s="41"/>
      <c r="AA83" s="41">
        <f>IF(ALL_2!I83="","",100*R83/ALL_2!I83)</f>
        <v>1.8168792555155562E-3</v>
      </c>
      <c r="AB83" s="41">
        <f>IF(ALL_2!J83="","",100*S83/ALL_2!J83)</f>
        <v>0.85267149451454993</v>
      </c>
    </row>
    <row r="84" spans="1:28" x14ac:dyDescent="0.55000000000000004">
      <c r="A84" s="7">
        <v>38807</v>
      </c>
      <c r="B84">
        <f>UKcorpBndsALL_2!B84+OVcorpBnds_2!B84</f>
        <v>0</v>
      </c>
      <c r="C84">
        <f>UKcorpBndsALL_2!C84+OVcorpBnds_2!C84</f>
        <v>18114</v>
      </c>
      <c r="D84" t="str">
        <f>IF(AND(UKcorpBndsALL_2!D84="",OVcorpBnds_2!D84=""),"",UKcorpBndsALL_2!D84+OVcorpBnds_2!D84)</f>
        <v/>
      </c>
      <c r="E84">
        <f>UKcorpBndsALL_2!E84+OVcorpBnds_2!E84</f>
        <v>617727</v>
      </c>
      <c r="F84">
        <f>UKcorpBndsALL_2!F84+OVcorpBnds_2!F84</f>
        <v>194683</v>
      </c>
      <c r="G84">
        <f>UKcorpBndsALL_2!G84+OVcorpBnds_2!G84</f>
        <v>406234</v>
      </c>
      <c r="H84">
        <f>UKcorpBndsALL_2!H84+OVcorpBnds_2!H84</f>
        <v>215</v>
      </c>
      <c r="I84">
        <f>UKcorpBndsALL_2!I84+OVcorpBnds_2!I84</f>
        <v>12895</v>
      </c>
      <c r="J84">
        <f>UKcorpBndsALL_2!J84+OVcorpBnds_2!J84</f>
        <v>573309</v>
      </c>
      <c r="K84" s="21">
        <f t="shared" si="4"/>
        <v>0</v>
      </c>
      <c r="L84" s="5">
        <f t="shared" si="4"/>
        <v>699</v>
      </c>
      <c r="M84" s="5" t="str">
        <f t="shared" si="4"/>
        <v/>
      </c>
      <c r="N84" s="5">
        <f t="shared" si="4"/>
        <v>45234</v>
      </c>
      <c r="O84" s="5">
        <f t="shared" si="4"/>
        <v>-4357</v>
      </c>
      <c r="P84" s="5">
        <f t="shared" si="4"/>
        <v>12044</v>
      </c>
      <c r="Q84" s="5">
        <f t="shared" si="3"/>
        <v>0</v>
      </c>
      <c r="R84" s="5">
        <f t="shared" si="3"/>
        <v>47</v>
      </c>
      <c r="S84" s="5">
        <f t="shared" si="3"/>
        <v>14418</v>
      </c>
      <c r="T84" s="21">
        <f>IF(ALL_2!B84="","",100*K84/ALL_2!B84)</f>
        <v>0</v>
      </c>
      <c r="U84" s="41">
        <f>IF(ALL_2!C84="","",100*L84/ALL_2!C84)</f>
        <v>4.2507647119635616E-2</v>
      </c>
      <c r="V84" s="41"/>
      <c r="W84" s="41">
        <f>IF(ALL_2!E84="","",100*N84/ALL_2!E84)</f>
        <v>0.59971823822790782</v>
      </c>
      <c r="X84" s="41">
        <f>IF(ALL_2!F84="","",100*O84/ALL_2!F84)</f>
        <v>-0.17744628044983468</v>
      </c>
      <c r="Y84" s="41">
        <f>IF(ALL_2!G84="","",100*P84/ALL_2!G84)</f>
        <v>0.56978709151223494</v>
      </c>
      <c r="Z84" s="41"/>
      <c r="AA84" s="41">
        <f>IF(ALL_2!I84="","",100*R84/ALL_2!I84)</f>
        <v>1.2772717909361533E-3</v>
      </c>
      <c r="AB84" s="41">
        <f>IF(ALL_2!J84="","",100*S84/ALL_2!J84)</f>
        <v>0.21994896537184389</v>
      </c>
    </row>
    <row r="85" spans="1:28" x14ac:dyDescent="0.55000000000000004">
      <c r="A85" s="7">
        <v>38898</v>
      </c>
      <c r="B85">
        <f>UKcorpBndsALL_2!B85+OVcorpBnds_2!B85</f>
        <v>0</v>
      </c>
      <c r="C85">
        <f>UKcorpBndsALL_2!C85+OVcorpBnds_2!C85</f>
        <v>15699</v>
      </c>
      <c r="D85" t="str">
        <f>IF(AND(UKcorpBndsALL_2!D85="",OVcorpBnds_2!D85=""),"",UKcorpBndsALL_2!D85+OVcorpBnds_2!D85)</f>
        <v/>
      </c>
      <c r="E85">
        <f>UKcorpBndsALL_2!E85+OVcorpBnds_2!E85</f>
        <v>624415</v>
      </c>
      <c r="F85">
        <f>UKcorpBndsALL_2!F85+OVcorpBnds_2!F85</f>
        <v>177647</v>
      </c>
      <c r="G85">
        <f>UKcorpBndsALL_2!G85+OVcorpBnds_2!G85</f>
        <v>411689</v>
      </c>
      <c r="H85">
        <f>UKcorpBndsALL_2!H85+OVcorpBnds_2!H85</f>
        <v>215</v>
      </c>
      <c r="I85">
        <f>UKcorpBndsALL_2!I85+OVcorpBnds_2!I85</f>
        <v>12882</v>
      </c>
      <c r="J85">
        <f>UKcorpBndsALL_2!J85+OVcorpBnds_2!J85</f>
        <v>591146</v>
      </c>
      <c r="K85" s="21">
        <f t="shared" si="4"/>
        <v>0</v>
      </c>
      <c r="L85" s="5">
        <f t="shared" si="4"/>
        <v>-2415</v>
      </c>
      <c r="M85" s="5" t="str">
        <f t="shared" si="4"/>
        <v/>
      </c>
      <c r="N85" s="5">
        <f t="shared" si="4"/>
        <v>6688</v>
      </c>
      <c r="O85" s="5">
        <f t="shared" si="4"/>
        <v>-17036</v>
      </c>
      <c r="P85" s="5">
        <f t="shared" si="4"/>
        <v>5455</v>
      </c>
      <c r="Q85" s="5">
        <f t="shared" si="3"/>
        <v>0</v>
      </c>
      <c r="R85" s="5">
        <f t="shared" si="3"/>
        <v>-13</v>
      </c>
      <c r="S85" s="5">
        <f t="shared" si="3"/>
        <v>17837</v>
      </c>
      <c r="T85" s="21">
        <f>IF(ALL_2!B85="","",100*K85/ALL_2!B85)</f>
        <v>0</v>
      </c>
      <c r="U85" s="41">
        <f>IF(ALL_2!C85="","",100*L85/ALL_2!C85)</f>
        <v>-0.1471863635338623</v>
      </c>
      <c r="V85" s="41"/>
      <c r="W85" s="41">
        <f>IF(ALL_2!E85="","",100*N85/ALL_2!E85)</f>
        <v>8.7192653393167036E-2</v>
      </c>
      <c r="X85" s="41">
        <f>IF(ALL_2!F85="","",100*O85/ALL_2!F85)</f>
        <v>-0.70590555716235581</v>
      </c>
      <c r="Y85" s="41">
        <f>IF(ALL_2!G85="","",100*P85/ALL_2!G85)</f>
        <v>0.26181767218891572</v>
      </c>
      <c r="Z85" s="41"/>
      <c r="AA85" s="41">
        <f>IF(ALL_2!I85="","",100*R85/ALL_2!I85)</f>
        <v>-3.5731729473426998E-4</v>
      </c>
      <c r="AB85" s="41">
        <f>IF(ALL_2!J85="","",100*S85/ALL_2!J85)</f>
        <v>0.27444025312447545</v>
      </c>
    </row>
    <row r="86" spans="1:28" x14ac:dyDescent="0.55000000000000004">
      <c r="A86" s="7">
        <v>38990</v>
      </c>
      <c r="B86">
        <f>UKcorpBndsALL_2!B86+OVcorpBnds_2!B86</f>
        <v>0</v>
      </c>
      <c r="C86">
        <f>UKcorpBndsALL_2!C86+OVcorpBnds_2!C86</f>
        <v>14537</v>
      </c>
      <c r="D86" t="str">
        <f>IF(AND(UKcorpBndsALL_2!D86="",OVcorpBnds_2!D86=""),"",UKcorpBndsALL_2!D86+OVcorpBnds_2!D86)</f>
        <v/>
      </c>
      <c r="E86">
        <f>UKcorpBndsALL_2!E86+OVcorpBnds_2!E86</f>
        <v>637689</v>
      </c>
      <c r="F86">
        <f>UKcorpBndsALL_2!F86+OVcorpBnds_2!F86</f>
        <v>166701</v>
      </c>
      <c r="G86">
        <f>UKcorpBndsALL_2!G86+OVcorpBnds_2!G86</f>
        <v>432946</v>
      </c>
      <c r="H86">
        <f>UKcorpBndsALL_2!H86+OVcorpBnds_2!H86</f>
        <v>215</v>
      </c>
      <c r="I86">
        <f>UKcorpBndsALL_2!I86+OVcorpBnds_2!I86</f>
        <v>12887</v>
      </c>
      <c r="J86">
        <f>UKcorpBndsALL_2!J86+OVcorpBnds_2!J86</f>
        <v>619209</v>
      </c>
      <c r="K86" s="21">
        <f t="shared" si="4"/>
        <v>0</v>
      </c>
      <c r="L86" s="5">
        <f t="shared" si="4"/>
        <v>-1162</v>
      </c>
      <c r="M86" s="5" t="str">
        <f t="shared" si="4"/>
        <v/>
      </c>
      <c r="N86" s="5">
        <f t="shared" si="4"/>
        <v>13274</v>
      </c>
      <c r="O86" s="5">
        <f t="shared" si="4"/>
        <v>-10946</v>
      </c>
      <c r="P86" s="5">
        <f t="shared" si="4"/>
        <v>21257</v>
      </c>
      <c r="Q86" s="5">
        <f t="shared" si="3"/>
        <v>0</v>
      </c>
      <c r="R86" s="5">
        <f t="shared" si="3"/>
        <v>5</v>
      </c>
      <c r="S86" s="5">
        <f t="shared" si="3"/>
        <v>28063</v>
      </c>
      <c r="T86" s="21">
        <f>IF(ALL_2!B86="","",100*K86/ALL_2!B86)</f>
        <v>0</v>
      </c>
      <c r="U86" s="41">
        <f>IF(ALL_2!C86="","",100*L86/ALL_2!C86)</f>
        <v>-6.9795448880239544E-2</v>
      </c>
      <c r="V86" s="41"/>
      <c r="W86" s="41">
        <f>IF(ALL_2!E86="","",100*N86/ALL_2!E86)</f>
        <v>0.16395556574427972</v>
      </c>
      <c r="X86" s="41">
        <f>IF(ALL_2!F86="","",100*O86/ALL_2!F86)</f>
        <v>-0.45000008222183119</v>
      </c>
      <c r="Y86" s="41">
        <f>IF(ALL_2!G86="","",100*P86/ALL_2!G86)</f>
        <v>0.99154826037086152</v>
      </c>
      <c r="Z86" s="41"/>
      <c r="AA86" s="41">
        <f>IF(ALL_2!I86="","",100*R86/ALL_2!I86)</f>
        <v>1.3388325433775049E-4</v>
      </c>
      <c r="AB86" s="41">
        <f>IF(ALL_2!J86="","",100*S86/ALL_2!J86)</f>
        <v>0.41905727270365184</v>
      </c>
    </row>
    <row r="87" spans="1:28" x14ac:dyDescent="0.55000000000000004">
      <c r="A87" s="7">
        <v>39082</v>
      </c>
      <c r="B87">
        <f>UKcorpBndsALL_2!B87+OVcorpBnds_2!B87</f>
        <v>0</v>
      </c>
      <c r="C87">
        <f>UKcorpBndsALL_2!C87+OVcorpBnds_2!C87</f>
        <v>15632</v>
      </c>
      <c r="D87" t="str">
        <f>IF(AND(UKcorpBndsALL_2!D87="",OVcorpBnds_2!D87=""),"",UKcorpBndsALL_2!D87+OVcorpBnds_2!D87)</f>
        <v/>
      </c>
      <c r="E87">
        <f>UKcorpBndsALL_2!E87+OVcorpBnds_2!E87</f>
        <v>692955</v>
      </c>
      <c r="F87">
        <f>UKcorpBndsALL_2!F87+OVcorpBnds_2!F87</f>
        <v>185100</v>
      </c>
      <c r="G87">
        <f>UKcorpBndsALL_2!G87+OVcorpBnds_2!G87</f>
        <v>438951</v>
      </c>
      <c r="H87">
        <f>UKcorpBndsALL_2!H87+OVcorpBnds_2!H87</f>
        <v>215</v>
      </c>
      <c r="I87">
        <f>UKcorpBndsALL_2!I87+OVcorpBnds_2!I87</f>
        <v>12874</v>
      </c>
      <c r="J87">
        <f>UKcorpBndsALL_2!J87+OVcorpBnds_2!J87</f>
        <v>643952</v>
      </c>
      <c r="K87" s="21">
        <f t="shared" si="4"/>
        <v>0</v>
      </c>
      <c r="L87" s="5">
        <f t="shared" si="4"/>
        <v>1095</v>
      </c>
      <c r="M87" s="5" t="str">
        <f t="shared" si="4"/>
        <v/>
      </c>
      <c r="N87" s="5">
        <f t="shared" si="4"/>
        <v>55266</v>
      </c>
      <c r="O87" s="5">
        <f t="shared" si="4"/>
        <v>18399</v>
      </c>
      <c r="P87" s="5">
        <f t="shared" si="4"/>
        <v>6005</v>
      </c>
      <c r="Q87" s="5">
        <f t="shared" si="3"/>
        <v>0</v>
      </c>
      <c r="R87" s="5">
        <f t="shared" si="3"/>
        <v>-13</v>
      </c>
      <c r="S87" s="5">
        <f t="shared" si="3"/>
        <v>24743</v>
      </c>
      <c r="T87" s="21">
        <f>IF(ALL_2!B87="","",100*K87/ALL_2!B87)</f>
        <v>0</v>
      </c>
      <c r="U87" s="41">
        <f>IF(ALL_2!C87="","",100*L87/ALL_2!C87)</f>
        <v>6.4682785577451871E-2</v>
      </c>
      <c r="V87" s="41"/>
      <c r="W87" s="41">
        <f>IF(ALL_2!E87="","",100*N87/ALL_2!E87)</f>
        <v>0.69015891038161792</v>
      </c>
      <c r="X87" s="41">
        <f>IF(ALL_2!F87="","",100*O87/ALL_2!F87)</f>
        <v>0.7293847424239962</v>
      </c>
      <c r="Y87" s="41">
        <f>IF(ALL_2!G87="","",100*P87/ALL_2!G87)</f>
        <v>0.27134387289267931</v>
      </c>
      <c r="Z87" s="41"/>
      <c r="AA87" s="41">
        <f>IF(ALL_2!I87="","",100*R87/ALL_2!I87)</f>
        <v>-3.3560694128091878E-4</v>
      </c>
      <c r="AB87" s="41">
        <f>IF(ALL_2!J87="","",100*S87/ALL_2!J87)</f>
        <v>0.36861634715099623</v>
      </c>
    </row>
    <row r="88" spans="1:28" x14ac:dyDescent="0.55000000000000004">
      <c r="A88" s="7">
        <v>39172</v>
      </c>
      <c r="B88">
        <f>UKcorpBndsALL_2!B88+OVcorpBnds_2!B88</f>
        <v>40</v>
      </c>
      <c r="C88">
        <f>UKcorpBndsALL_2!C88+OVcorpBnds_2!C88</f>
        <v>12466</v>
      </c>
      <c r="D88" t="str">
        <f>IF(AND(UKcorpBndsALL_2!D88="",OVcorpBnds_2!D88=""),"",UKcorpBndsALL_2!D88+OVcorpBnds_2!D88)</f>
        <v/>
      </c>
      <c r="E88">
        <f>UKcorpBndsALL_2!E88+OVcorpBnds_2!E88</f>
        <v>735471</v>
      </c>
      <c r="F88">
        <f>UKcorpBndsALL_2!F88+OVcorpBnds_2!F88</f>
        <v>184896</v>
      </c>
      <c r="G88">
        <f>UKcorpBndsALL_2!G88+OVcorpBnds_2!G88</f>
        <v>448700</v>
      </c>
      <c r="H88">
        <f>UKcorpBndsALL_2!H88+OVcorpBnds_2!H88</f>
        <v>215</v>
      </c>
      <c r="I88">
        <f>UKcorpBndsALL_2!I88+OVcorpBnds_2!I88</f>
        <v>12932</v>
      </c>
      <c r="J88">
        <f>UKcorpBndsALL_2!J88+OVcorpBnds_2!J88</f>
        <v>658808</v>
      </c>
      <c r="K88" s="21">
        <f t="shared" si="4"/>
        <v>40</v>
      </c>
      <c r="L88" s="5">
        <f t="shared" si="4"/>
        <v>-3166</v>
      </c>
      <c r="M88" s="5" t="str">
        <f t="shared" si="4"/>
        <v/>
      </c>
      <c r="N88" s="5">
        <f t="shared" si="4"/>
        <v>42516</v>
      </c>
      <c r="O88" s="5">
        <f t="shared" si="4"/>
        <v>-204</v>
      </c>
      <c r="P88" s="5">
        <f t="shared" si="4"/>
        <v>9749</v>
      </c>
      <c r="Q88" s="5">
        <f t="shared" si="3"/>
        <v>0</v>
      </c>
      <c r="R88" s="5">
        <f t="shared" si="3"/>
        <v>58</v>
      </c>
      <c r="S88" s="5">
        <f t="shared" si="3"/>
        <v>14856</v>
      </c>
      <c r="T88" s="21">
        <f>IF(ALL_2!B88="","",100*K88/ALL_2!B88)</f>
        <v>0.12639428697822858</v>
      </c>
      <c r="U88" s="41">
        <f>IF(ALL_2!C88="","",100*L88/ALL_2!C88)</f>
        <v>-0.18215994748085912</v>
      </c>
      <c r="V88" s="41"/>
      <c r="W88" s="41">
        <f>IF(ALL_2!E88="","",100*N88/ALL_2!E88)</f>
        <v>0.50317740506692399</v>
      </c>
      <c r="X88" s="41">
        <f>IF(ALL_2!F88="","",100*O88/ALL_2!F88)</f>
        <v>-7.5680568643017726E-3</v>
      </c>
      <c r="Y88" s="41">
        <f>IF(ALL_2!G88="","",100*P88/ALL_2!G88)</f>
        <v>0.43389615065707515</v>
      </c>
      <c r="Z88" s="41"/>
      <c r="AA88" s="41">
        <f>IF(ALL_2!I88="","",100*R88/ALL_2!I88)</f>
        <v>1.4657654062684722E-3</v>
      </c>
      <c r="AB88" s="41">
        <f>IF(ALL_2!J88="","",100*S88/ALL_2!J88)</f>
        <v>0.21132136879234589</v>
      </c>
    </row>
    <row r="89" spans="1:28" x14ac:dyDescent="0.55000000000000004">
      <c r="A89" s="7">
        <v>39263</v>
      </c>
      <c r="B89">
        <f>UKcorpBndsALL_2!B89+OVcorpBnds_2!B89</f>
        <v>40</v>
      </c>
      <c r="C89">
        <f>UKcorpBndsALL_2!C89+OVcorpBnds_2!C89</f>
        <v>19746</v>
      </c>
      <c r="D89" t="str">
        <f>IF(AND(UKcorpBndsALL_2!D89="",OVcorpBnds_2!D89=""),"",UKcorpBndsALL_2!D89+OVcorpBnds_2!D89)</f>
        <v/>
      </c>
      <c r="E89">
        <f>UKcorpBndsALL_2!E89+OVcorpBnds_2!E89</f>
        <v>761443</v>
      </c>
      <c r="F89">
        <f>UKcorpBndsALL_2!F89+OVcorpBnds_2!F89</f>
        <v>178421</v>
      </c>
      <c r="G89">
        <f>UKcorpBndsALL_2!G89+OVcorpBnds_2!G89</f>
        <v>452820</v>
      </c>
      <c r="H89">
        <f>UKcorpBndsALL_2!H89+OVcorpBnds_2!H89</f>
        <v>215</v>
      </c>
      <c r="I89">
        <f>UKcorpBndsALL_2!I89+OVcorpBnds_2!I89</f>
        <v>12926</v>
      </c>
      <c r="J89">
        <f>UKcorpBndsALL_2!J89+OVcorpBnds_2!J89</f>
        <v>692794</v>
      </c>
      <c r="K89" s="21">
        <f t="shared" si="4"/>
        <v>0</v>
      </c>
      <c r="L89" s="5">
        <f t="shared" si="4"/>
        <v>7280</v>
      </c>
      <c r="M89" s="5" t="str">
        <f t="shared" si="4"/>
        <v/>
      </c>
      <c r="N89" s="5">
        <f t="shared" si="4"/>
        <v>25972</v>
      </c>
      <c r="O89" s="5">
        <f t="shared" si="4"/>
        <v>-6475</v>
      </c>
      <c r="P89" s="5">
        <f t="shared" si="4"/>
        <v>4120</v>
      </c>
      <c r="Q89" s="5">
        <f t="shared" si="3"/>
        <v>0</v>
      </c>
      <c r="R89" s="5">
        <f t="shared" si="3"/>
        <v>-6</v>
      </c>
      <c r="S89" s="5">
        <f t="shared" si="3"/>
        <v>33986</v>
      </c>
      <c r="T89" s="21">
        <f>IF(ALL_2!B89="","",100*K89/ALL_2!B89)</f>
        <v>0</v>
      </c>
      <c r="U89" s="41">
        <f>IF(ALL_2!C89="","",100*L89/ALL_2!C89)</f>
        <v>0.40252640611928603</v>
      </c>
      <c r="V89" s="41"/>
      <c r="W89" s="41">
        <f>IF(ALL_2!E89="","",100*N89/ALL_2!E89)</f>
        <v>0.29375019651585033</v>
      </c>
      <c r="X89" s="41">
        <f>IF(ALL_2!F89="","",100*O89/ALL_2!F89)</f>
        <v>-0.22755107599151647</v>
      </c>
      <c r="Y89" s="41">
        <f>IF(ALL_2!G89="","",100*P89/ALL_2!G89)</f>
        <v>0.18058508691533934</v>
      </c>
      <c r="Z89" s="41"/>
      <c r="AA89" s="41">
        <f>IF(ALL_2!I89="","",100*R89/ALL_2!I89)</f>
        <v>-1.496544105524318E-4</v>
      </c>
      <c r="AB89" s="41">
        <f>IF(ALL_2!J89="","",100*S89/ALL_2!J89)</f>
        <v>0.46297488266585041</v>
      </c>
    </row>
    <row r="90" spans="1:28" x14ac:dyDescent="0.55000000000000004">
      <c r="A90" s="7">
        <v>39355</v>
      </c>
      <c r="B90">
        <f>UKcorpBndsALL_2!B90+OVcorpBnds_2!B90</f>
        <v>40</v>
      </c>
      <c r="C90">
        <f>UKcorpBndsALL_2!C90+OVcorpBnds_2!C90</f>
        <v>20066</v>
      </c>
      <c r="D90" t="str">
        <f>IF(AND(UKcorpBndsALL_2!D90="",OVcorpBnds_2!D90=""),"",UKcorpBndsALL_2!D90+OVcorpBnds_2!D90)</f>
        <v/>
      </c>
      <c r="E90">
        <f>UKcorpBndsALL_2!E90+OVcorpBnds_2!E90</f>
        <v>767581</v>
      </c>
      <c r="F90">
        <f>UKcorpBndsALL_2!F90+OVcorpBnds_2!F90</f>
        <v>163601</v>
      </c>
      <c r="G90">
        <f>UKcorpBndsALL_2!G90+OVcorpBnds_2!G90</f>
        <v>466344</v>
      </c>
      <c r="H90">
        <f>UKcorpBndsALL_2!H90+OVcorpBnds_2!H90</f>
        <v>215</v>
      </c>
      <c r="I90">
        <f>UKcorpBndsALL_2!I90+OVcorpBnds_2!I90</f>
        <v>13023</v>
      </c>
      <c r="J90">
        <f>UKcorpBndsALL_2!J90+OVcorpBnds_2!J90</f>
        <v>719522</v>
      </c>
      <c r="K90" s="21">
        <f t="shared" si="4"/>
        <v>0</v>
      </c>
      <c r="L90" s="5">
        <f t="shared" si="4"/>
        <v>320</v>
      </c>
      <c r="M90" s="5" t="str">
        <f t="shared" si="4"/>
        <v/>
      </c>
      <c r="N90" s="5">
        <f t="shared" si="4"/>
        <v>6138</v>
      </c>
      <c r="O90" s="5">
        <f t="shared" si="4"/>
        <v>-14820</v>
      </c>
      <c r="P90" s="5">
        <f t="shared" si="4"/>
        <v>13524</v>
      </c>
      <c r="Q90" s="5">
        <f t="shared" si="3"/>
        <v>0</v>
      </c>
      <c r="R90" s="5">
        <f t="shared" si="3"/>
        <v>97</v>
      </c>
      <c r="S90" s="5">
        <f t="shared" si="3"/>
        <v>26728</v>
      </c>
      <c r="T90" s="21">
        <f>IF(ALL_2!B90="","",100*K90/ALL_2!B90)</f>
        <v>0</v>
      </c>
      <c r="U90" s="41">
        <f>IF(ALL_2!C90="","",100*L90/ALL_2!C90)</f>
        <v>1.7468860391597261E-2</v>
      </c>
      <c r="V90" s="41"/>
      <c r="W90" s="41">
        <f>IF(ALL_2!E90="","",100*N90/ALL_2!E90)</f>
        <v>6.7002486886047957E-2</v>
      </c>
      <c r="X90" s="41">
        <f>IF(ALL_2!F90="","",100*O90/ALL_2!F90)</f>
        <v>-0.51151954439554748</v>
      </c>
      <c r="Y90" s="41">
        <f>IF(ALL_2!G90="","",100*P90/ALL_2!G90)</f>
        <v>0.58420873928583461</v>
      </c>
      <c r="Z90" s="41"/>
      <c r="AA90" s="41">
        <f>IF(ALL_2!I90="","",100*R90/ALL_2!I90)</f>
        <v>2.4075130291130375E-3</v>
      </c>
      <c r="AB90" s="41">
        <f>IF(ALL_2!J90="","",100*S90/ALL_2!J90)</f>
        <v>0.34456073469506671</v>
      </c>
    </row>
    <row r="91" spans="1:28" x14ac:dyDescent="0.55000000000000004">
      <c r="A91" s="7">
        <v>39447</v>
      </c>
      <c r="B91">
        <f>UKcorpBndsALL_2!B91+OVcorpBnds_2!B91</f>
        <v>13</v>
      </c>
      <c r="C91">
        <f>UKcorpBndsALL_2!C91+OVcorpBnds_2!C91</f>
        <v>18865</v>
      </c>
      <c r="D91" t="str">
        <f>IF(AND(UKcorpBndsALL_2!D91="",OVcorpBnds_2!D91=""),"",UKcorpBndsALL_2!D91+OVcorpBnds_2!D91)</f>
        <v/>
      </c>
      <c r="E91">
        <f>UKcorpBndsALL_2!E91+OVcorpBnds_2!E91</f>
        <v>790338</v>
      </c>
      <c r="F91">
        <f>UKcorpBndsALL_2!F91+OVcorpBnds_2!F91</f>
        <v>168272</v>
      </c>
      <c r="G91">
        <f>UKcorpBndsALL_2!G91+OVcorpBnds_2!G91</f>
        <v>487867</v>
      </c>
      <c r="H91">
        <f>UKcorpBndsALL_2!H91+OVcorpBnds_2!H91</f>
        <v>215</v>
      </c>
      <c r="I91">
        <f>UKcorpBndsALL_2!I91+OVcorpBnds_2!I91</f>
        <v>13149</v>
      </c>
      <c r="J91">
        <f>UKcorpBndsALL_2!J91+OVcorpBnds_2!J91</f>
        <v>772763</v>
      </c>
      <c r="K91" s="21">
        <f t="shared" si="4"/>
        <v>-27</v>
      </c>
      <c r="L91" s="5">
        <f t="shared" si="4"/>
        <v>-1201</v>
      </c>
      <c r="M91" s="5" t="str">
        <f t="shared" si="4"/>
        <v/>
      </c>
      <c r="N91" s="5">
        <f t="shared" si="4"/>
        <v>22757</v>
      </c>
      <c r="O91" s="5">
        <f t="shared" si="4"/>
        <v>4671</v>
      </c>
      <c r="P91" s="5">
        <f t="shared" si="4"/>
        <v>21523</v>
      </c>
      <c r="Q91" s="5">
        <f t="shared" si="3"/>
        <v>0</v>
      </c>
      <c r="R91" s="5">
        <f t="shared" si="3"/>
        <v>126</v>
      </c>
      <c r="S91" s="5">
        <f t="shared" si="3"/>
        <v>53241</v>
      </c>
      <c r="T91" s="21">
        <f>IF(ALL_2!B91="","",100*K91/ALL_2!B91)</f>
        <v>-8.2799227207212736E-2</v>
      </c>
      <c r="U91" s="41">
        <f>IF(ALL_2!C91="","",100*L91/ALL_2!C91)</f>
        <v>-6.375089906815401E-2</v>
      </c>
      <c r="V91" s="41"/>
      <c r="W91" s="41">
        <f>IF(ALL_2!E91="","",100*N91/ALL_2!E91)</f>
        <v>0.23779226128664244</v>
      </c>
      <c r="X91" s="41">
        <f>IF(ALL_2!F91="","",100*O91/ALL_2!F91)</f>
        <v>0.15314884651475719</v>
      </c>
      <c r="Y91" s="41">
        <f>IF(ALL_2!G91="","",100*P91/ALL_2!G91)</f>
        <v>0.91419799652041533</v>
      </c>
      <c r="Z91" s="41"/>
      <c r="AA91" s="41">
        <f>IF(ALL_2!I91="","",100*R91/ALL_2!I91)</f>
        <v>3.1324379864290852E-3</v>
      </c>
      <c r="AB91" s="41">
        <f>IF(ALL_2!J91="","",100*S91/ALL_2!J91)</f>
        <v>0.63984803534048429</v>
      </c>
    </row>
    <row r="92" spans="1:28" x14ac:dyDescent="0.55000000000000004">
      <c r="A92" s="7">
        <v>39538</v>
      </c>
      <c r="B92">
        <f>UKcorpBndsALL_2!B92+OVcorpBnds_2!B92</f>
        <v>13</v>
      </c>
      <c r="C92">
        <f>UKcorpBndsALL_2!C92+OVcorpBnds_2!C92</f>
        <v>21994</v>
      </c>
      <c r="D92" t="str">
        <f>IF(AND(UKcorpBndsALL_2!D92="",OVcorpBnds_2!D92=""),"",UKcorpBndsALL_2!D92+OVcorpBnds_2!D92)</f>
        <v/>
      </c>
      <c r="E92">
        <f>UKcorpBndsALL_2!E92+OVcorpBnds_2!E92</f>
        <v>785295</v>
      </c>
      <c r="F92">
        <f>UKcorpBndsALL_2!F92+OVcorpBnds_2!F92</f>
        <v>171939</v>
      </c>
      <c r="G92">
        <f>UKcorpBndsALL_2!G92+OVcorpBnds_2!G92</f>
        <v>474200</v>
      </c>
      <c r="H92">
        <f>UKcorpBndsALL_2!H92+OVcorpBnds_2!H92</f>
        <v>215</v>
      </c>
      <c r="I92">
        <f>UKcorpBndsALL_2!I92+OVcorpBnds_2!I92</f>
        <v>13335</v>
      </c>
      <c r="J92">
        <f>UKcorpBndsALL_2!J92+OVcorpBnds_2!J92</f>
        <v>791311</v>
      </c>
      <c r="K92" s="21">
        <f t="shared" si="4"/>
        <v>0</v>
      </c>
      <c r="L92" s="5">
        <f t="shared" si="4"/>
        <v>3129</v>
      </c>
      <c r="M92" s="5" t="str">
        <f t="shared" si="4"/>
        <v/>
      </c>
      <c r="N92" s="5">
        <f t="shared" si="4"/>
        <v>-5043</v>
      </c>
      <c r="O92" s="5">
        <f t="shared" si="4"/>
        <v>3667</v>
      </c>
      <c r="P92" s="5">
        <f t="shared" si="4"/>
        <v>-13667</v>
      </c>
      <c r="Q92" s="5">
        <f t="shared" si="3"/>
        <v>0</v>
      </c>
      <c r="R92" s="5">
        <f t="shared" si="3"/>
        <v>186</v>
      </c>
      <c r="S92" s="5">
        <f t="shared" si="3"/>
        <v>18548</v>
      </c>
      <c r="T92" s="21">
        <f>IF(ALL_2!B92="","",100*K92/ALL_2!B92)</f>
        <v>0</v>
      </c>
      <c r="U92" s="41">
        <f>IF(ALL_2!C92="","",100*L92/ALL_2!C92)</f>
        <v>0.15801960877395166</v>
      </c>
      <c r="V92" s="41"/>
      <c r="W92" s="41">
        <f>IF(ALL_2!E92="","",100*N92/ALL_2!E92)</f>
        <v>-4.372798263991285E-2</v>
      </c>
      <c r="X92" s="41">
        <f>IF(ALL_2!F92="","",100*O92/ALL_2!F92)</f>
        <v>0.10829142590010787</v>
      </c>
      <c r="Y92" s="41">
        <f>IF(ALL_2!G92="","",100*P92/ALL_2!G92)</f>
        <v>-0.60262904471809997</v>
      </c>
      <c r="Z92" s="41"/>
      <c r="AA92" s="41">
        <f>IF(ALL_2!I92="","",100*R92/ALL_2!I92)</f>
        <v>4.7974595130527006E-3</v>
      </c>
      <c r="AB92" s="41">
        <f>IF(ALL_2!J92="","",100*S92/ALL_2!J92)</f>
        <v>0.19772187052479442</v>
      </c>
    </row>
    <row r="93" spans="1:28" x14ac:dyDescent="0.55000000000000004">
      <c r="A93" s="7">
        <v>39629</v>
      </c>
      <c r="B93">
        <f>UKcorpBndsALL_2!B93+OVcorpBnds_2!B93</f>
        <v>13</v>
      </c>
      <c r="C93">
        <f>UKcorpBndsALL_2!C93+OVcorpBnds_2!C93</f>
        <v>22518</v>
      </c>
      <c r="D93" t="str">
        <f>IF(AND(UKcorpBndsALL_2!D93="",OVcorpBnds_2!D93=""),"",UKcorpBndsALL_2!D93+OVcorpBnds_2!D93)</f>
        <v/>
      </c>
      <c r="E93">
        <f>UKcorpBndsALL_2!E93+OVcorpBnds_2!E93</f>
        <v>753393</v>
      </c>
      <c r="F93">
        <f>UKcorpBndsALL_2!F93+OVcorpBnds_2!F93</f>
        <v>200337</v>
      </c>
      <c r="G93">
        <f>UKcorpBndsALL_2!G93+OVcorpBnds_2!G93</f>
        <v>460086</v>
      </c>
      <c r="H93">
        <f>UKcorpBndsALL_2!H93+OVcorpBnds_2!H93</f>
        <v>215</v>
      </c>
      <c r="I93">
        <f>UKcorpBndsALL_2!I93+OVcorpBnds_2!I93</f>
        <v>13335</v>
      </c>
      <c r="J93">
        <f>UKcorpBndsALL_2!J93+OVcorpBnds_2!J93</f>
        <v>856846</v>
      </c>
      <c r="K93" s="21">
        <f t="shared" si="4"/>
        <v>0</v>
      </c>
      <c r="L93" s="5">
        <f t="shared" si="4"/>
        <v>524</v>
      </c>
      <c r="M93" s="5" t="str">
        <f t="shared" si="4"/>
        <v/>
      </c>
      <c r="N93" s="5">
        <f t="shared" si="4"/>
        <v>-31902</v>
      </c>
      <c r="O93" s="5">
        <f t="shared" si="4"/>
        <v>28398</v>
      </c>
      <c r="P93" s="5">
        <f t="shared" si="4"/>
        <v>-14114</v>
      </c>
      <c r="Q93" s="5">
        <f t="shared" si="3"/>
        <v>0</v>
      </c>
      <c r="R93" s="5">
        <f t="shared" si="3"/>
        <v>0</v>
      </c>
      <c r="S93" s="5">
        <f t="shared" si="3"/>
        <v>65535</v>
      </c>
      <c r="T93" s="21">
        <f>IF(ALL_2!B93="","",100*K93/ALL_2!B93)</f>
        <v>0</v>
      </c>
      <c r="U93" s="41">
        <f>IF(ALL_2!C93="","",100*L93/ALL_2!C93)</f>
        <v>2.6313992214272226E-2</v>
      </c>
      <c r="V93" s="41"/>
      <c r="W93" s="41">
        <f>IF(ALL_2!E93="","",100*N93/ALL_2!E93)</f>
        <v>-0.29418835524253661</v>
      </c>
      <c r="X93" s="41">
        <f>IF(ALL_2!F93="","",100*O93/ALL_2!F93)</f>
        <v>0.87607021518601913</v>
      </c>
      <c r="Y93" s="41">
        <f>IF(ALL_2!G93="","",100*P93/ALL_2!G93)</f>
        <v>-0.63841836531606999</v>
      </c>
      <c r="Z93" s="41"/>
      <c r="AA93" s="41">
        <f>IF(ALL_2!I93="","",100*R93/ALL_2!I93)</f>
        <v>0</v>
      </c>
      <c r="AB93" s="41">
        <f>IF(ALL_2!J93="","",100*S93/ALL_2!J93)</f>
        <v>0.73304950944910718</v>
      </c>
    </row>
    <row r="94" spans="1:28" x14ac:dyDescent="0.55000000000000004">
      <c r="A94" s="7">
        <v>39721</v>
      </c>
      <c r="B94">
        <f>UKcorpBndsALL_2!B94+OVcorpBnds_2!B94</f>
        <v>13</v>
      </c>
      <c r="C94">
        <f>UKcorpBndsALL_2!C94+OVcorpBnds_2!C94</f>
        <v>23997</v>
      </c>
      <c r="D94" t="str">
        <f>IF(AND(UKcorpBndsALL_2!D94="",OVcorpBnds_2!D94=""),"",UKcorpBndsALL_2!D94+OVcorpBnds_2!D94)</f>
        <v/>
      </c>
      <c r="E94">
        <f>UKcorpBndsALL_2!E94+OVcorpBnds_2!E94</f>
        <v>785015</v>
      </c>
      <c r="F94">
        <f>UKcorpBndsALL_2!F94+OVcorpBnds_2!F94</f>
        <v>221691</v>
      </c>
      <c r="G94">
        <f>UKcorpBndsALL_2!G94+OVcorpBnds_2!G94</f>
        <v>465444</v>
      </c>
      <c r="H94">
        <f>UKcorpBndsALL_2!H94+OVcorpBnds_2!H94</f>
        <v>215</v>
      </c>
      <c r="I94">
        <f>UKcorpBndsALL_2!I94+OVcorpBnds_2!I94</f>
        <v>13517</v>
      </c>
      <c r="J94">
        <f>UKcorpBndsALL_2!J94+OVcorpBnds_2!J94</f>
        <v>872938</v>
      </c>
      <c r="K94" s="21">
        <f t="shared" si="4"/>
        <v>0</v>
      </c>
      <c r="L94" s="5">
        <f t="shared" si="4"/>
        <v>1479</v>
      </c>
      <c r="M94" s="5" t="str">
        <f t="shared" si="4"/>
        <v/>
      </c>
      <c r="N94" s="5">
        <f t="shared" ref="N94:P109" si="5">IF(E93="","",E94-E93)</f>
        <v>31622</v>
      </c>
      <c r="O94" s="5">
        <f t="shared" si="5"/>
        <v>21354</v>
      </c>
      <c r="P94" s="5">
        <f t="shared" si="5"/>
        <v>5358</v>
      </c>
      <c r="Q94" s="5">
        <f t="shared" si="3"/>
        <v>0</v>
      </c>
      <c r="R94" s="5">
        <f t="shared" si="3"/>
        <v>182</v>
      </c>
      <c r="S94" s="5">
        <f t="shared" si="3"/>
        <v>16092</v>
      </c>
      <c r="T94" s="21">
        <f>IF(ALL_2!B94="","",100*K94/ALL_2!B94)</f>
        <v>0</v>
      </c>
      <c r="U94" s="41">
        <f>IF(ALL_2!C94="","",100*L94/ALL_2!C94)</f>
        <v>7.380611497884873E-2</v>
      </c>
      <c r="V94" s="41"/>
      <c r="W94" s="41">
        <f>IF(ALL_2!E94="","",100*N94/ALL_2!E94)</f>
        <v>0.27274485237432577</v>
      </c>
      <c r="X94" s="41">
        <f>IF(ALL_2!F94="","",100*O94/ALL_2!F94)</f>
        <v>0.63895316288398452</v>
      </c>
      <c r="Y94" s="41">
        <f>IF(ALL_2!G94="","",100*P94/ALL_2!G94)</f>
        <v>0.25459668663177326</v>
      </c>
      <c r="Z94" s="41"/>
      <c r="AA94" s="41">
        <f>IF(ALL_2!I94="","",100*R94/ALL_2!I94)</f>
        <v>4.9349294305091433E-3</v>
      </c>
      <c r="AB94" s="41">
        <f>IF(ALL_2!J94="","",100*S94/ALL_2!J94)</f>
        <v>0.17392653970706587</v>
      </c>
    </row>
    <row r="95" spans="1:28" x14ac:dyDescent="0.55000000000000004">
      <c r="A95" s="7">
        <v>39813</v>
      </c>
      <c r="B95">
        <f>UKcorpBndsALL_2!B95+OVcorpBnds_2!B95</f>
        <v>13</v>
      </c>
      <c r="C95">
        <f>UKcorpBndsALL_2!C95+OVcorpBnds_2!C95</f>
        <v>27167</v>
      </c>
      <c r="D95" t="str">
        <f>IF(AND(UKcorpBndsALL_2!D95="",OVcorpBnds_2!D95=""),"",UKcorpBndsALL_2!D95+OVcorpBnds_2!D95)</f>
        <v/>
      </c>
      <c r="E95">
        <f>UKcorpBndsALL_2!E95+OVcorpBnds_2!E95</f>
        <v>841978</v>
      </c>
      <c r="F95">
        <f>UKcorpBndsALL_2!F95+OVcorpBnds_2!F95</f>
        <v>271298</v>
      </c>
      <c r="G95">
        <f>UKcorpBndsALL_2!G95+OVcorpBnds_2!G95</f>
        <v>513813</v>
      </c>
      <c r="H95">
        <f>UKcorpBndsALL_2!H95+OVcorpBnds_2!H95</f>
        <v>215</v>
      </c>
      <c r="I95">
        <f>UKcorpBndsALL_2!I95+OVcorpBnds_2!I95</f>
        <v>14197</v>
      </c>
      <c r="J95">
        <f>UKcorpBndsALL_2!J95+OVcorpBnds_2!J95</f>
        <v>957969</v>
      </c>
      <c r="K95" s="21">
        <f t="shared" ref="K95:M109" si="6">IF(B94="","",B95-B94)</f>
        <v>0</v>
      </c>
      <c r="L95" s="5">
        <f t="shared" si="6"/>
        <v>3170</v>
      </c>
      <c r="M95" s="5" t="str">
        <f t="shared" si="6"/>
        <v/>
      </c>
      <c r="N95" s="5">
        <f t="shared" si="5"/>
        <v>56963</v>
      </c>
      <c r="O95" s="5">
        <f t="shared" si="5"/>
        <v>49607</v>
      </c>
      <c r="P95" s="5">
        <f t="shared" si="5"/>
        <v>48369</v>
      </c>
      <c r="Q95" s="5">
        <f t="shared" si="3"/>
        <v>0</v>
      </c>
      <c r="R95" s="5">
        <f t="shared" si="3"/>
        <v>680</v>
      </c>
      <c r="S95" s="5">
        <f t="shared" si="3"/>
        <v>85031</v>
      </c>
      <c r="T95" s="21">
        <f>IF(ALL_2!B95="","",100*K95/ALL_2!B95)</f>
        <v>0</v>
      </c>
      <c r="U95" s="41">
        <f>IF(ALL_2!C95="","",100*L95/ALL_2!C95)</f>
        <v>0.14247011722998543</v>
      </c>
      <c r="V95" s="41"/>
      <c r="W95" s="41">
        <f>IF(ALL_2!E95="","",100*N95/ALL_2!E95)</f>
        <v>0.36301477066016263</v>
      </c>
      <c r="X95" s="41">
        <f>IF(ALL_2!F95="","",100*O95/ALL_2!F95)</f>
        <v>1.0716388879167731</v>
      </c>
      <c r="Y95" s="41">
        <f>IF(ALL_2!G95="","",100*P95/ALL_2!G95)</f>
        <v>2.2323697068967667</v>
      </c>
      <c r="Z95" s="41"/>
      <c r="AA95" s="41">
        <f>IF(ALL_2!I95="","",100*R95/ALL_2!I95)</f>
        <v>1.8813462581821271E-2</v>
      </c>
      <c r="AB95" s="41">
        <f>IF(ALL_2!J95="","",100*S95/ALL_2!J95)</f>
        <v>0.74425337332397257</v>
      </c>
    </row>
    <row r="96" spans="1:28" x14ac:dyDescent="0.55000000000000004">
      <c r="A96" s="7">
        <v>39903</v>
      </c>
      <c r="B96">
        <f>UKcorpBndsALL_2!B96+OVcorpBnds_2!B96</f>
        <v>108</v>
      </c>
      <c r="C96">
        <f>UKcorpBndsALL_2!C96+OVcorpBnds_2!C96</f>
        <v>26229</v>
      </c>
      <c r="D96" t="str">
        <f>IF(AND(UKcorpBndsALL_2!D96="",OVcorpBnds_2!D96=""),"",UKcorpBndsALL_2!D96+OVcorpBnds_2!D96)</f>
        <v/>
      </c>
      <c r="E96">
        <f>UKcorpBndsALL_2!E96+OVcorpBnds_2!E96</f>
        <v>818783</v>
      </c>
      <c r="F96">
        <f>UKcorpBndsALL_2!F96+OVcorpBnds_2!F96</f>
        <v>300246</v>
      </c>
      <c r="G96">
        <f>UKcorpBndsALL_2!G96+OVcorpBnds_2!G96</f>
        <v>533435</v>
      </c>
      <c r="H96">
        <f>UKcorpBndsALL_2!H96+OVcorpBnds_2!H96</f>
        <v>215</v>
      </c>
      <c r="I96">
        <f>UKcorpBndsALL_2!I96+OVcorpBnds_2!I96</f>
        <v>14126</v>
      </c>
      <c r="J96">
        <f>UKcorpBndsALL_2!J96+OVcorpBnds_2!J96</f>
        <v>937137</v>
      </c>
      <c r="K96" s="21">
        <f t="shared" si="6"/>
        <v>95</v>
      </c>
      <c r="L96" s="5">
        <f t="shared" si="6"/>
        <v>-938</v>
      </c>
      <c r="M96" s="5" t="str">
        <f t="shared" si="6"/>
        <v/>
      </c>
      <c r="N96" s="5">
        <f t="shared" si="5"/>
        <v>-23195</v>
      </c>
      <c r="O96" s="5">
        <f t="shared" si="5"/>
        <v>28948</v>
      </c>
      <c r="P96" s="5">
        <f t="shared" si="5"/>
        <v>19622</v>
      </c>
      <c r="Q96" s="5">
        <f t="shared" si="3"/>
        <v>0</v>
      </c>
      <c r="R96" s="5">
        <f t="shared" si="3"/>
        <v>-71</v>
      </c>
      <c r="S96" s="5">
        <f t="shared" si="3"/>
        <v>-20832</v>
      </c>
      <c r="T96" s="21">
        <f>IF(ALL_2!B96="","",100*K96/ALL_2!B96)</f>
        <v>0.33933419059865694</v>
      </c>
      <c r="U96" s="41">
        <f>IF(ALL_2!C96="","",100*L96/ALL_2!C96)</f>
        <v>-4.5669681612207927E-2</v>
      </c>
      <c r="V96" s="41"/>
      <c r="W96" s="41">
        <f>IF(ALL_2!E96="","",100*N96/ALL_2!E96)</f>
        <v>-0.15147043871050234</v>
      </c>
      <c r="X96" s="41">
        <f>IF(ALL_2!F96="","",100*O96/ALL_2!F96)</f>
        <v>0.60658725936257207</v>
      </c>
      <c r="Y96" s="41">
        <f>IF(ALL_2!G96="","",100*P96/ALL_2!G96)</f>
        <v>0.94878302692828231</v>
      </c>
      <c r="Z96" s="41"/>
      <c r="AA96" s="41">
        <f>IF(ALL_2!I96="","",100*R96/ALL_2!I96)</f>
        <v>-2.0381905231604469E-3</v>
      </c>
      <c r="AB96" s="41">
        <f>IF(ALL_2!J96="","",100*S96/ALL_2!J96)</f>
        <v>-0.18923098388484524</v>
      </c>
    </row>
    <row r="97" spans="1:28" x14ac:dyDescent="0.55000000000000004">
      <c r="A97" s="7">
        <v>39994</v>
      </c>
      <c r="B97">
        <f>UKcorpBndsALL_2!B97+OVcorpBnds_2!B97</f>
        <v>109</v>
      </c>
      <c r="C97">
        <f>UKcorpBndsALL_2!C97+OVcorpBnds_2!C97</f>
        <v>27032</v>
      </c>
      <c r="D97" t="str">
        <f>IF(AND(UKcorpBndsALL_2!D97="",OVcorpBnds_2!D97=""),"",UKcorpBndsALL_2!D97+OVcorpBnds_2!D97)</f>
        <v/>
      </c>
      <c r="E97">
        <f>UKcorpBndsALL_2!E97+OVcorpBnds_2!E97</f>
        <v>774054</v>
      </c>
      <c r="F97">
        <f>UKcorpBndsALL_2!F97+OVcorpBnds_2!F97</f>
        <v>318700</v>
      </c>
      <c r="G97">
        <f>UKcorpBndsALL_2!G97+OVcorpBnds_2!G97</f>
        <v>563446</v>
      </c>
      <c r="H97">
        <f>UKcorpBndsALL_2!H97+OVcorpBnds_2!H97</f>
        <v>215</v>
      </c>
      <c r="I97">
        <f>UKcorpBndsALL_2!I97+OVcorpBnds_2!I97</f>
        <v>13911</v>
      </c>
      <c r="J97">
        <f>UKcorpBndsALL_2!J97+OVcorpBnds_2!J97</f>
        <v>977826</v>
      </c>
      <c r="K97" s="21">
        <f t="shared" si="6"/>
        <v>1</v>
      </c>
      <c r="L97" s="5">
        <f t="shared" si="6"/>
        <v>803</v>
      </c>
      <c r="M97" s="5" t="str">
        <f t="shared" si="6"/>
        <v/>
      </c>
      <c r="N97" s="5">
        <f t="shared" si="5"/>
        <v>-44729</v>
      </c>
      <c r="O97" s="5">
        <f t="shared" si="5"/>
        <v>18454</v>
      </c>
      <c r="P97" s="5">
        <f t="shared" si="5"/>
        <v>30011</v>
      </c>
      <c r="Q97" s="5">
        <f t="shared" si="3"/>
        <v>0</v>
      </c>
      <c r="R97" s="5">
        <f t="shared" si="3"/>
        <v>-215</v>
      </c>
      <c r="S97" s="5">
        <f t="shared" si="3"/>
        <v>40689</v>
      </c>
      <c r="T97" s="21">
        <f>IF(ALL_2!B97="","",100*K97/ALL_2!B97)</f>
        <v>3.3577328587737561E-3</v>
      </c>
      <c r="U97" s="41">
        <f>IF(ALL_2!C97="","",100*L97/ALL_2!C97)</f>
        <v>4.2114317032173137E-2</v>
      </c>
      <c r="V97" s="41"/>
      <c r="W97" s="41">
        <f>IF(ALL_2!E97="","",100*N97/ALL_2!E97)</f>
        <v>-0.36271716178706703</v>
      </c>
      <c r="X97" s="41">
        <f>IF(ALL_2!F97="","",100*O97/ALL_2!F97)</f>
        <v>0.46180360659257558</v>
      </c>
      <c r="Y97" s="41">
        <f>IF(ALL_2!G97="","",100*P97/ALL_2!G97)</f>
        <v>1.4198815590451863</v>
      </c>
      <c r="Z97" s="41"/>
      <c r="AA97" s="41">
        <f>IF(ALL_2!I97="","",100*R97/ALL_2!I97)</f>
        <v>-5.8821244154125887E-3</v>
      </c>
      <c r="AB97" s="41">
        <f>IF(ALL_2!J97="","",100*S97/ALL_2!J97)</f>
        <v>0.43652442064951796</v>
      </c>
    </row>
    <row r="98" spans="1:28" x14ac:dyDescent="0.55000000000000004">
      <c r="A98" s="7">
        <v>40086</v>
      </c>
      <c r="B98">
        <f>UKcorpBndsALL_2!B98+OVcorpBnds_2!B98</f>
        <v>110</v>
      </c>
      <c r="C98">
        <f>UKcorpBndsALL_2!C98+OVcorpBnds_2!C98</f>
        <v>28472</v>
      </c>
      <c r="D98" t="str">
        <f>IF(AND(UKcorpBndsALL_2!D98="",OVcorpBnds_2!D98=""),"",UKcorpBndsALL_2!D98+OVcorpBnds_2!D98)</f>
        <v/>
      </c>
      <c r="E98">
        <f>UKcorpBndsALL_2!E98+OVcorpBnds_2!E98</f>
        <v>876595</v>
      </c>
      <c r="F98">
        <f>UKcorpBndsALL_2!F98+OVcorpBnds_2!F98</f>
        <v>370816</v>
      </c>
      <c r="G98">
        <f>UKcorpBndsALL_2!G98+OVcorpBnds_2!G98</f>
        <v>611571</v>
      </c>
      <c r="H98">
        <f>UKcorpBndsALL_2!H98+OVcorpBnds_2!H98</f>
        <v>215</v>
      </c>
      <c r="I98">
        <f>UKcorpBndsALL_2!I98+OVcorpBnds_2!I98</f>
        <v>14132</v>
      </c>
      <c r="J98">
        <f>UKcorpBndsALL_2!J98+OVcorpBnds_2!J98</f>
        <v>1058040</v>
      </c>
      <c r="K98" s="21">
        <f t="shared" si="6"/>
        <v>1</v>
      </c>
      <c r="L98" s="5">
        <f t="shared" si="6"/>
        <v>1440</v>
      </c>
      <c r="M98" s="5" t="str">
        <f t="shared" si="6"/>
        <v/>
      </c>
      <c r="N98" s="5">
        <f t="shared" si="5"/>
        <v>102541</v>
      </c>
      <c r="O98" s="5">
        <f t="shared" si="5"/>
        <v>52116</v>
      </c>
      <c r="P98" s="5">
        <f t="shared" si="5"/>
        <v>48125</v>
      </c>
      <c r="Q98" s="5">
        <f t="shared" si="3"/>
        <v>0</v>
      </c>
      <c r="R98" s="5">
        <f t="shared" si="3"/>
        <v>221</v>
      </c>
      <c r="S98" s="5">
        <f t="shared" si="3"/>
        <v>80214</v>
      </c>
      <c r="T98" s="21">
        <f>IF(ALL_2!B98="","",100*K98/ALL_2!B98)</f>
        <v>3.249707526322631E-3</v>
      </c>
      <c r="U98" s="41">
        <f>IF(ALL_2!C98="","",100*L98/ALL_2!C98)</f>
        <v>7.2621311631664701E-2</v>
      </c>
      <c r="V98" s="41"/>
      <c r="W98" s="41">
        <f>IF(ALL_2!E98="","",100*N98/ALL_2!E98)</f>
        <v>0.81755087777430602</v>
      </c>
      <c r="X98" s="41">
        <f>IF(ALL_2!F98="","",100*O98/ALL_2!F98)</f>
        <v>1.2415532995286642</v>
      </c>
      <c r="Y98" s="41">
        <f>IF(ALL_2!G98="","",100*P98/ALL_2!G98)</f>
        <v>2.060383691608191</v>
      </c>
      <c r="Z98" s="41"/>
      <c r="AA98" s="41">
        <f>IF(ALL_2!I98="","",100*R98/ALL_2!I98)</f>
        <v>5.5618864308091265E-3</v>
      </c>
      <c r="AB98" s="41">
        <f>IF(ALL_2!J98="","",100*S98/ALL_2!J98)</f>
        <v>0.82268052275606895</v>
      </c>
    </row>
    <row r="99" spans="1:28" x14ac:dyDescent="0.55000000000000004">
      <c r="A99" s="7">
        <v>40178</v>
      </c>
      <c r="B99">
        <f>UKcorpBndsALL_2!B99+OVcorpBnds_2!B99</f>
        <v>101</v>
      </c>
      <c r="C99">
        <f>UKcorpBndsALL_2!C99+OVcorpBnds_2!C99</f>
        <v>26234</v>
      </c>
      <c r="D99" t="str">
        <f>IF(AND(UKcorpBndsALL_2!D99="",OVcorpBnds_2!D99=""),"",UKcorpBndsALL_2!D99+OVcorpBnds_2!D99)</f>
        <v/>
      </c>
      <c r="E99">
        <f>UKcorpBndsALL_2!E99+OVcorpBnds_2!E99</f>
        <v>877071</v>
      </c>
      <c r="F99">
        <f>UKcorpBndsALL_2!F99+OVcorpBnds_2!F99</f>
        <v>421181</v>
      </c>
      <c r="G99">
        <f>UKcorpBndsALL_2!G99+OVcorpBnds_2!G99</f>
        <v>589652</v>
      </c>
      <c r="H99">
        <f>UKcorpBndsALL_2!H99+OVcorpBnds_2!H99</f>
        <v>215</v>
      </c>
      <c r="I99">
        <f>UKcorpBndsALL_2!I99+OVcorpBnds_2!I99</f>
        <v>14106</v>
      </c>
      <c r="J99">
        <f>UKcorpBndsALL_2!J99+OVcorpBnds_2!J99</f>
        <v>1062411</v>
      </c>
      <c r="K99" s="21">
        <f t="shared" si="6"/>
        <v>-9</v>
      </c>
      <c r="L99" s="5">
        <f t="shared" si="6"/>
        <v>-2238</v>
      </c>
      <c r="M99" s="5" t="str">
        <f t="shared" si="6"/>
        <v/>
      </c>
      <c r="N99" s="5">
        <f t="shared" si="5"/>
        <v>476</v>
      </c>
      <c r="O99" s="5">
        <f t="shared" si="5"/>
        <v>50365</v>
      </c>
      <c r="P99" s="5">
        <f t="shared" si="5"/>
        <v>-21919</v>
      </c>
      <c r="Q99" s="5">
        <f t="shared" si="3"/>
        <v>0</v>
      </c>
      <c r="R99" s="5">
        <f t="shared" si="3"/>
        <v>-26</v>
      </c>
      <c r="S99" s="5">
        <f t="shared" si="3"/>
        <v>4371</v>
      </c>
      <c r="T99" s="21">
        <f>IF(ALL_2!B99="","",100*K99/ALL_2!B99)</f>
        <v>-2.8992977256620062E-2</v>
      </c>
      <c r="U99" s="41">
        <f>IF(ALL_2!C99="","",100*L99/ALL_2!C99)</f>
        <v>-0.11522024416600982</v>
      </c>
      <c r="V99" s="41"/>
      <c r="W99" s="41">
        <f>IF(ALL_2!E99="","",100*N99/ALL_2!E99)</f>
        <v>3.990386187227914E-3</v>
      </c>
      <c r="X99" s="41">
        <f>IF(ALL_2!F99="","",100*O99/ALL_2!F99)</f>
        <v>1.22381309690199</v>
      </c>
      <c r="Y99" s="41">
        <f>IF(ALL_2!G99="","",100*P99/ALL_2!G99)</f>
        <v>-0.93968144546062138</v>
      </c>
      <c r="Z99" s="41"/>
      <c r="AA99" s="41">
        <f>IF(ALL_2!I99="","",100*R99/ALL_2!I99)</f>
        <v>-6.4138855688808144E-4</v>
      </c>
      <c r="AB99" s="41">
        <f>IF(ALL_2!J99="","",100*S99/ALL_2!J99)</f>
        <v>4.7284464354426431E-2</v>
      </c>
    </row>
    <row r="100" spans="1:28" x14ac:dyDescent="0.55000000000000004">
      <c r="A100" s="7">
        <v>40268</v>
      </c>
      <c r="B100">
        <f>UKcorpBndsALL_2!B100+OVcorpBnds_2!B100</f>
        <v>135</v>
      </c>
      <c r="C100">
        <f>UKcorpBndsALL_2!C100+OVcorpBnds_2!C100</f>
        <v>25443</v>
      </c>
      <c r="D100" t="str">
        <f>IF(AND(UKcorpBndsALL_2!D100="",OVcorpBnds_2!D100=""),"",UKcorpBndsALL_2!D100+OVcorpBnds_2!D100)</f>
        <v/>
      </c>
      <c r="E100">
        <f>UKcorpBndsALL_2!E100+OVcorpBnds_2!E100</f>
        <v>949375</v>
      </c>
      <c r="F100">
        <f>UKcorpBndsALL_2!F100+OVcorpBnds_2!F100</f>
        <v>445251</v>
      </c>
      <c r="G100">
        <f>UKcorpBndsALL_2!G100+OVcorpBnds_2!G100</f>
        <v>627508</v>
      </c>
      <c r="H100">
        <f>UKcorpBndsALL_2!H100+OVcorpBnds_2!H100</f>
        <v>215</v>
      </c>
      <c r="I100">
        <f>UKcorpBndsALL_2!I100+OVcorpBnds_2!I100</f>
        <v>14256</v>
      </c>
      <c r="J100">
        <f>UKcorpBndsALL_2!J100+OVcorpBnds_2!J100</f>
        <v>1082319</v>
      </c>
      <c r="K100" s="21">
        <f t="shared" si="6"/>
        <v>34</v>
      </c>
      <c r="L100" s="5">
        <f t="shared" si="6"/>
        <v>-791</v>
      </c>
      <c r="M100" s="5" t="str">
        <f t="shared" si="6"/>
        <v/>
      </c>
      <c r="N100" s="5">
        <f t="shared" si="5"/>
        <v>72304</v>
      </c>
      <c r="O100" s="5">
        <f t="shared" si="5"/>
        <v>24070</v>
      </c>
      <c r="P100" s="5">
        <f t="shared" si="5"/>
        <v>37856</v>
      </c>
      <c r="Q100" s="5">
        <f t="shared" si="3"/>
        <v>0</v>
      </c>
      <c r="R100" s="5">
        <f t="shared" si="3"/>
        <v>150</v>
      </c>
      <c r="S100" s="5">
        <f t="shared" si="3"/>
        <v>19908</v>
      </c>
      <c r="T100" s="21">
        <f>IF(ALL_2!B100="","",100*K100/ALL_2!B100)</f>
        <v>0.11143156790770845</v>
      </c>
      <c r="U100" s="41">
        <f>IF(ALL_2!C100="","",100*L100/ALL_2!C100)</f>
        <v>-3.8502463476202946E-2</v>
      </c>
      <c r="V100" s="41"/>
      <c r="W100" s="41">
        <f>IF(ALL_2!E100="","",100*N100/ALL_2!E100)</f>
        <v>0.5689233787583946</v>
      </c>
      <c r="X100" s="41">
        <f>IF(ALL_2!F100="","",100*O100/ALL_2!F100)</f>
        <v>0.4737077441671167</v>
      </c>
      <c r="Y100" s="41">
        <f>IF(ALL_2!G100="","",100*P100/ALL_2!G100)</f>
        <v>1.5390113104484542</v>
      </c>
      <c r="Z100" s="41"/>
      <c r="AA100" s="41">
        <f>IF(ALL_2!I100="","",100*R100/ALL_2!I100)</f>
        <v>3.6376255617403272E-3</v>
      </c>
      <c r="AB100" s="41">
        <f>IF(ALL_2!J100="","",100*S100/ALL_2!J100)</f>
        <v>0.19197404242483621</v>
      </c>
    </row>
    <row r="101" spans="1:28" x14ac:dyDescent="0.55000000000000004">
      <c r="A101" s="7">
        <v>40359</v>
      </c>
      <c r="B101">
        <f>UKcorpBndsALL_2!B101+OVcorpBnds_2!B101</f>
        <v>135</v>
      </c>
      <c r="C101">
        <f>UKcorpBndsALL_2!C101+OVcorpBnds_2!C101</f>
        <v>27123</v>
      </c>
      <c r="D101" t="str">
        <f>IF(AND(UKcorpBndsALL_2!D101="",OVcorpBnds_2!D101=""),"",UKcorpBndsALL_2!D101+OVcorpBnds_2!D101)</f>
        <v/>
      </c>
      <c r="E101">
        <f>UKcorpBndsALL_2!E101+OVcorpBnds_2!E101</f>
        <v>840565</v>
      </c>
      <c r="F101">
        <f>UKcorpBndsALL_2!F101+OVcorpBnds_2!F101</f>
        <v>467114</v>
      </c>
      <c r="G101">
        <f>UKcorpBndsALL_2!G101+OVcorpBnds_2!G101</f>
        <v>605575</v>
      </c>
      <c r="H101">
        <f>UKcorpBndsALL_2!H101+OVcorpBnds_2!H101</f>
        <v>215</v>
      </c>
      <c r="I101">
        <f>UKcorpBndsALL_2!I101+OVcorpBnds_2!I101</f>
        <v>14319</v>
      </c>
      <c r="J101">
        <f>UKcorpBndsALL_2!J101+OVcorpBnds_2!J101</f>
        <v>1072976</v>
      </c>
      <c r="K101" s="21">
        <f t="shared" si="6"/>
        <v>0</v>
      </c>
      <c r="L101" s="5">
        <f t="shared" si="6"/>
        <v>1680</v>
      </c>
      <c r="M101" s="5" t="str">
        <f t="shared" si="6"/>
        <v/>
      </c>
      <c r="N101" s="5">
        <f t="shared" si="5"/>
        <v>-108810</v>
      </c>
      <c r="O101" s="5">
        <f t="shared" si="5"/>
        <v>21863</v>
      </c>
      <c r="P101" s="5">
        <f t="shared" si="5"/>
        <v>-21933</v>
      </c>
      <c r="Q101" s="5">
        <f t="shared" si="3"/>
        <v>0</v>
      </c>
      <c r="R101" s="5">
        <f t="shared" si="3"/>
        <v>63</v>
      </c>
      <c r="S101" s="5">
        <f t="shared" si="3"/>
        <v>-9343</v>
      </c>
      <c r="T101" s="21">
        <f>IF(ALL_2!B101="","",100*K101/ALL_2!B101)</f>
        <v>0</v>
      </c>
      <c r="U101" s="41">
        <f>IF(ALL_2!C101="","",100*L101/ALL_2!C101)</f>
        <v>8.3212518332757945E-2</v>
      </c>
      <c r="V101" s="41"/>
      <c r="W101" s="41">
        <f>IF(ALL_2!E101="","",100*N101/ALL_2!E101)</f>
        <v>-0.83864083304526971</v>
      </c>
      <c r="X101" s="41">
        <f>IF(ALL_2!F101="","",100*O101/ALL_2!F101)</f>
        <v>0.40694844506903305</v>
      </c>
      <c r="Y101" s="41">
        <f>IF(ALL_2!G101="","",100*P101/ALL_2!G101)</f>
        <v>-0.96114827704979666</v>
      </c>
      <c r="Z101" s="41"/>
      <c r="AA101" s="41">
        <f>IF(ALL_2!I101="","",100*R101/ALL_2!I101)</f>
        <v>1.6011312627741048E-3</v>
      </c>
      <c r="AB101" s="41">
        <f>IF(ALL_2!J101="","",100*S101/ALL_2!J101)</f>
        <v>-8.7927282076706317E-2</v>
      </c>
    </row>
    <row r="102" spans="1:28" x14ac:dyDescent="0.55000000000000004">
      <c r="A102" s="7">
        <v>40451</v>
      </c>
      <c r="B102">
        <f>UKcorpBndsALL_2!B102+OVcorpBnds_2!B102</f>
        <v>135</v>
      </c>
      <c r="C102">
        <f>UKcorpBndsALL_2!C102+OVcorpBnds_2!C102</f>
        <v>29012</v>
      </c>
      <c r="D102" t="str">
        <f>IF(AND(UKcorpBndsALL_2!D102="",OVcorpBnds_2!D102=""),"",UKcorpBndsALL_2!D102+OVcorpBnds_2!D102)</f>
        <v/>
      </c>
      <c r="E102">
        <f>UKcorpBndsALL_2!E102+OVcorpBnds_2!E102</f>
        <v>880199</v>
      </c>
      <c r="F102">
        <f>UKcorpBndsALL_2!F102+OVcorpBnds_2!F102</f>
        <v>472132</v>
      </c>
      <c r="G102">
        <f>UKcorpBndsALL_2!G102+OVcorpBnds_2!G102</f>
        <v>603560</v>
      </c>
      <c r="H102">
        <f>UKcorpBndsALL_2!H102+OVcorpBnds_2!H102</f>
        <v>215</v>
      </c>
      <c r="I102">
        <f>UKcorpBndsALL_2!I102+OVcorpBnds_2!I102</f>
        <v>14385</v>
      </c>
      <c r="J102">
        <f>UKcorpBndsALL_2!J102+OVcorpBnds_2!J102</f>
        <v>1049190</v>
      </c>
      <c r="K102" s="21">
        <f t="shared" si="6"/>
        <v>0</v>
      </c>
      <c r="L102" s="5">
        <f t="shared" si="6"/>
        <v>1889</v>
      </c>
      <c r="M102" s="5" t="str">
        <f t="shared" si="6"/>
        <v/>
      </c>
      <c r="N102" s="5">
        <f t="shared" si="5"/>
        <v>39634</v>
      </c>
      <c r="O102" s="5">
        <f t="shared" si="5"/>
        <v>5018</v>
      </c>
      <c r="P102" s="5">
        <f t="shared" si="5"/>
        <v>-2015</v>
      </c>
      <c r="Q102" s="5">
        <f t="shared" si="3"/>
        <v>0</v>
      </c>
      <c r="R102" s="5">
        <f t="shared" si="3"/>
        <v>66</v>
      </c>
      <c r="S102" s="5">
        <f t="shared" si="3"/>
        <v>-23786</v>
      </c>
      <c r="T102" s="21">
        <f>IF(ALL_2!B102="","",100*K102/ALL_2!B102)</f>
        <v>0</v>
      </c>
      <c r="U102" s="41">
        <f>IF(ALL_2!C102="","",100*L102/ALL_2!C102)</f>
        <v>9.0690167054264303E-2</v>
      </c>
      <c r="V102" s="41"/>
      <c r="W102" s="41">
        <f>IF(ALL_2!E102="","",100*N102/ALL_2!E102)</f>
        <v>0.29761515898464524</v>
      </c>
      <c r="X102" s="41">
        <f>IF(ALL_2!F102="","",100*O102/ALL_2!F102)</f>
        <v>8.108043476434322E-2</v>
      </c>
      <c r="Y102" s="41">
        <f>IF(ALL_2!G102="","",100*P102/ALL_2!G102)</f>
        <v>-8.3151726935506029E-2</v>
      </c>
      <c r="Z102" s="41"/>
      <c r="AA102" s="41">
        <f>IF(ALL_2!I102="","",100*R102/ALL_2!I102)</f>
        <v>1.5978343050667568E-3</v>
      </c>
      <c r="AB102" s="41">
        <f>IF(ALL_2!J102="","",100*S102/ALL_2!J102)</f>
        <v>-0.20520819538691357</v>
      </c>
    </row>
    <row r="103" spans="1:28" x14ac:dyDescent="0.55000000000000004">
      <c r="A103" s="7">
        <v>40543</v>
      </c>
      <c r="B103">
        <f>UKcorpBndsALL_2!B103+OVcorpBnds_2!B103</f>
        <v>141</v>
      </c>
      <c r="C103">
        <f>UKcorpBndsALL_2!C103+OVcorpBnds_2!C103</f>
        <v>32126</v>
      </c>
      <c r="D103" t="str">
        <f>IF(AND(UKcorpBndsALL_2!D103="",OVcorpBnds_2!D103=""),"",UKcorpBndsALL_2!D103+OVcorpBnds_2!D103)</f>
        <v/>
      </c>
      <c r="E103">
        <f>UKcorpBndsALL_2!E103+OVcorpBnds_2!E103</f>
        <v>851438</v>
      </c>
      <c r="F103">
        <f>UKcorpBndsALL_2!F103+OVcorpBnds_2!F103</f>
        <v>497428</v>
      </c>
      <c r="G103">
        <f>UKcorpBndsALL_2!G103+OVcorpBnds_2!G103</f>
        <v>619635</v>
      </c>
      <c r="H103">
        <f>UKcorpBndsALL_2!H103+OVcorpBnds_2!H103</f>
        <v>215</v>
      </c>
      <c r="I103">
        <f>UKcorpBndsALL_2!I103+OVcorpBnds_2!I103</f>
        <v>14469</v>
      </c>
      <c r="J103">
        <f>UKcorpBndsALL_2!J103+OVcorpBnds_2!J103</f>
        <v>1050180</v>
      </c>
      <c r="K103" s="21">
        <f t="shared" si="6"/>
        <v>6</v>
      </c>
      <c r="L103" s="5">
        <f t="shared" si="6"/>
        <v>3114</v>
      </c>
      <c r="M103" s="5" t="str">
        <f t="shared" si="6"/>
        <v/>
      </c>
      <c r="N103" s="5">
        <f t="shared" si="5"/>
        <v>-28761</v>
      </c>
      <c r="O103" s="5">
        <f t="shared" si="5"/>
        <v>25296</v>
      </c>
      <c r="P103" s="5">
        <f t="shared" si="5"/>
        <v>16075</v>
      </c>
      <c r="Q103" s="5">
        <f t="shared" si="3"/>
        <v>0</v>
      </c>
      <c r="R103" s="5">
        <f t="shared" si="3"/>
        <v>84</v>
      </c>
      <c r="S103" s="5">
        <f t="shared" si="3"/>
        <v>990</v>
      </c>
      <c r="T103" s="21">
        <f>IF(ALL_2!B103="","",100*K103/ALL_2!B103)</f>
        <v>1.9117412776804205E-2</v>
      </c>
      <c r="U103" s="41">
        <f>IF(ALL_2!C103="","",100*L103/ALL_2!C103)</f>
        <v>0.14895986407053638</v>
      </c>
      <c r="V103" s="41"/>
      <c r="W103" s="41">
        <f>IF(ALL_2!E103="","",100*N103/ALL_2!E103)</f>
        <v>-0.23726564644886064</v>
      </c>
      <c r="X103" s="41">
        <f>IF(ALL_2!F103="","",100*O103/ALL_2!F103)</f>
        <v>0.472185288673097</v>
      </c>
      <c r="Y103" s="41">
        <f>IF(ALL_2!G103="","",100*P103/ALL_2!G103)</f>
        <v>0.64187158974522784</v>
      </c>
      <c r="Z103" s="41"/>
      <c r="AA103" s="41">
        <f>IF(ALL_2!I103="","",100*R103/ALL_2!I103)</f>
        <v>1.9522167072100244E-3</v>
      </c>
      <c r="AB103" s="41">
        <f>IF(ALL_2!J103="","",100*S103/ALL_2!J103)</f>
        <v>9.4373571586882071E-3</v>
      </c>
    </row>
    <row r="104" spans="1:28" x14ac:dyDescent="0.55000000000000004">
      <c r="A104" s="7">
        <v>40633</v>
      </c>
      <c r="B104">
        <f>UKcorpBndsALL_2!B104+OVcorpBnds_2!B104</f>
        <v>141</v>
      </c>
      <c r="C104">
        <f>UKcorpBndsALL_2!C104+OVcorpBnds_2!C104</f>
        <v>34837</v>
      </c>
      <c r="D104" t="str">
        <f>IF(AND(UKcorpBndsALL_2!D104="",OVcorpBnds_2!D104=""),"",UKcorpBndsALL_2!D104+OVcorpBnds_2!D104)</f>
        <v/>
      </c>
      <c r="E104">
        <f>UKcorpBndsALL_2!E104+OVcorpBnds_2!E104</f>
        <v>860697</v>
      </c>
      <c r="F104">
        <f>UKcorpBndsALL_2!F104+OVcorpBnds_2!F104</f>
        <v>515821</v>
      </c>
      <c r="G104">
        <f>UKcorpBndsALL_2!G104+OVcorpBnds_2!G104</f>
        <v>626331</v>
      </c>
      <c r="H104">
        <f>UKcorpBndsALL_2!H104+OVcorpBnds_2!H104</f>
        <v>215</v>
      </c>
      <c r="I104">
        <f>UKcorpBndsALL_2!I104+OVcorpBnds_2!I104</f>
        <v>14481</v>
      </c>
      <c r="J104">
        <f>UKcorpBndsALL_2!J104+OVcorpBnds_2!J104</f>
        <v>1053667</v>
      </c>
      <c r="K104" s="21">
        <f t="shared" si="6"/>
        <v>0</v>
      </c>
      <c r="L104" s="5">
        <f t="shared" si="6"/>
        <v>2711</v>
      </c>
      <c r="M104" s="5" t="str">
        <f t="shared" si="6"/>
        <v/>
      </c>
      <c r="N104" s="5">
        <f t="shared" si="5"/>
        <v>9259</v>
      </c>
      <c r="O104" s="5">
        <f t="shared" si="5"/>
        <v>18393</v>
      </c>
      <c r="P104" s="5">
        <f t="shared" si="5"/>
        <v>6696</v>
      </c>
      <c r="Q104" s="5">
        <f t="shared" si="3"/>
        <v>0</v>
      </c>
      <c r="R104" s="5">
        <f t="shared" si="3"/>
        <v>12</v>
      </c>
      <c r="S104" s="5">
        <f t="shared" si="3"/>
        <v>3487</v>
      </c>
      <c r="T104" s="21">
        <f>IF(ALL_2!B104="","",100*K104/ALL_2!B104)</f>
        <v>0</v>
      </c>
      <c r="U104" s="41">
        <f>IF(ALL_2!C104="","",100*L104/ALL_2!C104)</f>
        <v>0.12783942877325549</v>
      </c>
      <c r="V104" s="41"/>
      <c r="W104" s="41">
        <f>IF(ALL_2!E104="","",100*N104/ALL_2!E104)</f>
        <v>7.997907535239944E-2</v>
      </c>
      <c r="X104" s="41">
        <f>IF(ALL_2!F104="","",100*O104/ALL_2!F104)</f>
        <v>0.35329458291243582</v>
      </c>
      <c r="Y104" s="41">
        <f>IF(ALL_2!G104="","",100*P104/ALL_2!G104)</f>
        <v>0.26837739890356449</v>
      </c>
      <c r="Z104" s="41"/>
      <c r="AA104" s="41">
        <f>IF(ALL_2!I104="","",100*R104/ALL_2!I104)</f>
        <v>2.7767634877815466E-4</v>
      </c>
      <c r="AB104" s="41">
        <f>IF(ALL_2!J104="","",100*S104/ALL_2!J104)</f>
        <v>3.3884453721289433E-2</v>
      </c>
    </row>
    <row r="105" spans="1:28" x14ac:dyDescent="0.55000000000000004">
      <c r="A105" s="7">
        <v>40724</v>
      </c>
      <c r="B105">
        <f>UKcorpBndsALL_2!B105+OVcorpBnds_2!B105</f>
        <v>141</v>
      </c>
      <c r="C105">
        <f>UKcorpBndsALL_2!C105+OVcorpBnds_2!C105</f>
        <v>36272</v>
      </c>
      <c r="D105" t="str">
        <f>IF(AND(UKcorpBndsALL_2!D105="",OVcorpBnds_2!D105=""),"",UKcorpBndsALL_2!D105+OVcorpBnds_2!D105)</f>
        <v/>
      </c>
      <c r="E105">
        <f>UKcorpBndsALL_2!E105+OVcorpBnds_2!E105</f>
        <v>888013</v>
      </c>
      <c r="F105">
        <f>UKcorpBndsALL_2!F105+OVcorpBnds_2!F105</f>
        <v>532811</v>
      </c>
      <c r="G105">
        <f>UKcorpBndsALL_2!G105+OVcorpBnds_2!G105</f>
        <v>648019</v>
      </c>
      <c r="H105">
        <f>UKcorpBndsALL_2!H105+OVcorpBnds_2!H105</f>
        <v>215</v>
      </c>
      <c r="I105">
        <f>UKcorpBndsALL_2!I105+OVcorpBnds_2!I105</f>
        <v>14572</v>
      </c>
      <c r="J105">
        <f>UKcorpBndsALL_2!J105+OVcorpBnds_2!J105</f>
        <v>1074931</v>
      </c>
      <c r="K105" s="21">
        <f t="shared" si="6"/>
        <v>0</v>
      </c>
      <c r="L105" s="5">
        <f t="shared" si="6"/>
        <v>1435</v>
      </c>
      <c r="M105" s="5" t="str">
        <f t="shared" si="6"/>
        <v/>
      </c>
      <c r="N105" s="5">
        <f t="shared" si="5"/>
        <v>27316</v>
      </c>
      <c r="O105" s="5">
        <f t="shared" si="5"/>
        <v>16990</v>
      </c>
      <c r="P105" s="5">
        <f t="shared" si="5"/>
        <v>21688</v>
      </c>
      <c r="Q105" s="5">
        <f t="shared" si="3"/>
        <v>0</v>
      </c>
      <c r="R105" s="5">
        <f t="shared" si="3"/>
        <v>91</v>
      </c>
      <c r="S105" s="5">
        <f t="shared" si="3"/>
        <v>21264</v>
      </c>
      <c r="T105" s="21">
        <f>IF(ALL_2!B105="","",100*K105/ALL_2!B105)</f>
        <v>0</v>
      </c>
      <c r="U105" s="41">
        <f>IF(ALL_2!C105="","",100*L105/ALL_2!C105)</f>
        <v>6.6785033636852301E-2</v>
      </c>
      <c r="V105" s="41"/>
      <c r="W105" s="41">
        <f>IF(ALL_2!E105="","",100*N105/ALL_2!E105)</f>
        <v>0.23216312612799825</v>
      </c>
      <c r="X105" s="41">
        <f>IF(ALL_2!F105="","",100*O105/ALL_2!F105)</f>
        <v>0.32301559296461013</v>
      </c>
      <c r="Y105" s="41">
        <f>IF(ALL_2!G105="","",100*P105/ALL_2!G105)</f>
        <v>0.85103811503376414</v>
      </c>
      <c r="Z105" s="41"/>
      <c r="AA105" s="41">
        <f>IF(ALL_2!I105="","",100*R105/ALL_2!I105)</f>
        <v>2.0786986158836786E-3</v>
      </c>
      <c r="AB105" s="41">
        <f>IF(ALL_2!J105="","",100*S105/ALL_2!J105)</f>
        <v>0.20431435354454272</v>
      </c>
    </row>
    <row r="106" spans="1:28" x14ac:dyDescent="0.55000000000000004">
      <c r="A106" s="7">
        <v>40816</v>
      </c>
      <c r="B106">
        <f>UKcorpBndsALL_2!B106+OVcorpBnds_2!B106</f>
        <v>141</v>
      </c>
      <c r="C106">
        <f>UKcorpBndsALL_2!C106+OVcorpBnds_2!C106</f>
        <v>34394</v>
      </c>
      <c r="D106" t="str">
        <f>IF(AND(UKcorpBndsALL_2!D106="",OVcorpBnds_2!D106=""),"",UKcorpBndsALL_2!D106+OVcorpBnds_2!D106)</f>
        <v/>
      </c>
      <c r="E106">
        <f>UKcorpBndsALL_2!E106+OVcorpBnds_2!E106</f>
        <v>809723</v>
      </c>
      <c r="F106">
        <f>UKcorpBndsALL_2!F106+OVcorpBnds_2!F106</f>
        <v>550578</v>
      </c>
      <c r="G106">
        <f>UKcorpBndsALL_2!G106+OVcorpBnds_2!G106</f>
        <v>638133</v>
      </c>
      <c r="H106">
        <f>UKcorpBndsALL_2!H106+OVcorpBnds_2!H106</f>
        <v>215</v>
      </c>
      <c r="I106">
        <f>UKcorpBndsALL_2!I106+OVcorpBnds_2!I106</f>
        <v>14689</v>
      </c>
      <c r="J106">
        <f>UKcorpBndsALL_2!J106+OVcorpBnds_2!J106</f>
        <v>1083619</v>
      </c>
      <c r="K106" s="21">
        <f t="shared" si="6"/>
        <v>0</v>
      </c>
      <c r="L106" s="5">
        <f t="shared" si="6"/>
        <v>-1878</v>
      </c>
      <c r="M106" s="5" t="str">
        <f t="shared" si="6"/>
        <v/>
      </c>
      <c r="N106" s="5">
        <f t="shared" si="5"/>
        <v>-78290</v>
      </c>
      <c r="O106" s="5">
        <f t="shared" si="5"/>
        <v>17767</v>
      </c>
      <c r="P106" s="5">
        <f t="shared" si="5"/>
        <v>-9886</v>
      </c>
      <c r="Q106" s="5">
        <f t="shared" si="3"/>
        <v>0</v>
      </c>
      <c r="R106" s="5">
        <f t="shared" si="3"/>
        <v>117</v>
      </c>
      <c r="S106" s="5">
        <f t="shared" si="3"/>
        <v>8688</v>
      </c>
      <c r="T106" s="21">
        <f>IF(ALL_2!B106="","",100*K106/ALL_2!B106)</f>
        <v>0</v>
      </c>
      <c r="U106" s="41">
        <f>IF(ALL_2!C106="","",100*L106/ALL_2!C106)</f>
        <v>-8.689914424239957E-2</v>
      </c>
      <c r="V106" s="41"/>
      <c r="W106" s="41">
        <f>IF(ALL_2!E106="","",100*N106/ALL_2!E106)</f>
        <v>-0.55620671707883562</v>
      </c>
      <c r="X106" s="41">
        <f>IF(ALL_2!F106="","",100*O106/ALL_2!F106)</f>
        <v>0.2926837304120421</v>
      </c>
      <c r="Y106" s="41">
        <f>IF(ALL_2!G106="","",100*P106/ALL_2!G106)</f>
        <v>-0.40148345007732394</v>
      </c>
      <c r="Z106" s="41"/>
      <c r="AA106" s="41">
        <f>IF(ALL_2!I106="","",100*R106/ALL_2!I106)</f>
        <v>2.7973485917143011E-3</v>
      </c>
      <c r="AB106" s="41">
        <f>IF(ALL_2!J106="","",100*S106/ALL_2!J106)</f>
        <v>7.3875685282438014E-2</v>
      </c>
    </row>
    <row r="107" spans="1:28" x14ac:dyDescent="0.55000000000000004">
      <c r="A107" s="7">
        <v>40908</v>
      </c>
      <c r="B107">
        <f>UKcorpBndsALL_2!B107+OVcorpBnds_2!B107</f>
        <v>141</v>
      </c>
      <c r="C107">
        <f>UKcorpBndsALL_2!C107+OVcorpBnds_2!C107</f>
        <v>39262</v>
      </c>
      <c r="D107" t="str">
        <f>IF(AND(UKcorpBndsALL_2!D107="",OVcorpBnds_2!D107=""),"",UKcorpBndsALL_2!D107+OVcorpBnds_2!D107)</f>
        <v/>
      </c>
      <c r="E107">
        <f>UKcorpBndsALL_2!E107+OVcorpBnds_2!E107</f>
        <v>808247</v>
      </c>
      <c r="F107">
        <f>UKcorpBndsALL_2!F107+OVcorpBnds_2!F107</f>
        <v>566549</v>
      </c>
      <c r="G107">
        <f>UKcorpBndsALL_2!G107+OVcorpBnds_2!G107</f>
        <v>657407</v>
      </c>
      <c r="H107">
        <f>UKcorpBndsALL_2!H107+OVcorpBnds_2!H107</f>
        <v>215</v>
      </c>
      <c r="I107">
        <f>UKcorpBndsALL_2!I107+OVcorpBnds_2!I107</f>
        <v>14727</v>
      </c>
      <c r="J107">
        <f>UKcorpBndsALL_2!J107+OVcorpBnds_2!J107</f>
        <v>1126087</v>
      </c>
      <c r="K107" s="21">
        <f t="shared" si="6"/>
        <v>0</v>
      </c>
      <c r="L107" s="5">
        <f t="shared" si="6"/>
        <v>4868</v>
      </c>
      <c r="M107" s="5" t="str">
        <f t="shared" si="6"/>
        <v/>
      </c>
      <c r="N107" s="5">
        <f t="shared" si="5"/>
        <v>-1476</v>
      </c>
      <c r="O107" s="5">
        <f t="shared" si="5"/>
        <v>15971</v>
      </c>
      <c r="P107" s="5">
        <f t="shared" si="5"/>
        <v>19274</v>
      </c>
      <c r="Q107" s="5">
        <f t="shared" si="3"/>
        <v>0</v>
      </c>
      <c r="R107" s="5">
        <f t="shared" si="3"/>
        <v>38</v>
      </c>
      <c r="S107" s="5">
        <f t="shared" si="3"/>
        <v>42468</v>
      </c>
      <c r="T107" s="21">
        <f>IF(ALL_2!B107="","",100*K107/ALL_2!B107)</f>
        <v>0</v>
      </c>
      <c r="U107" s="41">
        <f>IF(ALL_2!C107="","",100*L107/ALL_2!C107)</f>
        <v>0.22883284437627302</v>
      </c>
      <c r="V107" s="41"/>
      <c r="W107" s="41">
        <f>IF(ALL_2!E107="","",100*N107/ALL_2!E107)</f>
        <v>-1.0860721765600165E-2</v>
      </c>
      <c r="X107" s="41">
        <f>IF(ALL_2!F107="","",100*O107/ALL_2!F107)</f>
        <v>0.27441670342222768</v>
      </c>
      <c r="Y107" s="41">
        <f>IF(ALL_2!G107="","",100*P107/ALL_2!G107)</f>
        <v>0.7484804379196951</v>
      </c>
      <c r="Z107" s="41"/>
      <c r="AA107" s="41">
        <f>IF(ALL_2!I107="","",100*R107/ALL_2!I107)</f>
        <v>8.8130247228535648E-4</v>
      </c>
      <c r="AB107" s="41">
        <f>IF(ALL_2!J107="","",100*S107/ALL_2!J107)</f>
        <v>0.37106701338499215</v>
      </c>
    </row>
    <row r="108" spans="1:28" x14ac:dyDescent="0.55000000000000004">
      <c r="A108" s="7">
        <v>40999</v>
      </c>
      <c r="B108">
        <f>UKcorpBndsALL_2!B108+OVcorpBnds_2!B108</f>
        <v>141</v>
      </c>
      <c r="C108">
        <f>UKcorpBndsALL_2!C108+OVcorpBnds_2!C108</f>
        <v>38630</v>
      </c>
      <c r="D108" t="str">
        <f>IF(AND(UKcorpBndsALL_2!D108="",OVcorpBnds_2!D108=""),"",UKcorpBndsALL_2!D108+OVcorpBnds_2!D108)</f>
        <v/>
      </c>
      <c r="E108">
        <f>UKcorpBndsALL_2!E108+OVcorpBnds_2!E108</f>
        <v>803400</v>
      </c>
      <c r="F108">
        <f>UKcorpBndsALL_2!F108+OVcorpBnds_2!F108</f>
        <v>581731</v>
      </c>
      <c r="G108">
        <f>UKcorpBndsALL_2!G108+OVcorpBnds_2!G108</f>
        <v>686861</v>
      </c>
      <c r="H108">
        <f>UKcorpBndsALL_2!H108+OVcorpBnds_2!H108</f>
        <v>215</v>
      </c>
      <c r="I108">
        <f>UKcorpBndsALL_2!I108+OVcorpBnds_2!I108</f>
        <v>14647</v>
      </c>
      <c r="J108">
        <f>UKcorpBndsALL_2!J108+OVcorpBnds_2!J108</f>
        <v>1130377</v>
      </c>
      <c r="K108" s="21">
        <f t="shared" si="6"/>
        <v>0</v>
      </c>
      <c r="L108" s="5">
        <f t="shared" si="6"/>
        <v>-632</v>
      </c>
      <c r="M108" s="5" t="str">
        <f t="shared" si="6"/>
        <v/>
      </c>
      <c r="N108" s="5">
        <f t="shared" si="5"/>
        <v>-4847</v>
      </c>
      <c r="O108" s="5">
        <f t="shared" si="5"/>
        <v>15182</v>
      </c>
      <c r="P108" s="5">
        <f t="shared" si="5"/>
        <v>29454</v>
      </c>
      <c r="Q108" s="5">
        <f t="shared" si="3"/>
        <v>0</v>
      </c>
      <c r="R108" s="5">
        <f t="shared" si="3"/>
        <v>-80</v>
      </c>
      <c r="S108" s="5">
        <f t="shared" si="3"/>
        <v>4290</v>
      </c>
      <c r="T108" s="21">
        <f>IF(ALL_2!B108="","",100*K108/ALL_2!B108)</f>
        <v>0</v>
      </c>
      <c r="U108" s="41">
        <f>IF(ALL_2!C108="","",100*L108/ALL_2!C108)</f>
        <v>-2.9772181570736959E-2</v>
      </c>
      <c r="V108" s="41"/>
      <c r="W108" s="41">
        <f>IF(ALL_2!E108="","",100*N108/ALL_2!E108)</f>
        <v>-3.7399469154388514E-2</v>
      </c>
      <c r="X108" s="41">
        <f>IF(ALL_2!F108="","",100*O108/ALL_2!F108)</f>
        <v>0.27892188662308487</v>
      </c>
      <c r="Y108" s="41">
        <f>IF(ALL_2!G108="","",100*P108/ALL_2!G108)</f>
        <v>1.1212745999744178</v>
      </c>
      <c r="Z108" s="41"/>
      <c r="AA108" s="41">
        <f>IF(ALL_2!I108="","",100*R108/ALL_2!I108)</f>
        <v>-1.8094041519040021E-3</v>
      </c>
      <c r="AB108" s="41">
        <f>IF(ALL_2!J108="","",100*S108/ALL_2!J108)</f>
        <v>3.8618470575335996E-2</v>
      </c>
    </row>
    <row r="109" spans="1:28" x14ac:dyDescent="0.55000000000000004">
      <c r="A109" s="7">
        <v>41090</v>
      </c>
      <c r="B109">
        <f>UKcorpBndsALL_2!B109+OVcorpBnds_2!B109</f>
        <v>141</v>
      </c>
      <c r="C109">
        <f>UKcorpBndsALL_2!C109+OVcorpBnds_2!C109</f>
        <v>39394</v>
      </c>
      <c r="D109" t="str">
        <f>IF(AND(UKcorpBndsALL_2!D109="",OVcorpBnds_2!D109=""),"",UKcorpBndsALL_2!D109+OVcorpBnds_2!D109)</f>
        <v/>
      </c>
      <c r="E109">
        <f>UKcorpBndsALL_2!E109+OVcorpBnds_2!E109</f>
        <v>743071</v>
      </c>
      <c r="F109">
        <f>UKcorpBndsALL_2!F109+OVcorpBnds_2!F109</f>
        <v>614266</v>
      </c>
      <c r="G109">
        <f>UKcorpBndsALL_2!G109+OVcorpBnds_2!G109</f>
        <v>700055</v>
      </c>
      <c r="H109">
        <f>UKcorpBndsALL_2!H109+OVcorpBnds_2!H109</f>
        <v>215</v>
      </c>
      <c r="I109">
        <f>UKcorpBndsALL_2!I109+OVcorpBnds_2!I109</f>
        <v>14741</v>
      </c>
      <c r="J109">
        <f>UKcorpBndsALL_2!J109+OVcorpBnds_2!J109</f>
        <v>1166870</v>
      </c>
      <c r="K109" s="21">
        <f t="shared" si="6"/>
        <v>0</v>
      </c>
      <c r="L109" s="5">
        <f t="shared" si="6"/>
        <v>764</v>
      </c>
      <c r="M109" s="5" t="str">
        <f t="shared" si="6"/>
        <v/>
      </c>
      <c r="N109" s="5">
        <f t="shared" si="5"/>
        <v>-60329</v>
      </c>
      <c r="O109" s="5">
        <f t="shared" si="5"/>
        <v>32535</v>
      </c>
      <c r="P109" s="5">
        <f t="shared" si="5"/>
        <v>13194</v>
      </c>
      <c r="Q109" s="5">
        <f t="shared" si="3"/>
        <v>0</v>
      </c>
      <c r="R109" s="5">
        <f t="shared" si="3"/>
        <v>94</v>
      </c>
      <c r="S109" s="5">
        <f t="shared" si="3"/>
        <v>36493</v>
      </c>
      <c r="T109" s="21">
        <f>IF(ALL_2!B109="","",100*K109/ALL_2!B109)</f>
        <v>0</v>
      </c>
      <c r="U109" s="41">
        <f>IF(ALL_2!C109="","",100*L109/ALL_2!C109)</f>
        <v>3.6397296500285607E-2</v>
      </c>
      <c r="V109" s="41"/>
      <c r="W109" s="41">
        <f>IF(ALL_2!E109="","",100*N109/ALL_2!E109)</f>
        <v>-0.45438543821543542</v>
      </c>
      <c r="X109" s="41">
        <f>IF(ALL_2!F109="","",100*O109/ALL_2!F109)</f>
        <v>0.57647309384702017</v>
      </c>
      <c r="Y109" s="41">
        <f>IF(ALL_2!G109="","",100*P109/ALL_2!G109)</f>
        <v>0.50729179082383968</v>
      </c>
      <c r="Z109" s="41"/>
      <c r="AA109" s="41">
        <f>IF(ALL_2!I109="","",100*R109/ALL_2!I109)</f>
        <v>2.1637657626882995E-3</v>
      </c>
      <c r="AB109" s="41">
        <f>IF(ALL_2!J109="","",100*S109/ALL_2!J109)</f>
        <v>0.32423569650835127</v>
      </c>
    </row>
    <row r="110" spans="1:28" x14ac:dyDescent="0.55000000000000004">
      <c r="A110" s="7">
        <v>41182</v>
      </c>
      <c r="B110" s="90">
        <f>UKcorpBndsALL_2!B110+OVcorpBnds_2!B110</f>
        <v>141</v>
      </c>
      <c r="C110" s="90">
        <f>UKcorpBndsALL_2!C110+OVcorpBnds_2!C110</f>
        <v>38628</v>
      </c>
      <c r="D110" s="90" t="str">
        <f>IF(AND(UKcorpBndsALL_2!D110="",OVcorpBnds_2!D110=""),"",UKcorpBndsALL_2!D110+OVcorpBnds_2!D110)</f>
        <v/>
      </c>
      <c r="E110" s="90">
        <f>UKcorpBndsALL_2!E110+OVcorpBnds_2!E110</f>
        <v>756299</v>
      </c>
      <c r="F110" s="90">
        <f>UKcorpBndsALL_2!F110+OVcorpBnds_2!F110</f>
        <v>611445</v>
      </c>
      <c r="G110" s="90">
        <f>UKcorpBndsALL_2!G110+OVcorpBnds_2!G110</f>
        <v>716999</v>
      </c>
      <c r="H110" s="90">
        <f>UKcorpBndsALL_2!H110+OVcorpBnds_2!H110</f>
        <v>215</v>
      </c>
      <c r="I110" s="90">
        <f>UKcorpBndsALL_2!I110+OVcorpBnds_2!I110</f>
        <v>14757</v>
      </c>
      <c r="J110" s="90">
        <f>UKcorpBndsALL_2!J110+OVcorpBnds_2!J110</f>
        <v>1167541</v>
      </c>
      <c r="K110" s="21">
        <f t="shared" ref="K110:K111" si="7">IF(B109="","",B110-B109)</f>
        <v>0</v>
      </c>
      <c r="L110" s="91">
        <f t="shared" ref="L110:L111" si="8">IF(C109="","",C110-C109)</f>
        <v>-766</v>
      </c>
      <c r="M110" s="91" t="str">
        <f t="shared" ref="M110:M111" si="9">IF(D109="","",D110-D109)</f>
        <v/>
      </c>
      <c r="N110" s="91">
        <f t="shared" ref="N110:N111" si="10">IF(E109="","",E110-E109)</f>
        <v>13228</v>
      </c>
      <c r="O110" s="91">
        <f t="shared" ref="O110:O111" si="11">IF(F109="","",F110-F109)</f>
        <v>-2821</v>
      </c>
      <c r="P110" s="91">
        <f t="shared" ref="P110:P111" si="12">IF(G109="","",G110-G109)</f>
        <v>16944</v>
      </c>
      <c r="Q110" s="91">
        <f t="shared" ref="Q110:Q111" si="13">IF(H109="","",H110-H109)</f>
        <v>0</v>
      </c>
      <c r="R110" s="91">
        <f t="shared" ref="R110:R111" si="14">IF(I109="","",I110-I109)</f>
        <v>16</v>
      </c>
      <c r="S110" s="91">
        <f t="shared" ref="S110:S111" si="15">IF(J109="","",J110-J109)</f>
        <v>671</v>
      </c>
      <c r="T110" s="21">
        <f>IF(ALL_2!B110="","",100*K110/ALL_2!B110)</f>
        <v>0</v>
      </c>
      <c r="U110" s="91">
        <f>IF(ALL_2!C110="","",100*L110/ALL_2!C110)</f>
        <v>-3.6255292160384707E-2</v>
      </c>
      <c r="V110" s="91"/>
      <c r="W110" s="91">
        <f>IF(ALL_2!E110="","",100*N110/ALL_2!E110)</f>
        <v>0.10095913467611221</v>
      </c>
      <c r="X110" s="91">
        <f>IF(ALL_2!F110="","",100*O110/ALL_2!F110)</f>
        <v>-5.0785382163151233E-2</v>
      </c>
      <c r="Y110" s="91">
        <f>IF(ALL_2!G110="","",100*P110/ALL_2!G110)</f>
        <v>0.64082902338246839</v>
      </c>
      <c r="Z110" s="91"/>
      <c r="AA110" s="91">
        <f>IF(ALL_2!I110="","",100*R110/ALL_2!I110)</f>
        <v>3.6133188740356388E-4</v>
      </c>
      <c r="AB110" s="91">
        <f>IF(ALL_2!J110="","",100*S110/ALL_2!J110)</f>
        <v>6.028558295889188E-3</v>
      </c>
    </row>
    <row r="111" spans="1:28" x14ac:dyDescent="0.55000000000000004">
      <c r="A111" s="7">
        <v>41274</v>
      </c>
      <c r="B111" s="90">
        <f>UKcorpBndsALL_2!B111+OVcorpBnds_2!B111</f>
        <v>141</v>
      </c>
      <c r="C111" s="90">
        <f>UKcorpBndsALL_2!C111+OVcorpBnds_2!C111</f>
        <v>40658</v>
      </c>
      <c r="D111" s="90" t="str">
        <f>IF(AND(UKcorpBndsALL_2!D111="",OVcorpBnds_2!D111=""),"",UKcorpBndsALL_2!D111+OVcorpBnds_2!D111)</f>
        <v/>
      </c>
      <c r="E111" s="90">
        <f>UKcorpBndsALL_2!E111+OVcorpBnds_2!E111</f>
        <v>775983</v>
      </c>
      <c r="F111" s="90">
        <f>UKcorpBndsALL_2!F111+OVcorpBnds_2!F111</f>
        <v>630519</v>
      </c>
      <c r="G111" s="90">
        <f>UKcorpBndsALL_2!G111+OVcorpBnds_2!G111</f>
        <v>730111</v>
      </c>
      <c r="H111" s="90">
        <f>UKcorpBndsALL_2!H111+OVcorpBnds_2!H111</f>
        <v>215</v>
      </c>
      <c r="I111" s="90">
        <f>UKcorpBndsALL_2!I111+OVcorpBnds_2!I111</f>
        <v>14714</v>
      </c>
      <c r="J111" s="90">
        <f>UKcorpBndsALL_2!J111+OVcorpBnds_2!J111</f>
        <v>1205049</v>
      </c>
      <c r="K111" s="21">
        <f t="shared" si="7"/>
        <v>0</v>
      </c>
      <c r="L111" s="91">
        <f t="shared" si="8"/>
        <v>2030</v>
      </c>
      <c r="M111" s="91" t="str">
        <f t="shared" si="9"/>
        <v/>
      </c>
      <c r="N111" s="91">
        <f t="shared" si="10"/>
        <v>19684</v>
      </c>
      <c r="O111" s="91">
        <f t="shared" si="11"/>
        <v>19074</v>
      </c>
      <c r="P111" s="91">
        <f t="shared" si="12"/>
        <v>13112</v>
      </c>
      <c r="Q111" s="91">
        <f t="shared" si="13"/>
        <v>0</v>
      </c>
      <c r="R111" s="91">
        <f t="shared" si="14"/>
        <v>-43</v>
      </c>
      <c r="S111" s="91">
        <f t="shared" si="15"/>
        <v>37508</v>
      </c>
      <c r="T111" s="21">
        <f>IF(ALL_2!B111="","",100*K111/ALL_2!B111)</f>
        <v>0</v>
      </c>
      <c r="U111" s="91">
        <f>IF(ALL_2!C111="","",100*L111/ALL_2!C111)</f>
        <v>9.526558214075373E-2</v>
      </c>
      <c r="V111" s="91"/>
      <c r="W111" s="91">
        <f>IF(ALL_2!E111="","",100*N111/ALL_2!E111)</f>
        <v>0.15458792117335404</v>
      </c>
      <c r="X111" s="91">
        <f>IF(ALL_2!F111="","",100*O111/ALL_2!F111)</f>
        <v>0.34957390068135202</v>
      </c>
      <c r="Y111" s="91">
        <f>IF(ALL_2!G111="","",100*P111/ALL_2!G111)</f>
        <v>0.48500487150256077</v>
      </c>
      <c r="Z111" s="91"/>
      <c r="AA111" s="91">
        <f>IF(ALL_2!I111="","",100*R111/ALL_2!I111)</f>
        <v>-9.4216467373275567E-4</v>
      </c>
      <c r="AB111" s="91">
        <f>IF(ALL_2!J111="","",100*S111/ALL_2!J111)</f>
        <v>0.34029538052740704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B114" sqref="B114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9" width="15" customWidth="1"/>
    <col min="20" max="20" width="9.15625" style="21"/>
  </cols>
  <sheetData>
    <row r="1" spans="1:28" s="15" customFormat="1" ht="24" customHeight="1" x14ac:dyDescent="0.55000000000000004">
      <c r="A1" s="15" t="s">
        <v>7172</v>
      </c>
      <c r="K1" s="23"/>
      <c r="T1" s="23"/>
    </row>
    <row r="2" spans="1:28" x14ac:dyDescent="0.55000000000000004">
      <c r="A2" s="8" t="s">
        <v>7150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8" x14ac:dyDescent="0.55000000000000004">
      <c r="B5" t="s">
        <v>5910</v>
      </c>
      <c r="C5" t="s">
        <v>5951</v>
      </c>
      <c r="E5" t="s">
        <v>6417</v>
      </c>
      <c r="F5" t="s">
        <v>6154</v>
      </c>
      <c r="G5" t="s">
        <v>5845</v>
      </c>
      <c r="H5" t="s">
        <v>5877</v>
      </c>
      <c r="I5" t="s">
        <v>6368</v>
      </c>
      <c r="J5" t="s">
        <v>6011</v>
      </c>
    </row>
    <row r="6" spans="1:28" ht="102" customHeight="1" x14ac:dyDescent="0.55000000000000004">
      <c r="A6" s="6" t="s">
        <v>7134</v>
      </c>
      <c r="B6" s="1" t="str">
        <f>VLOOKUP(B5,referenceBook!$A$2:$I$3564,2,FALSE)</f>
        <v>PC:AS:LEVEL:Shares and other equity: CP NSA: £m</v>
      </c>
      <c r="C6" s="1" t="str">
        <f>VLOOKUP(C5,referenceBook!$A$2:$I$3564,2,FALSE)</f>
        <v>PR:AS:LEVEL:Shares and other equity: CP NSA: £m</v>
      </c>
      <c r="D6" s="1" t="e">
        <f>VLOOKUP(D5,referenceBook!$A$2:$I$3564,2,FALSE)</f>
        <v>#N/A</v>
      </c>
      <c r="E6" s="1" t="str">
        <f>VLOOKUP(E5,referenceBook!$A$2:$I$3564,2,FALSE)</f>
        <v>ESA:MF:AS:LEVEL:Shares and other equity</v>
      </c>
      <c r="F6" s="1" t="str">
        <f>VLOOKUP(F5,referenceBook!$A$2:$I$3564,2,FALSE)</f>
        <v>Other Intermediaries:AS:LEVEL:Shares and other equity: CP NSA</v>
      </c>
      <c r="G6" s="1" t="str">
        <f>VLOOKUP(G5,referenceBook!$A$2:$I$3564,2,FALSE)</f>
        <v>IP:AS:LEVEL:Shares and other equity: CP NSA: £b</v>
      </c>
      <c r="H6" s="1" t="str">
        <f>VLOOKUP(H5,referenceBook!$A$2:$I$3564,2,FALSE)</f>
        <v>Local Government:AS:LEVEL:Shares and other equity: CP NSA</v>
      </c>
      <c r="I6" s="1" t="str">
        <f>VLOOKUP(I5,referenceBook!$A$2:$I$3564,2,FALSE)</f>
        <v>HN:Shares and other equity:AF.5: CP NSA</v>
      </c>
      <c r="J6" s="1" t="str">
        <f>VLOOKUP(J5,referenceBook!$A$2:$I$3564,2,FALSE)</f>
        <v>RW:AS:LEVEL:Shares and other equity: CP NSA</v>
      </c>
    </row>
    <row r="7" spans="1:28" s="5" customFormat="1" x14ac:dyDescent="0.55000000000000004">
      <c r="A7" s="6" t="s">
        <v>7134</v>
      </c>
      <c r="B7" s="5" t="s">
        <v>7200</v>
      </c>
      <c r="C7" s="5" t="s">
        <v>7201</v>
      </c>
      <c r="D7" s="5" t="s">
        <v>7202</v>
      </c>
      <c r="E7" s="5" t="s">
        <v>7596</v>
      </c>
      <c r="F7" s="5" t="s">
        <v>7203</v>
      </c>
      <c r="G7" s="5" t="s">
        <v>7204</v>
      </c>
      <c r="H7" s="5" t="s">
        <v>7205</v>
      </c>
      <c r="I7" s="5" t="s">
        <v>7206</v>
      </c>
      <c r="J7" s="5" t="s">
        <v>7207</v>
      </c>
      <c r="K7" s="21" t="s">
        <v>7424</v>
      </c>
      <c r="L7" s="5" t="s">
        <v>7425</v>
      </c>
      <c r="M7" s="5" t="s">
        <v>7426</v>
      </c>
      <c r="N7" s="5" t="s">
        <v>7597</v>
      </c>
      <c r="O7" s="5" t="s">
        <v>7427</v>
      </c>
      <c r="P7" s="5" t="s">
        <v>7428</v>
      </c>
      <c r="Q7" s="5" t="s">
        <v>7429</v>
      </c>
      <c r="R7" s="5" t="s">
        <v>7430</v>
      </c>
      <c r="S7" s="5" t="s">
        <v>7431</v>
      </c>
      <c r="T7" s="25" t="s">
        <v>7464</v>
      </c>
      <c r="U7" s="26" t="s">
        <v>7465</v>
      </c>
      <c r="V7" s="26" t="s">
        <v>7466</v>
      </c>
      <c r="W7" s="26" t="s">
        <v>7595</v>
      </c>
      <c r="X7" s="26" t="s">
        <v>7467</v>
      </c>
      <c r="Y7" s="26" t="s">
        <v>7468</v>
      </c>
      <c r="Z7" s="26" t="s">
        <v>7469</v>
      </c>
      <c r="AA7" s="26" t="s">
        <v>7470</v>
      </c>
      <c r="AB7" s="26" t="s">
        <v>7471</v>
      </c>
    </row>
    <row r="8" spans="1:28" x14ac:dyDescent="0.55000000000000004">
      <c r="A8" s="92">
        <v>31867</v>
      </c>
      <c r="B8" s="90">
        <v>602</v>
      </c>
      <c r="C8" s="90">
        <v>115058</v>
      </c>
      <c r="D8" s="90"/>
      <c r="E8" s="90">
        <v>26888</v>
      </c>
      <c r="F8" s="90">
        <v>62605</v>
      </c>
      <c r="G8" s="90">
        <v>292203</v>
      </c>
      <c r="H8" s="90">
        <v>66573</v>
      </c>
      <c r="I8" s="90">
        <v>145860</v>
      </c>
      <c r="J8" s="90">
        <v>84577</v>
      </c>
      <c r="K8" s="21">
        <f>K9</f>
        <v>-22</v>
      </c>
      <c r="L8">
        <f t="shared" ref="L8:S8" si="0">L9</f>
        <v>11445</v>
      </c>
      <c r="M8" t="str">
        <f t="shared" si="0"/>
        <v/>
      </c>
      <c r="N8">
        <f t="shared" si="0"/>
        <v>581</v>
      </c>
      <c r="O8">
        <f t="shared" si="0"/>
        <v>5730</v>
      </c>
      <c r="P8">
        <f t="shared" si="0"/>
        <v>41470</v>
      </c>
      <c r="Q8">
        <f t="shared" si="0"/>
        <v>3890</v>
      </c>
      <c r="R8">
        <f t="shared" si="0"/>
        <v>31698</v>
      </c>
      <c r="S8">
        <f t="shared" si="0"/>
        <v>10072</v>
      </c>
      <c r="T8" s="42">
        <f>IF(ALL_2!B8="","",100*K8/ALL_2!B8)</f>
        <v>-0.16079520537933051</v>
      </c>
      <c r="U8" s="24">
        <f>IF(ALL_2!C8="","",100*L8/ALL_2!C8)</f>
        <v>3.7844093576919899</v>
      </c>
      <c r="V8" s="24"/>
      <c r="W8" s="24">
        <f>IF(ALL_2!E8="","",100*N8/ALL_2!E8)</f>
        <v>5.5583086669434657E-2</v>
      </c>
      <c r="X8" s="24">
        <f>IF(ALL_2!F8="","",100*O8/ALL_2!F8)</f>
        <v>4.1558479235265962</v>
      </c>
      <c r="Y8" s="24">
        <f>IF(ALL_2!G8="","",100*P8/ALL_2!G8)</f>
        <v>10.034262153869978</v>
      </c>
      <c r="Z8" s="24">
        <f>IF(ALL_2!H8="","",100*Q8/ALL_2!H8)</f>
        <v>4.9418789303182367</v>
      </c>
      <c r="AA8" s="24">
        <f>IF(ALL_2!I8="","",100*R8/ALL_2!I8)</f>
        <v>3.7845646879029564</v>
      </c>
      <c r="AB8" s="24">
        <f>IF(ALL_2!J8="","",100*S8/ALL_2!J8)</f>
        <v>1.5742345690782944</v>
      </c>
    </row>
    <row r="9" spans="1:28" x14ac:dyDescent="0.55000000000000004">
      <c r="A9" s="92">
        <v>31958</v>
      </c>
      <c r="B9" s="90">
        <v>580</v>
      </c>
      <c r="C9" s="90">
        <v>126503</v>
      </c>
      <c r="D9" s="90"/>
      <c r="E9" s="90">
        <v>27469</v>
      </c>
      <c r="F9" s="90">
        <v>68335</v>
      </c>
      <c r="G9" s="90">
        <v>333673</v>
      </c>
      <c r="H9" s="90">
        <v>70463</v>
      </c>
      <c r="I9" s="90">
        <v>177558</v>
      </c>
      <c r="J9" s="90">
        <v>94649</v>
      </c>
      <c r="K9" s="21">
        <f>IF(B8="","",B9-B8)</f>
        <v>-22</v>
      </c>
      <c r="L9" s="5">
        <f t="shared" ref="L9:S24" si="1">IF(C8="","",C9-C8)</f>
        <v>11445</v>
      </c>
      <c r="M9" s="5" t="str">
        <f t="shared" si="1"/>
        <v/>
      </c>
      <c r="N9" s="5">
        <f t="shared" si="1"/>
        <v>581</v>
      </c>
      <c r="O9" s="5">
        <f t="shared" si="1"/>
        <v>5730</v>
      </c>
      <c r="P9" s="5">
        <f t="shared" si="1"/>
        <v>41470</v>
      </c>
      <c r="Q9" s="5">
        <f t="shared" si="1"/>
        <v>3890</v>
      </c>
      <c r="R9" s="5">
        <f t="shared" si="1"/>
        <v>31698</v>
      </c>
      <c r="S9" s="5">
        <f t="shared" si="1"/>
        <v>10072</v>
      </c>
      <c r="T9" s="21">
        <f>IF(ALL_2!B9="","",100*K9/ALL_2!B9)</f>
        <v>-0.16979239021378406</v>
      </c>
      <c r="U9" s="41">
        <f>IF(ALL_2!C9="","",100*L9/ALL_2!C9)</f>
        <v>3.5648097677967949</v>
      </c>
      <c r="V9" s="41"/>
      <c r="W9" s="41">
        <f>IF(ALL_2!E9="","",100*N9/ALL_2!E9)</f>
        <v>5.447174594602703E-2</v>
      </c>
      <c r="X9" s="41">
        <f>IF(ALL_2!F9="","",100*O9/ALL_2!F9)</f>
        <v>4.0538819634089398</v>
      </c>
      <c r="Y9" s="41">
        <f>IF(ALL_2!G9="","",100*P9/ALL_2!G9)</f>
        <v>9.0816317592130282</v>
      </c>
      <c r="Z9" s="41">
        <f>IF(ALL_2!H9="","",100*Q9/ALL_2!H9)</f>
        <v>4.5839127053333648</v>
      </c>
      <c r="AA9" s="41">
        <f>IF(ALL_2!I9="","",100*R9/ALL_2!I9)</f>
        <v>3.4622341448069767</v>
      </c>
      <c r="AB9" s="41">
        <f>IF(ALL_2!J9="","",100*S9/ALL_2!J9)</f>
        <v>1.4975726892224428</v>
      </c>
    </row>
    <row r="10" spans="1:28" x14ac:dyDescent="0.55000000000000004">
      <c r="A10" s="92">
        <v>32050</v>
      </c>
      <c r="B10" s="90">
        <v>589</v>
      </c>
      <c r="C10" s="90">
        <v>134191</v>
      </c>
      <c r="D10" s="90"/>
      <c r="E10" s="90">
        <v>26353</v>
      </c>
      <c r="F10" s="90">
        <v>72576</v>
      </c>
      <c r="G10" s="90">
        <v>354068</v>
      </c>
      <c r="H10" s="90">
        <v>72738</v>
      </c>
      <c r="I10" s="90">
        <v>200947</v>
      </c>
      <c r="J10" s="90">
        <v>104925</v>
      </c>
      <c r="K10" s="21">
        <f t="shared" ref="K10:S51" si="2">IF(B9="","",B10-B9)</f>
        <v>9</v>
      </c>
      <c r="L10" s="5">
        <f t="shared" si="1"/>
        <v>7688</v>
      </c>
      <c r="M10" s="5" t="str">
        <f t="shared" si="1"/>
        <v/>
      </c>
      <c r="N10" s="5">
        <f t="shared" si="1"/>
        <v>-1116</v>
      </c>
      <c r="O10" s="5">
        <f t="shared" si="1"/>
        <v>4241</v>
      </c>
      <c r="P10" s="5">
        <f t="shared" si="1"/>
        <v>20395</v>
      </c>
      <c r="Q10" s="5">
        <f t="shared" si="1"/>
        <v>2275</v>
      </c>
      <c r="R10" s="5">
        <f t="shared" si="1"/>
        <v>23389</v>
      </c>
      <c r="S10" s="5">
        <f t="shared" si="1"/>
        <v>10276</v>
      </c>
      <c r="T10" s="21">
        <f>IF(ALL_2!B10="","",100*K10/ALL_2!B10)</f>
        <v>7.0604848199576367E-2</v>
      </c>
      <c r="U10" s="41">
        <f>IF(ALL_2!C10="","",100*L10/ALL_2!C10)</f>
        <v>2.2483082124078071</v>
      </c>
      <c r="V10" s="41"/>
      <c r="W10" s="41">
        <f>IF(ALL_2!E10="","",100*N10/ALL_2!E10)</f>
        <v>-0.10203297969214566</v>
      </c>
      <c r="X10" s="41">
        <f>IF(ALL_2!F10="","",100*O10/ALL_2!F10)</f>
        <v>2.8937349035876583</v>
      </c>
      <c r="Y10" s="41">
        <f>IF(ALL_2!G10="","",100*P10/ALL_2!G10)</f>
        <v>4.2881502397958</v>
      </c>
      <c r="Z10" s="41">
        <f>IF(ALL_2!H10="","",100*Q10/ALL_2!H10)</f>
        <v>2.6245962159667742</v>
      </c>
      <c r="AA10" s="41">
        <f>IF(ALL_2!I10="","",100*R10/ALL_2!I10)</f>
        <v>2.4514561580402607</v>
      </c>
      <c r="AB10" s="41">
        <f>IF(ALL_2!J10="","",100*S10/ALL_2!J10)</f>
        <v>1.4668370078009578</v>
      </c>
    </row>
    <row r="11" spans="1:28" x14ac:dyDescent="0.55000000000000004">
      <c r="A11" s="92">
        <v>32142</v>
      </c>
      <c r="B11" s="90">
        <v>618</v>
      </c>
      <c r="C11" s="90">
        <v>117330</v>
      </c>
      <c r="D11" s="90"/>
      <c r="E11" s="90">
        <v>23702</v>
      </c>
      <c r="F11" s="90">
        <v>53857</v>
      </c>
      <c r="G11" s="90">
        <v>260144</v>
      </c>
      <c r="H11" s="90">
        <v>75025</v>
      </c>
      <c r="I11" s="90">
        <v>134888</v>
      </c>
      <c r="J11" s="90">
        <v>97383</v>
      </c>
      <c r="K11" s="21">
        <f t="shared" si="2"/>
        <v>29</v>
      </c>
      <c r="L11" s="5">
        <f t="shared" si="1"/>
        <v>-16861</v>
      </c>
      <c r="M11" s="5" t="str">
        <f t="shared" si="1"/>
        <v/>
      </c>
      <c r="N11" s="5">
        <f t="shared" si="1"/>
        <v>-2651</v>
      </c>
      <c r="O11" s="5">
        <f t="shared" si="1"/>
        <v>-18719</v>
      </c>
      <c r="P11" s="5">
        <f t="shared" si="1"/>
        <v>-93924</v>
      </c>
      <c r="Q11" s="5">
        <f t="shared" si="1"/>
        <v>2287</v>
      </c>
      <c r="R11" s="5">
        <f t="shared" si="1"/>
        <v>-66059</v>
      </c>
      <c r="S11" s="5">
        <f t="shared" si="1"/>
        <v>-7542</v>
      </c>
      <c r="T11" s="21">
        <f>IF(ALL_2!B11="","",100*K11/ALL_2!B11)</f>
        <v>0.21110868457450679</v>
      </c>
      <c r="U11" s="41">
        <f>IF(ALL_2!C11="","",100*L11/ALL_2!C11)</f>
        <v>-5.1735617829626239</v>
      </c>
      <c r="V11" s="41"/>
      <c r="W11" s="41">
        <f>IF(ALL_2!E11="","",100*N11/ALL_2!E11)</f>
        <v>-0.24678463176865734</v>
      </c>
      <c r="X11" s="41">
        <f>IF(ALL_2!F11="","",100*O11/ALL_2!F11)</f>
        <v>-14.895005291510508</v>
      </c>
      <c r="Y11" s="41">
        <f>IF(ALL_2!G11="","",100*P11/ALL_2!G11)</f>
        <v>-24.183095726684982</v>
      </c>
      <c r="Z11" s="41">
        <f>IF(ALL_2!H11="","",100*Q11/ALL_2!H11)</f>
        <v>2.5743198370085212</v>
      </c>
      <c r="AA11" s="41">
        <f>IF(ALL_2!I11="","",100*R11/ALL_2!I11)</f>
        <v>-7.8641198564294257</v>
      </c>
      <c r="AB11" s="41">
        <f>IF(ALL_2!J11="","",100*S11/ALL_2!J11)</f>
        <v>-1.1432451974455093</v>
      </c>
    </row>
    <row r="12" spans="1:28" x14ac:dyDescent="0.55000000000000004">
      <c r="A12" s="92">
        <v>32233</v>
      </c>
      <c r="B12" s="90">
        <v>548</v>
      </c>
      <c r="C12" s="90">
        <v>120771</v>
      </c>
      <c r="D12" s="90"/>
      <c r="E12" s="90">
        <v>24484</v>
      </c>
      <c r="F12" s="90">
        <v>58403</v>
      </c>
      <c r="G12" s="90">
        <v>271757</v>
      </c>
      <c r="H12" s="90">
        <v>77007</v>
      </c>
      <c r="I12" s="90">
        <v>134803</v>
      </c>
      <c r="J12" s="90">
        <v>106006</v>
      </c>
      <c r="K12" s="21">
        <f t="shared" si="2"/>
        <v>-70</v>
      </c>
      <c r="L12" s="5">
        <f t="shared" si="1"/>
        <v>3441</v>
      </c>
      <c r="M12" s="5" t="str">
        <f t="shared" si="1"/>
        <v/>
      </c>
      <c r="N12" s="5">
        <f t="shared" si="1"/>
        <v>782</v>
      </c>
      <c r="O12" s="5">
        <f t="shared" si="1"/>
        <v>4546</v>
      </c>
      <c r="P12" s="5">
        <f t="shared" si="1"/>
        <v>11613</v>
      </c>
      <c r="Q12" s="5">
        <f t="shared" si="1"/>
        <v>1982</v>
      </c>
      <c r="R12" s="5">
        <f t="shared" si="1"/>
        <v>-85</v>
      </c>
      <c r="S12" s="5">
        <f t="shared" si="1"/>
        <v>8623</v>
      </c>
      <c r="T12" s="21">
        <f>IF(ALL_2!B12="","",100*K12/ALL_2!B12)</f>
        <v>-0.51633842295493104</v>
      </c>
      <c r="U12" s="41">
        <f>IF(ALL_2!C12="","",100*L12/ALL_2!C12)</f>
        <v>1.032338196513271</v>
      </c>
      <c r="V12" s="41"/>
      <c r="W12" s="41">
        <f>IF(ALL_2!E12="","",100*N12/ALL_2!E12)</f>
        <v>7.1617689752534325E-2</v>
      </c>
      <c r="X12" s="41">
        <f>IF(ALL_2!F12="","",100*O12/ALL_2!F12)</f>
        <v>3.4061364402652381</v>
      </c>
      <c r="Y12" s="41">
        <f>IF(ALL_2!G12="","",100*P12/ALL_2!G12)</f>
        <v>2.8547127465271718</v>
      </c>
      <c r="Z12" s="41">
        <f>IF(ALL_2!H12="","",100*Q12/ALL_2!H12)</f>
        <v>2.197193091368645</v>
      </c>
      <c r="AA12" s="41">
        <f>IF(ALL_2!I12="","",100*R12/ALL_2!I12)</f>
        <v>-9.3284605845103657E-3</v>
      </c>
      <c r="AB12" s="41">
        <f>IF(ALL_2!J12="","",100*S12/ALL_2!J12)</f>
        <v>1.2882262425863125</v>
      </c>
    </row>
    <row r="13" spans="1:28" x14ac:dyDescent="0.55000000000000004">
      <c r="A13" s="92">
        <v>32324</v>
      </c>
      <c r="B13" s="90">
        <v>546</v>
      </c>
      <c r="C13" s="90">
        <v>133955</v>
      </c>
      <c r="D13" s="90"/>
      <c r="E13" s="90">
        <v>25548</v>
      </c>
      <c r="F13" s="90">
        <v>61653</v>
      </c>
      <c r="G13" s="90">
        <v>303810</v>
      </c>
      <c r="H13" s="90">
        <v>82067</v>
      </c>
      <c r="I13" s="90">
        <v>135721</v>
      </c>
      <c r="J13" s="90">
        <v>114485</v>
      </c>
      <c r="K13" s="21">
        <f t="shared" si="2"/>
        <v>-2</v>
      </c>
      <c r="L13" s="5">
        <f t="shared" si="1"/>
        <v>13184</v>
      </c>
      <c r="M13" s="5" t="str">
        <f t="shared" si="1"/>
        <v/>
      </c>
      <c r="N13" s="5">
        <f t="shared" si="1"/>
        <v>1064</v>
      </c>
      <c r="O13" s="5">
        <f t="shared" si="1"/>
        <v>3250</v>
      </c>
      <c r="P13" s="5">
        <f t="shared" si="1"/>
        <v>32053</v>
      </c>
      <c r="Q13" s="5">
        <f t="shared" si="1"/>
        <v>5060</v>
      </c>
      <c r="R13" s="5">
        <f t="shared" si="1"/>
        <v>918</v>
      </c>
      <c r="S13" s="5">
        <f t="shared" si="1"/>
        <v>8479</v>
      </c>
      <c r="T13" s="21">
        <f>IF(ALL_2!B13="","",100*K13/ALL_2!B13)</f>
        <v>-1.4811523365178108E-2</v>
      </c>
      <c r="U13" s="41">
        <f>IF(ALL_2!C13="","",100*L13/ALL_2!C13)</f>
        <v>3.6843178953781148</v>
      </c>
      <c r="V13" s="41"/>
      <c r="W13" s="41">
        <f>IF(ALL_2!E13="","",100*N13/ALL_2!E13)</f>
        <v>9.1663608341388356E-2</v>
      </c>
      <c r="X13" s="41">
        <f>IF(ALL_2!F13="","",100*O13/ALL_2!F13)</f>
        <v>2.2704885392724656</v>
      </c>
      <c r="Y13" s="41">
        <f>IF(ALL_2!G13="","",100*P13/ALL_2!G13)</f>
        <v>7.2681386009745879</v>
      </c>
      <c r="Z13" s="41">
        <f>IF(ALL_2!H13="","",100*Q13/ALL_2!H13)</f>
        <v>5.2487993112247544</v>
      </c>
      <c r="AA13" s="41">
        <f>IF(ALL_2!I13="","",100*R13/ALL_2!I13)</f>
        <v>9.6463630689305149E-2</v>
      </c>
      <c r="AB13" s="41">
        <f>IF(ALL_2!J13="","",100*S13/ALL_2!J13)</f>
        <v>1.161412981690521</v>
      </c>
    </row>
    <row r="14" spans="1:28" x14ac:dyDescent="0.55000000000000004">
      <c r="A14" s="92">
        <v>32416</v>
      </c>
      <c r="B14" s="90">
        <v>531</v>
      </c>
      <c r="C14" s="90">
        <v>137716</v>
      </c>
      <c r="D14" s="90"/>
      <c r="E14" s="90">
        <v>25723</v>
      </c>
      <c r="F14" s="90">
        <v>60631</v>
      </c>
      <c r="G14" s="90">
        <v>294563</v>
      </c>
      <c r="H14" s="90">
        <v>84833</v>
      </c>
      <c r="I14" s="90">
        <v>146745</v>
      </c>
      <c r="J14" s="90">
        <v>120615</v>
      </c>
      <c r="K14" s="21">
        <f t="shared" si="2"/>
        <v>-15</v>
      </c>
      <c r="L14" s="5">
        <f t="shared" si="1"/>
        <v>3761</v>
      </c>
      <c r="M14" s="5" t="str">
        <f t="shared" si="1"/>
        <v/>
      </c>
      <c r="N14" s="5">
        <f t="shared" si="1"/>
        <v>175</v>
      </c>
      <c r="O14" s="5">
        <f t="shared" si="1"/>
        <v>-1022</v>
      </c>
      <c r="P14" s="5">
        <f t="shared" si="1"/>
        <v>-9247</v>
      </c>
      <c r="Q14" s="5">
        <f t="shared" si="1"/>
        <v>2766</v>
      </c>
      <c r="R14" s="5">
        <f t="shared" si="1"/>
        <v>11024</v>
      </c>
      <c r="S14" s="5">
        <f t="shared" si="1"/>
        <v>6130</v>
      </c>
      <c r="T14" s="21">
        <f>IF(ALL_2!B14="","",100*K14/ALL_2!B14)</f>
        <v>-0.1112512052213899</v>
      </c>
      <c r="U14" s="41">
        <f>IF(ALL_2!C14="","",100*L14/ALL_2!C14)</f>
        <v>1.0143153034585428</v>
      </c>
      <c r="V14" s="41"/>
      <c r="W14" s="41">
        <f>IF(ALL_2!E14="","",100*N14/ALL_2!E14)</f>
        <v>1.4532578303607982E-2</v>
      </c>
      <c r="X14" s="41">
        <f>IF(ALL_2!F14="","",100*O14/ALL_2!F14)</f>
        <v>-0.70689464364763166</v>
      </c>
      <c r="Y14" s="41">
        <f>IF(ALL_2!G14="","",100*P14/ALL_2!G14)</f>
        <v>-2.1165413878029353</v>
      </c>
      <c r="Z14" s="41">
        <f>IF(ALL_2!H14="","",100*Q14/ALL_2!H14)</f>
        <v>2.775213709515592</v>
      </c>
      <c r="AA14" s="41">
        <f>IF(ALL_2!I14="","",100*R14/ALL_2!I14)</f>
        <v>1.1484972334593582</v>
      </c>
      <c r="AB14" s="41">
        <f>IF(ALL_2!J14="","",100*S14/ALL_2!J14)</f>
        <v>0.80846074613145602</v>
      </c>
    </row>
    <row r="15" spans="1:28" x14ac:dyDescent="0.55000000000000004">
      <c r="A15" s="92">
        <v>32508</v>
      </c>
      <c r="B15" s="90">
        <v>380</v>
      </c>
      <c r="C15" s="90">
        <v>139080</v>
      </c>
      <c r="D15" s="90"/>
      <c r="E15" s="90">
        <v>28314</v>
      </c>
      <c r="F15" s="90">
        <v>61507</v>
      </c>
      <c r="G15" s="90">
        <v>301936</v>
      </c>
      <c r="H15" s="90">
        <v>87445</v>
      </c>
      <c r="I15" s="90">
        <v>141966</v>
      </c>
      <c r="J15" s="90">
        <v>126075</v>
      </c>
      <c r="K15" s="21">
        <f t="shared" si="2"/>
        <v>-151</v>
      </c>
      <c r="L15" s="5">
        <f t="shared" si="1"/>
        <v>1364</v>
      </c>
      <c r="M15" s="5" t="str">
        <f t="shared" si="1"/>
        <v/>
      </c>
      <c r="N15" s="5">
        <f t="shared" si="1"/>
        <v>2591</v>
      </c>
      <c r="O15" s="5">
        <f t="shared" si="1"/>
        <v>876</v>
      </c>
      <c r="P15" s="5">
        <f t="shared" si="1"/>
        <v>7373</v>
      </c>
      <c r="Q15" s="5">
        <f t="shared" si="1"/>
        <v>2612</v>
      </c>
      <c r="R15" s="5">
        <f t="shared" si="1"/>
        <v>-4779</v>
      </c>
      <c r="S15" s="5">
        <f t="shared" si="1"/>
        <v>5460</v>
      </c>
      <c r="T15" s="21">
        <f>IF(ALL_2!B15="","",100*K15/ALL_2!B15)</f>
        <v>-1.0464310464310465</v>
      </c>
      <c r="U15" s="41">
        <f>IF(ALL_2!C15="","",100*L15/ALL_2!C15)</f>
        <v>0.36335641161568399</v>
      </c>
      <c r="V15" s="41"/>
      <c r="W15" s="41">
        <f>IF(ALL_2!E15="","",100*N15/ALL_2!E15)</f>
        <v>0.21597876056032775</v>
      </c>
      <c r="X15" s="41">
        <f>IF(ALL_2!F15="","",100*O15/ALL_2!F15)</f>
        <v>0.57521077929241193</v>
      </c>
      <c r="Y15" s="41">
        <f>IF(ALL_2!G15="","",100*P15/ALL_2!G15)</f>
        <v>1.6682014512198708</v>
      </c>
      <c r="Z15" s="41">
        <f>IF(ALL_2!H15="","",100*Q15/ALL_2!H15)</f>
        <v>2.5192901234567899</v>
      </c>
      <c r="AA15" s="41">
        <f>IF(ALL_2!I15="","",100*R15/ALL_2!I15)</f>
        <v>-0.50294833597664479</v>
      </c>
      <c r="AB15" s="41">
        <f>IF(ALL_2!J15="","",100*S15/ALL_2!J15)</f>
        <v>0.72748687925449917</v>
      </c>
    </row>
    <row r="16" spans="1:28" x14ac:dyDescent="0.55000000000000004">
      <c r="A16" s="92">
        <v>32598</v>
      </c>
      <c r="B16" s="90">
        <v>380</v>
      </c>
      <c r="C16" s="90">
        <v>142377</v>
      </c>
      <c r="D16" s="90"/>
      <c r="E16" s="90">
        <v>30674</v>
      </c>
      <c r="F16" s="90">
        <v>71287</v>
      </c>
      <c r="G16" s="90">
        <v>348819</v>
      </c>
      <c r="H16" s="90">
        <v>89910</v>
      </c>
      <c r="I16" s="90">
        <v>157254</v>
      </c>
      <c r="J16" s="90">
        <v>142683</v>
      </c>
      <c r="K16" s="21">
        <f t="shared" si="2"/>
        <v>0</v>
      </c>
      <c r="L16" s="5">
        <f t="shared" si="1"/>
        <v>3297</v>
      </c>
      <c r="M16" s="5" t="str">
        <f t="shared" si="1"/>
        <v/>
      </c>
      <c r="N16" s="5">
        <f t="shared" si="1"/>
        <v>2360</v>
      </c>
      <c r="O16" s="5">
        <f t="shared" si="1"/>
        <v>9780</v>
      </c>
      <c r="P16" s="5">
        <f t="shared" si="1"/>
        <v>46883</v>
      </c>
      <c r="Q16" s="5">
        <f t="shared" si="1"/>
        <v>2465</v>
      </c>
      <c r="R16" s="5">
        <f t="shared" si="1"/>
        <v>15288</v>
      </c>
      <c r="S16" s="5">
        <f t="shared" si="1"/>
        <v>16608</v>
      </c>
      <c r="T16" s="21">
        <f>IF(ALL_2!B16="","",100*K16/ALL_2!B16)</f>
        <v>0</v>
      </c>
      <c r="U16" s="41">
        <f>IF(ALL_2!C16="","",100*L16/ALL_2!C16)</f>
        <v>0.85276430649854507</v>
      </c>
      <c r="V16" s="41"/>
      <c r="W16" s="41">
        <f>IF(ALL_2!E16="","",100*N16/ALL_2!E16)</f>
        <v>0.18514784761704522</v>
      </c>
      <c r="X16" s="41">
        <f>IF(ALL_2!F16="","",100*O16/ALL_2!F16)</f>
        <v>5.5704277496155381</v>
      </c>
      <c r="Y16" s="41">
        <f>IF(ALL_2!G16="","",100*P16/ALL_2!G16)</f>
        <v>9.5417097454350071</v>
      </c>
      <c r="Z16" s="41">
        <f>IF(ALL_2!H16="","",100*Q16/ALL_2!H16)</f>
        <v>2.3323146211999357</v>
      </c>
      <c r="AA16" s="41">
        <f>IF(ALL_2!I16="","",100*R16/ALL_2!I16)</f>
        <v>1.3972834864087493</v>
      </c>
      <c r="AB16" s="41">
        <f>IF(ALL_2!J16="","",100*S16/ALL_2!J16)</f>
        <v>2.0105198806374878</v>
      </c>
    </row>
    <row r="17" spans="1:28" x14ac:dyDescent="0.55000000000000004">
      <c r="A17" s="92">
        <v>32689</v>
      </c>
      <c r="B17" s="90">
        <v>370</v>
      </c>
      <c r="C17" s="90">
        <v>150799</v>
      </c>
      <c r="D17" s="90"/>
      <c r="E17" s="90">
        <v>31731</v>
      </c>
      <c r="F17" s="90">
        <v>74588</v>
      </c>
      <c r="G17" s="90">
        <v>361838</v>
      </c>
      <c r="H17" s="90">
        <v>92918</v>
      </c>
      <c r="I17" s="90">
        <v>161536</v>
      </c>
      <c r="J17" s="90">
        <v>151099</v>
      </c>
      <c r="K17" s="21">
        <f t="shared" si="2"/>
        <v>-10</v>
      </c>
      <c r="L17" s="5">
        <f t="shared" si="1"/>
        <v>8422</v>
      </c>
      <c r="M17" s="5" t="str">
        <f t="shared" si="1"/>
        <v/>
      </c>
      <c r="N17" s="5">
        <f t="shared" si="1"/>
        <v>1057</v>
      </c>
      <c r="O17" s="5">
        <f t="shared" si="1"/>
        <v>3301</v>
      </c>
      <c r="P17" s="5">
        <f t="shared" si="1"/>
        <v>13019</v>
      </c>
      <c r="Q17" s="5">
        <f t="shared" si="1"/>
        <v>3008</v>
      </c>
      <c r="R17" s="5">
        <f t="shared" si="1"/>
        <v>4282</v>
      </c>
      <c r="S17" s="5">
        <f t="shared" si="1"/>
        <v>8416</v>
      </c>
      <c r="T17" s="21">
        <f>IF(ALL_2!B17="","",100*K17/ALL_2!B17)</f>
        <v>-7.3540226503897632E-2</v>
      </c>
      <c r="U17" s="41">
        <f>IF(ALL_2!C17="","",100*L17/ALL_2!C17)</f>
        <v>2.0581371195366627</v>
      </c>
      <c r="V17" s="41"/>
      <c r="W17" s="41">
        <f>IF(ALL_2!E17="","",100*N17/ALL_2!E17)</f>
        <v>7.8581868627768767E-2</v>
      </c>
      <c r="X17" s="41">
        <f>IF(ALL_2!F17="","",100*O17/ALL_2!F17)</f>
        <v>1.7024766109317462</v>
      </c>
      <c r="Y17" s="41">
        <f>IF(ALL_2!G17="","",100*P17/ALL_2!G17)</f>
        <v>2.5670652956196824</v>
      </c>
      <c r="Z17" s="41">
        <f>IF(ALL_2!H17="","",100*Q17/ALL_2!H17)</f>
        <v>2.7343465929750566</v>
      </c>
      <c r="AA17" s="41">
        <f>IF(ALL_2!I17="","",100*R17/ALL_2!I17)</f>
        <v>0.38253387148934498</v>
      </c>
      <c r="AB17" s="41">
        <f>IF(ALL_2!J17="","",100*S17/ALL_2!J17)</f>
        <v>0.95678766726162734</v>
      </c>
    </row>
    <row r="18" spans="1:28" x14ac:dyDescent="0.55000000000000004">
      <c r="A18" s="92">
        <v>32781</v>
      </c>
      <c r="B18" s="90">
        <v>368</v>
      </c>
      <c r="C18" s="90">
        <v>153071</v>
      </c>
      <c r="D18" s="90"/>
      <c r="E18" s="90">
        <v>33315</v>
      </c>
      <c r="F18" s="90">
        <v>80873</v>
      </c>
      <c r="G18" s="90">
        <v>385731</v>
      </c>
      <c r="H18" s="90">
        <v>92559</v>
      </c>
      <c r="I18" s="90">
        <v>176306</v>
      </c>
      <c r="J18" s="90">
        <v>156527</v>
      </c>
      <c r="K18" s="21">
        <f t="shared" si="2"/>
        <v>-2</v>
      </c>
      <c r="L18" s="5">
        <f t="shared" si="1"/>
        <v>2272</v>
      </c>
      <c r="M18" s="5" t="str">
        <f t="shared" si="1"/>
        <v/>
      </c>
      <c r="N18" s="5">
        <f t="shared" si="1"/>
        <v>1584</v>
      </c>
      <c r="O18" s="5">
        <f t="shared" si="1"/>
        <v>6285</v>
      </c>
      <c r="P18" s="5">
        <f t="shared" si="1"/>
        <v>23893</v>
      </c>
      <c r="Q18" s="5">
        <f t="shared" si="1"/>
        <v>-359</v>
      </c>
      <c r="R18" s="5">
        <f t="shared" si="1"/>
        <v>14770</v>
      </c>
      <c r="S18" s="5">
        <f t="shared" si="1"/>
        <v>5428</v>
      </c>
      <c r="T18" s="21">
        <f>IF(ALL_2!B18="","",100*K18/ALL_2!B18)</f>
        <v>-1.5157256536566882E-2</v>
      </c>
      <c r="U18" s="41">
        <f>IF(ALL_2!C18="","",100*L18/ALL_2!C18)</f>
        <v>0.54647043118729843</v>
      </c>
      <c r="V18" s="41"/>
      <c r="W18" s="41">
        <f>IF(ALL_2!E18="","",100*N18/ALL_2!E18)</f>
        <v>0.11578261813445256</v>
      </c>
      <c r="X18" s="41">
        <f>IF(ALL_2!F18="","",100*O18/ALL_2!F18)</f>
        <v>3.0481298983471716</v>
      </c>
      <c r="Y18" s="41">
        <f>IF(ALL_2!G18="","",100*P18/ALL_2!G18)</f>
        <v>4.4558785408037478</v>
      </c>
      <c r="Z18" s="41">
        <f>IF(ALL_2!H18="","",100*Q18/ALL_2!H18)</f>
        <v>-0.32695810564663025</v>
      </c>
      <c r="AA18" s="41">
        <f>IF(ALL_2!I18="","",100*R18/ALL_2!I18)</f>
        <v>1.2941212548682879</v>
      </c>
      <c r="AB18" s="41">
        <f>IF(ALL_2!J18="","",100*S18/ALL_2!J18)</f>
        <v>0.60383705744016691</v>
      </c>
    </row>
    <row r="19" spans="1:28" x14ac:dyDescent="0.55000000000000004">
      <c r="A19" s="92">
        <v>32873</v>
      </c>
      <c r="B19" s="90">
        <v>369</v>
      </c>
      <c r="C19" s="90">
        <v>159286</v>
      </c>
      <c r="D19" s="90"/>
      <c r="E19" s="90">
        <v>35843</v>
      </c>
      <c r="F19" s="90">
        <v>86871</v>
      </c>
      <c r="G19" s="90">
        <v>401076</v>
      </c>
      <c r="H19" s="90">
        <v>92172</v>
      </c>
      <c r="I19" s="90">
        <v>177245</v>
      </c>
      <c r="J19" s="90">
        <v>165547</v>
      </c>
      <c r="K19" s="21">
        <f t="shared" si="2"/>
        <v>1</v>
      </c>
      <c r="L19" s="5">
        <f t="shared" si="1"/>
        <v>6215</v>
      </c>
      <c r="M19" s="5" t="str">
        <f t="shared" si="1"/>
        <v/>
      </c>
      <c r="N19" s="5">
        <f t="shared" si="1"/>
        <v>2528</v>
      </c>
      <c r="O19" s="5">
        <f t="shared" si="1"/>
        <v>5998</v>
      </c>
      <c r="P19" s="5">
        <f t="shared" si="1"/>
        <v>15345</v>
      </c>
      <c r="Q19" s="5">
        <f t="shared" si="1"/>
        <v>-387</v>
      </c>
      <c r="R19" s="5">
        <f t="shared" si="1"/>
        <v>939</v>
      </c>
      <c r="S19" s="5">
        <f t="shared" si="1"/>
        <v>9020</v>
      </c>
      <c r="T19" s="21">
        <f>IF(ALL_2!B19="","",100*K19/ALL_2!B19)</f>
        <v>7.5941676792223569E-3</v>
      </c>
      <c r="U19" s="41">
        <f>IF(ALL_2!C19="","",100*L19/ALL_2!C19)</f>
        <v>1.4447440606257846</v>
      </c>
      <c r="V19" s="41"/>
      <c r="W19" s="41">
        <f>IF(ALL_2!E19="","",100*N19/ALL_2!E19)</f>
        <v>0.1793136712488119</v>
      </c>
      <c r="X19" s="41">
        <f>IF(ALL_2!F19="","",100*O19/ALL_2!F19)</f>
        <v>2.6567919171158882</v>
      </c>
      <c r="Y19" s="41">
        <f>IF(ALL_2!G19="","",100*P19/ALL_2!G19)</f>
        <v>2.7691708007225651</v>
      </c>
      <c r="Z19" s="41">
        <f>IF(ALL_2!H19="","",100*Q19/ALL_2!H19)</f>
        <v>-0.35466192562180393</v>
      </c>
      <c r="AA19" s="41">
        <f>IF(ALL_2!I19="","",100*R19/ALL_2!I19)</f>
        <v>8.2083720149586439E-2</v>
      </c>
      <c r="AB19" s="41">
        <f>IF(ALL_2!J19="","",100*S19/ALL_2!J19)</f>
        <v>0.96555371079846586</v>
      </c>
    </row>
    <row r="20" spans="1:28" x14ac:dyDescent="0.55000000000000004">
      <c r="A20" s="92">
        <v>32963</v>
      </c>
      <c r="B20" s="90">
        <v>612</v>
      </c>
      <c r="C20" s="90">
        <v>123187</v>
      </c>
      <c r="D20" s="90"/>
      <c r="E20" s="90">
        <v>23515</v>
      </c>
      <c r="F20" s="90">
        <v>90088</v>
      </c>
      <c r="G20" s="90">
        <v>351719</v>
      </c>
      <c r="H20" s="90">
        <v>91598</v>
      </c>
      <c r="I20" s="90">
        <v>254348</v>
      </c>
      <c r="J20" s="90">
        <v>142615</v>
      </c>
      <c r="K20" s="21">
        <f t="shared" si="2"/>
        <v>243</v>
      </c>
      <c r="L20" s="5">
        <f t="shared" si="1"/>
        <v>-36099</v>
      </c>
      <c r="M20" s="5" t="str">
        <f t="shared" si="1"/>
        <v/>
      </c>
      <c r="N20" s="5">
        <f t="shared" si="1"/>
        <v>-12328</v>
      </c>
      <c r="O20" s="5">
        <f t="shared" si="1"/>
        <v>3217</v>
      </c>
      <c r="P20" s="5">
        <f t="shared" si="1"/>
        <v>-49357</v>
      </c>
      <c r="Q20" s="5">
        <f t="shared" si="1"/>
        <v>-574</v>
      </c>
      <c r="R20" s="5">
        <f t="shared" si="1"/>
        <v>77103</v>
      </c>
      <c r="S20" s="5">
        <f t="shared" si="1"/>
        <v>-22932</v>
      </c>
      <c r="T20" s="21">
        <f>IF(ALL_2!B20="","",100*K20/ALL_2!B20)</f>
        <v>1.9252099508794169</v>
      </c>
      <c r="U20" s="41">
        <f>IF(ALL_2!C20="","",100*L20/ALL_2!C20)</f>
        <v>-9.044240337928235</v>
      </c>
      <c r="V20" s="41"/>
      <c r="W20" s="41">
        <f>IF(ALL_2!E20="","",100*N20/ALL_2!E20)</f>
        <v>-0.85979509425803613</v>
      </c>
      <c r="X20" s="41">
        <f>IF(ALL_2!F20="","",100*O20/ALL_2!F20)</f>
        <v>1.3500753305942934</v>
      </c>
      <c r="Y20" s="41">
        <f>IF(ALL_2!G20="","",100*P20/ALL_2!G20)</f>
        <v>-9.5497824274096956</v>
      </c>
      <c r="Z20" s="41">
        <f>IF(ALL_2!H20="","",100*Q20/ALL_2!H20)</f>
        <v>-0.53709612523509653</v>
      </c>
      <c r="AA20" s="41">
        <f>IF(ALL_2!I20="","",100*R20/ALL_2!I20)</f>
        <v>6.5682405978144196</v>
      </c>
      <c r="AB20" s="41">
        <f>IF(ALL_2!J20="","",100*S20/ALL_2!J20)</f>
        <v>-2.4445572038324928</v>
      </c>
    </row>
    <row r="21" spans="1:28" x14ac:dyDescent="0.55000000000000004">
      <c r="A21" s="92">
        <v>33054</v>
      </c>
      <c r="B21" s="90">
        <v>588</v>
      </c>
      <c r="C21" s="90">
        <v>127678</v>
      </c>
      <c r="D21" s="90"/>
      <c r="E21" s="90">
        <v>22266</v>
      </c>
      <c r="F21" s="90">
        <v>92477</v>
      </c>
      <c r="G21" s="90">
        <v>369280</v>
      </c>
      <c r="H21" s="90">
        <v>92642</v>
      </c>
      <c r="I21" s="90">
        <v>254834</v>
      </c>
      <c r="J21" s="90">
        <v>147457</v>
      </c>
      <c r="K21" s="21">
        <f t="shared" si="2"/>
        <v>-24</v>
      </c>
      <c r="L21" s="5">
        <f t="shared" si="1"/>
        <v>4491</v>
      </c>
      <c r="M21" s="5" t="str">
        <f t="shared" si="1"/>
        <v/>
      </c>
      <c r="N21" s="5">
        <f t="shared" si="1"/>
        <v>-1249</v>
      </c>
      <c r="O21" s="5">
        <f t="shared" si="1"/>
        <v>2389</v>
      </c>
      <c r="P21" s="5">
        <f t="shared" si="1"/>
        <v>17561</v>
      </c>
      <c r="Q21" s="5">
        <f t="shared" si="1"/>
        <v>1044</v>
      </c>
      <c r="R21" s="5">
        <f t="shared" si="1"/>
        <v>486</v>
      </c>
      <c r="S21" s="5">
        <f t="shared" si="1"/>
        <v>4842</v>
      </c>
      <c r="T21" s="21">
        <f>IF(ALL_2!B21="","",100*K21/ALL_2!B21)</f>
        <v>-0.18567228841095468</v>
      </c>
      <c r="U21" s="41">
        <f>IF(ALL_2!C21="","",100*L21/ALL_2!C21)</f>
        <v>1.1181738734230162</v>
      </c>
      <c r="V21" s="41"/>
      <c r="W21" s="41">
        <f>IF(ALL_2!E21="","",100*N21/ALL_2!E21)</f>
        <v>-8.8192886103371379E-2</v>
      </c>
      <c r="X21" s="41">
        <f>IF(ALL_2!F21="","",100*O21/ALL_2!F21)</f>
        <v>0.96741014302606221</v>
      </c>
      <c r="Y21" s="41">
        <f>IF(ALL_2!G21="","",100*P21/ALL_2!G21)</f>
        <v>3.2584936819252963</v>
      </c>
      <c r="Z21" s="41">
        <f>IF(ALL_2!H21="","",100*Q21/ALL_2!H21)</f>
        <v>0.96392661600819896</v>
      </c>
      <c r="AA21" s="41">
        <f>IF(ALL_2!I21="","",100*R21/ALL_2!I21)</f>
        <v>3.928806152219412E-2</v>
      </c>
      <c r="AB21" s="41">
        <f>IF(ALL_2!J21="","",100*S21/ALL_2!J21)</f>
        <v>0.52031786456906137</v>
      </c>
    </row>
    <row r="22" spans="1:28" x14ac:dyDescent="0.55000000000000004">
      <c r="A22" s="92">
        <v>33146</v>
      </c>
      <c r="B22" s="90">
        <v>543</v>
      </c>
      <c r="C22" s="90">
        <v>122087</v>
      </c>
      <c r="D22" s="90"/>
      <c r="E22" s="90">
        <v>21124</v>
      </c>
      <c r="F22" s="90">
        <v>74000</v>
      </c>
      <c r="G22" s="90">
        <v>304845</v>
      </c>
      <c r="H22" s="90">
        <v>90120</v>
      </c>
      <c r="I22" s="90">
        <v>209909</v>
      </c>
      <c r="J22" s="90">
        <v>140843</v>
      </c>
      <c r="K22" s="21">
        <f t="shared" si="2"/>
        <v>-45</v>
      </c>
      <c r="L22" s="5">
        <f t="shared" si="1"/>
        <v>-5591</v>
      </c>
      <c r="M22" s="5" t="str">
        <f t="shared" si="1"/>
        <v/>
      </c>
      <c r="N22" s="5">
        <f t="shared" si="1"/>
        <v>-1142</v>
      </c>
      <c r="O22" s="5">
        <f t="shared" si="1"/>
        <v>-18477</v>
      </c>
      <c r="P22" s="5">
        <f t="shared" si="1"/>
        <v>-64435</v>
      </c>
      <c r="Q22" s="5">
        <f t="shared" si="1"/>
        <v>-2522</v>
      </c>
      <c r="R22" s="5">
        <f t="shared" si="1"/>
        <v>-44925</v>
      </c>
      <c r="S22" s="5">
        <f t="shared" si="1"/>
        <v>-6614</v>
      </c>
      <c r="T22" s="21">
        <f>IF(ALL_2!B22="","",100*K22/ALL_2!B22)</f>
        <v>-0.35742652899126293</v>
      </c>
      <c r="U22" s="41">
        <f>IF(ALL_2!C22="","",100*L22/ALL_2!C22)</f>
        <v>-1.3980435891537222</v>
      </c>
      <c r="V22" s="41"/>
      <c r="W22" s="41">
        <f>IF(ALL_2!E22="","",100*N22/ALL_2!E22)</f>
        <v>-7.9258550831659558E-2</v>
      </c>
      <c r="X22" s="41">
        <f>IF(ALL_2!F22="","",100*O22/ALL_2!F22)</f>
        <v>-7.9972126400713286</v>
      </c>
      <c r="Y22" s="41">
        <f>IF(ALL_2!G22="","",100*P22/ALL_2!G22)</f>
        <v>-13.665438010850062</v>
      </c>
      <c r="Z22" s="41">
        <f>IF(ALL_2!H22="","",100*Q22/ALL_2!H22)</f>
        <v>-2.3747422340655926</v>
      </c>
      <c r="AA22" s="41">
        <f>IF(ALL_2!I22="","",100*R22/ALL_2!I22)</f>
        <v>-3.9065149451913999</v>
      </c>
      <c r="AB22" s="41">
        <f>IF(ALL_2!J22="","",100*S22/ALL_2!J22)</f>
        <v>-0.7091118840032764</v>
      </c>
    </row>
    <row r="23" spans="1:28" x14ac:dyDescent="0.55000000000000004">
      <c r="A23" s="92">
        <v>33238</v>
      </c>
      <c r="B23" s="90">
        <v>554</v>
      </c>
      <c r="C23" s="90">
        <v>129260</v>
      </c>
      <c r="D23" s="90"/>
      <c r="E23" s="90">
        <v>21272</v>
      </c>
      <c r="F23" s="90">
        <v>77989</v>
      </c>
      <c r="G23" s="90">
        <v>333619</v>
      </c>
      <c r="H23" s="90">
        <v>87686</v>
      </c>
      <c r="I23" s="90">
        <v>222316</v>
      </c>
      <c r="J23" s="90">
        <v>145335</v>
      </c>
      <c r="K23" s="21">
        <f t="shared" si="2"/>
        <v>11</v>
      </c>
      <c r="L23" s="5">
        <f t="shared" si="1"/>
        <v>7173</v>
      </c>
      <c r="M23" s="5" t="str">
        <f t="shared" si="1"/>
        <v/>
      </c>
      <c r="N23" s="5">
        <f t="shared" si="1"/>
        <v>148</v>
      </c>
      <c r="O23" s="5">
        <f t="shared" si="1"/>
        <v>3989</v>
      </c>
      <c r="P23" s="5">
        <f t="shared" si="1"/>
        <v>28774</v>
      </c>
      <c r="Q23" s="5">
        <f t="shared" si="1"/>
        <v>-2434</v>
      </c>
      <c r="R23" s="5">
        <f t="shared" si="1"/>
        <v>12407</v>
      </c>
      <c r="S23" s="5">
        <f t="shared" si="1"/>
        <v>4492</v>
      </c>
      <c r="T23" s="21">
        <f>IF(ALL_2!B23="","",100*K23/ALL_2!B23)</f>
        <v>8.5007727975270481E-2</v>
      </c>
      <c r="U23" s="41">
        <f>IF(ALL_2!C23="","",100*L23/ALL_2!C23)</f>
        <v>1.760833063304563</v>
      </c>
      <c r="V23" s="41"/>
      <c r="W23" s="41">
        <f>IF(ALL_2!E23="","",100*N23/ALL_2!E23)</f>
        <v>1.0086622276441604E-2</v>
      </c>
      <c r="X23" s="41">
        <f>IF(ALL_2!F23="","",100*O23/ALL_2!F23)</f>
        <v>1.6451791178969422</v>
      </c>
      <c r="Y23" s="41">
        <f>IF(ALL_2!G23="","",100*P23/ALL_2!G23)</f>
        <v>5.7282894763036669</v>
      </c>
      <c r="Z23" s="41">
        <f>IF(ALL_2!H23="","",100*Q23/ALL_2!H23)</f>
        <v>-2.3534189356435644</v>
      </c>
      <c r="AA23" s="41">
        <f>IF(ALL_2!I23="","",100*R23/ALL_2!I23)</f>
        <v>1.0400974457379646</v>
      </c>
      <c r="AB23" s="41">
        <f>IF(ALL_2!J23="","",100*S23/ALL_2!J23)</f>
        <v>0.47171396407749044</v>
      </c>
    </row>
    <row r="24" spans="1:28" x14ac:dyDescent="0.55000000000000004">
      <c r="A24" s="92">
        <v>33328</v>
      </c>
      <c r="B24" s="90">
        <v>560</v>
      </c>
      <c r="C24" s="90">
        <v>137015</v>
      </c>
      <c r="D24" s="90"/>
      <c r="E24" s="90">
        <v>22773</v>
      </c>
      <c r="F24" s="90">
        <v>90596</v>
      </c>
      <c r="G24" s="90">
        <v>388606</v>
      </c>
      <c r="H24" s="90">
        <v>85104</v>
      </c>
      <c r="I24" s="90">
        <v>252977</v>
      </c>
      <c r="J24" s="90">
        <v>157747</v>
      </c>
      <c r="K24" s="21">
        <f t="shared" si="2"/>
        <v>6</v>
      </c>
      <c r="L24" s="5">
        <f t="shared" si="1"/>
        <v>7755</v>
      </c>
      <c r="M24" s="5" t="str">
        <f t="shared" si="1"/>
        <v/>
      </c>
      <c r="N24" s="5">
        <f t="shared" si="1"/>
        <v>1501</v>
      </c>
      <c r="O24" s="5">
        <f t="shared" si="1"/>
        <v>12607</v>
      </c>
      <c r="P24" s="5">
        <f t="shared" si="1"/>
        <v>54987</v>
      </c>
      <c r="Q24" s="5">
        <f t="shared" si="1"/>
        <v>-2582</v>
      </c>
      <c r="R24" s="5">
        <f t="shared" si="1"/>
        <v>30661</v>
      </c>
      <c r="S24" s="5">
        <f t="shared" si="1"/>
        <v>12412</v>
      </c>
      <c r="T24" s="21">
        <f>IF(ALL_2!B24="","",100*K24/ALL_2!B24)</f>
        <v>5.3990821560334745E-2</v>
      </c>
      <c r="U24" s="41">
        <f>IF(ALL_2!C24="","",100*L24/ALL_2!C24)</f>
        <v>1.8476867581257714</v>
      </c>
      <c r="V24" s="41"/>
      <c r="W24" s="41">
        <f>IF(ALL_2!E24="","",100*N24/ALL_2!E24)</f>
        <v>9.9276163667437411E-2</v>
      </c>
      <c r="X24" s="41">
        <f>IF(ALL_2!F24="","",100*O24/ALL_2!F24)</f>
        <v>4.6817091376326676</v>
      </c>
      <c r="Y24" s="41">
        <f>IF(ALL_2!G24="","",100*P24/ALL_2!G24)</f>
        <v>9.6924134527250931</v>
      </c>
      <c r="Z24" s="41">
        <f>IF(ALL_2!H24="","",100*Q24/ALL_2!H24)</f>
        <v>-2.5502745841728891</v>
      </c>
      <c r="AA24" s="41">
        <f>IF(ALL_2!I24="","",100*R24/ALL_2!I24)</f>
        <v>2.3299641397841699</v>
      </c>
      <c r="AB24" s="41">
        <f>IF(ALL_2!J24="","",100*S24/ALL_2!J24)</f>
        <v>1.2320226631819575</v>
      </c>
    </row>
    <row r="25" spans="1:28" x14ac:dyDescent="0.55000000000000004">
      <c r="A25" s="92">
        <v>33419</v>
      </c>
      <c r="B25" s="90">
        <v>568</v>
      </c>
      <c r="C25" s="90">
        <v>140789</v>
      </c>
      <c r="D25" s="90"/>
      <c r="E25" s="90">
        <v>22328</v>
      </c>
      <c r="F25" s="90">
        <v>90237</v>
      </c>
      <c r="G25" s="90">
        <v>391675</v>
      </c>
      <c r="H25" s="90">
        <v>85939</v>
      </c>
      <c r="I25" s="90">
        <v>247437</v>
      </c>
      <c r="J25" s="90">
        <v>161696</v>
      </c>
      <c r="K25" s="21">
        <f t="shared" si="2"/>
        <v>8</v>
      </c>
      <c r="L25" s="5">
        <f t="shared" si="2"/>
        <v>3774</v>
      </c>
      <c r="M25" s="5" t="str">
        <f t="shared" si="2"/>
        <v/>
      </c>
      <c r="N25" s="5">
        <f t="shared" si="2"/>
        <v>-445</v>
      </c>
      <c r="O25" s="5">
        <f t="shared" si="2"/>
        <v>-359</v>
      </c>
      <c r="P25" s="5">
        <f t="shared" si="2"/>
        <v>3069</v>
      </c>
      <c r="Q25" s="5">
        <f t="shared" si="2"/>
        <v>835</v>
      </c>
      <c r="R25" s="5">
        <f t="shared" si="2"/>
        <v>-5540</v>
      </c>
      <c r="S25" s="5">
        <f t="shared" si="2"/>
        <v>3949</v>
      </c>
      <c r="T25" s="21">
        <f>IF(ALL_2!B25="","",100*K25/ALL_2!B25)</f>
        <v>7.4390924307234513E-2</v>
      </c>
      <c r="U25" s="41">
        <f>IF(ALL_2!C25="","",100*L25/ALL_2!C25)</f>
        <v>0.87001424665618532</v>
      </c>
      <c r="V25" s="41"/>
      <c r="W25" s="41">
        <f>IF(ALL_2!E25="","",100*N25/ALL_2!E25)</f>
        <v>-2.928151711159219E-2</v>
      </c>
      <c r="X25" s="41">
        <f>IF(ALL_2!F25="","",100*O25/ALL_2!F25)</f>
        <v>-0.12728239673816699</v>
      </c>
      <c r="Y25" s="41">
        <f>IF(ALL_2!G25="","",100*P25/ALL_2!G25)</f>
        <v>0.53730590721362503</v>
      </c>
      <c r="Z25" s="41">
        <f>IF(ALL_2!H25="","",100*Q25/ALL_2!H25)</f>
        <v>0.81565271753995228</v>
      </c>
      <c r="AA25" s="41">
        <f>IF(ALL_2!I25="","",100*R25/ALL_2!I25)</f>
        <v>-0.42006611871038185</v>
      </c>
      <c r="AB25" s="41">
        <f>IF(ALL_2!J25="","",100*S25/ALL_2!J25)</f>
        <v>0.37850106294676833</v>
      </c>
    </row>
    <row r="26" spans="1:28" x14ac:dyDescent="0.55000000000000004">
      <c r="A26" s="92">
        <v>33511</v>
      </c>
      <c r="B26" s="90">
        <v>566</v>
      </c>
      <c r="C26" s="90">
        <v>141392</v>
      </c>
      <c r="D26" s="90"/>
      <c r="E26" s="90">
        <v>23624</v>
      </c>
      <c r="F26" s="90">
        <v>97340</v>
      </c>
      <c r="G26" s="90">
        <v>425909</v>
      </c>
      <c r="H26" s="90">
        <v>84296</v>
      </c>
      <c r="I26" s="90">
        <v>256578</v>
      </c>
      <c r="J26" s="90">
        <v>167039</v>
      </c>
      <c r="K26" s="21">
        <f t="shared" si="2"/>
        <v>-2</v>
      </c>
      <c r="L26" s="5">
        <f t="shared" si="2"/>
        <v>603</v>
      </c>
      <c r="M26" s="5" t="str">
        <f t="shared" si="2"/>
        <v/>
      </c>
      <c r="N26" s="5">
        <f t="shared" si="2"/>
        <v>1296</v>
      </c>
      <c r="O26" s="5">
        <f t="shared" si="2"/>
        <v>7103</v>
      </c>
      <c r="P26" s="5">
        <f t="shared" si="2"/>
        <v>34234</v>
      </c>
      <c r="Q26" s="5">
        <f t="shared" si="2"/>
        <v>-1643</v>
      </c>
      <c r="R26" s="5">
        <f t="shared" si="2"/>
        <v>9141</v>
      </c>
      <c r="S26" s="5">
        <f t="shared" si="2"/>
        <v>5343</v>
      </c>
      <c r="T26" s="21">
        <f>IF(ALL_2!B26="","",100*K26/ALL_2!B26)</f>
        <v>-1.7925965761405396E-2</v>
      </c>
      <c r="U26" s="41">
        <f>IF(ALL_2!C26="","",100*L26/ALL_2!C26)</f>
        <v>0.13953326931309368</v>
      </c>
      <c r="V26" s="41"/>
      <c r="W26" s="41">
        <f>IF(ALL_2!E26="","",100*N26/ALL_2!E26)</f>
        <v>8.6248030969431858E-2</v>
      </c>
      <c r="X26" s="41">
        <f>IF(ALL_2!F26="","",100*O26/ALL_2!F26)</f>
        <v>2.4058882107074386</v>
      </c>
      <c r="Y26" s="41">
        <f>IF(ALL_2!G26="","",100*P26/ALL_2!G26)</f>
        <v>5.6623028639006279</v>
      </c>
      <c r="Z26" s="41">
        <f>IF(ALL_2!H26="","",100*Q26/ALL_2!H26)</f>
        <v>-1.6519369790566967</v>
      </c>
      <c r="AA26" s="41">
        <f>IF(ALL_2!I26="","",100*R26/ALL_2!I26)</f>
        <v>0.67328733776397309</v>
      </c>
      <c r="AB26" s="41">
        <f>IF(ALL_2!J26="","",100*S26/ALL_2!J26)</f>
        <v>0.51857222304720141</v>
      </c>
    </row>
    <row r="27" spans="1:28" x14ac:dyDescent="0.55000000000000004">
      <c r="A27" s="92">
        <v>33603</v>
      </c>
      <c r="B27" s="90">
        <v>577</v>
      </c>
      <c r="C27" s="90">
        <v>135781</v>
      </c>
      <c r="D27" s="90"/>
      <c r="E27" s="90">
        <v>22416</v>
      </c>
      <c r="F27" s="90">
        <v>93951</v>
      </c>
      <c r="G27" s="90">
        <v>412668</v>
      </c>
      <c r="H27" s="90">
        <v>82603</v>
      </c>
      <c r="I27" s="90">
        <v>235085</v>
      </c>
      <c r="J27" s="90">
        <v>162324</v>
      </c>
      <c r="K27" s="21">
        <f t="shared" si="2"/>
        <v>11</v>
      </c>
      <c r="L27" s="5">
        <f t="shared" si="2"/>
        <v>-5611</v>
      </c>
      <c r="M27" s="5" t="str">
        <f t="shared" si="2"/>
        <v/>
      </c>
      <c r="N27" s="5">
        <f t="shared" si="2"/>
        <v>-1208</v>
      </c>
      <c r="O27" s="5">
        <f t="shared" si="2"/>
        <v>-3389</v>
      </c>
      <c r="P27" s="5">
        <f t="shared" si="2"/>
        <v>-13241</v>
      </c>
      <c r="Q27" s="5">
        <f t="shared" si="2"/>
        <v>-1693</v>
      </c>
      <c r="R27" s="5">
        <f t="shared" si="2"/>
        <v>-21493</v>
      </c>
      <c r="S27" s="5">
        <f t="shared" si="2"/>
        <v>-4715</v>
      </c>
      <c r="T27" s="21">
        <f>IF(ALL_2!B27="","",100*K27/ALL_2!B27)</f>
        <v>9.5743754895987465E-2</v>
      </c>
      <c r="U27" s="41">
        <f>IF(ALL_2!C27="","",100*L27/ALL_2!C27)</f>
        <v>-1.3293247475680772</v>
      </c>
      <c r="V27" s="41"/>
      <c r="W27" s="41">
        <f>IF(ALL_2!E27="","",100*N27/ALL_2!E27)</f>
        <v>-8.3304312446340095E-2</v>
      </c>
      <c r="X27" s="41">
        <f>IF(ALL_2!F27="","",100*O27/ALL_2!F27)</f>
        <v>-1.2262147268786703</v>
      </c>
      <c r="Y27" s="41">
        <f>IF(ALL_2!G27="","",100*P27/ALL_2!G27)</f>
        <v>-2.2383568590989773</v>
      </c>
      <c r="Z27" s="41">
        <f>IF(ALL_2!H27="","",100*Q27/ALL_2!H27)</f>
        <v>-1.7365705552307393</v>
      </c>
      <c r="AA27" s="41">
        <f>IF(ALL_2!I27="","",100*R27/ALL_2!I27)</f>
        <v>-1.6236964647792413</v>
      </c>
      <c r="AB27" s="41">
        <f>IF(ALL_2!J27="","",100*S27/ALL_2!J27)</f>
        <v>-0.4803083752945263</v>
      </c>
    </row>
    <row r="28" spans="1:28" x14ac:dyDescent="0.55000000000000004">
      <c r="A28" s="92">
        <v>33694</v>
      </c>
      <c r="B28" s="90">
        <v>597</v>
      </c>
      <c r="C28" s="90">
        <v>138693</v>
      </c>
      <c r="D28" s="90"/>
      <c r="E28" s="90">
        <v>22004</v>
      </c>
      <c r="F28" s="90">
        <v>92670</v>
      </c>
      <c r="G28" s="90">
        <v>407153</v>
      </c>
      <c r="H28" s="90">
        <v>80838</v>
      </c>
      <c r="I28" s="90">
        <v>235928</v>
      </c>
      <c r="J28" s="90">
        <v>164023</v>
      </c>
      <c r="K28" s="21">
        <f t="shared" si="2"/>
        <v>20</v>
      </c>
      <c r="L28" s="5">
        <f t="shared" si="2"/>
        <v>2912</v>
      </c>
      <c r="M28" s="5" t="str">
        <f t="shared" si="2"/>
        <v/>
      </c>
      <c r="N28" s="5">
        <f t="shared" si="2"/>
        <v>-412</v>
      </c>
      <c r="O28" s="5">
        <f t="shared" si="2"/>
        <v>-1281</v>
      </c>
      <c r="P28" s="5">
        <f t="shared" si="2"/>
        <v>-5515</v>
      </c>
      <c r="Q28" s="5">
        <f t="shared" si="2"/>
        <v>-1765</v>
      </c>
      <c r="R28" s="5">
        <f t="shared" si="2"/>
        <v>843</v>
      </c>
      <c r="S28" s="5">
        <f t="shared" si="2"/>
        <v>1699</v>
      </c>
      <c r="T28" s="21">
        <f>IF(ALL_2!B28="","",100*K28/ALL_2!B28)</f>
        <v>0.18611576400521124</v>
      </c>
      <c r="U28" s="41">
        <f>IF(ALL_2!C28="","",100*L28/ALL_2!C28)</f>
        <v>0.68549905838041436</v>
      </c>
      <c r="V28" s="41"/>
      <c r="W28" s="41">
        <f>IF(ALL_2!E28="","",100*N28/ALL_2!E28)</f>
        <v>-2.8254341190371852E-2</v>
      </c>
      <c r="X28" s="41">
        <f>IF(ALL_2!F28="","",100*O28/ALL_2!F28)</f>
        <v>-0.44381312037694665</v>
      </c>
      <c r="Y28" s="41">
        <f>IF(ALL_2!G28="","",100*P28/ALL_2!G28)</f>
        <v>-0.92930069069873644</v>
      </c>
      <c r="Z28" s="41">
        <f>IF(ALL_2!H28="","",100*Q28/ALL_2!H28)</f>
        <v>-1.8520073030996203</v>
      </c>
      <c r="AA28" s="41">
        <f>IF(ALL_2!I28="","",100*R28/ALL_2!I28)</f>
        <v>6.4006827394922125E-2</v>
      </c>
      <c r="AB28" s="41">
        <f>IF(ALL_2!J28="","",100*S28/ALL_2!J28)</f>
        <v>0.16981780818084047</v>
      </c>
    </row>
    <row r="29" spans="1:28" x14ac:dyDescent="0.55000000000000004">
      <c r="A29" s="92">
        <v>33785</v>
      </c>
      <c r="B29" s="90">
        <v>619</v>
      </c>
      <c r="C29" s="90">
        <v>135044</v>
      </c>
      <c r="D29" s="90"/>
      <c r="E29" s="90">
        <v>23005</v>
      </c>
      <c r="F29" s="90">
        <v>95040</v>
      </c>
      <c r="G29" s="90">
        <v>413885</v>
      </c>
      <c r="H29" s="90">
        <v>81043</v>
      </c>
      <c r="I29" s="90">
        <v>238728</v>
      </c>
      <c r="J29" s="90">
        <v>167408</v>
      </c>
      <c r="K29" s="21">
        <f t="shared" si="2"/>
        <v>22</v>
      </c>
      <c r="L29" s="5">
        <f t="shared" si="2"/>
        <v>-3649</v>
      </c>
      <c r="M29" s="5" t="str">
        <f t="shared" si="2"/>
        <v/>
      </c>
      <c r="N29" s="5">
        <f t="shared" si="2"/>
        <v>1001</v>
      </c>
      <c r="O29" s="5">
        <f t="shared" si="2"/>
        <v>2370</v>
      </c>
      <c r="P29" s="5">
        <f t="shared" si="2"/>
        <v>6732</v>
      </c>
      <c r="Q29" s="5">
        <f t="shared" si="2"/>
        <v>205</v>
      </c>
      <c r="R29" s="5">
        <f t="shared" si="2"/>
        <v>2800</v>
      </c>
      <c r="S29" s="5">
        <f t="shared" si="2"/>
        <v>3385</v>
      </c>
      <c r="T29" s="21">
        <f>IF(ALL_2!B29="","",100*K29/ALL_2!B29)</f>
        <v>0.18758526603001363</v>
      </c>
      <c r="U29" s="41">
        <f>IF(ALL_2!C29="","",100*L29/ALL_2!C29)</f>
        <v>-0.88319081423464463</v>
      </c>
      <c r="V29" s="41"/>
      <c r="W29" s="41">
        <f>IF(ALL_2!E29="","",100*N29/ALL_2!E29)</f>
        <v>6.9379706609092831E-2</v>
      </c>
      <c r="X29" s="41">
        <f>IF(ALL_2!F29="","",100*O29/ALL_2!F29)</f>
        <v>0.80500256445964624</v>
      </c>
      <c r="Y29" s="41">
        <f>IF(ALL_2!G29="","",100*P29/ALL_2!G29)</f>
        <v>1.111556922711129</v>
      </c>
      <c r="Z29" s="41">
        <f>IF(ALL_2!H29="","",100*Q29/ALL_2!H29)</f>
        <v>0.21267545725223308</v>
      </c>
      <c r="AA29" s="41">
        <f>IF(ALL_2!I29="","",100*R29/ALL_2!I29)</f>
        <v>0.20898376420063336</v>
      </c>
      <c r="AB29" s="41">
        <f>IF(ALL_2!J29="","",100*S29/ALL_2!J29)</f>
        <v>0.34627739018352188</v>
      </c>
    </row>
    <row r="30" spans="1:28" x14ac:dyDescent="0.55000000000000004">
      <c r="A30" s="92">
        <v>33877</v>
      </c>
      <c r="B30" s="90">
        <v>641</v>
      </c>
      <c r="C30" s="90">
        <v>139802</v>
      </c>
      <c r="D30" s="90"/>
      <c r="E30" s="90">
        <v>23506</v>
      </c>
      <c r="F30" s="90">
        <v>95364</v>
      </c>
      <c r="G30" s="90">
        <v>420906</v>
      </c>
      <c r="H30" s="90">
        <v>79629</v>
      </c>
      <c r="I30" s="90">
        <v>237558</v>
      </c>
      <c r="J30" s="90">
        <v>171169</v>
      </c>
      <c r="K30" s="21">
        <f t="shared" si="2"/>
        <v>22</v>
      </c>
      <c r="L30" s="5">
        <f t="shared" si="2"/>
        <v>4758</v>
      </c>
      <c r="M30" s="5" t="str">
        <f t="shared" si="2"/>
        <v/>
      </c>
      <c r="N30" s="5">
        <f t="shared" si="2"/>
        <v>501</v>
      </c>
      <c r="O30" s="5">
        <f t="shared" si="2"/>
        <v>324</v>
      </c>
      <c r="P30" s="5">
        <f t="shared" si="2"/>
        <v>7021</v>
      </c>
      <c r="Q30" s="5">
        <f t="shared" si="2"/>
        <v>-1414</v>
      </c>
      <c r="R30" s="5">
        <f t="shared" si="2"/>
        <v>-1170</v>
      </c>
      <c r="S30" s="5">
        <f t="shared" si="2"/>
        <v>3761</v>
      </c>
      <c r="T30" s="21">
        <f>IF(ALL_2!B30="","",100*K30/ALL_2!B30)</f>
        <v>0.17756255044390637</v>
      </c>
      <c r="U30" s="41">
        <f>IF(ALL_2!C30="","",100*L30/ALL_2!C30)</f>
        <v>1.1267618975447105</v>
      </c>
      <c r="V30" s="41"/>
      <c r="W30" s="41">
        <f>IF(ALL_2!E30="","",100*N30/ALL_2!E30)</f>
        <v>3.239864430103967E-2</v>
      </c>
      <c r="X30" s="41">
        <f>IF(ALL_2!F30="","",100*O30/ALL_2!F30)</f>
        <v>0.10398079564564372</v>
      </c>
      <c r="Y30" s="41">
        <f>IF(ALL_2!G30="","",100*P30/ALL_2!G30)</f>
        <v>1.1268686181294076</v>
      </c>
      <c r="Z30" s="41">
        <f>IF(ALL_2!H30="","",100*Q30/ALL_2!H30)</f>
        <v>-1.4873407735434263</v>
      </c>
      <c r="AA30" s="41">
        <f>IF(ALL_2!I30="","",100*R30/ALL_2!I30)</f>
        <v>-8.445348489726269E-2</v>
      </c>
      <c r="AB30" s="41">
        <f>IF(ALL_2!J30="","",100*S30/ALL_2!J30)</f>
        <v>0.35097214899285645</v>
      </c>
    </row>
    <row r="31" spans="1:28" x14ac:dyDescent="0.55000000000000004">
      <c r="A31" s="92">
        <v>33969</v>
      </c>
      <c r="B31" s="90">
        <v>663</v>
      </c>
      <c r="C31" s="90">
        <v>158221</v>
      </c>
      <c r="D31" s="90"/>
      <c r="E31" s="90">
        <v>24916</v>
      </c>
      <c r="F31" s="90">
        <v>106919</v>
      </c>
      <c r="G31" s="90">
        <v>473929</v>
      </c>
      <c r="H31" s="90">
        <v>78293</v>
      </c>
      <c r="I31" s="90">
        <v>263262</v>
      </c>
      <c r="J31" s="90">
        <v>186482</v>
      </c>
      <c r="K31" s="21">
        <f t="shared" si="2"/>
        <v>22</v>
      </c>
      <c r="L31" s="5">
        <f t="shared" si="2"/>
        <v>18419</v>
      </c>
      <c r="M31" s="5" t="str">
        <f t="shared" si="2"/>
        <v/>
      </c>
      <c r="N31" s="5">
        <f t="shared" si="2"/>
        <v>1410</v>
      </c>
      <c r="O31" s="5">
        <f t="shared" si="2"/>
        <v>11555</v>
      </c>
      <c r="P31" s="5">
        <f t="shared" si="2"/>
        <v>53023</v>
      </c>
      <c r="Q31" s="5">
        <f t="shared" si="2"/>
        <v>-1336</v>
      </c>
      <c r="R31" s="5">
        <f t="shared" si="2"/>
        <v>25704</v>
      </c>
      <c r="S31" s="5">
        <f t="shared" si="2"/>
        <v>15313</v>
      </c>
      <c r="T31" s="21">
        <f>IF(ALL_2!B31="","",100*K31/ALL_2!B31)</f>
        <v>0.17663588920112405</v>
      </c>
      <c r="U31" s="41">
        <f>IF(ALL_2!C31="","",100*L31/ALL_2!C31)</f>
        <v>4.1467329759715073</v>
      </c>
      <c r="V31" s="41"/>
      <c r="W31" s="41">
        <f>IF(ALL_2!E31="","",100*N31/ALL_2!E31)</f>
        <v>8.7052029330977374E-2</v>
      </c>
      <c r="X31" s="41">
        <f>IF(ALL_2!F31="","",100*O31/ALL_2!F31)</f>
        <v>3.439940221549417</v>
      </c>
      <c r="Y31" s="41">
        <f>IF(ALL_2!G31="","",100*P31/ALL_2!G31)</f>
        <v>7.6802074204972586</v>
      </c>
      <c r="Z31" s="41">
        <f>IF(ALL_2!H31="","",100*Q31/ALL_2!H31)</f>
        <v>-1.4193589512042242</v>
      </c>
      <c r="AA31" s="41">
        <f>IF(ALL_2!I31="","",100*R31/ALL_2!I31)</f>
        <v>1.7448538216534568</v>
      </c>
      <c r="AB31" s="41">
        <f>IF(ALL_2!J31="","",100*S31/ALL_2!J31)</f>
        <v>1.2987145160373814</v>
      </c>
    </row>
    <row r="32" spans="1:28" x14ac:dyDescent="0.55000000000000004">
      <c r="A32" s="92">
        <v>34059</v>
      </c>
      <c r="B32" s="90">
        <v>713</v>
      </c>
      <c r="C32" s="90">
        <v>161152</v>
      </c>
      <c r="D32" s="90"/>
      <c r="E32" s="90">
        <v>25168</v>
      </c>
      <c r="F32" s="90">
        <v>127793</v>
      </c>
      <c r="G32" s="90">
        <v>507778</v>
      </c>
      <c r="H32" s="90">
        <v>76894</v>
      </c>
      <c r="I32" s="90">
        <v>259262</v>
      </c>
      <c r="J32" s="90">
        <v>204860</v>
      </c>
      <c r="K32" s="21">
        <f t="shared" si="2"/>
        <v>50</v>
      </c>
      <c r="L32" s="5">
        <f t="shared" si="2"/>
        <v>2931</v>
      </c>
      <c r="M32" s="5" t="str">
        <f t="shared" si="2"/>
        <v/>
      </c>
      <c r="N32" s="5">
        <f t="shared" si="2"/>
        <v>252</v>
      </c>
      <c r="O32" s="5">
        <f t="shared" si="2"/>
        <v>20874</v>
      </c>
      <c r="P32" s="5">
        <f t="shared" si="2"/>
        <v>33849</v>
      </c>
      <c r="Q32" s="5">
        <f t="shared" si="2"/>
        <v>-1399</v>
      </c>
      <c r="R32" s="5">
        <f t="shared" si="2"/>
        <v>-4000</v>
      </c>
      <c r="S32" s="5">
        <f t="shared" si="2"/>
        <v>18378</v>
      </c>
      <c r="T32" s="21">
        <f>IF(ALL_2!B32="","",100*K32/ALL_2!B32)</f>
        <v>0.39224915666431315</v>
      </c>
      <c r="U32" s="41">
        <f>IF(ALL_2!C32="","",100*L32/ALL_2!C32)</f>
        <v>0.64688849063766296</v>
      </c>
      <c r="V32" s="41"/>
      <c r="W32" s="41">
        <f>IF(ALL_2!E32="","",100*N32/ALL_2!E32)</f>
        <v>1.559792993187047E-2</v>
      </c>
      <c r="X32" s="41">
        <f>IF(ALL_2!F32="","",100*O32/ALL_2!F32)</f>
        <v>5.2416155244628815</v>
      </c>
      <c r="Y32" s="41">
        <f>IF(ALL_2!G32="","",100*P32/ALL_2!G32)</f>
        <v>4.6119008268966919</v>
      </c>
      <c r="Z32" s="41">
        <f>IF(ALL_2!H32="","",100*Q32/ALL_2!H32)</f>
        <v>-1.4723371115250634</v>
      </c>
      <c r="AA32" s="41">
        <f>IF(ALL_2!I32="","",100*R32/ALL_2!I32)</f>
        <v>-0.26432090672643843</v>
      </c>
      <c r="AB32" s="41">
        <f>IF(ALL_2!J32="","",100*S32/ALL_2!J32)</f>
        <v>1.5021541665610902</v>
      </c>
    </row>
    <row r="33" spans="1:28" x14ac:dyDescent="0.55000000000000004">
      <c r="A33" s="92">
        <v>34150</v>
      </c>
      <c r="B33" s="90">
        <v>766</v>
      </c>
      <c r="C33" s="90">
        <v>160289</v>
      </c>
      <c r="D33" s="90"/>
      <c r="E33" s="90">
        <v>24497</v>
      </c>
      <c r="F33" s="90">
        <v>136295</v>
      </c>
      <c r="G33" s="90">
        <v>531440</v>
      </c>
      <c r="H33" s="90">
        <v>77946</v>
      </c>
      <c r="I33" s="90">
        <v>272399</v>
      </c>
      <c r="J33" s="90">
        <v>213448</v>
      </c>
      <c r="K33" s="21">
        <f t="shared" si="2"/>
        <v>53</v>
      </c>
      <c r="L33" s="5">
        <f t="shared" si="2"/>
        <v>-863</v>
      </c>
      <c r="M33" s="5" t="str">
        <f t="shared" si="2"/>
        <v/>
      </c>
      <c r="N33" s="5">
        <f t="shared" si="2"/>
        <v>-671</v>
      </c>
      <c r="O33" s="5">
        <f t="shared" si="2"/>
        <v>8502</v>
      </c>
      <c r="P33" s="5">
        <f t="shared" si="2"/>
        <v>23662</v>
      </c>
      <c r="Q33" s="5">
        <f t="shared" si="2"/>
        <v>1052</v>
      </c>
      <c r="R33" s="5">
        <f t="shared" si="2"/>
        <v>13137</v>
      </c>
      <c r="S33" s="5">
        <f t="shared" si="2"/>
        <v>8588</v>
      </c>
      <c r="T33" s="21">
        <f>IF(ALL_2!B33="","",100*K33/ALL_2!B33)</f>
        <v>0.41302992518703241</v>
      </c>
      <c r="U33" s="41">
        <f>IF(ALL_2!C33="","",100*L33/ALL_2!C33)</f>
        <v>-0.19027628645951614</v>
      </c>
      <c r="V33" s="41"/>
      <c r="W33" s="41">
        <f>IF(ALL_2!E33="","",100*N33/ALL_2!E33)</f>
        <v>-4.1474335359868664E-2</v>
      </c>
      <c r="X33" s="41">
        <f>IF(ALL_2!F33="","",100*O33/ALL_2!F33)</f>
        <v>1.9406616784372446</v>
      </c>
      <c r="Y33" s="41">
        <f>IF(ALL_2!G33="","",100*P33/ALL_2!G33)</f>
        <v>3.0977813329283603</v>
      </c>
      <c r="Z33" s="41">
        <f>IF(ALL_2!H33="","",100*Q33/ALL_2!H33)</f>
        <v>1.1210451721528969</v>
      </c>
      <c r="AA33" s="41">
        <f>IF(ALL_2!I33="","",100*R33/ALL_2!I33)</f>
        <v>0.84084872147726186</v>
      </c>
      <c r="AB33" s="41">
        <f>IF(ALL_2!J33="","",100*S33/ALL_2!J33)</f>
        <v>0.68507465782164123</v>
      </c>
    </row>
    <row r="34" spans="1:28" x14ac:dyDescent="0.55000000000000004">
      <c r="A34" s="92">
        <v>34242</v>
      </c>
      <c r="B34" s="90">
        <v>822</v>
      </c>
      <c r="C34" s="90">
        <v>162220</v>
      </c>
      <c r="D34" s="90"/>
      <c r="E34" s="90">
        <v>25497</v>
      </c>
      <c r="F34" s="90">
        <v>147057</v>
      </c>
      <c r="G34" s="90">
        <v>567974</v>
      </c>
      <c r="H34" s="90">
        <v>77440</v>
      </c>
      <c r="I34" s="90">
        <v>299686</v>
      </c>
      <c r="J34" s="90">
        <v>214713</v>
      </c>
      <c r="K34" s="21">
        <f t="shared" si="2"/>
        <v>56</v>
      </c>
      <c r="L34" s="5">
        <f t="shared" si="2"/>
        <v>1931</v>
      </c>
      <c r="M34" s="5" t="str">
        <f t="shared" si="2"/>
        <v/>
      </c>
      <c r="N34" s="5">
        <f t="shared" si="2"/>
        <v>1000</v>
      </c>
      <c r="O34" s="5">
        <f t="shared" si="2"/>
        <v>10762</v>
      </c>
      <c r="P34" s="5">
        <f t="shared" si="2"/>
        <v>36534</v>
      </c>
      <c r="Q34" s="5">
        <f t="shared" si="2"/>
        <v>-506</v>
      </c>
      <c r="R34" s="5">
        <f t="shared" si="2"/>
        <v>27287</v>
      </c>
      <c r="S34" s="5">
        <f t="shared" si="2"/>
        <v>1265</v>
      </c>
      <c r="T34" s="21">
        <f>IF(ALL_2!B34="","",100*K34/ALL_2!B34)</f>
        <v>0.45289122523251113</v>
      </c>
      <c r="U34" s="41">
        <f>IF(ALL_2!C34="","",100*L34/ALL_2!C34)</f>
        <v>0.41802146608419311</v>
      </c>
      <c r="V34" s="41"/>
      <c r="W34" s="41">
        <f>IF(ALL_2!E34="","",100*N34/ALL_2!E34)</f>
        <v>6.1189624197804028E-2</v>
      </c>
      <c r="X34" s="41">
        <f>IF(ALL_2!F34="","",100*O34/ALL_2!F34)</f>
        <v>2.3558049073066729</v>
      </c>
      <c r="Y34" s="41">
        <f>IF(ALL_2!G34="","",100*P34/ALL_2!G34)</f>
        <v>4.4769096162753934</v>
      </c>
      <c r="Z34" s="41">
        <f>IF(ALL_2!H34="","",100*Q34/ALL_2!H34)</f>
        <v>-0.53933063312726492</v>
      </c>
      <c r="AA34" s="41">
        <f>IF(ALL_2!I34="","",100*R34/ALL_2!I34)</f>
        <v>1.6674733016056924</v>
      </c>
      <c r="AB34" s="41">
        <f>IF(ALL_2!J34="","",100*S34/ALL_2!J34)</f>
        <v>9.8276013427688672E-2</v>
      </c>
    </row>
    <row r="35" spans="1:28" x14ac:dyDescent="0.55000000000000004">
      <c r="A35" s="92">
        <v>34334</v>
      </c>
      <c r="B35" s="90">
        <v>877</v>
      </c>
      <c r="C35" s="90">
        <v>168089</v>
      </c>
      <c r="D35" s="90"/>
      <c r="E35" s="90">
        <v>26884</v>
      </c>
      <c r="F35" s="90">
        <v>157414</v>
      </c>
      <c r="G35" s="90">
        <v>623484</v>
      </c>
      <c r="H35" s="90">
        <v>76824</v>
      </c>
      <c r="I35" s="90">
        <v>336900</v>
      </c>
      <c r="J35" s="90">
        <v>232649</v>
      </c>
      <c r="K35" s="21">
        <f t="shared" si="2"/>
        <v>55</v>
      </c>
      <c r="L35" s="5">
        <f t="shared" si="2"/>
        <v>5869</v>
      </c>
      <c r="M35" s="5" t="str">
        <f t="shared" si="2"/>
        <v/>
      </c>
      <c r="N35" s="5">
        <f t="shared" si="2"/>
        <v>1387</v>
      </c>
      <c r="O35" s="5">
        <f t="shared" si="2"/>
        <v>10357</v>
      </c>
      <c r="P35" s="5">
        <f t="shared" si="2"/>
        <v>55510</v>
      </c>
      <c r="Q35" s="5">
        <f t="shared" si="2"/>
        <v>-616</v>
      </c>
      <c r="R35" s="5">
        <f t="shared" si="2"/>
        <v>37214</v>
      </c>
      <c r="S35" s="5">
        <f t="shared" si="2"/>
        <v>17936</v>
      </c>
      <c r="T35" s="21">
        <f>IF(ALL_2!B35="","",100*K35/ALL_2!B35)</f>
        <v>0.4091957443642586</v>
      </c>
      <c r="U35" s="41">
        <f>IF(ALL_2!C35="","",100*L35/ALL_2!C35)</f>
        <v>1.2193120412517633</v>
      </c>
      <c r="V35" s="41"/>
      <c r="W35" s="41">
        <f>IF(ALL_2!E35="","",100*N35/ALL_2!E35)</f>
        <v>8.2209984571550834E-2</v>
      </c>
      <c r="X35" s="41">
        <f>IF(ALL_2!F35="","",100*O35/ALL_2!F35)</f>
        <v>2.1085741624846035</v>
      </c>
      <c r="Y35" s="41">
        <f>IF(ALL_2!G35="","",100*P35/ALL_2!G35)</f>
        <v>6.2501900053257788</v>
      </c>
      <c r="Z35" s="41">
        <f>IF(ALL_2!H35="","",100*Q35/ALL_2!H35)</f>
        <v>-0.65338679225269947</v>
      </c>
      <c r="AA35" s="41">
        <f>IF(ALL_2!I35="","",100*R35/ALL_2!I35)</f>
        <v>2.1175226794110267</v>
      </c>
      <c r="AB35" s="41">
        <f>IF(ALL_2!J35="","",100*S35/ALL_2!J35)</f>
        <v>1.3101725372174904</v>
      </c>
    </row>
    <row r="36" spans="1:28" x14ac:dyDescent="0.55000000000000004">
      <c r="A36" s="92">
        <v>34424</v>
      </c>
      <c r="B36" s="90">
        <v>902</v>
      </c>
      <c r="C36" s="90">
        <v>164544</v>
      </c>
      <c r="D36" s="90"/>
      <c r="E36" s="90">
        <v>28774</v>
      </c>
      <c r="F36" s="90">
        <v>155907</v>
      </c>
      <c r="G36" s="90">
        <v>594732</v>
      </c>
      <c r="H36" s="90">
        <v>76016</v>
      </c>
      <c r="I36" s="90">
        <v>321930</v>
      </c>
      <c r="J36" s="90">
        <v>225890</v>
      </c>
      <c r="K36" s="21">
        <f t="shared" si="2"/>
        <v>25</v>
      </c>
      <c r="L36" s="5">
        <f t="shared" si="2"/>
        <v>-3545</v>
      </c>
      <c r="M36" s="5" t="str">
        <f t="shared" si="2"/>
        <v/>
      </c>
      <c r="N36" s="5">
        <f t="shared" si="2"/>
        <v>1890</v>
      </c>
      <c r="O36" s="5">
        <f t="shared" si="2"/>
        <v>-1507</v>
      </c>
      <c r="P36" s="5">
        <f t="shared" si="2"/>
        <v>-28752</v>
      </c>
      <c r="Q36" s="5">
        <f t="shared" si="2"/>
        <v>-808</v>
      </c>
      <c r="R36" s="5">
        <f t="shared" si="2"/>
        <v>-14970</v>
      </c>
      <c r="S36" s="5">
        <f t="shared" si="2"/>
        <v>-6759</v>
      </c>
      <c r="T36" s="21">
        <f>IF(ALL_2!B36="","",100*K36/ALL_2!B36)</f>
        <v>0.18372896303373265</v>
      </c>
      <c r="U36" s="41">
        <f>IF(ALL_2!C36="","",100*L36/ALL_2!C36)</f>
        <v>-0.73137269060562615</v>
      </c>
      <c r="V36" s="41"/>
      <c r="W36" s="41">
        <f>IF(ALL_2!E36="","",100*N36/ALL_2!E36)</f>
        <v>0.10999435478708236</v>
      </c>
      <c r="X36" s="41">
        <f>IF(ALL_2!F36="","",100*O36/ALL_2!F36)</f>
        <v>-0.31830518856466961</v>
      </c>
      <c r="Y36" s="41">
        <f>IF(ALL_2!G36="","",100*P36/ALL_2!G36)</f>
        <v>-3.3816334211516748</v>
      </c>
      <c r="Z36" s="41">
        <f>IF(ALL_2!H36="","",100*Q36/ALL_2!H36)</f>
        <v>-0.8592453953804926</v>
      </c>
      <c r="AA36" s="41">
        <f>IF(ALL_2!I36="","",100*R36/ALL_2!I36)</f>
        <v>-0.8763816035968528</v>
      </c>
      <c r="AB36" s="41">
        <f>IF(ALL_2!J36="","",100*S36/ALL_2!J36)</f>
        <v>-0.49453769615235188</v>
      </c>
    </row>
    <row r="37" spans="1:28" x14ac:dyDescent="0.55000000000000004">
      <c r="A37" s="92">
        <v>34515</v>
      </c>
      <c r="B37" s="90">
        <v>922</v>
      </c>
      <c r="C37" s="90">
        <v>164287</v>
      </c>
      <c r="D37" s="90"/>
      <c r="E37" s="90">
        <v>28778</v>
      </c>
      <c r="F37" s="90">
        <v>155293</v>
      </c>
      <c r="G37" s="90">
        <v>559997</v>
      </c>
      <c r="H37" s="90">
        <v>75510</v>
      </c>
      <c r="I37" s="90">
        <v>325381</v>
      </c>
      <c r="J37" s="90">
        <v>219432</v>
      </c>
      <c r="K37" s="21">
        <f t="shared" si="2"/>
        <v>20</v>
      </c>
      <c r="L37" s="5">
        <f t="shared" si="2"/>
        <v>-257</v>
      </c>
      <c r="M37" s="5" t="str">
        <f t="shared" si="2"/>
        <v/>
      </c>
      <c r="N37" s="5">
        <f t="shared" si="2"/>
        <v>4</v>
      </c>
      <c r="O37" s="5">
        <f t="shared" si="2"/>
        <v>-614</v>
      </c>
      <c r="P37" s="5">
        <f t="shared" si="2"/>
        <v>-34735</v>
      </c>
      <c r="Q37" s="5">
        <f t="shared" si="2"/>
        <v>-506</v>
      </c>
      <c r="R37" s="5">
        <f t="shared" si="2"/>
        <v>3451</v>
      </c>
      <c r="S37" s="5">
        <f t="shared" si="2"/>
        <v>-6458</v>
      </c>
      <c r="T37" s="21">
        <f>IF(ALL_2!B37="","",100*K37/ALL_2!B37)</f>
        <v>0.13728720483250961</v>
      </c>
      <c r="U37" s="41">
        <f>IF(ALL_2!C37="","",100*L37/ALL_2!C37)</f>
        <v>-5.315991204827003E-2</v>
      </c>
      <c r="V37" s="41"/>
      <c r="W37" s="41">
        <f>IF(ALL_2!E37="","",100*N37/ALL_2!E37)</f>
        <v>2.3363817273921482E-4</v>
      </c>
      <c r="X37" s="41">
        <f>IF(ALL_2!F37="","",100*O37/ALL_2!F37)</f>
        <v>-0.13513662224472053</v>
      </c>
      <c r="Y37" s="41">
        <f>IF(ALL_2!G37="","",100*P37/ALL_2!G37)</f>
        <v>-4.2991521752583699</v>
      </c>
      <c r="Z37" s="41">
        <f>IF(ALL_2!H37="","",100*Q37/ALL_2!H37)</f>
        <v>-0.54779097335743898</v>
      </c>
      <c r="AA37" s="41">
        <f>IF(ALL_2!I37="","",100*R37/ALL_2!I37)</f>
        <v>0.20577665332388029</v>
      </c>
      <c r="AB37" s="41">
        <f>IF(ALL_2!J37="","",100*S37/ALL_2!J37)</f>
        <v>-0.484054242857614</v>
      </c>
    </row>
    <row r="38" spans="1:28" x14ac:dyDescent="0.55000000000000004">
      <c r="A38" s="92">
        <v>34607</v>
      </c>
      <c r="B38" s="90">
        <v>942</v>
      </c>
      <c r="C38" s="90">
        <v>168572</v>
      </c>
      <c r="D38" s="90"/>
      <c r="E38" s="90">
        <v>31881</v>
      </c>
      <c r="F38" s="90">
        <v>156453</v>
      </c>
      <c r="G38" s="90">
        <v>572606</v>
      </c>
      <c r="H38" s="90">
        <v>73058</v>
      </c>
      <c r="I38" s="90">
        <v>324077</v>
      </c>
      <c r="J38" s="90">
        <v>224487</v>
      </c>
      <c r="K38" s="21">
        <f t="shared" si="2"/>
        <v>20</v>
      </c>
      <c r="L38" s="5">
        <f t="shared" si="2"/>
        <v>4285</v>
      </c>
      <c r="M38" s="5" t="str">
        <f t="shared" si="2"/>
        <v/>
      </c>
      <c r="N38" s="5">
        <f t="shared" si="2"/>
        <v>3103</v>
      </c>
      <c r="O38" s="5">
        <f t="shared" si="2"/>
        <v>1160</v>
      </c>
      <c r="P38" s="5">
        <f t="shared" si="2"/>
        <v>12609</v>
      </c>
      <c r="Q38" s="5">
        <f t="shared" si="2"/>
        <v>-2452</v>
      </c>
      <c r="R38" s="5">
        <f t="shared" si="2"/>
        <v>-1304</v>
      </c>
      <c r="S38" s="5">
        <f t="shared" si="2"/>
        <v>5055</v>
      </c>
      <c r="T38" s="21">
        <f>IF(ALL_2!B38="","",100*K38/ALL_2!B38)</f>
        <v>0.13829345871940257</v>
      </c>
      <c r="U38" s="41">
        <f>IF(ALL_2!C38="","",100*L38/ALL_2!C38)</f>
        <v>0.8746415194472511</v>
      </c>
      <c r="V38" s="41"/>
      <c r="W38" s="41">
        <f>IF(ALL_2!E38="","",100*N38/ALL_2!E38)</f>
        <v>0.17756317855828771</v>
      </c>
      <c r="X38" s="41">
        <f>IF(ALL_2!F38="","",100*O38/ALL_2!F38)</f>
        <v>0.25807485060580848</v>
      </c>
      <c r="Y38" s="41">
        <f>IF(ALL_2!G38="","",100*P38/ALL_2!G38)</f>
        <v>1.5280209892327175</v>
      </c>
      <c r="Z38" s="41">
        <f>IF(ALL_2!H38="","",100*Q38/ALL_2!H38)</f>
        <v>-2.7422385255435269</v>
      </c>
      <c r="AA38" s="41">
        <f>IF(ALL_2!I38="","",100*R38/ALL_2!I38)</f>
        <v>-7.6938235825133081E-2</v>
      </c>
      <c r="AB38" s="41">
        <f>IF(ALL_2!J38="","",100*S38/ALL_2!J38)</f>
        <v>0.3724475736753613</v>
      </c>
    </row>
    <row r="39" spans="1:28" x14ac:dyDescent="0.55000000000000004">
      <c r="A39" s="92">
        <v>34699</v>
      </c>
      <c r="B39" s="90">
        <v>961</v>
      </c>
      <c r="C39" s="90">
        <v>172972</v>
      </c>
      <c r="D39" s="90"/>
      <c r="E39" s="90">
        <v>35296</v>
      </c>
      <c r="F39" s="90">
        <v>156508</v>
      </c>
      <c r="G39" s="90">
        <v>564444</v>
      </c>
      <c r="H39" s="90">
        <v>70566</v>
      </c>
      <c r="I39" s="90">
        <v>340605</v>
      </c>
      <c r="J39" s="90">
        <v>224878</v>
      </c>
      <c r="K39" s="21">
        <f t="shared" si="2"/>
        <v>19</v>
      </c>
      <c r="L39" s="5">
        <f t="shared" si="2"/>
        <v>4400</v>
      </c>
      <c r="M39" s="5" t="str">
        <f t="shared" si="2"/>
        <v/>
      </c>
      <c r="N39" s="5">
        <f t="shared" si="2"/>
        <v>3415</v>
      </c>
      <c r="O39" s="5">
        <f t="shared" si="2"/>
        <v>55</v>
      </c>
      <c r="P39" s="5">
        <f t="shared" si="2"/>
        <v>-8162</v>
      </c>
      <c r="Q39" s="5">
        <f t="shared" si="2"/>
        <v>-2492</v>
      </c>
      <c r="R39" s="5">
        <f t="shared" si="2"/>
        <v>16528</v>
      </c>
      <c r="S39" s="5">
        <f t="shared" si="2"/>
        <v>391</v>
      </c>
      <c r="T39" s="21">
        <f>IF(ALL_2!B39="","",100*K39/ALL_2!B39)</f>
        <v>0.12277074179374516</v>
      </c>
      <c r="U39" s="41">
        <f>IF(ALL_2!C39="","",100*L39/ALL_2!C39)</f>
        <v>0.88271877382337605</v>
      </c>
      <c r="V39" s="41"/>
      <c r="W39" s="41">
        <f>IF(ALL_2!E39="","",100*N39/ALL_2!E39)</f>
        <v>0.1898443554242118</v>
      </c>
      <c r="X39" s="41">
        <f>IF(ALL_2!F39="","",100*O39/ALL_2!F39)</f>
        <v>1.239967535395437E-2</v>
      </c>
      <c r="Y39" s="41">
        <f>IF(ALL_2!G39="","",100*P39/ALL_2!G39)</f>
        <v>-0.99194485360245399</v>
      </c>
      <c r="Z39" s="41">
        <f>IF(ALL_2!H39="","",100*Q39/ALL_2!H39)</f>
        <v>-2.8528253503068046</v>
      </c>
      <c r="AA39" s="41">
        <f>IF(ALL_2!I39="","",100*R39/ALL_2!I39)</f>
        <v>0.95628391588080475</v>
      </c>
      <c r="AB39" s="41">
        <f>IF(ALL_2!J39="","",100*S39/ALL_2!J39)</f>
        <v>2.8337953651863527E-2</v>
      </c>
    </row>
    <row r="40" spans="1:28" x14ac:dyDescent="0.55000000000000004">
      <c r="A40" s="92">
        <v>34789</v>
      </c>
      <c r="B40" s="90">
        <v>972</v>
      </c>
      <c r="C40" s="90">
        <v>174799</v>
      </c>
      <c r="D40" s="90"/>
      <c r="E40" s="90">
        <v>29612</v>
      </c>
      <c r="F40" s="90">
        <v>156001</v>
      </c>
      <c r="G40" s="90">
        <v>572229</v>
      </c>
      <c r="H40" s="90">
        <v>67933</v>
      </c>
      <c r="I40" s="90">
        <v>348552</v>
      </c>
      <c r="J40" s="90">
        <v>236175</v>
      </c>
      <c r="K40" s="21">
        <f t="shared" si="2"/>
        <v>11</v>
      </c>
      <c r="L40" s="5">
        <f t="shared" si="2"/>
        <v>1827</v>
      </c>
      <c r="M40" s="5" t="str">
        <f t="shared" si="2"/>
        <v/>
      </c>
      <c r="N40" s="5">
        <f t="shared" si="2"/>
        <v>-5684</v>
      </c>
      <c r="O40" s="5">
        <f t="shared" si="2"/>
        <v>-507</v>
      </c>
      <c r="P40" s="5">
        <f t="shared" si="2"/>
        <v>7785</v>
      </c>
      <c r="Q40" s="5">
        <f t="shared" si="2"/>
        <v>-2633</v>
      </c>
      <c r="R40" s="5">
        <f t="shared" si="2"/>
        <v>7947</v>
      </c>
      <c r="S40" s="5">
        <f t="shared" si="2"/>
        <v>11297</v>
      </c>
      <c r="T40" s="21">
        <f>IF(ALL_2!B40="","",100*K40/ALL_2!B40)</f>
        <v>7.5337305663995616E-2</v>
      </c>
      <c r="U40" s="41">
        <f>IF(ALL_2!C40="","",100*L40/ALL_2!C40)</f>
        <v>0.36223910159944328</v>
      </c>
      <c r="V40" s="41"/>
      <c r="W40" s="41">
        <f>IF(ALL_2!E40="","",100*N40/ALL_2!E40)</f>
        <v>-0.30550253931517768</v>
      </c>
      <c r="X40" s="41">
        <f>IF(ALL_2!F40="","",100*O40/ALL_2!F40)</f>
        <v>-0.1083527812684328</v>
      </c>
      <c r="Y40" s="41">
        <f>IF(ALL_2!G40="","",100*P40/ALL_2!G40)</f>
        <v>0.92751447565944667</v>
      </c>
      <c r="Z40" s="41">
        <f>IF(ALL_2!H40="","",100*Q40/ALL_2!H40)</f>
        <v>-3.0680494057329293</v>
      </c>
      <c r="AA40" s="41">
        <f>IF(ALL_2!I40="","",100*R40/ALL_2!I40)</f>
        <v>0.44648801527734</v>
      </c>
      <c r="AB40" s="41">
        <f>IF(ALL_2!J40="","",100*S40/ALL_2!J40)</f>
        <v>0.77802012232622297</v>
      </c>
    </row>
    <row r="41" spans="1:28" x14ac:dyDescent="0.55000000000000004">
      <c r="A41" s="92">
        <v>34880</v>
      </c>
      <c r="B41" s="90">
        <v>998</v>
      </c>
      <c r="C41" s="90">
        <v>180820</v>
      </c>
      <c r="D41" s="90"/>
      <c r="E41" s="90">
        <v>31536</v>
      </c>
      <c r="F41" s="90">
        <v>163179</v>
      </c>
      <c r="G41" s="90">
        <v>593992</v>
      </c>
      <c r="H41" s="90">
        <v>69118</v>
      </c>
      <c r="I41" s="90">
        <v>363492</v>
      </c>
      <c r="J41" s="90">
        <v>255321</v>
      </c>
      <c r="K41" s="21">
        <f t="shared" si="2"/>
        <v>26</v>
      </c>
      <c r="L41" s="5">
        <f t="shared" si="2"/>
        <v>6021</v>
      </c>
      <c r="M41" s="5" t="str">
        <f t="shared" si="2"/>
        <v/>
      </c>
      <c r="N41" s="5">
        <f t="shared" si="2"/>
        <v>1924</v>
      </c>
      <c r="O41" s="5">
        <f t="shared" si="2"/>
        <v>7178</v>
      </c>
      <c r="P41" s="5">
        <f t="shared" si="2"/>
        <v>21763</v>
      </c>
      <c r="Q41" s="5">
        <f t="shared" si="2"/>
        <v>1185</v>
      </c>
      <c r="R41" s="5">
        <f t="shared" si="2"/>
        <v>14940</v>
      </c>
      <c r="S41" s="5">
        <f t="shared" si="2"/>
        <v>19146</v>
      </c>
      <c r="T41" s="21">
        <f>IF(ALL_2!B41="","",100*K41/ALL_2!B41)</f>
        <v>0.17385489802741558</v>
      </c>
      <c r="U41" s="41">
        <f>IF(ALL_2!C41="","",100*L41/ALL_2!C41)</f>
        <v>1.1660333949175585</v>
      </c>
      <c r="V41" s="41"/>
      <c r="W41" s="41">
        <f>IF(ALL_2!E41="","",100*N41/ALL_2!E41)</f>
        <v>0.10192783466923781</v>
      </c>
      <c r="X41" s="41">
        <f>IF(ALL_2!F41="","",100*O41/ALL_2!F41)</f>
        <v>1.542561193131756</v>
      </c>
      <c r="Y41" s="41">
        <f>IF(ALL_2!G41="","",100*P41/ALL_2!G41)</f>
        <v>2.5052780866734357</v>
      </c>
      <c r="Z41" s="41">
        <f>IF(ALL_2!H41="","",100*Q41/ALL_2!H41)</f>
        <v>1.3714484115502574</v>
      </c>
      <c r="AA41" s="41">
        <f>IF(ALL_2!I41="","",100*R41/ALL_2!I41)</f>
        <v>0.81760823868906862</v>
      </c>
      <c r="AB41" s="41">
        <f>IF(ALL_2!J41="","",100*S41/ALL_2!J41)</f>
        <v>1.2896828738116777</v>
      </c>
    </row>
    <row r="42" spans="1:28" x14ac:dyDescent="0.55000000000000004">
      <c r="A42" s="92">
        <v>34972</v>
      </c>
      <c r="B42" s="90">
        <v>1022</v>
      </c>
      <c r="C42" s="90">
        <v>187979</v>
      </c>
      <c r="D42" s="90"/>
      <c r="E42" s="90">
        <v>37753</v>
      </c>
      <c r="F42" s="90">
        <v>172749</v>
      </c>
      <c r="G42" s="90">
        <v>632956</v>
      </c>
      <c r="H42" s="90">
        <v>68602</v>
      </c>
      <c r="I42" s="90">
        <v>387288</v>
      </c>
      <c r="J42" s="90">
        <v>274223</v>
      </c>
      <c r="K42" s="21">
        <f t="shared" si="2"/>
        <v>24</v>
      </c>
      <c r="L42" s="5">
        <f t="shared" si="2"/>
        <v>7159</v>
      </c>
      <c r="M42" s="5" t="str">
        <f t="shared" si="2"/>
        <v/>
      </c>
      <c r="N42" s="5">
        <f t="shared" si="2"/>
        <v>6217</v>
      </c>
      <c r="O42" s="5">
        <f t="shared" si="2"/>
        <v>9570</v>
      </c>
      <c r="P42" s="5">
        <f t="shared" si="2"/>
        <v>38964</v>
      </c>
      <c r="Q42" s="5">
        <f t="shared" si="2"/>
        <v>-516</v>
      </c>
      <c r="R42" s="5">
        <f t="shared" si="2"/>
        <v>23796</v>
      </c>
      <c r="S42" s="5">
        <f t="shared" si="2"/>
        <v>18902</v>
      </c>
      <c r="T42" s="21">
        <f>IF(ALL_2!B42="","",100*K42/ALL_2!B42)</f>
        <v>0.15151515151515152</v>
      </c>
      <c r="U42" s="41">
        <f>IF(ALL_2!C42="","",100*L42/ALL_2!C42)</f>
        <v>1.3771968974114315</v>
      </c>
      <c r="V42" s="41"/>
      <c r="W42" s="41">
        <f>IF(ALL_2!E42="","",100*N42/ALL_2!E42)</f>
        <v>0.32524365808871614</v>
      </c>
      <c r="X42" s="41">
        <f>IF(ALL_2!F42="","",100*O42/ALL_2!F42)</f>
        <v>1.9332474112261677</v>
      </c>
      <c r="Y42" s="41">
        <f>IF(ALL_2!G42="","",100*P42/ALL_2!G42)</f>
        <v>4.2160891780119325</v>
      </c>
      <c r="Z42" s="41">
        <f>IF(ALL_2!H42="","",100*Q42/ALL_2!H42)</f>
        <v>-0.60200903013545204</v>
      </c>
      <c r="AA42" s="41">
        <f>IF(ALL_2!I42="","",100*R42/ALL_2!I42)</f>
        <v>1.2438983846466682</v>
      </c>
      <c r="AB42" s="41">
        <f>IF(ALL_2!J42="","",100*S42/ALL_2!J42)</f>
        <v>1.237086413450746</v>
      </c>
    </row>
    <row r="43" spans="1:28" x14ac:dyDescent="0.55000000000000004">
      <c r="A43" s="92">
        <v>35064</v>
      </c>
      <c r="B43" s="90">
        <v>1048</v>
      </c>
      <c r="C43" s="90">
        <v>193204</v>
      </c>
      <c r="D43" s="90"/>
      <c r="E43" s="90">
        <v>42243</v>
      </c>
      <c r="F43" s="90">
        <v>184237</v>
      </c>
      <c r="G43" s="90">
        <v>658810</v>
      </c>
      <c r="H43" s="90">
        <v>68078</v>
      </c>
      <c r="I43" s="90">
        <v>392977</v>
      </c>
      <c r="J43" s="90">
        <v>291603</v>
      </c>
      <c r="K43" s="21">
        <f t="shared" si="2"/>
        <v>26</v>
      </c>
      <c r="L43" s="5">
        <f t="shared" si="2"/>
        <v>5225</v>
      </c>
      <c r="M43" s="5" t="str">
        <f t="shared" si="2"/>
        <v/>
      </c>
      <c r="N43" s="5">
        <f t="shared" si="2"/>
        <v>4490</v>
      </c>
      <c r="O43" s="5">
        <f t="shared" si="2"/>
        <v>11488</v>
      </c>
      <c r="P43" s="5">
        <f t="shared" si="2"/>
        <v>25854</v>
      </c>
      <c r="Q43" s="5">
        <f t="shared" si="2"/>
        <v>-524</v>
      </c>
      <c r="R43" s="5">
        <f t="shared" si="2"/>
        <v>5689</v>
      </c>
      <c r="S43" s="5">
        <f t="shared" si="2"/>
        <v>17380</v>
      </c>
      <c r="T43" s="21">
        <f>IF(ALL_2!B43="","",100*K43/ALL_2!B43)</f>
        <v>0.15503875968992248</v>
      </c>
      <c r="U43" s="41">
        <f>IF(ALL_2!C43="","",100*L43/ALL_2!C43)</f>
        <v>0.96037731340649968</v>
      </c>
      <c r="V43" s="41"/>
      <c r="W43" s="41">
        <f>IF(ALL_2!E43="","",100*N43/ALL_2!E43)</f>
        <v>0.22310536834249109</v>
      </c>
      <c r="X43" s="41">
        <f>IF(ALL_2!F43="","",100*O43/ALL_2!F43)</f>
        <v>2.1763222654362968</v>
      </c>
      <c r="Y43" s="41">
        <f>IF(ALL_2!G43="","",100*P43/ALL_2!G43)</f>
        <v>2.6732621056255965</v>
      </c>
      <c r="Z43" s="41">
        <f>IF(ALL_2!H43="","",100*Q43/ALL_2!H43)</f>
        <v>-0.61706587531500978</v>
      </c>
      <c r="AA43" s="41">
        <f>IF(ALL_2!I43="","",100*R43/ALL_2!I43)</f>
        <v>0.28859977618171689</v>
      </c>
      <c r="AB43" s="41">
        <f>IF(ALL_2!J43="","",100*S43/ALL_2!J43)</f>
        <v>1.0701977033237089</v>
      </c>
    </row>
    <row r="44" spans="1:28" x14ac:dyDescent="0.55000000000000004">
      <c r="A44" s="92">
        <v>35155</v>
      </c>
      <c r="B44" s="90">
        <v>1015</v>
      </c>
      <c r="C44" s="90">
        <v>193551</v>
      </c>
      <c r="D44" s="90"/>
      <c r="E44" s="90">
        <v>41452</v>
      </c>
      <c r="F44" s="90">
        <v>191350</v>
      </c>
      <c r="G44" s="90">
        <v>676536</v>
      </c>
      <c r="H44" s="90">
        <v>67363</v>
      </c>
      <c r="I44" s="90">
        <v>402698</v>
      </c>
      <c r="J44" s="90">
        <v>306643</v>
      </c>
      <c r="K44" s="21">
        <f t="shared" si="2"/>
        <v>-33</v>
      </c>
      <c r="L44" s="5">
        <f t="shared" si="2"/>
        <v>347</v>
      </c>
      <c r="M44" s="5" t="str">
        <f t="shared" si="2"/>
        <v/>
      </c>
      <c r="N44" s="5">
        <f t="shared" si="2"/>
        <v>-791</v>
      </c>
      <c r="O44" s="5">
        <f t="shared" si="2"/>
        <v>7113</v>
      </c>
      <c r="P44" s="5">
        <f t="shared" si="2"/>
        <v>17726</v>
      </c>
      <c r="Q44" s="5">
        <f t="shared" si="2"/>
        <v>-715</v>
      </c>
      <c r="R44" s="5">
        <f t="shared" si="2"/>
        <v>9721</v>
      </c>
      <c r="S44" s="5">
        <f t="shared" si="2"/>
        <v>15040</v>
      </c>
      <c r="T44" s="21">
        <f>IF(ALL_2!B44="","",100*K44/ALL_2!B44)</f>
        <v>-0.17966027874564461</v>
      </c>
      <c r="U44" s="41">
        <f>IF(ALL_2!C44="","",100*L44/ALL_2!C44)</f>
        <v>6.289353773431014E-2</v>
      </c>
      <c r="V44" s="41"/>
      <c r="W44" s="41">
        <f>IF(ALL_2!E44="","",100*N44/ALL_2!E44)</f>
        <v>-3.7855203606916542E-2</v>
      </c>
      <c r="X44" s="41">
        <f>IF(ALL_2!F44="","",100*O44/ALL_2!F44)</f>
        <v>1.2467617147925218</v>
      </c>
      <c r="Y44" s="41">
        <f>IF(ALL_2!G44="","",100*P44/ALL_2!G44)</f>
        <v>1.797699480141739</v>
      </c>
      <c r="Z44" s="41">
        <f>IF(ALL_2!H44="","",100*Q44/ALL_2!H44)</f>
        <v>-0.82024572955982056</v>
      </c>
      <c r="AA44" s="41">
        <f>IF(ALL_2!I44="","",100*R44/ALL_2!I44)</f>
        <v>0.48878991185088011</v>
      </c>
      <c r="AB44" s="41">
        <f>IF(ALL_2!J44="","",100*S44/ALL_2!J44)</f>
        <v>0.89316839015305605</v>
      </c>
    </row>
    <row r="45" spans="1:28" x14ac:dyDescent="0.55000000000000004">
      <c r="A45" s="92">
        <v>35246</v>
      </c>
      <c r="B45" s="90">
        <v>1013</v>
      </c>
      <c r="C45" s="90">
        <v>196639</v>
      </c>
      <c r="D45" s="90"/>
      <c r="E45" s="90">
        <v>40260</v>
      </c>
      <c r="F45" s="90">
        <v>204572</v>
      </c>
      <c r="G45" s="90">
        <v>679445</v>
      </c>
      <c r="H45" s="90">
        <v>70170</v>
      </c>
      <c r="I45" s="90">
        <v>420294</v>
      </c>
      <c r="J45" s="90">
        <v>318303</v>
      </c>
      <c r="K45" s="21">
        <f t="shared" si="2"/>
        <v>-2</v>
      </c>
      <c r="L45" s="5">
        <f t="shared" si="2"/>
        <v>3088</v>
      </c>
      <c r="M45" s="5" t="str">
        <f t="shared" si="2"/>
        <v/>
      </c>
      <c r="N45" s="5">
        <f t="shared" si="2"/>
        <v>-1192</v>
      </c>
      <c r="O45" s="5">
        <f t="shared" si="2"/>
        <v>13222</v>
      </c>
      <c r="P45" s="5">
        <f t="shared" si="2"/>
        <v>2909</v>
      </c>
      <c r="Q45" s="5">
        <f t="shared" si="2"/>
        <v>2807</v>
      </c>
      <c r="R45" s="5">
        <f t="shared" si="2"/>
        <v>17596</v>
      </c>
      <c r="S45" s="5">
        <f t="shared" si="2"/>
        <v>11660</v>
      </c>
      <c r="T45" s="21">
        <f>IF(ALL_2!B45="","",100*K45/ALL_2!B45)</f>
        <v>-1.1867323325223996E-2</v>
      </c>
      <c r="U45" s="41">
        <f>IF(ALL_2!C45="","",100*L45/ALL_2!C45)</f>
        <v>0.55152114819273235</v>
      </c>
      <c r="V45" s="41"/>
      <c r="W45" s="41">
        <f>IF(ALL_2!E45="","",100*N45/ALL_2!E45)</f>
        <v>-5.6590032748158214E-2</v>
      </c>
      <c r="X45" s="41">
        <f>IF(ALL_2!F45="","",100*O45/ALL_2!F45)</f>
        <v>2.1425990234985846</v>
      </c>
      <c r="Y45" s="41">
        <f>IF(ALL_2!G45="","",100*P45/ALL_2!G45)</f>
        <v>0.2921131458949015</v>
      </c>
      <c r="Z45" s="41">
        <f>IF(ALL_2!H45="","",100*Q45/ALL_2!H45)</f>
        <v>3.1682788356264884</v>
      </c>
      <c r="AA45" s="41">
        <f>IF(ALL_2!I45="","",100*R45/ALL_2!I45)</f>
        <v>0.86528314468167555</v>
      </c>
      <c r="AB45" s="41">
        <f>IF(ALL_2!J45="","",100*S45/ALL_2!J45)</f>
        <v>0.67483334625895774</v>
      </c>
    </row>
    <row r="46" spans="1:28" x14ac:dyDescent="0.55000000000000004">
      <c r="A46" s="92">
        <v>35338</v>
      </c>
      <c r="B46" s="90">
        <v>1011</v>
      </c>
      <c r="C46" s="90">
        <v>198301</v>
      </c>
      <c r="D46" s="90"/>
      <c r="E46" s="90">
        <v>40104</v>
      </c>
      <c r="F46" s="90">
        <v>211214</v>
      </c>
      <c r="G46" s="90">
        <v>700539</v>
      </c>
      <c r="H46" s="90">
        <v>71818</v>
      </c>
      <c r="I46" s="90">
        <v>415872</v>
      </c>
      <c r="J46" s="90">
        <v>335402</v>
      </c>
      <c r="K46" s="21">
        <f t="shared" si="2"/>
        <v>-2</v>
      </c>
      <c r="L46" s="5">
        <f t="shared" si="2"/>
        <v>1662</v>
      </c>
      <c r="M46" s="5" t="str">
        <f t="shared" si="2"/>
        <v/>
      </c>
      <c r="N46" s="5">
        <f t="shared" si="2"/>
        <v>-156</v>
      </c>
      <c r="O46" s="5">
        <f t="shared" si="2"/>
        <v>6642</v>
      </c>
      <c r="P46" s="5">
        <f t="shared" si="2"/>
        <v>21094</v>
      </c>
      <c r="Q46" s="5">
        <f t="shared" si="2"/>
        <v>1648</v>
      </c>
      <c r="R46" s="5">
        <f t="shared" si="2"/>
        <v>-4422</v>
      </c>
      <c r="S46" s="5">
        <f t="shared" si="2"/>
        <v>17099</v>
      </c>
      <c r="T46" s="21">
        <f>IF(ALL_2!B46="","",100*K46/ALL_2!B46)</f>
        <v>-1.1458034947006588E-2</v>
      </c>
      <c r="U46" s="41">
        <f>IF(ALL_2!C46="","",100*L46/ALL_2!C46)</f>
        <v>0.29605456524333656</v>
      </c>
      <c r="V46" s="41"/>
      <c r="W46" s="41">
        <f>IF(ALL_2!E46="","",100*N46/ALL_2!E46)</f>
        <v>-7.2291233575756111E-3</v>
      </c>
      <c r="X46" s="41">
        <f>IF(ALL_2!F46="","",100*O46/ALL_2!F46)</f>
        <v>1.0567329736644069</v>
      </c>
      <c r="Y46" s="41">
        <f>IF(ALL_2!G46="","",100*P46/ALL_2!G46)</f>
        <v>2.0242382716724676</v>
      </c>
      <c r="Z46" s="41">
        <f>IF(ALL_2!H46="","",100*Q46/ALL_2!H46)</f>
        <v>1.8093585999429085</v>
      </c>
      <c r="AA46" s="41">
        <f>IF(ALL_2!I46="","",100*R46/ALL_2!I46)</f>
        <v>-0.21296966988256327</v>
      </c>
      <c r="AB46" s="41">
        <f>IF(ALL_2!J46="","",100*S46/ALL_2!J46)</f>
        <v>0.96293280306985163</v>
      </c>
    </row>
    <row r="47" spans="1:28" x14ac:dyDescent="0.55000000000000004">
      <c r="A47" s="92">
        <v>35430</v>
      </c>
      <c r="B47" s="90">
        <v>1008</v>
      </c>
      <c r="C47" s="90">
        <v>199715</v>
      </c>
      <c r="D47" s="90"/>
      <c r="E47" s="90">
        <v>42245</v>
      </c>
      <c r="F47" s="90">
        <v>220427</v>
      </c>
      <c r="G47" s="90">
        <v>712969</v>
      </c>
      <c r="H47" s="90">
        <v>73371</v>
      </c>
      <c r="I47" s="90">
        <v>414989</v>
      </c>
      <c r="J47" s="90">
        <v>346658</v>
      </c>
      <c r="K47" s="21">
        <f t="shared" si="2"/>
        <v>-3</v>
      </c>
      <c r="L47" s="5">
        <f t="shared" si="2"/>
        <v>1414</v>
      </c>
      <c r="M47" s="5" t="str">
        <f t="shared" si="2"/>
        <v/>
      </c>
      <c r="N47" s="5">
        <f t="shared" si="2"/>
        <v>2141</v>
      </c>
      <c r="O47" s="5">
        <f t="shared" si="2"/>
        <v>9213</v>
      </c>
      <c r="P47" s="5">
        <f t="shared" si="2"/>
        <v>12430</v>
      </c>
      <c r="Q47" s="5">
        <f t="shared" si="2"/>
        <v>1553</v>
      </c>
      <c r="R47" s="5">
        <f t="shared" si="2"/>
        <v>-883</v>
      </c>
      <c r="S47" s="5">
        <f t="shared" si="2"/>
        <v>11256</v>
      </c>
      <c r="T47" s="21">
        <f>IF(ALL_2!B47="","",100*K47/ALL_2!B47)</f>
        <v>-1.7228507436972375E-2</v>
      </c>
      <c r="U47" s="41">
        <f>IF(ALL_2!C47="","",100*L47/ALL_2!C47)</f>
        <v>0.25135766916424462</v>
      </c>
      <c r="V47" s="41"/>
      <c r="W47" s="41">
        <f>IF(ALL_2!E47="","",100*N47/ALL_2!E47)</f>
        <v>0.10051869713495891</v>
      </c>
      <c r="X47" s="41">
        <f>IF(ALL_2!F47="","",100*O47/ALL_2!F47)</f>
        <v>1.4081148867684887</v>
      </c>
      <c r="Y47" s="41">
        <f>IF(ALL_2!G47="","",100*P47/ALL_2!G47)</f>
        <v>1.1733510547415937</v>
      </c>
      <c r="Z47" s="41">
        <f>IF(ALL_2!H47="","",100*Q47/ALL_2!H47)</f>
        <v>1.6918317101335598</v>
      </c>
      <c r="AA47" s="41">
        <f>IF(ALL_2!I47="","",100*R47/ALL_2!I47)</f>
        <v>-4.2075068020565799E-2</v>
      </c>
      <c r="AB47" s="41">
        <f>IF(ALL_2!J47="","",100*S47/ALL_2!J47)</f>
        <v>0.64220659813648262</v>
      </c>
    </row>
    <row r="48" spans="1:28" x14ac:dyDescent="0.55000000000000004">
      <c r="A48" s="92">
        <v>35520</v>
      </c>
      <c r="B48" s="90">
        <v>1025</v>
      </c>
      <c r="C48" s="90">
        <v>207888</v>
      </c>
      <c r="D48" s="90"/>
      <c r="E48" s="90">
        <v>48009</v>
      </c>
      <c r="F48" s="90">
        <v>232912</v>
      </c>
      <c r="G48" s="90">
        <v>738819</v>
      </c>
      <c r="H48" s="90">
        <v>75133</v>
      </c>
      <c r="I48" s="90">
        <v>464771</v>
      </c>
      <c r="J48" s="90">
        <v>352863</v>
      </c>
      <c r="K48" s="21">
        <f t="shared" si="2"/>
        <v>17</v>
      </c>
      <c r="L48" s="5">
        <f t="shared" si="2"/>
        <v>8173</v>
      </c>
      <c r="M48" s="5" t="str">
        <f t="shared" si="2"/>
        <v/>
      </c>
      <c r="N48" s="5">
        <f t="shared" si="2"/>
        <v>5764</v>
      </c>
      <c r="O48" s="5">
        <f t="shared" si="2"/>
        <v>12485</v>
      </c>
      <c r="P48" s="5">
        <f t="shared" si="2"/>
        <v>25850</v>
      </c>
      <c r="Q48" s="5">
        <f t="shared" si="2"/>
        <v>1762</v>
      </c>
      <c r="R48" s="5">
        <f t="shared" si="2"/>
        <v>49782</v>
      </c>
      <c r="S48" s="5">
        <f t="shared" si="2"/>
        <v>6205</v>
      </c>
      <c r="T48" s="21">
        <f>IF(ALL_2!B48="","",100*K48/ALL_2!B48)</f>
        <v>9.9613266143208715E-2</v>
      </c>
      <c r="U48" s="41">
        <f>IF(ALL_2!C48="","",100*L48/ALL_2!C48)</f>
        <v>1.3882448461006678</v>
      </c>
      <c r="V48" s="41"/>
      <c r="W48" s="41">
        <f>IF(ALL_2!E48="","",100*N48/ALL_2!E48)</f>
        <v>0.25463559146449483</v>
      </c>
      <c r="X48" s="41">
        <f>IF(ALL_2!F48="","",100*O48/ALL_2!F48)</f>
        <v>1.7640609148531528</v>
      </c>
      <c r="Y48" s="41">
        <f>IF(ALL_2!G48="","",100*P48/ALL_2!G48)</f>
        <v>2.3839606023996387</v>
      </c>
      <c r="Z48" s="41">
        <f>IF(ALL_2!H48="","",100*Q48/ALL_2!H48)</f>
        <v>1.838039702492098</v>
      </c>
      <c r="AA48" s="41">
        <f>IF(ALL_2!I48="","",100*R48/ALL_2!I48)</f>
        <v>2.2504051515843293</v>
      </c>
      <c r="AB48" s="41">
        <f>IF(ALL_2!J48="","",100*S48/ALL_2!J48)</f>
        <v>0.33563817501542964</v>
      </c>
    </row>
    <row r="49" spans="1:28" x14ac:dyDescent="0.55000000000000004">
      <c r="A49" s="92">
        <v>35611</v>
      </c>
      <c r="B49" s="90">
        <v>1082</v>
      </c>
      <c r="C49" s="90">
        <v>210258</v>
      </c>
      <c r="D49" s="90"/>
      <c r="E49" s="90">
        <v>52035</v>
      </c>
      <c r="F49" s="90">
        <v>261365</v>
      </c>
      <c r="G49" s="90">
        <v>794699</v>
      </c>
      <c r="H49" s="90">
        <v>76544</v>
      </c>
      <c r="I49" s="90">
        <v>493147</v>
      </c>
      <c r="J49" s="90">
        <v>383890</v>
      </c>
      <c r="K49" s="21">
        <f t="shared" si="2"/>
        <v>57</v>
      </c>
      <c r="L49" s="5">
        <f t="shared" si="2"/>
        <v>2370</v>
      </c>
      <c r="M49" s="5" t="str">
        <f t="shared" si="2"/>
        <v/>
      </c>
      <c r="N49" s="5">
        <f t="shared" si="2"/>
        <v>4026</v>
      </c>
      <c r="O49" s="5">
        <f t="shared" si="2"/>
        <v>28453</v>
      </c>
      <c r="P49" s="5">
        <f t="shared" si="2"/>
        <v>55880</v>
      </c>
      <c r="Q49" s="5">
        <f t="shared" si="2"/>
        <v>1411</v>
      </c>
      <c r="R49" s="5">
        <f t="shared" si="2"/>
        <v>28376</v>
      </c>
      <c r="S49" s="5">
        <f t="shared" si="2"/>
        <v>31027</v>
      </c>
      <c r="T49" s="21">
        <f>IF(ALL_2!B49="","",100*K49/ALL_2!B49)</f>
        <v>0.25605318718835635</v>
      </c>
      <c r="U49" s="41">
        <f>IF(ALL_2!C49="","",100*L49/ALL_2!C49)</f>
        <v>0.40300844957378029</v>
      </c>
      <c r="V49" s="41"/>
      <c r="W49" s="41">
        <f>IF(ALL_2!E49="","",100*N49/ALL_2!E49)</f>
        <v>0.17567836459413325</v>
      </c>
      <c r="X49" s="41">
        <f>IF(ALL_2!F49="","",100*O49/ALL_2!F49)</f>
        <v>3.7665638527422196</v>
      </c>
      <c r="Y49" s="41">
        <f>IF(ALL_2!G49="","",100*P49/ALL_2!G49)</f>
        <v>4.8169963769084161</v>
      </c>
      <c r="Z49" s="41">
        <f>IF(ALL_2!H49="","",100*Q49/ALL_2!H49)</f>
        <v>1.4643765243111411</v>
      </c>
      <c r="AA49" s="41">
        <f>IF(ALL_2!I49="","",100*R49/ALL_2!I49)</f>
        <v>1.2229500523856707</v>
      </c>
      <c r="AB49" s="41">
        <f>IF(ALL_2!J49="","",100*S49/ALL_2!J49)</f>
        <v>1.6167819749158312</v>
      </c>
    </row>
    <row r="50" spans="1:28" x14ac:dyDescent="0.55000000000000004">
      <c r="A50" s="92">
        <v>35703</v>
      </c>
      <c r="B50" s="90">
        <v>1133</v>
      </c>
      <c r="C50" s="90">
        <v>223410</v>
      </c>
      <c r="D50" s="90"/>
      <c r="E50" s="90">
        <v>50273</v>
      </c>
      <c r="F50" s="90">
        <v>278677</v>
      </c>
      <c r="G50" s="90">
        <v>862057</v>
      </c>
      <c r="H50" s="90">
        <v>76769</v>
      </c>
      <c r="I50" s="90">
        <v>532616</v>
      </c>
      <c r="J50" s="90">
        <v>421887</v>
      </c>
      <c r="K50" s="21">
        <f t="shared" si="2"/>
        <v>51</v>
      </c>
      <c r="L50" s="5">
        <f t="shared" si="2"/>
        <v>13152</v>
      </c>
      <c r="M50" s="5" t="str">
        <f t="shared" si="2"/>
        <v/>
      </c>
      <c r="N50" s="5">
        <f t="shared" si="2"/>
        <v>-1762</v>
      </c>
      <c r="O50" s="5">
        <f t="shared" si="2"/>
        <v>17312</v>
      </c>
      <c r="P50" s="5">
        <f t="shared" si="2"/>
        <v>67358</v>
      </c>
      <c r="Q50" s="5">
        <f t="shared" si="2"/>
        <v>225</v>
      </c>
      <c r="R50" s="5">
        <f t="shared" si="2"/>
        <v>39469</v>
      </c>
      <c r="S50" s="5">
        <f t="shared" si="2"/>
        <v>37997</v>
      </c>
      <c r="T50" s="21">
        <f>IF(ALL_2!B50="","",100*K50/ALL_2!B50)</f>
        <v>0.22491730981256891</v>
      </c>
      <c r="U50" s="41">
        <f>IF(ALL_2!C50="","",100*L50/ALL_2!C50)</f>
        <v>2.1347703644789275</v>
      </c>
      <c r="V50" s="41"/>
      <c r="W50" s="41">
        <f>IF(ALL_2!E50="","",100*N50/ALL_2!E50)</f>
        <v>-7.2727873101831403E-2</v>
      </c>
      <c r="X50" s="41">
        <f>IF(ALL_2!F50="","",100*O50/ALL_2!F50)</f>
        <v>2.2532894094616811</v>
      </c>
      <c r="Y50" s="41">
        <f>IF(ALL_2!G50="","",100*P50/ALL_2!G50)</f>
        <v>5.3916938553996987</v>
      </c>
      <c r="Z50" s="41">
        <f>IF(ALL_2!H50="","",100*Q50/ALL_2!H50)</f>
        <v>0.23373466440896296</v>
      </c>
      <c r="AA50" s="41">
        <f>IF(ALL_2!I50="","",100*R50/ALL_2!I50)</f>
        <v>1.5816284413412165</v>
      </c>
      <c r="AB50" s="41">
        <f>IF(ALL_2!J50="","",100*S50/ALL_2!J50)</f>
        <v>1.8581176075922812</v>
      </c>
    </row>
    <row r="51" spans="1:28" x14ac:dyDescent="0.55000000000000004">
      <c r="A51" s="92">
        <v>35795</v>
      </c>
      <c r="B51" s="90">
        <v>1171</v>
      </c>
      <c r="C51" s="90">
        <v>225151</v>
      </c>
      <c r="D51" s="90"/>
      <c r="E51" s="90">
        <v>47787</v>
      </c>
      <c r="F51" s="90">
        <v>279504</v>
      </c>
      <c r="G51" s="90">
        <v>845236</v>
      </c>
      <c r="H51" s="90">
        <v>76943</v>
      </c>
      <c r="I51" s="90">
        <v>530171</v>
      </c>
      <c r="J51" s="90">
        <v>436150</v>
      </c>
      <c r="K51" s="21">
        <f t="shared" si="2"/>
        <v>38</v>
      </c>
      <c r="L51" s="5">
        <f t="shared" si="2"/>
        <v>1741</v>
      </c>
      <c r="M51" s="5" t="str">
        <f t="shared" si="2"/>
        <v/>
      </c>
      <c r="N51" s="5">
        <f t="shared" si="2"/>
        <v>-2486</v>
      </c>
      <c r="O51" s="5">
        <f t="shared" si="2"/>
        <v>827</v>
      </c>
      <c r="P51" s="5">
        <f t="shared" si="2"/>
        <v>-16821</v>
      </c>
      <c r="Q51" s="5">
        <f t="shared" ref="Q51:S109" si="3">IF(H50="","",H51-H50)</f>
        <v>174</v>
      </c>
      <c r="R51" s="5">
        <f t="shared" si="3"/>
        <v>-2445</v>
      </c>
      <c r="S51" s="5">
        <f t="shared" si="3"/>
        <v>14263</v>
      </c>
      <c r="T51" s="21">
        <f>IF(ALL_2!B51="","",100*K51/ALL_2!B51)</f>
        <v>0.16441675320179994</v>
      </c>
      <c r="U51" s="41">
        <f>IF(ALL_2!C51="","",100*L51/ALL_2!C51)</f>
        <v>0.27968185987633598</v>
      </c>
      <c r="V51" s="41"/>
      <c r="W51" s="41">
        <f>IF(ALL_2!E51="","",100*N51/ALL_2!E51)</f>
        <v>-9.8735776944520903E-2</v>
      </c>
      <c r="X51" s="41">
        <f>IF(ALL_2!F51="","",100*O51/ALL_2!F51)</f>
        <v>0.10812125268995741</v>
      </c>
      <c r="Y51" s="41">
        <f>IF(ALL_2!G51="","",100*P51/ALL_2!G51)</f>
        <v>-1.3463574870875024</v>
      </c>
      <c r="Z51" s="41">
        <f>IF(ALL_2!H51="","",100*Q51/ALL_2!H51)</f>
        <v>0.18013354728505615</v>
      </c>
      <c r="AA51" s="41">
        <f>IF(ALL_2!I51="","",100*R51/ALL_2!I51)</f>
        <v>-9.7846770756421564E-2</v>
      </c>
      <c r="AB51" s="41">
        <f>IF(ALL_2!J51="","",100*S51/ALL_2!J51)</f>
        <v>0.68075686532058532</v>
      </c>
    </row>
    <row r="52" spans="1:28" x14ac:dyDescent="0.55000000000000004">
      <c r="A52" s="92">
        <v>35885</v>
      </c>
      <c r="B52" s="90">
        <v>1277</v>
      </c>
      <c r="C52" s="90">
        <v>236502</v>
      </c>
      <c r="D52" s="90"/>
      <c r="E52" s="90">
        <v>49362</v>
      </c>
      <c r="F52" s="90">
        <v>284630</v>
      </c>
      <c r="G52" s="90">
        <v>960200</v>
      </c>
      <c r="H52" s="90">
        <v>76682</v>
      </c>
      <c r="I52" s="90">
        <v>617440</v>
      </c>
      <c r="J52" s="90">
        <v>462907</v>
      </c>
      <c r="K52" s="21">
        <f t="shared" ref="K52:P94" si="4">IF(B51="","",B52-B51)</f>
        <v>106</v>
      </c>
      <c r="L52" s="5">
        <f t="shared" si="4"/>
        <v>11351</v>
      </c>
      <c r="M52" s="5" t="str">
        <f t="shared" si="4"/>
        <v/>
      </c>
      <c r="N52" s="5">
        <f t="shared" si="4"/>
        <v>1575</v>
      </c>
      <c r="O52" s="5">
        <f t="shared" si="4"/>
        <v>5126</v>
      </c>
      <c r="P52" s="5">
        <f t="shared" si="4"/>
        <v>114964</v>
      </c>
      <c r="Q52" s="5">
        <f t="shared" si="3"/>
        <v>-261</v>
      </c>
      <c r="R52" s="5">
        <f t="shared" si="3"/>
        <v>87269</v>
      </c>
      <c r="S52" s="5">
        <f t="shared" si="3"/>
        <v>26757</v>
      </c>
      <c r="T52" s="21">
        <f>IF(ALL_2!B52="","",100*K52/ALL_2!B52)</f>
        <v>0.4951188752393853</v>
      </c>
      <c r="U52" s="41">
        <f>IF(ALL_2!C52="","",100*L52/ALL_2!C52)</f>
        <v>1.7826042574576177</v>
      </c>
      <c r="V52" s="41"/>
      <c r="W52" s="41">
        <f>IF(ALL_2!E52="","",100*N52/ALL_2!E52)</f>
        <v>6.2018959294299063E-2</v>
      </c>
      <c r="X52" s="41">
        <f>IF(ALL_2!F52="","",100*O52/ALL_2!F52)</f>
        <v>0.6453692302656262</v>
      </c>
      <c r="Y52" s="41">
        <f>IF(ALL_2!G52="","",100*P52/ALL_2!G52)</f>
        <v>8.2473842224764962</v>
      </c>
      <c r="Z52" s="41">
        <f>IF(ALL_2!H52="","",100*Q52/ALL_2!H52)</f>
        <v>-0.26298554083329134</v>
      </c>
      <c r="AA52" s="41">
        <f>IF(ALL_2!I52="","",100*R52/ALL_2!I52)</f>
        <v>3.2006680879795875</v>
      </c>
      <c r="AB52" s="41">
        <f>IF(ALL_2!J52="","",100*S52/ALL_2!J52)</f>
        <v>1.2667630575021518</v>
      </c>
    </row>
    <row r="53" spans="1:28" x14ac:dyDescent="0.55000000000000004">
      <c r="A53" s="92">
        <v>35976</v>
      </c>
      <c r="B53" s="90">
        <v>1303</v>
      </c>
      <c r="C53" s="90">
        <v>236907</v>
      </c>
      <c r="D53" s="90"/>
      <c r="E53" s="90">
        <v>56125</v>
      </c>
      <c r="F53" s="90">
        <v>268789</v>
      </c>
      <c r="G53" s="90">
        <v>959404</v>
      </c>
      <c r="H53" s="90">
        <v>78342</v>
      </c>
      <c r="I53" s="90">
        <v>605776</v>
      </c>
      <c r="J53" s="90">
        <v>492946</v>
      </c>
      <c r="K53" s="21">
        <f t="shared" si="4"/>
        <v>26</v>
      </c>
      <c r="L53" s="5">
        <f t="shared" si="4"/>
        <v>405</v>
      </c>
      <c r="M53" s="5" t="str">
        <f t="shared" si="4"/>
        <v/>
      </c>
      <c r="N53" s="5">
        <f t="shared" si="4"/>
        <v>6763</v>
      </c>
      <c r="O53" s="5">
        <f t="shared" si="4"/>
        <v>-15841</v>
      </c>
      <c r="P53" s="5">
        <f t="shared" si="4"/>
        <v>-796</v>
      </c>
      <c r="Q53" s="5">
        <f t="shared" si="3"/>
        <v>1660</v>
      </c>
      <c r="R53" s="5">
        <f t="shared" si="3"/>
        <v>-11664</v>
      </c>
      <c r="S53" s="5">
        <f t="shared" si="3"/>
        <v>30039</v>
      </c>
      <c r="T53" s="21">
        <f>IF(ALL_2!B53="","",100*K53/ALL_2!B53)</f>
        <v>0.11489681382297053</v>
      </c>
      <c r="U53" s="41">
        <f>IF(ALL_2!C53="","",100*L53/ALL_2!C53)</f>
        <v>6.1569240311585963E-2</v>
      </c>
      <c r="V53" s="41"/>
      <c r="W53" s="41">
        <f>IF(ALL_2!E53="","",100*N53/ALL_2!E53)</f>
        <v>0.25993572903650825</v>
      </c>
      <c r="X53" s="41">
        <f>IF(ALL_2!F53="","",100*O53/ALL_2!F53)</f>
        <v>-2.0061904291507409</v>
      </c>
      <c r="Y53" s="41">
        <f>IF(ALL_2!G53="","",100*P53/ALL_2!G53)</f>
        <v>-5.6933637265497432E-2</v>
      </c>
      <c r="Z53" s="41">
        <f>IF(ALL_2!H53="","",100*Q53/ALL_2!H53)</f>
        <v>1.6518399108404482</v>
      </c>
      <c r="AA53" s="41">
        <f>IF(ALL_2!I53="","",100*R53/ALL_2!I53)</f>
        <v>-0.42897635223724923</v>
      </c>
      <c r="AB53" s="41">
        <f>IF(ALL_2!J53="","",100*S53/ALL_2!J53)</f>
        <v>1.3608077052185814</v>
      </c>
    </row>
    <row r="54" spans="1:28" x14ac:dyDescent="0.55000000000000004">
      <c r="A54" s="92">
        <v>36068</v>
      </c>
      <c r="B54" s="90">
        <v>1309</v>
      </c>
      <c r="C54" s="90">
        <v>236984</v>
      </c>
      <c r="D54" s="90"/>
      <c r="E54" s="90">
        <v>54220</v>
      </c>
      <c r="F54" s="90">
        <v>225168</v>
      </c>
      <c r="G54" s="90">
        <v>852765</v>
      </c>
      <c r="H54" s="90">
        <v>78310</v>
      </c>
      <c r="I54" s="90">
        <v>517653</v>
      </c>
      <c r="J54" s="90">
        <v>494599</v>
      </c>
      <c r="K54" s="21">
        <f t="shared" si="4"/>
        <v>6</v>
      </c>
      <c r="L54" s="5">
        <f t="shared" si="4"/>
        <v>77</v>
      </c>
      <c r="M54" s="5" t="str">
        <f t="shared" si="4"/>
        <v/>
      </c>
      <c r="N54" s="5">
        <f t="shared" si="4"/>
        <v>-1905</v>
      </c>
      <c r="O54" s="5">
        <f t="shared" si="4"/>
        <v>-43621</v>
      </c>
      <c r="P54" s="5">
        <f t="shared" si="4"/>
        <v>-106639</v>
      </c>
      <c r="Q54" s="5">
        <f t="shared" si="3"/>
        <v>-32</v>
      </c>
      <c r="R54" s="5">
        <f t="shared" si="3"/>
        <v>-88123</v>
      </c>
      <c r="S54" s="5">
        <f t="shared" si="3"/>
        <v>1653</v>
      </c>
      <c r="T54" s="21">
        <f>IF(ALL_2!B54="","",100*K54/ALL_2!B54)</f>
        <v>2.6505278968061138E-2</v>
      </c>
      <c r="U54" s="41">
        <f>IF(ALL_2!C54="","",100*L54/ALL_2!C54)</f>
        <v>1.1400094457925508E-2</v>
      </c>
      <c r="V54" s="41"/>
      <c r="W54" s="41">
        <f>IF(ALL_2!E54="","",100*N54/ALL_2!E54)</f>
        <v>-7.0727895861805487E-2</v>
      </c>
      <c r="X54" s="41">
        <f>IF(ALL_2!F54="","",100*O54/ALL_2!F54)</f>
        <v>-6.0674807457182958</v>
      </c>
      <c r="Y54" s="41">
        <f>IF(ALL_2!G54="","",100*P54/ALL_2!G54)</f>
        <v>-8.1571318203027587</v>
      </c>
      <c r="Z54" s="41">
        <f>IF(ALL_2!H54="","",100*Q54/ALL_2!H54)</f>
        <v>-3.1853474019510254E-2</v>
      </c>
      <c r="AA54" s="41">
        <f>IF(ALL_2!I54="","",100*R54/ALL_2!I54)</f>
        <v>-3.5414201849256055</v>
      </c>
      <c r="AB54" s="41">
        <f>IF(ALL_2!J54="","",100*S54/ALL_2!J54)</f>
        <v>7.2767964838942004E-2</v>
      </c>
    </row>
    <row r="55" spans="1:28" x14ac:dyDescent="0.55000000000000004">
      <c r="A55" s="92">
        <v>36160</v>
      </c>
      <c r="B55" s="90">
        <v>1367</v>
      </c>
      <c r="C55" s="90">
        <v>281801</v>
      </c>
      <c r="D55" s="90"/>
      <c r="E55" s="90">
        <v>61135</v>
      </c>
      <c r="F55" s="90">
        <v>246665</v>
      </c>
      <c r="G55" s="90">
        <v>919759</v>
      </c>
      <c r="H55" s="90">
        <v>78550</v>
      </c>
      <c r="I55" s="90">
        <v>557214</v>
      </c>
      <c r="J55" s="90">
        <v>608996</v>
      </c>
      <c r="K55" s="21">
        <f t="shared" si="4"/>
        <v>58</v>
      </c>
      <c r="L55" s="5">
        <f t="shared" si="4"/>
        <v>44817</v>
      </c>
      <c r="M55" s="5" t="str">
        <f t="shared" si="4"/>
        <v/>
      </c>
      <c r="N55" s="5">
        <f t="shared" si="4"/>
        <v>6915</v>
      </c>
      <c r="O55" s="5">
        <f t="shared" si="4"/>
        <v>21497</v>
      </c>
      <c r="P55" s="5">
        <f t="shared" si="4"/>
        <v>66994</v>
      </c>
      <c r="Q55" s="5">
        <f t="shared" si="3"/>
        <v>240</v>
      </c>
      <c r="R55" s="5">
        <f t="shared" si="3"/>
        <v>39561</v>
      </c>
      <c r="S55" s="5">
        <f t="shared" si="3"/>
        <v>114397</v>
      </c>
      <c r="T55" s="21">
        <f>IF(ALL_2!B55="","",100*K55/ALL_2!B55)</f>
        <v>0.24935511607910577</v>
      </c>
      <c r="U55" s="41">
        <f>IF(ALL_2!C55="","",100*L55/ALL_2!C55)</f>
        <v>6.1964668649336963</v>
      </c>
      <c r="V55" s="41"/>
      <c r="W55" s="41">
        <f>IF(ALL_2!E55="","",100*N55/ALL_2!E55)</f>
        <v>0.25777384790187374</v>
      </c>
      <c r="X55" s="41">
        <f>IF(ALL_2!F55="","",100*O55/ALL_2!F55)</f>
        <v>2.9851140056100203</v>
      </c>
      <c r="Y55" s="41">
        <f>IF(ALL_2!G55="","",100*P55/ALL_2!G55)</f>
        <v>4.8053101280622252</v>
      </c>
      <c r="Z55" s="41">
        <f>IF(ALL_2!H55="","",100*Q55/ALL_2!H55)</f>
        <v>0.24193304502978802</v>
      </c>
      <c r="AA55" s="41">
        <f>IF(ALL_2!I55="","",100*R55/ALL_2!I55)</f>
        <v>1.4733491067581292</v>
      </c>
      <c r="AB55" s="41">
        <f>IF(ALL_2!J55="","",100*S55/ALL_2!J55)</f>
        <v>4.7663688857945568</v>
      </c>
    </row>
    <row r="56" spans="1:28" x14ac:dyDescent="0.55000000000000004">
      <c r="A56" s="92">
        <v>36250</v>
      </c>
      <c r="B56" s="90">
        <v>1699</v>
      </c>
      <c r="C56" s="90">
        <v>302782</v>
      </c>
      <c r="D56" s="90"/>
      <c r="E56" s="90">
        <v>59461</v>
      </c>
      <c r="F56" s="90">
        <v>276293</v>
      </c>
      <c r="G56" s="90">
        <v>995743</v>
      </c>
      <c r="H56" s="90">
        <v>78201</v>
      </c>
      <c r="I56" s="90">
        <v>604614</v>
      </c>
      <c r="J56" s="90">
        <v>639162</v>
      </c>
      <c r="K56" s="21">
        <f t="shared" si="4"/>
        <v>332</v>
      </c>
      <c r="L56" s="5">
        <f t="shared" si="4"/>
        <v>20981</v>
      </c>
      <c r="M56" s="5" t="str">
        <f t="shared" si="4"/>
        <v/>
      </c>
      <c r="N56" s="5">
        <f t="shared" si="4"/>
        <v>-1674</v>
      </c>
      <c r="O56" s="5">
        <f t="shared" si="4"/>
        <v>29628</v>
      </c>
      <c r="P56" s="5">
        <f t="shared" si="4"/>
        <v>75984</v>
      </c>
      <c r="Q56" s="5">
        <f t="shared" si="3"/>
        <v>-349</v>
      </c>
      <c r="R56" s="5">
        <f t="shared" si="3"/>
        <v>47400</v>
      </c>
      <c r="S56" s="5">
        <f t="shared" si="3"/>
        <v>30166</v>
      </c>
      <c r="T56" s="21">
        <f>IF(ALL_2!B56="","",100*K56/ALL_2!B56)</f>
        <v>1.4684417709761599</v>
      </c>
      <c r="U56" s="41">
        <f>IF(ALL_2!C56="","",100*L56/ALL_2!C56)</f>
        <v>2.7732653047736751</v>
      </c>
      <c r="V56" s="41"/>
      <c r="W56" s="41">
        <f>IF(ALL_2!E56="","",100*N56/ALL_2!E56)</f>
        <v>-6.0761809351656253E-2</v>
      </c>
      <c r="X56" s="41">
        <f>IF(ALL_2!F56="","",100*O56/ALL_2!F56)</f>
        <v>3.7287717505392801</v>
      </c>
      <c r="Y56" s="41">
        <f>IF(ALL_2!G56="","",100*P56/ALL_2!G56)</f>
        <v>5.1201155772562394</v>
      </c>
      <c r="Z56" s="41">
        <f>IF(ALL_2!H56="","",100*Q56/ALL_2!H56)</f>
        <v>-0.34456544275178452</v>
      </c>
      <c r="AA56" s="41">
        <f>IF(ALL_2!I56="","",100*R56/ALL_2!I56)</f>
        <v>1.6958436446470553</v>
      </c>
      <c r="AB56" s="41">
        <f>IF(ALL_2!J56="","",100*S56/ALL_2!J56)</f>
        <v>1.1968929823092662</v>
      </c>
    </row>
    <row r="57" spans="1:28" x14ac:dyDescent="0.55000000000000004">
      <c r="A57" s="92">
        <v>36341</v>
      </c>
      <c r="B57" s="90">
        <v>1710</v>
      </c>
      <c r="C57" s="90">
        <v>396684</v>
      </c>
      <c r="D57" s="90"/>
      <c r="E57" s="90">
        <v>63055</v>
      </c>
      <c r="F57" s="90">
        <v>314094</v>
      </c>
      <c r="G57" s="90">
        <v>1029783</v>
      </c>
      <c r="H57" s="90">
        <v>77974</v>
      </c>
      <c r="I57" s="90">
        <v>655200</v>
      </c>
      <c r="J57" s="90">
        <v>712826</v>
      </c>
      <c r="K57" s="21">
        <f t="shared" si="4"/>
        <v>11</v>
      </c>
      <c r="L57" s="5">
        <f t="shared" si="4"/>
        <v>93902</v>
      </c>
      <c r="M57" s="5" t="str">
        <f t="shared" si="4"/>
        <v/>
      </c>
      <c r="N57" s="5">
        <f t="shared" si="4"/>
        <v>3594</v>
      </c>
      <c r="O57" s="5">
        <f t="shared" si="4"/>
        <v>37801</v>
      </c>
      <c r="P57" s="5">
        <f t="shared" si="4"/>
        <v>34040</v>
      </c>
      <c r="Q57" s="5">
        <f t="shared" si="3"/>
        <v>-227</v>
      </c>
      <c r="R57" s="5">
        <f t="shared" si="3"/>
        <v>50586</v>
      </c>
      <c r="S57" s="5">
        <f t="shared" si="3"/>
        <v>73664</v>
      </c>
      <c r="T57" s="21">
        <f>IF(ALL_2!B57="","",100*K57/ALL_2!B57)</f>
        <v>4.7978366118550178E-2</v>
      </c>
      <c r="U57" s="41">
        <f>IF(ALL_2!C57="","",100*L57/ALL_2!C57)</f>
        <v>11.06598912987117</v>
      </c>
      <c r="V57" s="41"/>
      <c r="W57" s="41">
        <f>IF(ALL_2!E57="","",100*N57/ALL_2!E57)</f>
        <v>0.12837584905229046</v>
      </c>
      <c r="X57" s="41">
        <f>IF(ALL_2!F57="","",100*O57/ALL_2!F57)</f>
        <v>4.4711629447388344</v>
      </c>
      <c r="Y57" s="41">
        <f>IF(ALL_2!G57="","",100*P57/ALL_2!G57)</f>
        <v>2.2311026457967245</v>
      </c>
      <c r="Z57" s="41">
        <f>IF(ALL_2!H57="","",100*Q57/ALL_2!H57)</f>
        <v>-0.22838630487056433</v>
      </c>
      <c r="AA57" s="41">
        <f>IF(ALL_2!I57="","",100*R57/ALL_2!I57)</f>
        <v>1.7442997163866452</v>
      </c>
      <c r="AB57" s="41">
        <f>IF(ALL_2!J57="","",100*S57/ALL_2!J57)</f>
        <v>2.7625902734050807</v>
      </c>
    </row>
    <row r="58" spans="1:28" x14ac:dyDescent="0.55000000000000004">
      <c r="A58" s="92">
        <v>36433</v>
      </c>
      <c r="B58" s="90">
        <v>1703</v>
      </c>
      <c r="C58" s="90">
        <v>415704</v>
      </c>
      <c r="D58" s="90"/>
      <c r="E58" s="90">
        <v>68857</v>
      </c>
      <c r="F58" s="90">
        <v>280522</v>
      </c>
      <c r="G58" s="90">
        <v>1002397</v>
      </c>
      <c r="H58" s="90">
        <v>76470</v>
      </c>
      <c r="I58" s="90">
        <v>631006</v>
      </c>
      <c r="J58" s="90">
        <v>703996</v>
      </c>
      <c r="K58" s="21">
        <f t="shared" si="4"/>
        <v>-7</v>
      </c>
      <c r="L58" s="5">
        <f t="shared" si="4"/>
        <v>19020</v>
      </c>
      <c r="M58" s="5" t="str">
        <f t="shared" si="4"/>
        <v/>
      </c>
      <c r="N58" s="5">
        <f t="shared" si="4"/>
        <v>5802</v>
      </c>
      <c r="O58" s="5">
        <f t="shared" si="4"/>
        <v>-33572</v>
      </c>
      <c r="P58" s="5">
        <f t="shared" si="4"/>
        <v>-27386</v>
      </c>
      <c r="Q58" s="5">
        <f t="shared" si="3"/>
        <v>-1504</v>
      </c>
      <c r="R58" s="5">
        <f t="shared" si="3"/>
        <v>-24194</v>
      </c>
      <c r="S58" s="5">
        <f t="shared" si="3"/>
        <v>-8830</v>
      </c>
      <c r="T58" s="21">
        <f>IF(ALL_2!B58="","",100*K58/ALL_2!B58)</f>
        <v>-3.0168512692324269E-2</v>
      </c>
      <c r="U58" s="41">
        <f>IF(ALL_2!C58="","",100*L58/ALL_2!C58)</f>
        <v>2.1477037523839853</v>
      </c>
      <c r="V58" s="41"/>
      <c r="W58" s="41">
        <f>IF(ALL_2!E58="","",100*N58/ALL_2!E58)</f>
        <v>0.20903723975728333</v>
      </c>
      <c r="X58" s="41">
        <f>IF(ALL_2!F58="","",100*O58/ALL_2!F58)</f>
        <v>-4.0616138055187232</v>
      </c>
      <c r="Y58" s="41">
        <f>IF(ALL_2!G58="","",100*P58/ALL_2!G58)</f>
        <v>-1.8323579179928502</v>
      </c>
      <c r="Z58" s="41">
        <f>IF(ALL_2!H58="","",100*Q58/ALL_2!H58)</f>
        <v>-1.5384300648513738</v>
      </c>
      <c r="AA58" s="41">
        <f>IF(ALL_2!I58="","",100*R58/ALL_2!I58)</f>
        <v>-0.85581434834976111</v>
      </c>
      <c r="AB58" s="41">
        <f>IF(ALL_2!J58="","",100*S58/ALL_2!J58)</f>
        <v>-0.33701595463299611</v>
      </c>
    </row>
    <row r="59" spans="1:28" x14ac:dyDescent="0.55000000000000004">
      <c r="A59" s="92">
        <v>36525</v>
      </c>
      <c r="B59" s="90">
        <v>1746</v>
      </c>
      <c r="C59" s="90">
        <v>443445</v>
      </c>
      <c r="D59" s="90"/>
      <c r="E59" s="90">
        <v>70927</v>
      </c>
      <c r="F59" s="90">
        <v>330190</v>
      </c>
      <c r="G59" s="90">
        <v>1152916</v>
      </c>
      <c r="H59" s="90">
        <v>74911</v>
      </c>
      <c r="I59" s="90">
        <v>723257</v>
      </c>
      <c r="J59" s="90">
        <v>806491</v>
      </c>
      <c r="K59" s="21">
        <f t="shared" si="4"/>
        <v>43</v>
      </c>
      <c r="L59" s="5">
        <f t="shared" si="4"/>
        <v>27741</v>
      </c>
      <c r="M59" s="5" t="str">
        <f t="shared" si="4"/>
        <v/>
      </c>
      <c r="N59" s="5">
        <f t="shared" si="4"/>
        <v>2070</v>
      </c>
      <c r="O59" s="5">
        <f t="shared" si="4"/>
        <v>49668</v>
      </c>
      <c r="P59" s="5">
        <f t="shared" si="4"/>
        <v>150519</v>
      </c>
      <c r="Q59" s="5">
        <f t="shared" si="3"/>
        <v>-1559</v>
      </c>
      <c r="R59" s="5">
        <f t="shared" si="3"/>
        <v>92251</v>
      </c>
      <c r="S59" s="5">
        <f t="shared" si="3"/>
        <v>102495</v>
      </c>
      <c r="T59" s="21">
        <f>IF(ALL_2!B59="","",100*K59/ALL_2!B59)</f>
        <v>0.1815955065670003</v>
      </c>
      <c r="U59" s="41">
        <f>IF(ALL_2!C59="","",100*L59/ALL_2!C59)</f>
        <v>3.0242937754559169</v>
      </c>
      <c r="V59" s="41"/>
      <c r="W59" s="41">
        <f>IF(ALL_2!E59="","",100*N59/ALL_2!E59)</f>
        <v>7.4513019620321974E-2</v>
      </c>
      <c r="X59" s="41">
        <f>IF(ALL_2!F59="","",100*O59/ALL_2!F59)</f>
        <v>5.8591482835908932</v>
      </c>
      <c r="Y59" s="41">
        <f>IF(ALL_2!G59="","",100*P59/ALL_2!G59)</f>
        <v>9.0265996203909431</v>
      </c>
      <c r="Z59" s="41">
        <f>IF(ALL_2!H59="","",100*Q59/ALL_2!H59)</f>
        <v>-1.6318626681320982</v>
      </c>
      <c r="AA59" s="41">
        <f>IF(ALL_2!I59="","",100*R59/ALL_2!I59)</f>
        <v>2.9659611024446328</v>
      </c>
      <c r="AB59" s="41">
        <f>IF(ALL_2!J59="","",100*S59/ALL_2!J59)</f>
        <v>3.7953351759195897</v>
      </c>
    </row>
    <row r="60" spans="1:28" x14ac:dyDescent="0.55000000000000004">
      <c r="A60" s="92">
        <v>36616</v>
      </c>
      <c r="B60" s="90">
        <v>1869</v>
      </c>
      <c r="C60" s="90">
        <v>559948</v>
      </c>
      <c r="D60" s="90"/>
      <c r="E60" s="90">
        <v>72125</v>
      </c>
      <c r="F60" s="90">
        <v>349401</v>
      </c>
      <c r="G60" s="90">
        <v>1126272</v>
      </c>
      <c r="H60" s="90">
        <v>72597</v>
      </c>
      <c r="I60" s="90">
        <v>722106</v>
      </c>
      <c r="J60" s="90">
        <v>867403</v>
      </c>
      <c r="K60" s="21">
        <f t="shared" si="4"/>
        <v>123</v>
      </c>
      <c r="L60" s="5">
        <f t="shared" si="4"/>
        <v>116503</v>
      </c>
      <c r="M60" s="5" t="str">
        <f t="shared" si="4"/>
        <v/>
      </c>
      <c r="N60" s="5">
        <f t="shared" si="4"/>
        <v>1198</v>
      </c>
      <c r="O60" s="5">
        <f t="shared" si="4"/>
        <v>19211</v>
      </c>
      <c r="P60" s="5">
        <f t="shared" si="4"/>
        <v>-26644</v>
      </c>
      <c r="Q60" s="5">
        <f t="shared" si="3"/>
        <v>-2314</v>
      </c>
      <c r="R60" s="5">
        <f t="shared" si="3"/>
        <v>-1151</v>
      </c>
      <c r="S60" s="5">
        <f t="shared" si="3"/>
        <v>60912</v>
      </c>
      <c r="T60" s="21">
        <f>IF(ALL_2!B60="","",100*K60/ALL_2!B60)</f>
        <v>0.52313712146988767</v>
      </c>
      <c r="U60" s="41">
        <f>IF(ALL_2!C60="","",100*L60/ALL_2!C60)</f>
        <v>11.134579673273015</v>
      </c>
      <c r="V60" s="41"/>
      <c r="W60" s="41">
        <f>IF(ALL_2!E60="","",100*N60/ALL_2!E60)</f>
        <v>4.0463499592831811E-2</v>
      </c>
      <c r="X60" s="41">
        <f>IF(ALL_2!F60="","",100*O60/ALL_2!F60)</f>
        <v>2.0148341125857123</v>
      </c>
      <c r="Y60" s="41">
        <f>IF(ALL_2!G60="","",100*P60/ALL_2!G60)</f>
        <v>-1.621206875465099</v>
      </c>
      <c r="Z60" s="41">
        <f>IF(ALL_2!H60="","",100*Q60/ALL_2!H60)</f>
        <v>-2.430187252544135</v>
      </c>
      <c r="AA60" s="41">
        <f>IF(ALL_2!I60="","",100*R60/ALL_2!I60)</f>
        <v>-3.7167902690491153E-2</v>
      </c>
      <c r="AB60" s="41">
        <f>IF(ALL_2!J60="","",100*S60/ALL_2!J60)</f>
        <v>2.1031123037525044</v>
      </c>
    </row>
    <row r="61" spans="1:28" x14ac:dyDescent="0.55000000000000004">
      <c r="A61" s="92">
        <v>36707</v>
      </c>
      <c r="B61" s="90">
        <v>2252</v>
      </c>
      <c r="C61" s="90">
        <v>573830</v>
      </c>
      <c r="D61" s="90"/>
      <c r="E61" s="90">
        <v>89330</v>
      </c>
      <c r="F61" s="90">
        <v>371744</v>
      </c>
      <c r="G61" s="90">
        <v>1128147</v>
      </c>
      <c r="H61" s="90">
        <v>74541</v>
      </c>
      <c r="I61" s="90">
        <v>727044</v>
      </c>
      <c r="J61" s="90">
        <v>869887</v>
      </c>
      <c r="K61" s="21">
        <f t="shared" si="4"/>
        <v>383</v>
      </c>
      <c r="L61" s="5">
        <f t="shared" si="4"/>
        <v>13882</v>
      </c>
      <c r="M61" s="5" t="str">
        <f t="shared" si="4"/>
        <v/>
      </c>
      <c r="N61" s="5">
        <f t="shared" si="4"/>
        <v>17205</v>
      </c>
      <c r="O61" s="5">
        <f t="shared" si="4"/>
        <v>22343</v>
      </c>
      <c r="P61" s="5">
        <f t="shared" si="4"/>
        <v>1875</v>
      </c>
      <c r="Q61" s="5">
        <f t="shared" si="3"/>
        <v>1944</v>
      </c>
      <c r="R61" s="5">
        <f t="shared" si="3"/>
        <v>4938</v>
      </c>
      <c r="S61" s="5">
        <f t="shared" si="3"/>
        <v>2484</v>
      </c>
      <c r="T61" s="21">
        <f>IF(ALL_2!B61="","",100*K61/ALL_2!B61)</f>
        <v>1.6065436241610738</v>
      </c>
      <c r="U61" s="41">
        <f>IF(ALL_2!C61="","",100*L61/ALL_2!C61)</f>
        <v>1.2459923958740975</v>
      </c>
      <c r="V61" s="41"/>
      <c r="W61" s="41">
        <f>IF(ALL_2!E61="","",100*N61/ALL_2!E61)</f>
        <v>0.55004586113268206</v>
      </c>
      <c r="X61" s="41">
        <f>IF(ALL_2!F61="","",100*O61/ALL_2!F61)</f>
        <v>2.2400591921831028</v>
      </c>
      <c r="Y61" s="41">
        <f>IF(ALL_2!G61="","",100*P61/ALL_2!G61)</f>
        <v>0.11211901957149606</v>
      </c>
      <c r="Z61" s="41">
        <f>IF(ALL_2!H61="","",100*Q61/ALL_2!H61)</f>
        <v>2.0015856182366689</v>
      </c>
      <c r="AA61" s="41">
        <f>IF(ALL_2!I61="","",100*R61/ALL_2!I61)</f>
        <v>0.15889953224714445</v>
      </c>
      <c r="AB61" s="41">
        <f>IF(ALL_2!J61="","",100*S61/ALL_2!J61)</f>
        <v>8.1567863050053577E-2</v>
      </c>
    </row>
    <row r="62" spans="1:28" x14ac:dyDescent="0.55000000000000004">
      <c r="A62" s="92">
        <v>36799</v>
      </c>
      <c r="B62" s="90">
        <v>2305</v>
      </c>
      <c r="C62" s="90">
        <v>584887</v>
      </c>
      <c r="D62" s="90"/>
      <c r="E62" s="90">
        <v>97423</v>
      </c>
      <c r="F62" s="90">
        <v>385639</v>
      </c>
      <c r="G62" s="90">
        <v>1125959</v>
      </c>
      <c r="H62" s="90">
        <v>74030</v>
      </c>
      <c r="I62" s="90">
        <v>739173</v>
      </c>
      <c r="J62" s="90">
        <v>905976</v>
      </c>
      <c r="K62" s="21">
        <f t="shared" si="4"/>
        <v>53</v>
      </c>
      <c r="L62" s="5">
        <f t="shared" si="4"/>
        <v>11057</v>
      </c>
      <c r="M62" s="5" t="str">
        <f t="shared" si="4"/>
        <v/>
      </c>
      <c r="N62" s="5">
        <f t="shared" si="4"/>
        <v>8093</v>
      </c>
      <c r="O62" s="5">
        <f t="shared" si="4"/>
        <v>13895</v>
      </c>
      <c r="P62" s="5">
        <f t="shared" si="4"/>
        <v>-2188</v>
      </c>
      <c r="Q62" s="5">
        <f t="shared" si="3"/>
        <v>-511</v>
      </c>
      <c r="R62" s="5">
        <f t="shared" si="3"/>
        <v>12129</v>
      </c>
      <c r="S62" s="5">
        <f t="shared" si="3"/>
        <v>36089</v>
      </c>
      <c r="T62" s="21">
        <f>IF(ALL_2!B62="","",100*K62/ALL_2!B62)</f>
        <v>0.22058517501144545</v>
      </c>
      <c r="U62" s="41">
        <f>IF(ALL_2!C62="","",100*L62/ALL_2!C62)</f>
        <v>0.95418496880366588</v>
      </c>
      <c r="V62" s="41"/>
      <c r="W62" s="41">
        <f>IF(ALL_2!E62="","",100*N62/ALL_2!E62)</f>
        <v>0.25378903931142988</v>
      </c>
      <c r="X62" s="41">
        <f>IF(ALL_2!F62="","",100*O62/ALL_2!F62)</f>
        <v>1.3693716067523471</v>
      </c>
      <c r="Y62" s="41">
        <f>IF(ALL_2!G62="","",100*P62/ALL_2!G62)</f>
        <v>-0.1305573390170727</v>
      </c>
      <c r="Z62" s="41">
        <f>IF(ALL_2!H62="","",100*Q62/ALL_2!H62)</f>
        <v>-0.53171564138849581</v>
      </c>
      <c r="AA62" s="41">
        <f>IF(ALL_2!I62="","",100*R62/ALL_2!I62)</f>
        <v>0.38659929360923861</v>
      </c>
      <c r="AB62" s="41">
        <f>IF(ALL_2!J62="","",100*S62/ALL_2!J62)</f>
        <v>1.15918502120574</v>
      </c>
    </row>
    <row r="63" spans="1:28" x14ac:dyDescent="0.55000000000000004">
      <c r="A63" s="92">
        <v>36891</v>
      </c>
      <c r="B63" s="90">
        <v>2327</v>
      </c>
      <c r="C63" s="90">
        <v>596129</v>
      </c>
      <c r="D63" s="90"/>
      <c r="E63" s="90">
        <v>113245</v>
      </c>
      <c r="F63" s="90">
        <v>385128</v>
      </c>
      <c r="G63" s="90">
        <v>1093533</v>
      </c>
      <c r="H63" s="90">
        <v>73465</v>
      </c>
      <c r="I63" s="90">
        <v>712091</v>
      </c>
      <c r="J63" s="90">
        <v>914348</v>
      </c>
      <c r="K63" s="21">
        <f t="shared" si="4"/>
        <v>22</v>
      </c>
      <c r="L63" s="5">
        <f t="shared" si="4"/>
        <v>11242</v>
      </c>
      <c r="M63" s="5" t="str">
        <f t="shared" si="4"/>
        <v/>
      </c>
      <c r="N63" s="5">
        <f t="shared" si="4"/>
        <v>15822</v>
      </c>
      <c r="O63" s="5">
        <f t="shared" si="4"/>
        <v>-511</v>
      </c>
      <c r="P63" s="5">
        <f t="shared" si="4"/>
        <v>-32426</v>
      </c>
      <c r="Q63" s="5">
        <f t="shared" si="3"/>
        <v>-565</v>
      </c>
      <c r="R63" s="5">
        <f t="shared" si="3"/>
        <v>-27082</v>
      </c>
      <c r="S63" s="5">
        <f t="shared" si="3"/>
        <v>8372</v>
      </c>
      <c r="T63" s="21">
        <f>IF(ALL_2!B63="","",100*K63/ALL_2!B63)</f>
        <v>8.8681070622379871E-2</v>
      </c>
      <c r="U63" s="41">
        <f>IF(ALL_2!C63="","",100*L63/ALL_2!C63)</f>
        <v>0.96781302837150518</v>
      </c>
      <c r="V63" s="41"/>
      <c r="W63" s="41">
        <f>IF(ALL_2!E63="","",100*N63/ALL_2!E63)</f>
        <v>0.48590068057419933</v>
      </c>
      <c r="X63" s="41">
        <f>IF(ALL_2!F63="","",100*O63/ALL_2!F63)</f>
        <v>-4.9436893466880669E-2</v>
      </c>
      <c r="Y63" s="41">
        <f>IF(ALL_2!G63="","",100*P63/ALL_2!G63)</f>
        <v>-1.9565286911483157</v>
      </c>
      <c r="Z63" s="41">
        <f>IF(ALL_2!H63="","",100*Q63/ALL_2!H63)</f>
        <v>-0.59784563943030067</v>
      </c>
      <c r="AA63" s="41">
        <f>IF(ALL_2!I63="","",100*R63/ALL_2!I63)</f>
        <v>-0.87291457156855157</v>
      </c>
      <c r="AB63" s="41">
        <f>IF(ALL_2!J63="","",100*S63/ALL_2!J63)</f>
        <v>0.26432674979130438</v>
      </c>
    </row>
    <row r="64" spans="1:28" x14ac:dyDescent="0.55000000000000004">
      <c r="A64" s="92">
        <v>36981</v>
      </c>
      <c r="B64" s="90">
        <v>997</v>
      </c>
      <c r="C64" s="90">
        <v>595841</v>
      </c>
      <c r="D64" s="90"/>
      <c r="E64" s="90">
        <v>105923</v>
      </c>
      <c r="F64" s="90">
        <v>369353</v>
      </c>
      <c r="G64" s="90">
        <v>998016</v>
      </c>
      <c r="H64" s="90">
        <v>72728</v>
      </c>
      <c r="I64" s="90">
        <v>637878</v>
      </c>
      <c r="J64" s="90">
        <v>873629</v>
      </c>
      <c r="K64" s="21">
        <f t="shared" si="4"/>
        <v>-1330</v>
      </c>
      <c r="L64" s="5">
        <f t="shared" si="4"/>
        <v>-288</v>
      </c>
      <c r="M64" s="5" t="str">
        <f t="shared" si="4"/>
        <v/>
      </c>
      <c r="N64" s="5">
        <f t="shared" si="4"/>
        <v>-7322</v>
      </c>
      <c r="O64" s="5">
        <f t="shared" si="4"/>
        <v>-15775</v>
      </c>
      <c r="P64" s="5">
        <f t="shared" si="4"/>
        <v>-95517</v>
      </c>
      <c r="Q64" s="5">
        <f t="shared" si="3"/>
        <v>-737</v>
      </c>
      <c r="R64" s="5">
        <f t="shared" si="3"/>
        <v>-74213</v>
      </c>
      <c r="S64" s="5">
        <f t="shared" si="3"/>
        <v>-40719</v>
      </c>
      <c r="T64" s="21">
        <f>IF(ALL_2!B64="","",100*K64/ALL_2!B64)</f>
        <v>-5.6849754220987387</v>
      </c>
      <c r="U64" s="41">
        <f>IF(ALL_2!C64="","",100*L64/ALL_2!C64)</f>
        <v>-2.4066322774512761E-2</v>
      </c>
      <c r="V64" s="41"/>
      <c r="W64" s="41">
        <f>IF(ALL_2!E64="","",100*N64/ALL_2!E64)</f>
        <v>-0.2071226778965139</v>
      </c>
      <c r="X64" s="41">
        <f>IF(ALL_2!F64="","",100*O64/ALL_2!F64)</f>
        <v>-1.4037207721309595</v>
      </c>
      <c r="Y64" s="41">
        <f>IF(ALL_2!G64="","",100*P64/ALL_2!G64)</f>
        <v>-6.0438190644441185</v>
      </c>
      <c r="Z64" s="41">
        <f>IF(ALL_2!H64="","",100*Q64/ALL_2!H64)</f>
        <v>-0.75780944742632694</v>
      </c>
      <c r="AA64" s="41">
        <f>IF(ALL_2!I64="","",100*R64/ALL_2!I64)</f>
        <v>-2.4713315812819103</v>
      </c>
      <c r="AB64" s="41">
        <f>IF(ALL_2!J64="","",100*S64/ALL_2!J64)</f>
        <v>-1.1987275277227267</v>
      </c>
    </row>
    <row r="65" spans="1:28" x14ac:dyDescent="0.55000000000000004">
      <c r="A65" s="92">
        <v>37072</v>
      </c>
      <c r="B65" s="90">
        <v>1100</v>
      </c>
      <c r="C65" s="90">
        <v>586109</v>
      </c>
      <c r="D65" s="90"/>
      <c r="E65" s="90">
        <v>115768</v>
      </c>
      <c r="F65" s="90">
        <v>408586</v>
      </c>
      <c r="G65" s="90">
        <v>1003897</v>
      </c>
      <c r="H65" s="90">
        <v>76728</v>
      </c>
      <c r="I65" s="90">
        <v>631165</v>
      </c>
      <c r="J65" s="90">
        <v>876913</v>
      </c>
      <c r="K65" s="21">
        <f t="shared" si="4"/>
        <v>103</v>
      </c>
      <c r="L65" s="5">
        <f t="shared" si="4"/>
        <v>-9732</v>
      </c>
      <c r="M65" s="5" t="str">
        <f t="shared" si="4"/>
        <v/>
      </c>
      <c r="N65" s="5">
        <f t="shared" si="4"/>
        <v>9845</v>
      </c>
      <c r="O65" s="5">
        <f t="shared" si="4"/>
        <v>39233</v>
      </c>
      <c r="P65" s="5">
        <f t="shared" si="4"/>
        <v>5881</v>
      </c>
      <c r="Q65" s="5">
        <f t="shared" si="3"/>
        <v>4000</v>
      </c>
      <c r="R65" s="5">
        <f t="shared" si="3"/>
        <v>-6713</v>
      </c>
      <c r="S65" s="5">
        <f t="shared" si="3"/>
        <v>3284</v>
      </c>
      <c r="T65" s="21">
        <f>IF(ALL_2!B65="","",100*K65/ALL_2!B65)</f>
        <v>0.43688496776382763</v>
      </c>
      <c r="U65" s="41">
        <f>IF(ALL_2!C65="","",100*L65/ALL_2!C65)</f>
        <v>-0.82516883656450979</v>
      </c>
      <c r="V65" s="41"/>
      <c r="W65" s="41">
        <f>IF(ALL_2!E65="","",100*N65/ALL_2!E65)</f>
        <v>0.28094536903865031</v>
      </c>
      <c r="X65" s="41">
        <f>IF(ALL_2!F65="","",100*O65/ALL_2!F65)</f>
        <v>3.3770255869963037</v>
      </c>
      <c r="Y65" s="41">
        <f>IF(ALL_2!G65="","",100*P65/ALL_2!G65)</f>
        <v>0.37069393703308701</v>
      </c>
      <c r="Z65" s="41">
        <f>IF(ALL_2!H65="","",100*Q65/ALL_2!H65)</f>
        <v>4.0086587027980434</v>
      </c>
      <c r="AA65" s="41">
        <f>IF(ALL_2!I65="","",100*R65/ALL_2!I65)</f>
        <v>-0.22135566080913358</v>
      </c>
      <c r="AB65" s="41">
        <f>IF(ALL_2!J65="","",100*S65/ALL_2!J65)</f>
        <v>9.6972159481996223E-2</v>
      </c>
    </row>
    <row r="66" spans="1:28" x14ac:dyDescent="0.55000000000000004">
      <c r="A66" s="92">
        <v>37164</v>
      </c>
      <c r="B66" s="90">
        <v>1176</v>
      </c>
      <c r="C66" s="90">
        <v>566659</v>
      </c>
      <c r="D66" s="90"/>
      <c r="E66" s="90">
        <v>108436</v>
      </c>
      <c r="F66" s="90">
        <v>402568</v>
      </c>
      <c r="G66" s="90">
        <v>862080</v>
      </c>
      <c r="H66" s="90">
        <v>78313</v>
      </c>
      <c r="I66" s="90">
        <v>527660</v>
      </c>
      <c r="J66" s="90">
        <v>808145</v>
      </c>
      <c r="K66" s="21">
        <f t="shared" si="4"/>
        <v>76</v>
      </c>
      <c r="L66" s="5">
        <f t="shared" si="4"/>
        <v>-19450</v>
      </c>
      <c r="M66" s="5" t="str">
        <f t="shared" si="4"/>
        <v/>
      </c>
      <c r="N66" s="5">
        <f t="shared" si="4"/>
        <v>-7332</v>
      </c>
      <c r="O66" s="5">
        <f t="shared" si="4"/>
        <v>-6018</v>
      </c>
      <c r="P66" s="5">
        <f t="shared" si="4"/>
        <v>-141817</v>
      </c>
      <c r="Q66" s="5">
        <f t="shared" si="3"/>
        <v>1585</v>
      </c>
      <c r="R66" s="5">
        <f t="shared" si="3"/>
        <v>-103505</v>
      </c>
      <c r="S66" s="5">
        <f t="shared" si="3"/>
        <v>-68768</v>
      </c>
      <c r="T66" s="21">
        <f>IF(ALL_2!B66="","",100*K66/ALL_2!B66)</f>
        <v>0.32358325882403033</v>
      </c>
      <c r="U66" s="41">
        <f>IF(ALL_2!C66="","",100*L66/ALL_2!C66)</f>
        <v>-1.6911205303771328</v>
      </c>
      <c r="V66" s="41"/>
      <c r="W66" s="41">
        <f>IF(ALL_2!E66="","",100*N66/ALL_2!E66)</f>
        <v>-0.20799811179019084</v>
      </c>
      <c r="X66" s="41">
        <f>IF(ALL_2!F66="","",100*O66/ALL_2!F66)</f>
        <v>-0.51927163912260521</v>
      </c>
      <c r="Y66" s="41">
        <f>IF(ALL_2!G66="","",100*P66/ALL_2!G66)</f>
        <v>-9.8539593159476038</v>
      </c>
      <c r="Z66" s="41">
        <f>IF(ALL_2!H66="","",100*Q66/ALL_2!H66)</f>
        <v>1.5639646751196408</v>
      </c>
      <c r="AA66" s="41">
        <f>IF(ALL_2!I66="","",100*R66/ALL_2!I66)</f>
        <v>-3.6843920672997346</v>
      </c>
      <c r="AB66" s="41">
        <f>IF(ALL_2!J66="","",100*S66/ALL_2!J66)</f>
        <v>-2.0849237769475972</v>
      </c>
    </row>
    <row r="67" spans="1:28" x14ac:dyDescent="0.55000000000000004">
      <c r="A67" s="92">
        <v>37256</v>
      </c>
      <c r="B67" s="90">
        <v>1298</v>
      </c>
      <c r="C67" s="90">
        <v>561972</v>
      </c>
      <c r="D67" s="90"/>
      <c r="E67" s="90">
        <v>117039</v>
      </c>
      <c r="F67" s="90">
        <v>451552</v>
      </c>
      <c r="G67" s="90">
        <v>927281</v>
      </c>
      <c r="H67" s="90">
        <v>79935</v>
      </c>
      <c r="I67" s="90">
        <v>573300</v>
      </c>
      <c r="J67" s="90">
        <v>843810</v>
      </c>
      <c r="K67" s="21">
        <f t="shared" si="4"/>
        <v>122</v>
      </c>
      <c r="L67" s="5">
        <f t="shared" si="4"/>
        <v>-4687</v>
      </c>
      <c r="M67" s="5" t="str">
        <f t="shared" si="4"/>
        <v/>
      </c>
      <c r="N67" s="5">
        <f t="shared" si="4"/>
        <v>8603</v>
      </c>
      <c r="O67" s="5">
        <f t="shared" si="4"/>
        <v>48984</v>
      </c>
      <c r="P67" s="5">
        <f t="shared" si="4"/>
        <v>65201</v>
      </c>
      <c r="Q67" s="5">
        <f t="shared" si="3"/>
        <v>1622</v>
      </c>
      <c r="R67" s="5">
        <f t="shared" si="3"/>
        <v>45640</v>
      </c>
      <c r="S67" s="5">
        <f t="shared" si="3"/>
        <v>35665</v>
      </c>
      <c r="T67" s="21">
        <f>IF(ALL_2!B67="","",100*K67/ALL_2!B67)</f>
        <v>0.49523036330424192</v>
      </c>
      <c r="U67" s="41">
        <f>IF(ALL_2!C67="","",100*L67/ALL_2!C67)</f>
        <v>-0.40253423945763084</v>
      </c>
      <c r="V67" s="41"/>
      <c r="W67" s="41">
        <f>IF(ALL_2!E67="","",100*N67/ALL_2!E67)</f>
        <v>0.24331657202784268</v>
      </c>
      <c r="X67" s="41">
        <f>IF(ALL_2!F67="","",100*O67/ALL_2!F67)</f>
        <v>4.0928084249154644</v>
      </c>
      <c r="Y67" s="41">
        <f>IF(ALL_2!G67="","",100*P67/ALL_2!G67)</f>
        <v>4.2741609301795052</v>
      </c>
      <c r="Z67" s="41">
        <f>IF(ALL_2!H67="","",100*Q67/ALL_2!H67)</f>
        <v>1.5986123020214265</v>
      </c>
      <c r="AA67" s="41">
        <f>IF(ALL_2!I67="","",100*R67/ALL_2!I67)</f>
        <v>1.547861092693614</v>
      </c>
      <c r="AB67" s="41">
        <f>IF(ALL_2!J67="","",100*S67/ALL_2!J67)</f>
        <v>1.0513965311137021</v>
      </c>
    </row>
    <row r="68" spans="1:28" x14ac:dyDescent="0.55000000000000004">
      <c r="A68" s="92">
        <v>37346</v>
      </c>
      <c r="B68" s="90">
        <v>1349</v>
      </c>
      <c r="C68" s="90">
        <v>566180</v>
      </c>
      <c r="D68" s="90"/>
      <c r="E68" s="90">
        <v>113917</v>
      </c>
      <c r="F68" s="90">
        <v>471920</v>
      </c>
      <c r="G68" s="90">
        <v>947426</v>
      </c>
      <c r="H68" s="90">
        <v>81168</v>
      </c>
      <c r="I68" s="90">
        <v>588438</v>
      </c>
      <c r="J68" s="90">
        <v>829390</v>
      </c>
      <c r="K68" s="21">
        <f t="shared" si="4"/>
        <v>51</v>
      </c>
      <c r="L68" s="5">
        <f t="shared" si="4"/>
        <v>4208</v>
      </c>
      <c r="M68" s="5" t="str">
        <f t="shared" si="4"/>
        <v/>
      </c>
      <c r="N68" s="5">
        <f t="shared" si="4"/>
        <v>-3122</v>
      </c>
      <c r="O68" s="5">
        <f t="shared" si="4"/>
        <v>20368</v>
      </c>
      <c r="P68" s="5">
        <f t="shared" si="4"/>
        <v>20145</v>
      </c>
      <c r="Q68" s="5">
        <f t="shared" si="3"/>
        <v>1233</v>
      </c>
      <c r="R68" s="5">
        <f t="shared" si="3"/>
        <v>15138</v>
      </c>
      <c r="S68" s="5">
        <f t="shared" si="3"/>
        <v>-14420</v>
      </c>
      <c r="T68" s="21">
        <f>IF(ALL_2!B68="","",100*K68/ALL_2!B68)</f>
        <v>0.21893110109465549</v>
      </c>
      <c r="U68" s="41">
        <f>IF(ALL_2!C68="","",100*L68/ALL_2!C68)</f>
        <v>0.35908511802107235</v>
      </c>
      <c r="V68" s="41"/>
      <c r="W68" s="41">
        <f>IF(ALL_2!E68="","",100*N68/ALL_2!E68)</f>
        <v>-8.6440570031536129E-2</v>
      </c>
      <c r="X68" s="41">
        <f>IF(ALL_2!F68="","",100*O68/ALL_2!F68)</f>
        <v>1.6264940938971335</v>
      </c>
      <c r="Y68" s="41">
        <f>IF(ALL_2!G68="","",100*P68/ALL_2!G68)</f>
        <v>1.2940229564618606</v>
      </c>
      <c r="Z68" s="41">
        <f>IF(ALL_2!H68="","",100*Q68/ALL_2!H68)</f>
        <v>1.1579748119347477</v>
      </c>
      <c r="AA68" s="41">
        <f>IF(ALL_2!I68="","",100*R68/ALL_2!I68)</f>
        <v>0.50520995682120218</v>
      </c>
      <c r="AB68" s="41">
        <f>IF(ALL_2!J68="","",100*S68/ALL_2!J68)</f>
        <v>-0.41888053161226302</v>
      </c>
    </row>
    <row r="69" spans="1:28" x14ac:dyDescent="0.55000000000000004">
      <c r="A69" s="92">
        <v>37437</v>
      </c>
      <c r="B69" s="90">
        <v>1353</v>
      </c>
      <c r="C69" s="90">
        <v>572895</v>
      </c>
      <c r="D69" s="90"/>
      <c r="E69" s="90">
        <v>108027</v>
      </c>
      <c r="F69" s="90">
        <v>458448</v>
      </c>
      <c r="G69" s="90">
        <v>852026</v>
      </c>
      <c r="H69" s="90">
        <v>84856</v>
      </c>
      <c r="I69" s="90">
        <v>525090</v>
      </c>
      <c r="J69" s="90">
        <v>762454</v>
      </c>
      <c r="K69" s="21">
        <f t="shared" si="4"/>
        <v>4</v>
      </c>
      <c r="L69" s="5">
        <f t="shared" si="4"/>
        <v>6715</v>
      </c>
      <c r="M69" s="5" t="str">
        <f t="shared" si="4"/>
        <v/>
      </c>
      <c r="N69" s="5">
        <f t="shared" si="4"/>
        <v>-5890</v>
      </c>
      <c r="O69" s="5">
        <f t="shared" si="4"/>
        <v>-13472</v>
      </c>
      <c r="P69" s="5">
        <f t="shared" si="4"/>
        <v>-95400</v>
      </c>
      <c r="Q69" s="5">
        <f t="shared" si="3"/>
        <v>3688</v>
      </c>
      <c r="R69" s="5">
        <f t="shared" si="3"/>
        <v>-63348</v>
      </c>
      <c r="S69" s="5">
        <f t="shared" si="3"/>
        <v>-66936</v>
      </c>
      <c r="T69" s="21">
        <f>IF(ALL_2!B69="","",100*K69/ALL_2!B69)</f>
        <v>1.6419013217305638E-2</v>
      </c>
      <c r="U69" s="41">
        <f>IF(ALL_2!C69="","",100*L69/ALL_2!C69)</f>
        <v>0.56141682712124008</v>
      </c>
      <c r="V69" s="41"/>
      <c r="W69" s="41">
        <f>IF(ALL_2!E69="","",100*N69/ALL_2!E69)</f>
        <v>-0.16127495380800558</v>
      </c>
      <c r="X69" s="41">
        <f>IF(ALL_2!F69="","",100*O69/ALL_2!F69)</f>
        <v>-1.0690688974909575</v>
      </c>
      <c r="Y69" s="41">
        <f>IF(ALL_2!G69="","",100*P69/ALL_2!G69)</f>
        <v>-6.4556774434975965</v>
      </c>
      <c r="Z69" s="41">
        <f>IF(ALL_2!H69="","",100*Q69/ALL_2!H69)</f>
        <v>3.3974187723968936</v>
      </c>
      <c r="AA69" s="41">
        <f>IF(ALL_2!I69="","",100*R69/ALL_2!I69)</f>
        <v>-2.2169773682685401</v>
      </c>
      <c r="AB69" s="41">
        <f>IF(ALL_2!J69="","",100*S69/ALL_2!J69)</f>
        <v>-1.9684551937944375</v>
      </c>
    </row>
    <row r="70" spans="1:28" x14ac:dyDescent="0.55000000000000004">
      <c r="A70" s="92">
        <v>37529</v>
      </c>
      <c r="B70" s="90">
        <v>1340</v>
      </c>
      <c r="C70" s="90">
        <v>569335</v>
      </c>
      <c r="D70" s="90"/>
      <c r="E70" s="90">
        <v>103207</v>
      </c>
      <c r="F70" s="90">
        <v>405382</v>
      </c>
      <c r="G70" s="90">
        <v>685530</v>
      </c>
      <c r="H70" s="90">
        <v>86182</v>
      </c>
      <c r="I70" s="90">
        <v>409924</v>
      </c>
      <c r="J70" s="90">
        <v>659780</v>
      </c>
      <c r="K70" s="21">
        <f t="shared" si="4"/>
        <v>-13</v>
      </c>
      <c r="L70" s="5">
        <f t="shared" si="4"/>
        <v>-3560</v>
      </c>
      <c r="M70" s="5" t="str">
        <f t="shared" si="4"/>
        <v/>
      </c>
      <c r="N70" s="5">
        <f t="shared" si="4"/>
        <v>-4820</v>
      </c>
      <c r="O70" s="5">
        <f t="shared" si="4"/>
        <v>-53066</v>
      </c>
      <c r="P70" s="5">
        <f t="shared" si="4"/>
        <v>-166496</v>
      </c>
      <c r="Q70" s="5">
        <f t="shared" si="3"/>
        <v>1326</v>
      </c>
      <c r="R70" s="5">
        <f t="shared" si="3"/>
        <v>-115166</v>
      </c>
      <c r="S70" s="5">
        <f t="shared" si="3"/>
        <v>-102674</v>
      </c>
      <c r="T70" s="21">
        <f>IF(ALL_2!B70="","",100*K70/ALL_2!B70)</f>
        <v>-5.3754548461792923E-2</v>
      </c>
      <c r="U70" s="41">
        <f>IF(ALL_2!C70="","",100*L70/ALL_2!C70)</f>
        <v>-0.29745193978770623</v>
      </c>
      <c r="V70" s="41"/>
      <c r="W70" s="41">
        <f>IF(ALL_2!E70="","",100*N70/ALL_2!E70)</f>
        <v>-0.13174416704067068</v>
      </c>
      <c r="X70" s="41">
        <f>IF(ALL_2!F70="","",100*O70/ALL_2!F70)</f>
        <v>-4.6219424247386192</v>
      </c>
      <c r="Y70" s="41">
        <f>IF(ALL_2!G70="","",100*P70/ALL_2!G70)</f>
        <v>-12.425399170873867</v>
      </c>
      <c r="Z70" s="41">
        <f>IF(ALL_2!H70="","",100*Q70/ALL_2!H70)</f>
        <v>1.1939922201411901</v>
      </c>
      <c r="AA70" s="41">
        <f>IF(ALL_2!I70="","",100*R70/ALL_2!I70)</f>
        <v>-4.4134136873077665</v>
      </c>
      <c r="AB70" s="41">
        <f>IF(ALL_2!J70="","",100*S70/ALL_2!J70)</f>
        <v>-3.1274806104974715</v>
      </c>
    </row>
    <row r="71" spans="1:28" x14ac:dyDescent="0.55000000000000004">
      <c r="A71" s="92">
        <v>37621</v>
      </c>
      <c r="B71" s="90">
        <v>1491</v>
      </c>
      <c r="C71" s="90">
        <v>569885</v>
      </c>
      <c r="D71" s="90"/>
      <c r="E71" s="90">
        <v>101273</v>
      </c>
      <c r="F71" s="90">
        <v>408089</v>
      </c>
      <c r="G71" s="90">
        <v>715768</v>
      </c>
      <c r="H71" s="90">
        <v>87395</v>
      </c>
      <c r="I71" s="90">
        <v>423411</v>
      </c>
      <c r="J71" s="90">
        <v>671916</v>
      </c>
      <c r="K71" s="21">
        <f t="shared" si="4"/>
        <v>151</v>
      </c>
      <c r="L71" s="5">
        <f t="shared" si="4"/>
        <v>550</v>
      </c>
      <c r="M71" s="5" t="str">
        <f t="shared" si="4"/>
        <v/>
      </c>
      <c r="N71" s="5">
        <f t="shared" si="4"/>
        <v>-1934</v>
      </c>
      <c r="O71" s="5">
        <f t="shared" si="4"/>
        <v>2707</v>
      </c>
      <c r="P71" s="5">
        <f t="shared" si="4"/>
        <v>30238</v>
      </c>
      <c r="Q71" s="5">
        <f t="shared" si="3"/>
        <v>1213</v>
      </c>
      <c r="R71" s="5">
        <f t="shared" si="3"/>
        <v>13487</v>
      </c>
      <c r="S71" s="5">
        <f t="shared" si="3"/>
        <v>12136</v>
      </c>
      <c r="T71" s="21">
        <f>IF(ALL_2!B71="","",100*K71/ALL_2!B71)</f>
        <v>0.58067989540070764</v>
      </c>
      <c r="U71" s="41">
        <f>IF(ALL_2!C71="","",100*L71/ALL_2!C71)</f>
        <v>4.6238614791985086E-2</v>
      </c>
      <c r="V71" s="41"/>
      <c r="W71" s="41">
        <f>IF(ALL_2!E71="","",100*N71/ALL_2!E71)</f>
        <v>-5.1382382697261593E-2</v>
      </c>
      <c r="X71" s="41">
        <f>IF(ALL_2!F71="","",100*O71/ALL_2!F71)</f>
        <v>0.23257532278739848</v>
      </c>
      <c r="Y71" s="41">
        <f>IF(ALL_2!G71="","",100*P71/ALL_2!G71)</f>
        <v>2.184861320049885</v>
      </c>
      <c r="Z71" s="41">
        <f>IF(ALL_2!H71="","",100*Q71/ALL_2!H71)</f>
        <v>1.0987517889816845</v>
      </c>
      <c r="AA71" s="41">
        <f>IF(ALL_2!I71="","",100*R71/ALL_2!I71)</f>
        <v>0.49997757200036624</v>
      </c>
      <c r="AB71" s="41">
        <f>IF(ALL_2!J71="","",100*S71/ALL_2!J71)</f>
        <v>0.36184438067841646</v>
      </c>
    </row>
    <row r="72" spans="1:28" x14ac:dyDescent="0.55000000000000004">
      <c r="A72" s="92">
        <v>37711</v>
      </c>
      <c r="B72" s="90">
        <v>1315</v>
      </c>
      <c r="C72" s="90">
        <v>592076</v>
      </c>
      <c r="D72" s="90"/>
      <c r="E72" s="90">
        <v>110538</v>
      </c>
      <c r="F72" s="90">
        <v>404229</v>
      </c>
      <c r="G72" s="90">
        <v>657951</v>
      </c>
      <c r="H72" s="90">
        <v>87881</v>
      </c>
      <c r="I72" s="90">
        <v>394781</v>
      </c>
      <c r="J72" s="90">
        <v>650687</v>
      </c>
      <c r="K72" s="21">
        <f t="shared" si="4"/>
        <v>-176</v>
      </c>
      <c r="L72" s="5">
        <f t="shared" si="4"/>
        <v>22191</v>
      </c>
      <c r="M72" s="5" t="str">
        <f t="shared" si="4"/>
        <v/>
      </c>
      <c r="N72" s="5">
        <f t="shared" si="4"/>
        <v>9265</v>
      </c>
      <c r="O72" s="5">
        <f t="shared" si="4"/>
        <v>-3860</v>
      </c>
      <c r="P72" s="5">
        <f t="shared" si="4"/>
        <v>-57817</v>
      </c>
      <c r="Q72" s="5">
        <f t="shared" si="3"/>
        <v>486</v>
      </c>
      <c r="R72" s="5">
        <f t="shared" si="3"/>
        <v>-28630</v>
      </c>
      <c r="S72" s="5">
        <f t="shared" si="3"/>
        <v>-21229</v>
      </c>
      <c r="T72" s="21">
        <f>IF(ALL_2!B72="","",100*K72/ALL_2!B72)</f>
        <v>-0.74095903675325225</v>
      </c>
      <c r="U72" s="41">
        <f>IF(ALL_2!C72="","",100*L72/ALL_2!C72)</f>
        <v>1.7526331751638033</v>
      </c>
      <c r="V72" s="41"/>
      <c r="W72" s="41">
        <f>IF(ALL_2!E72="","",100*N72/ALL_2!E72)</f>
        <v>0.22862622413118333</v>
      </c>
      <c r="X72" s="41">
        <f>IF(ALL_2!F72="","",100*O72/ALL_2!F72)</f>
        <v>-0.31506500460354048</v>
      </c>
      <c r="Y72" s="41">
        <f>IF(ALL_2!G72="","",100*P72/ALL_2!G72)</f>
        <v>-4.2810251595471742</v>
      </c>
      <c r="Z72" s="41">
        <f>IF(ALL_2!H72="","",100*Q72/ALL_2!H72)</f>
        <v>0.42497005097891766</v>
      </c>
      <c r="AA72" s="41">
        <f>IF(ALL_2!I72="","",100*R72/ALL_2!I72)</f>
        <v>-1.0889571077177504</v>
      </c>
      <c r="AB72" s="41">
        <f>IF(ALL_2!J72="","",100*S72/ALL_2!J72)</f>
        <v>-0.60150209770633589</v>
      </c>
    </row>
    <row r="73" spans="1:28" x14ac:dyDescent="0.55000000000000004">
      <c r="A73" s="92">
        <v>37802</v>
      </c>
      <c r="B73" s="90">
        <v>1434</v>
      </c>
      <c r="C73" s="90">
        <v>612148</v>
      </c>
      <c r="D73" s="90"/>
      <c r="E73" s="90">
        <v>121779</v>
      </c>
      <c r="F73" s="90">
        <v>451619</v>
      </c>
      <c r="G73" s="90">
        <v>741758</v>
      </c>
      <c r="H73" s="90">
        <v>93251</v>
      </c>
      <c r="I73" s="90">
        <v>443672</v>
      </c>
      <c r="J73" s="90">
        <v>709117</v>
      </c>
      <c r="K73" s="21">
        <f t="shared" si="4"/>
        <v>119</v>
      </c>
      <c r="L73" s="5">
        <f t="shared" si="4"/>
        <v>20072</v>
      </c>
      <c r="M73" s="5" t="str">
        <f t="shared" si="4"/>
        <v/>
      </c>
      <c r="N73" s="5">
        <f t="shared" si="4"/>
        <v>11241</v>
      </c>
      <c r="O73" s="5">
        <f t="shared" si="4"/>
        <v>47390</v>
      </c>
      <c r="P73" s="5">
        <f t="shared" si="4"/>
        <v>83807</v>
      </c>
      <c r="Q73" s="5">
        <f t="shared" si="3"/>
        <v>5370</v>
      </c>
      <c r="R73" s="5">
        <f t="shared" si="3"/>
        <v>48891</v>
      </c>
      <c r="S73" s="5">
        <f t="shared" si="3"/>
        <v>58430</v>
      </c>
      <c r="T73" s="21">
        <f>IF(ALL_2!B73="","",100*K73/ALL_2!B73)</f>
        <v>0.49544110912194511</v>
      </c>
      <c r="U73" s="41">
        <f>IF(ALL_2!C73="","",100*L73/ALL_2!C73)</f>
        <v>1.5586307469267284</v>
      </c>
      <c r="V73" s="41"/>
      <c r="W73" s="41">
        <f>IF(ALL_2!E73="","",100*N73/ALL_2!E73)</f>
        <v>0.26803457052234908</v>
      </c>
      <c r="X73" s="41">
        <f>IF(ALL_2!F73="","",100*O73/ALL_2!F73)</f>
        <v>3.6034953676949186</v>
      </c>
      <c r="Y73" s="41">
        <f>IF(ALL_2!G73="","",100*P73/ALL_2!G73)</f>
        <v>5.8032904262707836</v>
      </c>
      <c r="Z73" s="41">
        <f>IF(ALL_2!H73="","",100*Q73/ALL_2!H73)</f>
        <v>4.4957554041156671</v>
      </c>
      <c r="AA73" s="41">
        <f>IF(ALL_2!I73="","",100*R73/ALL_2!I73)</f>
        <v>1.7548708424966539</v>
      </c>
      <c r="AB73" s="41">
        <f>IF(ALL_2!J73="","",100*S73/ALL_2!J73)</f>
        <v>1.5841626034599434</v>
      </c>
    </row>
    <row r="74" spans="1:28" x14ac:dyDescent="0.55000000000000004">
      <c r="A74" s="92">
        <v>37894</v>
      </c>
      <c r="B74" s="90">
        <v>1701</v>
      </c>
      <c r="C74" s="90">
        <v>621544</v>
      </c>
      <c r="D74" s="90"/>
      <c r="E74" s="90">
        <v>139683</v>
      </c>
      <c r="F74" s="90">
        <v>479518</v>
      </c>
      <c r="G74" s="90">
        <v>764898</v>
      </c>
      <c r="H74" s="90">
        <v>95011</v>
      </c>
      <c r="I74" s="90">
        <v>447573</v>
      </c>
      <c r="J74" s="90">
        <v>729575</v>
      </c>
      <c r="K74" s="21">
        <f t="shared" si="4"/>
        <v>267</v>
      </c>
      <c r="L74" s="5">
        <f t="shared" si="4"/>
        <v>9396</v>
      </c>
      <c r="M74" s="5" t="str">
        <f t="shared" si="4"/>
        <v/>
      </c>
      <c r="N74" s="5">
        <f t="shared" si="4"/>
        <v>17904</v>
      </c>
      <c r="O74" s="5">
        <f t="shared" si="4"/>
        <v>27899</v>
      </c>
      <c r="P74" s="5">
        <f t="shared" si="4"/>
        <v>23140</v>
      </c>
      <c r="Q74" s="5">
        <f t="shared" si="3"/>
        <v>1760</v>
      </c>
      <c r="R74" s="5">
        <f t="shared" si="3"/>
        <v>3901</v>
      </c>
      <c r="S74" s="5">
        <f t="shared" si="3"/>
        <v>20458</v>
      </c>
      <c r="T74" s="21">
        <f>IF(ALL_2!B74="","",100*K74/ALL_2!B74)</f>
        <v>1.1099563500311787</v>
      </c>
      <c r="U74" s="41">
        <f>IF(ALL_2!C74="","",100*L74/ALL_2!C74)</f>
        <v>0.70550921907427822</v>
      </c>
      <c r="V74" s="41"/>
      <c r="W74" s="41">
        <f>IF(ALL_2!E74="","",100*N74/ALL_2!E74)</f>
        <v>0.41963224521298376</v>
      </c>
      <c r="X74" s="41">
        <f>IF(ALL_2!F74="","",100*O74/ALL_2!F74)</f>
        <v>2.0636927221526493</v>
      </c>
      <c r="Y74" s="41">
        <f>IF(ALL_2!G74="","",100*P74/ALL_2!G74)</f>
        <v>1.5542645890300086</v>
      </c>
      <c r="Z74" s="41">
        <f>IF(ALL_2!H74="","",100*Q74/ALL_2!H74)</f>
        <v>1.4570380733982931</v>
      </c>
      <c r="AA74" s="41">
        <f>IF(ALL_2!I74="","",100*R74/ALL_2!I74)</f>
        <v>0.13803709202803063</v>
      </c>
      <c r="AB74" s="41">
        <f>IF(ALL_2!J74="","",100*S74/ALL_2!J74)</f>
        <v>0.54421081053041798</v>
      </c>
    </row>
    <row r="75" spans="1:28" x14ac:dyDescent="0.55000000000000004">
      <c r="A75" s="92">
        <v>37986</v>
      </c>
      <c r="B75" s="90">
        <v>1641</v>
      </c>
      <c r="C75" s="90">
        <v>620681</v>
      </c>
      <c r="D75" s="90"/>
      <c r="E75" s="90">
        <v>144241</v>
      </c>
      <c r="F75" s="90">
        <v>481368</v>
      </c>
      <c r="G75" s="90">
        <v>819734</v>
      </c>
      <c r="H75" s="90">
        <v>96717</v>
      </c>
      <c r="I75" s="90">
        <v>487459</v>
      </c>
      <c r="J75" s="90">
        <v>772750</v>
      </c>
      <c r="K75" s="21">
        <f t="shared" si="4"/>
        <v>-60</v>
      </c>
      <c r="L75" s="5">
        <f t="shared" si="4"/>
        <v>-863</v>
      </c>
      <c r="M75" s="5" t="str">
        <f t="shared" si="4"/>
        <v/>
      </c>
      <c r="N75" s="5">
        <f t="shared" si="4"/>
        <v>4558</v>
      </c>
      <c r="O75" s="5">
        <f t="shared" si="4"/>
        <v>1850</v>
      </c>
      <c r="P75" s="5">
        <f t="shared" si="4"/>
        <v>54836</v>
      </c>
      <c r="Q75" s="5">
        <f t="shared" si="3"/>
        <v>1706</v>
      </c>
      <c r="R75" s="5">
        <f t="shared" si="3"/>
        <v>39886</v>
      </c>
      <c r="S75" s="5">
        <f t="shared" si="3"/>
        <v>43175</v>
      </c>
      <c r="T75" s="21">
        <f>IF(ALL_2!B75="","",100*K75/ALL_2!B75)</f>
        <v>-0.24725954009725543</v>
      </c>
      <c r="U75" s="41">
        <f>IF(ALL_2!C75="","",100*L75/ALL_2!C75)</f>
        <v>-6.5569485799989516E-2</v>
      </c>
      <c r="V75" s="41"/>
      <c r="W75" s="41">
        <f>IF(ALL_2!E75="","",100*N75/ALL_2!E75)</f>
        <v>0.10559121466267685</v>
      </c>
      <c r="X75" s="41">
        <f>IF(ALL_2!F75="","",100*O75/ALL_2!F75)</f>
        <v>0.13280851237954808</v>
      </c>
      <c r="Y75" s="41">
        <f>IF(ALL_2!G75="","",100*P75/ALL_2!G75)</f>
        <v>3.5056718799545838</v>
      </c>
      <c r="Z75" s="41">
        <f>IF(ALL_2!H75="","",100*Q75/ALL_2!H75)</f>
        <v>1.4019690021859541</v>
      </c>
      <c r="AA75" s="41">
        <f>IF(ALL_2!I75="","",100*R75/ALL_2!I75)</f>
        <v>1.3535838104779048</v>
      </c>
      <c r="AB75" s="41">
        <f>IF(ALL_2!J75="","",100*S75/ALL_2!J75)</f>
        <v>1.1481692849624527</v>
      </c>
    </row>
    <row r="76" spans="1:28" x14ac:dyDescent="0.55000000000000004">
      <c r="A76" s="92">
        <v>38077</v>
      </c>
      <c r="B76" s="90">
        <v>936</v>
      </c>
      <c r="C76" s="90">
        <v>603642</v>
      </c>
      <c r="D76" s="90"/>
      <c r="E76" s="90">
        <v>147011</v>
      </c>
      <c r="F76" s="90">
        <v>483707</v>
      </c>
      <c r="G76" s="90">
        <v>822536</v>
      </c>
      <c r="H76" s="90">
        <v>97949</v>
      </c>
      <c r="I76" s="90">
        <v>487388</v>
      </c>
      <c r="J76" s="90">
        <v>773444</v>
      </c>
      <c r="K76" s="21">
        <f t="shared" si="4"/>
        <v>-705</v>
      </c>
      <c r="L76" s="5">
        <f t="shared" si="4"/>
        <v>-17039</v>
      </c>
      <c r="M76" s="5" t="str">
        <f t="shared" si="4"/>
        <v/>
      </c>
      <c r="N76" s="5">
        <f t="shared" si="4"/>
        <v>2770</v>
      </c>
      <c r="O76" s="5">
        <f t="shared" si="4"/>
        <v>2339</v>
      </c>
      <c r="P76" s="5">
        <f t="shared" si="4"/>
        <v>2802</v>
      </c>
      <c r="Q76" s="5">
        <f t="shared" si="3"/>
        <v>1232</v>
      </c>
      <c r="R76" s="5">
        <f t="shared" si="3"/>
        <v>-71</v>
      </c>
      <c r="S76" s="5">
        <f t="shared" si="3"/>
        <v>694</v>
      </c>
      <c r="T76" s="21">
        <f>IF(ALL_2!B76="","",100*K76/ALL_2!B76)</f>
        <v>-2.5246195165622201</v>
      </c>
      <c r="U76" s="41">
        <f>IF(ALL_2!C76="","",100*L76/ALL_2!C76)</f>
        <v>-1.2808350572500722</v>
      </c>
      <c r="V76" s="41"/>
      <c r="W76" s="41">
        <f>IF(ALL_2!E76="","",100*N76/ALL_2!E76)</f>
        <v>5.0037844506946587E-2</v>
      </c>
      <c r="X76" s="41">
        <f>IF(ALL_2!F76="","",100*O76/ALL_2!F76)</f>
        <v>0.14691915740387129</v>
      </c>
      <c r="Y76" s="41">
        <f>IF(ALL_2!G76="","",100*P76/ALL_2!G76)</f>
        <v>0.17351037749343762</v>
      </c>
      <c r="Z76" s="41">
        <f>IF(ALL_2!H76="","",100*Q76/ALL_2!H76)</f>
        <v>0.97335903675378443</v>
      </c>
      <c r="AA76" s="41">
        <f>IF(ALL_2!I76="","",100*R76/ALL_2!I76)</f>
        <v>-2.4015938465077103E-3</v>
      </c>
      <c r="AB76" s="41">
        <f>IF(ALL_2!J76="","",100*S76/ALL_2!J76)</f>
        <v>1.5117915383241334E-2</v>
      </c>
    </row>
    <row r="77" spans="1:28" x14ac:dyDescent="0.55000000000000004">
      <c r="A77" s="92">
        <v>38168</v>
      </c>
      <c r="B77" s="90">
        <v>958</v>
      </c>
      <c r="C77" s="90">
        <v>595326</v>
      </c>
      <c r="D77" s="90"/>
      <c r="E77" s="90">
        <v>159124</v>
      </c>
      <c r="F77" s="90">
        <v>508904</v>
      </c>
      <c r="G77" s="90">
        <v>821474</v>
      </c>
      <c r="H77" s="90">
        <v>103725</v>
      </c>
      <c r="I77" s="90">
        <v>497784</v>
      </c>
      <c r="J77" s="90">
        <v>789981</v>
      </c>
      <c r="K77" s="21">
        <f t="shared" si="4"/>
        <v>22</v>
      </c>
      <c r="L77" s="5">
        <f t="shared" si="4"/>
        <v>-8316</v>
      </c>
      <c r="M77" s="5" t="str">
        <f t="shared" si="4"/>
        <v/>
      </c>
      <c r="N77" s="5">
        <f t="shared" si="4"/>
        <v>12113</v>
      </c>
      <c r="O77" s="5">
        <f t="shared" si="4"/>
        <v>25197</v>
      </c>
      <c r="P77" s="5">
        <f t="shared" si="4"/>
        <v>-1062</v>
      </c>
      <c r="Q77" s="5">
        <f t="shared" si="3"/>
        <v>5776</v>
      </c>
      <c r="R77" s="5">
        <f t="shared" si="3"/>
        <v>10396</v>
      </c>
      <c r="S77" s="5">
        <f t="shared" si="3"/>
        <v>16537</v>
      </c>
      <c r="T77" s="21">
        <f>IF(ALL_2!B77="","",100*K77/ALL_2!B77)</f>
        <v>8.0648117599618749E-2</v>
      </c>
      <c r="U77" s="41">
        <f>IF(ALL_2!C77="","",100*L77/ALL_2!C77)</f>
        <v>-0.62894936866824735</v>
      </c>
      <c r="V77" s="41"/>
      <c r="W77" s="41">
        <f>IF(ALL_2!E77="","",100*N77/ALL_2!E77)</f>
        <v>0.22218631110008913</v>
      </c>
      <c r="X77" s="41">
        <f>IF(ALL_2!F77="","",100*O77/ALL_2!F77)</f>
        <v>1.5267883274042053</v>
      </c>
      <c r="Y77" s="41">
        <f>IF(ALL_2!G77="","",100*P77/ALL_2!G77)</f>
        <v>-6.5375611203483744E-2</v>
      </c>
      <c r="Z77" s="41">
        <f>IF(ALL_2!H77="","",100*Q77/ALL_2!H77)</f>
        <v>4.3565491544855259</v>
      </c>
      <c r="AA77" s="41">
        <f>IF(ALL_2!I77="","",100*R77/ALL_2!I77)</f>
        <v>0.34881060148019705</v>
      </c>
      <c r="AB77" s="41">
        <f>IF(ALL_2!J77="","",100*S77/ALL_2!J77)</f>
        <v>0.36130645372373743</v>
      </c>
    </row>
    <row r="78" spans="1:28" x14ac:dyDescent="0.55000000000000004">
      <c r="A78" s="92">
        <v>38260</v>
      </c>
      <c r="B78" s="90">
        <v>964</v>
      </c>
      <c r="C78" s="90">
        <v>599275</v>
      </c>
      <c r="D78" s="90"/>
      <c r="E78" s="90">
        <v>179055</v>
      </c>
      <c r="F78" s="90">
        <v>522511</v>
      </c>
      <c r="G78" s="90">
        <v>829174</v>
      </c>
      <c r="H78" s="90">
        <v>105663</v>
      </c>
      <c r="I78" s="90">
        <v>494620</v>
      </c>
      <c r="J78" s="90">
        <v>807778</v>
      </c>
      <c r="K78" s="21">
        <f t="shared" si="4"/>
        <v>6</v>
      </c>
      <c r="L78" s="5">
        <f t="shared" si="4"/>
        <v>3949</v>
      </c>
      <c r="M78" s="5" t="str">
        <f t="shared" si="4"/>
        <v/>
      </c>
      <c r="N78" s="5">
        <f t="shared" si="4"/>
        <v>19931</v>
      </c>
      <c r="O78" s="5">
        <f t="shared" si="4"/>
        <v>13607</v>
      </c>
      <c r="P78" s="5">
        <f t="shared" si="4"/>
        <v>7700</v>
      </c>
      <c r="Q78" s="5">
        <f t="shared" si="3"/>
        <v>1938</v>
      </c>
      <c r="R78" s="5">
        <f t="shared" si="3"/>
        <v>-3164</v>
      </c>
      <c r="S78" s="5">
        <f t="shared" si="3"/>
        <v>17797</v>
      </c>
      <c r="T78" s="21">
        <f>IF(ALL_2!B78="","",100*K78/ALL_2!B78)</f>
        <v>2.1775422806126151E-2</v>
      </c>
      <c r="U78" s="41">
        <f>IF(ALL_2!C78="","",100*L78/ALL_2!C78)</f>
        <v>0.28798982518601923</v>
      </c>
      <c r="V78" s="41"/>
      <c r="W78" s="41">
        <f>IF(ALL_2!E78="","",100*N78/ALL_2!E78)</f>
        <v>0.34853569889705266</v>
      </c>
      <c r="X78" s="41">
        <f>IF(ALL_2!F78="","",100*O78/ALL_2!F78)</f>
        <v>0.8052794420863999</v>
      </c>
      <c r="Y78" s="41">
        <f>IF(ALL_2!G78="","",100*P78/ALL_2!G78)</f>
        <v>0.46360044144395279</v>
      </c>
      <c r="Z78" s="41">
        <f>IF(ALL_2!H78="","",100*Q78/ALL_2!H78)</f>
        <v>1.4462470709392397</v>
      </c>
      <c r="AA78" s="41">
        <f>IF(ALL_2!I78="","",100*R78/ALL_2!I78)</f>
        <v>-0.10473516138781372</v>
      </c>
      <c r="AB78" s="41">
        <f>IF(ALL_2!J78="","",100*S78/ALL_2!J78)</f>
        <v>0.37025833408923148</v>
      </c>
    </row>
    <row r="79" spans="1:28" x14ac:dyDescent="0.55000000000000004">
      <c r="A79" s="92">
        <v>38352</v>
      </c>
      <c r="B79" s="90">
        <v>2119</v>
      </c>
      <c r="C79" s="90">
        <v>608341</v>
      </c>
      <c r="D79" s="90"/>
      <c r="E79" s="90">
        <v>205935</v>
      </c>
      <c r="F79" s="90">
        <v>539034</v>
      </c>
      <c r="G79" s="90">
        <v>887494</v>
      </c>
      <c r="H79" s="90">
        <v>107735</v>
      </c>
      <c r="I79" s="90">
        <v>528273</v>
      </c>
      <c r="J79" s="90">
        <v>842622</v>
      </c>
      <c r="K79" s="21">
        <f t="shared" si="4"/>
        <v>1155</v>
      </c>
      <c r="L79" s="5">
        <f t="shared" si="4"/>
        <v>9066</v>
      </c>
      <c r="M79" s="5" t="str">
        <f t="shared" si="4"/>
        <v/>
      </c>
      <c r="N79" s="5">
        <f t="shared" si="4"/>
        <v>26880</v>
      </c>
      <c r="O79" s="5">
        <f t="shared" si="4"/>
        <v>16523</v>
      </c>
      <c r="P79" s="5">
        <f t="shared" si="4"/>
        <v>58320</v>
      </c>
      <c r="Q79" s="5">
        <f t="shared" si="3"/>
        <v>2072</v>
      </c>
      <c r="R79" s="5">
        <f t="shared" si="3"/>
        <v>33653</v>
      </c>
      <c r="S79" s="5">
        <f t="shared" si="3"/>
        <v>34844</v>
      </c>
      <c r="T79" s="21">
        <f>IF(ALL_2!B79="","",100*K79/ALL_2!B79)</f>
        <v>3.8584886750851872</v>
      </c>
      <c r="U79" s="41">
        <f>IF(ALL_2!C79="","",100*L79/ALL_2!C79)</f>
        <v>0.64259043471604393</v>
      </c>
      <c r="V79" s="41"/>
      <c r="W79" s="41">
        <f>IF(ALL_2!E79="","",100*N79/ALL_2!E79)</f>
        <v>0.44473115191159113</v>
      </c>
      <c r="X79" s="41">
        <f>IF(ALL_2!F79="","",100*O79/ALL_2!F79)</f>
        <v>0.93788704940495859</v>
      </c>
      <c r="Y79" s="41">
        <f>IF(ALL_2!G79="","",100*P79/ALL_2!G79)</f>
        <v>3.3211618143839563</v>
      </c>
      <c r="Z79" s="41">
        <f>IF(ALL_2!H79="","",100*Q79/ALL_2!H79)</f>
        <v>1.5232494026833303</v>
      </c>
      <c r="AA79" s="41">
        <f>IF(ALL_2!I79="","",100*R79/ALL_2!I79)</f>
        <v>1.067411917027778</v>
      </c>
      <c r="AB79" s="41">
        <f>IF(ALL_2!J79="","",100*S79/ALL_2!J79)</f>
        <v>0.69023155164821404</v>
      </c>
    </row>
    <row r="80" spans="1:28" x14ac:dyDescent="0.55000000000000004">
      <c r="A80" s="92">
        <v>38442</v>
      </c>
      <c r="B80" s="90">
        <v>666</v>
      </c>
      <c r="C80" s="90">
        <v>614208</v>
      </c>
      <c r="D80" s="90"/>
      <c r="E80" s="90">
        <v>209884</v>
      </c>
      <c r="F80" s="90">
        <v>535508</v>
      </c>
      <c r="G80" s="90">
        <v>909289</v>
      </c>
      <c r="H80" s="90">
        <v>109523</v>
      </c>
      <c r="I80" s="90">
        <v>534503</v>
      </c>
      <c r="J80" s="90">
        <v>870530</v>
      </c>
      <c r="K80" s="21">
        <f t="shared" si="4"/>
        <v>-1453</v>
      </c>
      <c r="L80" s="5">
        <f t="shared" si="4"/>
        <v>5867</v>
      </c>
      <c r="M80" s="5" t="str">
        <f t="shared" si="4"/>
        <v/>
      </c>
      <c r="N80" s="5">
        <f t="shared" si="4"/>
        <v>3949</v>
      </c>
      <c r="O80" s="5">
        <f t="shared" si="4"/>
        <v>-3526</v>
      </c>
      <c r="P80" s="5">
        <f t="shared" si="4"/>
        <v>21795</v>
      </c>
      <c r="Q80" s="5">
        <f t="shared" si="3"/>
        <v>1788</v>
      </c>
      <c r="R80" s="5">
        <f t="shared" si="3"/>
        <v>6230</v>
      </c>
      <c r="S80" s="5">
        <f t="shared" si="3"/>
        <v>27908</v>
      </c>
      <c r="T80" s="21">
        <f>IF(ALL_2!B80="","",100*K80/ALL_2!B80)</f>
        <v>-4.905138073053811</v>
      </c>
      <c r="U80" s="41">
        <f>IF(ALL_2!C80="","",100*L80/ALL_2!C80)</f>
        <v>0.40179372442990763</v>
      </c>
      <c r="V80" s="41"/>
      <c r="W80" s="41">
        <f>IF(ALL_2!E80="","",100*N80/ALL_2!E80)</f>
        <v>6.3769691455781805E-2</v>
      </c>
      <c r="X80" s="41">
        <f>IF(ALL_2!F80="","",100*O80/ALL_2!F80)</f>
        <v>-0.18801633171925097</v>
      </c>
      <c r="Y80" s="41">
        <f>IF(ALL_2!G80="","",100*P80/ALL_2!G80)</f>
        <v>1.2212690776014377</v>
      </c>
      <c r="Z80" s="41">
        <f>IF(ALL_2!H80="","",100*Q80/ALL_2!H80)</f>
        <v>1.2800137451140414</v>
      </c>
      <c r="AA80" s="41">
        <f>IF(ALL_2!I80="","",100*R80/ALL_2!I80)</f>
        <v>0.19445646141677919</v>
      </c>
      <c r="AB80" s="41">
        <f>IF(ALL_2!J80="","",100*S80/ALL_2!J80)</f>
        <v>0.53416100088771634</v>
      </c>
    </row>
    <row r="81" spans="1:28" x14ac:dyDescent="0.55000000000000004">
      <c r="A81" s="92">
        <v>38533</v>
      </c>
      <c r="B81" s="90">
        <v>716</v>
      </c>
      <c r="C81" s="90">
        <v>625543</v>
      </c>
      <c r="D81" s="90"/>
      <c r="E81" s="90">
        <v>210423</v>
      </c>
      <c r="F81" s="90">
        <v>564942</v>
      </c>
      <c r="G81" s="90">
        <v>947390</v>
      </c>
      <c r="H81" s="90">
        <v>114759</v>
      </c>
      <c r="I81" s="90">
        <v>542220</v>
      </c>
      <c r="J81" s="90">
        <v>897665</v>
      </c>
      <c r="K81" s="21">
        <f t="shared" si="4"/>
        <v>50</v>
      </c>
      <c r="L81" s="5">
        <f t="shared" si="4"/>
        <v>11335</v>
      </c>
      <c r="M81" s="5" t="str">
        <f t="shared" si="4"/>
        <v/>
      </c>
      <c r="N81" s="5">
        <f t="shared" si="4"/>
        <v>539</v>
      </c>
      <c r="O81" s="5">
        <f t="shared" si="4"/>
        <v>29434</v>
      </c>
      <c r="P81" s="5">
        <f t="shared" si="4"/>
        <v>38101</v>
      </c>
      <c r="Q81" s="5">
        <f t="shared" si="3"/>
        <v>5236</v>
      </c>
      <c r="R81" s="5">
        <f t="shared" si="3"/>
        <v>7717</v>
      </c>
      <c r="S81" s="5">
        <f t="shared" si="3"/>
        <v>27135</v>
      </c>
      <c r="T81" s="21">
        <f>IF(ALL_2!B81="","",100*K81/ALL_2!B81)</f>
        <v>0.18087107509767039</v>
      </c>
      <c r="U81" s="41">
        <f>IF(ALL_2!C81="","",100*L81/ALL_2!C81)</f>
        <v>0.7627023415331966</v>
      </c>
      <c r="V81" s="41"/>
      <c r="W81" s="41">
        <f>IF(ALL_2!E81="","",100*N81/ALL_2!E81)</f>
        <v>8.0421210191500957E-3</v>
      </c>
      <c r="X81" s="41">
        <f>IF(ALL_2!F81="","",100*O81/ALL_2!F81)</f>
        <v>1.4335831737838483</v>
      </c>
      <c r="Y81" s="41">
        <f>IF(ALL_2!G81="","",100*P81/ALL_2!G81)</f>
        <v>2.0604758114059756</v>
      </c>
      <c r="Z81" s="41">
        <f>IF(ALL_2!H81="","",100*Q81/ALL_2!H81)</f>
        <v>3.5493011211887042</v>
      </c>
      <c r="AA81" s="41">
        <f>IF(ALL_2!I81="","",100*R81/ALL_2!I81)</f>
        <v>0.23327533442076256</v>
      </c>
      <c r="AB81" s="41">
        <f>IF(ALL_2!J81="","",100*S81/ALL_2!J81)</f>
        <v>0.47856400112308661</v>
      </c>
    </row>
    <row r="82" spans="1:28" x14ac:dyDescent="0.55000000000000004">
      <c r="A82" s="92">
        <v>38625</v>
      </c>
      <c r="B82" s="90">
        <v>766</v>
      </c>
      <c r="C82" s="90">
        <v>649460</v>
      </c>
      <c r="D82" s="90"/>
      <c r="E82" s="90">
        <v>242132</v>
      </c>
      <c r="F82" s="90">
        <v>601129</v>
      </c>
      <c r="G82" s="90">
        <v>1019018</v>
      </c>
      <c r="H82" s="90">
        <v>116635</v>
      </c>
      <c r="I82" s="90">
        <v>568579</v>
      </c>
      <c r="J82" s="90">
        <v>986165</v>
      </c>
      <c r="K82" s="21">
        <f t="shared" si="4"/>
        <v>50</v>
      </c>
      <c r="L82" s="5">
        <f t="shared" si="4"/>
        <v>23917</v>
      </c>
      <c r="M82" s="5" t="str">
        <f t="shared" si="4"/>
        <v/>
      </c>
      <c r="N82" s="5">
        <f t="shared" si="4"/>
        <v>31709</v>
      </c>
      <c r="O82" s="5">
        <f t="shared" si="4"/>
        <v>36187</v>
      </c>
      <c r="P82" s="5">
        <f t="shared" si="4"/>
        <v>71628</v>
      </c>
      <c r="Q82" s="5">
        <f t="shared" si="3"/>
        <v>1876</v>
      </c>
      <c r="R82" s="5">
        <f t="shared" si="3"/>
        <v>26359</v>
      </c>
      <c r="S82" s="5">
        <f t="shared" si="3"/>
        <v>88500</v>
      </c>
      <c r="T82" s="21">
        <f>IF(ALL_2!B82="","",100*K82/ALL_2!B82)</f>
        <v>0.17749378771742988</v>
      </c>
      <c r="U82" s="41">
        <f>IF(ALL_2!C82="","",100*L82/ALL_2!C82)</f>
        <v>1.5563546539019166</v>
      </c>
      <c r="V82" s="41"/>
      <c r="W82" s="41">
        <f>IF(ALL_2!E82="","",100*N82/ALL_2!E82)</f>
        <v>0.4669165016234364</v>
      </c>
      <c r="X82" s="41">
        <f>IF(ALL_2!F82="","",100*O82/ALL_2!F82)</f>
        <v>1.6712365081146436</v>
      </c>
      <c r="Y82" s="41">
        <f>IF(ALL_2!G82="","",100*P82/ALL_2!G82)</f>
        <v>3.7261109718122731</v>
      </c>
      <c r="Z82" s="41">
        <f>IF(ALL_2!H82="","",100*Q82/ALL_2!H82)</f>
        <v>1.2727100039348178</v>
      </c>
      <c r="AA82" s="41">
        <f>IF(ALL_2!I82="","",100*R82/ALL_2!I82)</f>
        <v>0.76368787159126894</v>
      </c>
      <c r="AB82" s="41">
        <f>IF(ALL_2!J82="","",100*S82/ALL_2!J82)</f>
        <v>1.5013484144488414</v>
      </c>
    </row>
    <row r="83" spans="1:28" x14ac:dyDescent="0.55000000000000004">
      <c r="A83" s="92">
        <v>38717</v>
      </c>
      <c r="B83" s="90">
        <v>817</v>
      </c>
      <c r="C83" s="90">
        <v>667259</v>
      </c>
      <c r="D83" s="90"/>
      <c r="E83" s="90">
        <v>261066</v>
      </c>
      <c r="F83" s="90">
        <v>618360</v>
      </c>
      <c r="G83" s="90">
        <v>1079193</v>
      </c>
      <c r="H83" s="90">
        <v>118327</v>
      </c>
      <c r="I83" s="90">
        <v>588447</v>
      </c>
      <c r="J83" s="90">
        <v>1028019</v>
      </c>
      <c r="K83" s="21">
        <f t="shared" si="4"/>
        <v>51</v>
      </c>
      <c r="L83" s="5">
        <f t="shared" si="4"/>
        <v>17799</v>
      </c>
      <c r="M83" s="5" t="str">
        <f t="shared" si="4"/>
        <v/>
      </c>
      <c r="N83" s="5">
        <f t="shared" si="4"/>
        <v>18934</v>
      </c>
      <c r="O83" s="5">
        <f t="shared" si="4"/>
        <v>17231</v>
      </c>
      <c r="P83" s="5">
        <f t="shared" si="4"/>
        <v>60175</v>
      </c>
      <c r="Q83" s="5">
        <f t="shared" si="3"/>
        <v>1692</v>
      </c>
      <c r="R83" s="5">
        <f t="shared" si="3"/>
        <v>19868</v>
      </c>
      <c r="S83" s="5">
        <f t="shared" si="3"/>
        <v>41854</v>
      </c>
      <c r="T83" s="21">
        <f>IF(ALL_2!B83="","",100*K83/ALL_2!B83)</f>
        <v>0.17377674798964154</v>
      </c>
      <c r="U83" s="41">
        <f>IF(ALL_2!C83="","",100*L83/ALL_2!C83)</f>
        <v>1.1287930051489805</v>
      </c>
      <c r="V83" s="41"/>
      <c r="W83" s="41">
        <f>IF(ALL_2!E83="","",100*N83/ALL_2!E83)</f>
        <v>0.26615431889993674</v>
      </c>
      <c r="X83" s="41">
        <f>IF(ALL_2!F83="","",100*O83/ALL_2!F83)</f>
        <v>0.7618157485543805</v>
      </c>
      <c r="Y83" s="41">
        <f>IF(ALL_2!G83="","",100*P83/ALL_2!G83)</f>
        <v>2.9975541353046373</v>
      </c>
      <c r="Z83" s="41">
        <f>IF(ALL_2!H83="","",100*Q83/ALL_2!H83)</f>
        <v>1.1456273867237223</v>
      </c>
      <c r="AA83" s="41">
        <f>IF(ALL_2!I83="","",100*R83/ALL_2!I83)</f>
        <v>0.55535010843973953</v>
      </c>
      <c r="AB83" s="41">
        <f>IF(ALL_2!J83="","",100*S83/ALL_2!J83)</f>
        <v>0.67972711523935725</v>
      </c>
    </row>
    <row r="84" spans="1:28" x14ac:dyDescent="0.55000000000000004">
      <c r="A84" s="92">
        <v>38807</v>
      </c>
      <c r="B84" s="90">
        <v>1307</v>
      </c>
      <c r="C84" s="90">
        <v>679284</v>
      </c>
      <c r="D84" s="90"/>
      <c r="E84" s="90">
        <v>301608</v>
      </c>
      <c r="F84" s="90">
        <v>648660</v>
      </c>
      <c r="G84" s="90">
        <v>1149794</v>
      </c>
      <c r="H84" s="90">
        <v>119851</v>
      </c>
      <c r="I84" s="90">
        <v>600213</v>
      </c>
      <c r="J84" s="90">
        <v>1145923</v>
      </c>
      <c r="K84" s="21">
        <f t="shared" si="4"/>
        <v>490</v>
      </c>
      <c r="L84" s="5">
        <f t="shared" si="4"/>
        <v>12025</v>
      </c>
      <c r="M84" s="5" t="str">
        <f t="shared" si="4"/>
        <v/>
      </c>
      <c r="N84" s="5">
        <f t="shared" si="4"/>
        <v>40542</v>
      </c>
      <c r="O84" s="5">
        <f t="shared" si="4"/>
        <v>30300</v>
      </c>
      <c r="P84" s="5">
        <f t="shared" si="4"/>
        <v>70601</v>
      </c>
      <c r="Q84" s="5">
        <f t="shared" si="3"/>
        <v>1524</v>
      </c>
      <c r="R84" s="5">
        <f t="shared" si="3"/>
        <v>11766</v>
      </c>
      <c r="S84" s="5">
        <f t="shared" si="3"/>
        <v>117904</v>
      </c>
      <c r="T84" s="21">
        <f>IF(ALL_2!B84="","",100*K84/ALL_2!B84)</f>
        <v>1.6536177105831533</v>
      </c>
      <c r="U84" s="41">
        <f>IF(ALL_2!C84="","",100*L84/ALL_2!C84)</f>
        <v>0.73126531704380293</v>
      </c>
      <c r="V84" s="41"/>
      <c r="W84" s="41">
        <f>IF(ALL_2!E84="","",100*N84/ALL_2!E84)</f>
        <v>0.53751109374001493</v>
      </c>
      <c r="X84" s="41">
        <f>IF(ALL_2!F84="","",100*O84/ALL_2!F84)</f>
        <v>1.2340193476313956</v>
      </c>
      <c r="Y84" s="41">
        <f>IF(ALL_2!G84="","",100*P84/ALL_2!G84)</f>
        <v>3.3400480278856945</v>
      </c>
      <c r="Z84" s="41">
        <f>IF(ALL_2!H84="","",100*Q84/ALL_2!H84)</f>
        <v>0.9917742607246981</v>
      </c>
      <c r="AA84" s="41">
        <f>IF(ALL_2!I84="","",100*R84/ALL_2!I84)</f>
        <v>0.31975276366286765</v>
      </c>
      <c r="AB84" s="41">
        <f>IF(ALL_2!J84="","",100*S84/ALL_2!J84)</f>
        <v>1.7986449447358774</v>
      </c>
    </row>
    <row r="85" spans="1:28" x14ac:dyDescent="0.55000000000000004">
      <c r="A85" s="92">
        <v>38898</v>
      </c>
      <c r="B85" s="90">
        <v>1277</v>
      </c>
      <c r="C85" s="90">
        <v>682612</v>
      </c>
      <c r="D85" s="90"/>
      <c r="E85" s="90">
        <v>301976</v>
      </c>
      <c r="F85" s="90">
        <v>656339</v>
      </c>
      <c r="G85" s="90">
        <v>1095891</v>
      </c>
      <c r="H85" s="90">
        <v>119223</v>
      </c>
      <c r="I85" s="90">
        <v>579046</v>
      </c>
      <c r="J85" s="90">
        <v>1131469</v>
      </c>
      <c r="K85" s="21">
        <f t="shared" si="4"/>
        <v>-30</v>
      </c>
      <c r="L85" s="5">
        <f t="shared" si="4"/>
        <v>3328</v>
      </c>
      <c r="M85" s="5" t="str">
        <f t="shared" si="4"/>
        <v/>
      </c>
      <c r="N85" s="5">
        <f t="shared" si="4"/>
        <v>368</v>
      </c>
      <c r="O85" s="5">
        <f t="shared" si="4"/>
        <v>7679</v>
      </c>
      <c r="P85" s="5">
        <f t="shared" si="4"/>
        <v>-53903</v>
      </c>
      <c r="Q85" s="5">
        <f t="shared" si="3"/>
        <v>-628</v>
      </c>
      <c r="R85" s="5">
        <f t="shared" si="3"/>
        <v>-21167</v>
      </c>
      <c r="S85" s="5">
        <f t="shared" si="3"/>
        <v>-14454</v>
      </c>
      <c r="T85" s="21">
        <f>IF(ALL_2!B85="","",100*K85/ALL_2!B85)</f>
        <v>-0.10059687479042317</v>
      </c>
      <c r="U85" s="41">
        <f>IF(ALL_2!C85="","",100*L85/ALL_2!C85)</f>
        <v>0.20283073202513199</v>
      </c>
      <c r="V85" s="41"/>
      <c r="W85" s="41">
        <f>IF(ALL_2!E85="","",100*N85/ALL_2!E85)</f>
        <v>4.7976818852699561E-3</v>
      </c>
      <c r="X85" s="41">
        <f>IF(ALL_2!F85="","",100*O85/ALL_2!F85)</f>
        <v>0.31818788292144462</v>
      </c>
      <c r="Y85" s="41">
        <f>IF(ALL_2!G85="","",100*P85/ALL_2!G85)</f>
        <v>-2.5871233701189964</v>
      </c>
      <c r="Z85" s="41">
        <f>IF(ALL_2!H85="","",100*Q85/ALL_2!H85)</f>
        <v>-0.40507766138603646</v>
      </c>
      <c r="AA85" s="41">
        <f>IF(ALL_2!I85="","",100*R85/ALL_2!I85)</f>
        <v>-0.58179501366463793</v>
      </c>
      <c r="AB85" s="41">
        <f>IF(ALL_2!J85="","",100*S85/ALL_2!J85)</f>
        <v>-0.22238938266867567</v>
      </c>
    </row>
    <row r="86" spans="1:28" x14ac:dyDescent="0.55000000000000004">
      <c r="A86" s="92">
        <v>38990</v>
      </c>
      <c r="B86" s="90">
        <v>1247</v>
      </c>
      <c r="C86" s="90">
        <v>688083</v>
      </c>
      <c r="D86" s="90"/>
      <c r="E86" s="90">
        <v>311784</v>
      </c>
      <c r="F86" s="90">
        <v>670020</v>
      </c>
      <c r="G86" s="90">
        <v>1110292</v>
      </c>
      <c r="H86" s="90">
        <v>116015</v>
      </c>
      <c r="I86" s="90">
        <v>589088</v>
      </c>
      <c r="J86" s="90">
        <v>1174084</v>
      </c>
      <c r="K86" s="21">
        <f t="shared" si="4"/>
        <v>-30</v>
      </c>
      <c r="L86" s="5">
        <f t="shared" si="4"/>
        <v>5471</v>
      </c>
      <c r="M86" s="5" t="str">
        <f t="shared" si="4"/>
        <v/>
      </c>
      <c r="N86" s="5">
        <f t="shared" si="4"/>
        <v>9808</v>
      </c>
      <c r="O86" s="5">
        <f t="shared" si="4"/>
        <v>13681</v>
      </c>
      <c r="P86" s="5">
        <f t="shared" si="4"/>
        <v>14401</v>
      </c>
      <c r="Q86" s="5">
        <f t="shared" si="3"/>
        <v>-3208</v>
      </c>
      <c r="R86" s="5">
        <f t="shared" si="3"/>
        <v>10042</v>
      </c>
      <c r="S86" s="5">
        <f t="shared" si="3"/>
        <v>42615</v>
      </c>
      <c r="T86" s="21">
        <f>IF(ALL_2!B86="","",100*K86/ALL_2!B86)</f>
        <v>-0.10006337346986424</v>
      </c>
      <c r="U86" s="41">
        <f>IF(ALL_2!C86="","",100*L86/ALL_2!C86)</f>
        <v>0.32861523306694534</v>
      </c>
      <c r="V86" s="41"/>
      <c r="W86" s="41">
        <f>IF(ALL_2!E86="","",100*N86/ALL_2!E86)</f>
        <v>0.1211448085595823</v>
      </c>
      <c r="X86" s="41">
        <f>IF(ALL_2!F86="","",100*O86/ALL_2!F86)</f>
        <v>0.56243843640388025</v>
      </c>
      <c r="Y86" s="41">
        <f>IF(ALL_2!G86="","",100*P86/ALL_2!G86)</f>
        <v>0.67174514266362972</v>
      </c>
      <c r="Z86" s="41">
        <f>IF(ALL_2!H86="","",100*Q86/ALL_2!H86)</f>
        <v>-2.109818416189305</v>
      </c>
      <c r="AA86" s="41">
        <f>IF(ALL_2!I86="","",100*R86/ALL_2!I86)</f>
        <v>0.2688911280119381</v>
      </c>
      <c r="AB86" s="41">
        <f>IF(ALL_2!J86="","",100*S86/ALL_2!J86)</f>
        <v>0.63635839633204305</v>
      </c>
    </row>
    <row r="87" spans="1:28" x14ac:dyDescent="0.55000000000000004">
      <c r="A87" s="92">
        <v>39082</v>
      </c>
      <c r="B87" s="90">
        <v>818</v>
      </c>
      <c r="C87" s="90">
        <v>699216</v>
      </c>
      <c r="D87" s="90"/>
      <c r="E87" s="90">
        <v>333802</v>
      </c>
      <c r="F87" s="90">
        <v>695074</v>
      </c>
      <c r="G87" s="90">
        <v>1166233</v>
      </c>
      <c r="H87" s="90">
        <v>112676</v>
      </c>
      <c r="I87" s="90">
        <v>620825</v>
      </c>
      <c r="J87" s="90">
        <v>1213950</v>
      </c>
      <c r="K87" s="21">
        <f t="shared" si="4"/>
        <v>-429</v>
      </c>
      <c r="L87" s="5">
        <f t="shared" si="4"/>
        <v>11133</v>
      </c>
      <c r="M87" s="5" t="str">
        <f t="shared" si="4"/>
        <v/>
      </c>
      <c r="N87" s="5">
        <f t="shared" si="4"/>
        <v>22018</v>
      </c>
      <c r="O87" s="5">
        <f t="shared" si="4"/>
        <v>25054</v>
      </c>
      <c r="P87" s="5">
        <f t="shared" si="4"/>
        <v>55941</v>
      </c>
      <c r="Q87" s="5">
        <f t="shared" si="3"/>
        <v>-3339</v>
      </c>
      <c r="R87" s="5">
        <f t="shared" si="3"/>
        <v>31737</v>
      </c>
      <c r="S87" s="5">
        <f t="shared" si="3"/>
        <v>39866</v>
      </c>
      <c r="T87" s="21">
        <f>IF(ALL_2!B87="","",100*K87/ALL_2!B87)</f>
        <v>-1.2994487187253891</v>
      </c>
      <c r="U87" s="41">
        <f>IF(ALL_2!C87="","",100*L87/ALL_2!C87)</f>
        <v>0.65763785555595589</v>
      </c>
      <c r="V87" s="41"/>
      <c r="W87" s="41">
        <f>IF(ALL_2!E87="","",100*N87/ALL_2!E87)</f>
        <v>0.27495962958749437</v>
      </c>
      <c r="X87" s="41">
        <f>IF(ALL_2!F87="","",100*O87/ALL_2!F87)</f>
        <v>0.99320644256159574</v>
      </c>
      <c r="Y87" s="41">
        <f>IF(ALL_2!G87="","",100*P87/ALL_2!G87)</f>
        <v>2.5277681254769981</v>
      </c>
      <c r="Z87" s="41">
        <f>IF(ALL_2!H87="","",100*Q87/ALL_2!H87)</f>
        <v>-2.2651723810428339</v>
      </c>
      <c r="AA87" s="41">
        <f>IF(ALL_2!I87="","",100*R87/ALL_2!I87)</f>
        <v>0.81931980734096299</v>
      </c>
      <c r="AB87" s="41">
        <f>IF(ALL_2!J87="","",100*S87/ALL_2!J87)</f>
        <v>0.59391582651746422</v>
      </c>
    </row>
    <row r="88" spans="1:28" x14ac:dyDescent="0.55000000000000004">
      <c r="A88" s="92">
        <v>39172</v>
      </c>
      <c r="B88" s="90">
        <v>659</v>
      </c>
      <c r="C88" s="90">
        <v>711207</v>
      </c>
      <c r="D88" s="90"/>
      <c r="E88" s="90">
        <v>311160</v>
      </c>
      <c r="F88" s="90">
        <v>721242</v>
      </c>
      <c r="G88" s="90">
        <v>1181649</v>
      </c>
      <c r="H88" s="90">
        <v>109033</v>
      </c>
      <c r="I88" s="90">
        <v>659770</v>
      </c>
      <c r="J88" s="90">
        <v>1203767</v>
      </c>
      <c r="K88" s="21">
        <f t="shared" si="4"/>
        <v>-159</v>
      </c>
      <c r="L88" s="5">
        <f t="shared" si="4"/>
        <v>11991</v>
      </c>
      <c r="M88" s="5" t="str">
        <f t="shared" si="4"/>
        <v/>
      </c>
      <c r="N88" s="5">
        <f t="shared" si="4"/>
        <v>-22642</v>
      </c>
      <c r="O88" s="5">
        <f t="shared" si="4"/>
        <v>26168</v>
      </c>
      <c r="P88" s="5">
        <f t="shared" si="4"/>
        <v>15416</v>
      </c>
      <c r="Q88" s="5">
        <f t="shared" si="3"/>
        <v>-3643</v>
      </c>
      <c r="R88" s="5">
        <f t="shared" si="3"/>
        <v>38945</v>
      </c>
      <c r="S88" s="5">
        <f t="shared" si="3"/>
        <v>-10183</v>
      </c>
      <c r="T88" s="21">
        <f>IF(ALL_2!B88="","",100*K88/ALL_2!B88)</f>
        <v>-0.50241729073845864</v>
      </c>
      <c r="U88" s="41">
        <f>IF(ALL_2!C88="","",100*L88/ALL_2!C88)</f>
        <v>0.68991785541471307</v>
      </c>
      <c r="V88" s="41"/>
      <c r="W88" s="41">
        <f>IF(ALL_2!E88="","",100*N88/ALL_2!E88)</f>
        <v>-0.26796836027672627</v>
      </c>
      <c r="X88" s="41">
        <f>IF(ALL_2!F88="","",100*O88/ALL_2!F88)</f>
        <v>0.97078878443651362</v>
      </c>
      <c r="Y88" s="41">
        <f>IF(ALL_2!G88="","",100*P88/ALL_2!G88)</f>
        <v>0.68611581275304856</v>
      </c>
      <c r="Z88" s="41">
        <f>IF(ALL_2!H88="","",100*Q88/ALL_2!H88)</f>
        <v>-2.5116862701838087</v>
      </c>
      <c r="AA88" s="41">
        <f>IF(ALL_2!I88="","",100*R88/ALL_2!I88)</f>
        <v>0.9842109266745801</v>
      </c>
      <c r="AB88" s="41">
        <f>IF(ALL_2!J88="","",100*S88/ALL_2!J88)</f>
        <v>-0.14484958928462965</v>
      </c>
    </row>
    <row r="89" spans="1:28" x14ac:dyDescent="0.55000000000000004">
      <c r="A89" s="92">
        <v>39263</v>
      </c>
      <c r="B89" s="90">
        <v>695</v>
      </c>
      <c r="C89" s="90">
        <v>734824</v>
      </c>
      <c r="D89" s="90"/>
      <c r="E89" s="90">
        <v>324191</v>
      </c>
      <c r="F89" s="90">
        <v>738983</v>
      </c>
      <c r="G89" s="90">
        <v>1216536</v>
      </c>
      <c r="H89" s="90">
        <v>111748</v>
      </c>
      <c r="I89" s="90">
        <v>646022</v>
      </c>
      <c r="J89" s="90">
        <v>1291688</v>
      </c>
      <c r="K89" s="21">
        <f t="shared" si="4"/>
        <v>36</v>
      </c>
      <c r="L89" s="5">
        <f t="shared" si="4"/>
        <v>23617</v>
      </c>
      <c r="M89" s="5" t="str">
        <f t="shared" si="4"/>
        <v/>
      </c>
      <c r="N89" s="5">
        <f t="shared" si="4"/>
        <v>13031</v>
      </c>
      <c r="O89" s="5">
        <f t="shared" si="4"/>
        <v>17741</v>
      </c>
      <c r="P89" s="5">
        <f t="shared" si="4"/>
        <v>34887</v>
      </c>
      <c r="Q89" s="5">
        <f t="shared" si="3"/>
        <v>2715</v>
      </c>
      <c r="R89" s="5">
        <f t="shared" si="3"/>
        <v>-13748</v>
      </c>
      <c r="S89" s="5">
        <f t="shared" si="3"/>
        <v>87921</v>
      </c>
      <c r="T89" s="21">
        <f>IF(ALL_2!B89="","",100*K89/ALL_2!B89)</f>
        <v>0.112194969925515</v>
      </c>
      <c r="U89" s="41">
        <f>IF(ALL_2!C89="","",100*L89/ALL_2!C89)</f>
        <v>1.3058332600713158</v>
      </c>
      <c r="V89" s="41"/>
      <c r="W89" s="41">
        <f>IF(ALL_2!E89="","",100*N89/ALL_2!E89)</f>
        <v>0.1473840601724182</v>
      </c>
      <c r="X89" s="41">
        <f>IF(ALL_2!F89="","",100*O89/ALL_2!F89)</f>
        <v>0.62347237670509559</v>
      </c>
      <c r="Y89" s="41">
        <f>IF(ALL_2!G89="","",100*P89/ALL_2!G89)</f>
        <v>1.5291436716542339</v>
      </c>
      <c r="Z89" s="41">
        <f>IF(ALL_2!H89="","",100*Q89/ALL_2!H89)</f>
        <v>1.8182061705162633</v>
      </c>
      <c r="AA89" s="41">
        <f>IF(ALL_2!I89="","",100*R89/ALL_2!I89)</f>
        <v>-0.34290813937913872</v>
      </c>
      <c r="AB89" s="41">
        <f>IF(ALL_2!J89="","",100*S89/ALL_2!J89)</f>
        <v>1.197705368647803</v>
      </c>
    </row>
    <row r="90" spans="1:28" x14ac:dyDescent="0.55000000000000004">
      <c r="A90" s="92">
        <v>39355</v>
      </c>
      <c r="B90" s="90">
        <v>731</v>
      </c>
      <c r="C90" s="90">
        <v>743002</v>
      </c>
      <c r="D90" s="90"/>
      <c r="E90" s="90">
        <v>315225</v>
      </c>
      <c r="F90" s="90">
        <v>749846</v>
      </c>
      <c r="G90" s="90">
        <v>1223611</v>
      </c>
      <c r="H90" s="90">
        <v>112407</v>
      </c>
      <c r="I90" s="90">
        <v>629671</v>
      </c>
      <c r="J90" s="90">
        <v>1292759</v>
      </c>
      <c r="K90" s="21">
        <f t="shared" si="4"/>
        <v>36</v>
      </c>
      <c r="L90" s="5">
        <f t="shared" si="4"/>
        <v>8178</v>
      </c>
      <c r="M90" s="5" t="str">
        <f t="shared" si="4"/>
        <v/>
      </c>
      <c r="N90" s="5">
        <f t="shared" si="4"/>
        <v>-8966</v>
      </c>
      <c r="O90" s="5">
        <f t="shared" si="4"/>
        <v>10863</v>
      </c>
      <c r="P90" s="5">
        <f t="shared" si="4"/>
        <v>7075</v>
      </c>
      <c r="Q90" s="5">
        <f t="shared" si="3"/>
        <v>659</v>
      </c>
      <c r="R90" s="5">
        <f t="shared" si="3"/>
        <v>-16351</v>
      </c>
      <c r="S90" s="5">
        <f t="shared" si="3"/>
        <v>1071</v>
      </c>
      <c r="T90" s="21">
        <f>IF(ALL_2!B90="","",100*K90/ALL_2!B90)</f>
        <v>0.11322178890426468</v>
      </c>
      <c r="U90" s="41">
        <f>IF(ALL_2!C90="","",100*L90/ALL_2!C90)</f>
        <v>0.44643856338275745</v>
      </c>
      <c r="V90" s="41"/>
      <c r="W90" s="41">
        <f>IF(ALL_2!E90="","",100*N90/ALL_2!E90)</f>
        <v>-9.7872971231721409E-2</v>
      </c>
      <c r="X90" s="41">
        <f>IF(ALL_2!F90="","",100*O90/ALL_2!F90)</f>
        <v>0.3749417551126068</v>
      </c>
      <c r="Y90" s="41">
        <f>IF(ALL_2!G90="","",100*P90/ALL_2!G90)</f>
        <v>0.30562532020461991</v>
      </c>
      <c r="Z90" s="41">
        <f>IF(ALL_2!H90="","",100*Q90/ALL_2!H90)</f>
        <v>0.43322201477819561</v>
      </c>
      <c r="AA90" s="41">
        <f>IF(ALL_2!I90="","",100*R90/ALL_2!I90)</f>
        <v>-0.40582727359821935</v>
      </c>
      <c r="AB90" s="41">
        <f>IF(ALL_2!J90="","",100*S90/ALL_2!J90)</f>
        <v>1.3806665177282866E-2</v>
      </c>
    </row>
    <row r="91" spans="1:28" x14ac:dyDescent="0.55000000000000004">
      <c r="A91" s="92">
        <v>39447</v>
      </c>
      <c r="B91" s="90">
        <v>757</v>
      </c>
      <c r="C91" s="90">
        <v>755331</v>
      </c>
      <c r="D91" s="90"/>
      <c r="E91" s="90">
        <v>328481</v>
      </c>
      <c r="F91" s="90">
        <v>762810</v>
      </c>
      <c r="G91" s="90">
        <v>1214666</v>
      </c>
      <c r="H91" s="90">
        <v>112994</v>
      </c>
      <c r="I91" s="90">
        <v>604600</v>
      </c>
      <c r="J91" s="90">
        <v>1331662</v>
      </c>
      <c r="K91" s="21">
        <f t="shared" si="4"/>
        <v>26</v>
      </c>
      <c r="L91" s="5">
        <f t="shared" si="4"/>
        <v>12329</v>
      </c>
      <c r="M91" s="5" t="str">
        <f t="shared" si="4"/>
        <v/>
      </c>
      <c r="N91" s="5">
        <f t="shared" si="4"/>
        <v>13256</v>
      </c>
      <c r="O91" s="5">
        <f t="shared" si="4"/>
        <v>12964</v>
      </c>
      <c r="P91" s="5">
        <f t="shared" si="4"/>
        <v>-8945</v>
      </c>
      <c r="Q91" s="5">
        <f t="shared" si="3"/>
        <v>587</v>
      </c>
      <c r="R91" s="5">
        <f t="shared" si="3"/>
        <v>-25071</v>
      </c>
      <c r="S91" s="5">
        <f t="shared" si="3"/>
        <v>38903</v>
      </c>
      <c r="T91" s="21">
        <f>IF(ALL_2!B91="","",100*K91/ALL_2!B91)</f>
        <v>7.9732589162501144E-2</v>
      </c>
      <c r="U91" s="41">
        <f>IF(ALL_2!C91="","",100*L91/ALL_2!C91)</f>
        <v>0.65444199384785251</v>
      </c>
      <c r="V91" s="41"/>
      <c r="W91" s="41">
        <f>IF(ALL_2!E91="","",100*N91/ALL_2!E91)</f>
        <v>0.13851448853608703</v>
      </c>
      <c r="X91" s="41">
        <f>IF(ALL_2!F91="","",100*O91/ALL_2!F91)</f>
        <v>0.42505280372881865</v>
      </c>
      <c r="Y91" s="41">
        <f>IF(ALL_2!G91="","",100*P91/ALL_2!G91)</f>
        <v>-0.37994243734029248</v>
      </c>
      <c r="Z91" s="41">
        <f>IF(ALL_2!H91="","",100*Q91/ALL_2!H91)</f>
        <v>0.38809660762573472</v>
      </c>
      <c r="AA91" s="41">
        <f>IF(ALL_2!I91="","",100*R91/ALL_2!I91)</f>
        <v>-0.62328057744256826</v>
      </c>
      <c r="AB91" s="41">
        <f>IF(ALL_2!J91="","",100*S91/ALL_2!J91)</f>
        <v>0.46753457145528565</v>
      </c>
    </row>
    <row r="92" spans="1:28" x14ac:dyDescent="0.55000000000000004">
      <c r="A92" s="92">
        <v>39538</v>
      </c>
      <c r="B92" s="90">
        <v>712</v>
      </c>
      <c r="C92" s="90">
        <v>768119</v>
      </c>
      <c r="D92" s="90"/>
      <c r="E92" s="90">
        <v>276090</v>
      </c>
      <c r="F92" s="90">
        <v>745442</v>
      </c>
      <c r="G92" s="90">
        <v>1121442</v>
      </c>
      <c r="H92" s="90">
        <v>113331</v>
      </c>
      <c r="I92" s="90">
        <v>543930</v>
      </c>
      <c r="J92" s="90">
        <v>1266282</v>
      </c>
      <c r="K92" s="21">
        <f t="shared" si="4"/>
        <v>-45</v>
      </c>
      <c r="L92" s="5">
        <f t="shared" si="4"/>
        <v>12788</v>
      </c>
      <c r="M92" s="5" t="str">
        <f t="shared" si="4"/>
        <v/>
      </c>
      <c r="N92" s="5">
        <f t="shared" si="4"/>
        <v>-52391</v>
      </c>
      <c r="O92" s="5">
        <f t="shared" si="4"/>
        <v>-17368</v>
      </c>
      <c r="P92" s="5">
        <f t="shared" si="4"/>
        <v>-93224</v>
      </c>
      <c r="Q92" s="5">
        <f t="shared" si="3"/>
        <v>337</v>
      </c>
      <c r="R92" s="5">
        <f t="shared" si="3"/>
        <v>-60670</v>
      </c>
      <c r="S92" s="5">
        <f t="shared" si="3"/>
        <v>-65380</v>
      </c>
      <c r="T92" s="21">
        <f>IF(ALL_2!B92="","",100*K92/ALL_2!B92)</f>
        <v>-0.13780009799118079</v>
      </c>
      <c r="U92" s="41">
        <f>IF(ALL_2!C92="","",100*L92/ALL_2!C92)</f>
        <v>0.64581487919504432</v>
      </c>
      <c r="V92" s="41"/>
      <c r="W92" s="41">
        <f>IF(ALL_2!E92="","",100*N92/ALL_2!E92)</f>
        <v>-0.4542837078103657</v>
      </c>
      <c r="X92" s="41">
        <f>IF(ALL_2!F92="","",100*O92/ALL_2!F92)</f>
        <v>-0.51290032316145995</v>
      </c>
      <c r="Y92" s="41">
        <f>IF(ALL_2!G92="","",100*P92/ALL_2!G92)</f>
        <v>-4.1105941365918017</v>
      </c>
      <c r="Z92" s="41">
        <f>IF(ALL_2!H92="","",100*Q92/ALL_2!H92)</f>
        <v>0.21726376594825642</v>
      </c>
      <c r="AA92" s="41">
        <f>IF(ALL_2!I92="","",100*R92/ALL_2!I92)</f>
        <v>-1.564848756219932</v>
      </c>
      <c r="AB92" s="41">
        <f>IF(ALL_2!J92="","",100*S92/ALL_2!J92)</f>
        <v>-0.69695147158243798</v>
      </c>
    </row>
    <row r="93" spans="1:28" x14ac:dyDescent="0.55000000000000004">
      <c r="A93" s="92">
        <v>39629</v>
      </c>
      <c r="B93" s="90">
        <v>667</v>
      </c>
      <c r="C93" s="90">
        <v>787166</v>
      </c>
      <c r="D93" s="90"/>
      <c r="E93" s="90">
        <v>276734</v>
      </c>
      <c r="F93" s="90">
        <v>698613</v>
      </c>
      <c r="G93" s="90">
        <v>1098361</v>
      </c>
      <c r="H93" s="90">
        <v>115078</v>
      </c>
      <c r="I93" s="90">
        <v>522467</v>
      </c>
      <c r="J93" s="90">
        <v>1269262</v>
      </c>
      <c r="K93" s="21">
        <f t="shared" si="4"/>
        <v>-45</v>
      </c>
      <c r="L93" s="5">
        <f t="shared" si="4"/>
        <v>19047</v>
      </c>
      <c r="M93" s="5" t="str">
        <f t="shared" si="4"/>
        <v/>
      </c>
      <c r="N93" s="5">
        <f t="shared" si="4"/>
        <v>644</v>
      </c>
      <c r="O93" s="5">
        <f t="shared" si="4"/>
        <v>-46829</v>
      </c>
      <c r="P93" s="5">
        <f t="shared" si="4"/>
        <v>-23081</v>
      </c>
      <c r="Q93" s="5">
        <f t="shared" si="3"/>
        <v>1747</v>
      </c>
      <c r="R93" s="5">
        <f t="shared" si="3"/>
        <v>-21463</v>
      </c>
      <c r="S93" s="5">
        <f t="shared" si="3"/>
        <v>2980</v>
      </c>
      <c r="T93" s="21">
        <f>IF(ALL_2!B93="","",100*K93/ALL_2!B93)</f>
        <v>-0.14127397733337518</v>
      </c>
      <c r="U93" s="41">
        <f>IF(ALL_2!C93="","",100*L93/ALL_2!C93)</f>
        <v>0.95649352997183801</v>
      </c>
      <c r="V93" s="41"/>
      <c r="W93" s="41">
        <f>IF(ALL_2!E93="","",100*N93/ALL_2!E93)</f>
        <v>5.9387280037675877E-3</v>
      </c>
      <c r="X93" s="41">
        <f>IF(ALL_2!F93="","",100*O93/ALL_2!F93)</f>
        <v>-1.4446613179430274</v>
      </c>
      <c r="Y93" s="41">
        <f>IF(ALL_2!G93="","",100*P93/ALL_2!G93)</f>
        <v>-1.0440225513575323</v>
      </c>
      <c r="Z93" s="41">
        <f>IF(ALL_2!H93="","",100*Q93/ALL_2!H93)</f>
        <v>1.1085517757768428</v>
      </c>
      <c r="AA93" s="41">
        <f>IF(ALL_2!I93="","",100*R93/ALL_2!I93)</f>
        <v>-0.55994164480868902</v>
      </c>
      <c r="AB93" s="41">
        <f>IF(ALL_2!J93="","",100*S93/ALL_2!J93)</f>
        <v>3.3333143177818561E-2</v>
      </c>
    </row>
    <row r="94" spans="1:28" x14ac:dyDescent="0.55000000000000004">
      <c r="A94" s="92">
        <v>39721</v>
      </c>
      <c r="B94" s="90">
        <v>622</v>
      </c>
      <c r="C94" s="90">
        <v>796139</v>
      </c>
      <c r="D94" s="90"/>
      <c r="E94" s="90">
        <v>261484</v>
      </c>
      <c r="F94" s="90">
        <v>664766</v>
      </c>
      <c r="G94" s="90">
        <v>1003908</v>
      </c>
      <c r="H94" s="90">
        <v>114955</v>
      </c>
      <c r="I94" s="90">
        <v>461237</v>
      </c>
      <c r="J94" s="90">
        <v>1199575</v>
      </c>
      <c r="K94" s="21">
        <f t="shared" si="4"/>
        <v>-45</v>
      </c>
      <c r="L94" s="5">
        <f t="shared" si="4"/>
        <v>8973</v>
      </c>
      <c r="M94" s="5" t="str">
        <f t="shared" si="4"/>
        <v/>
      </c>
      <c r="N94" s="5">
        <f t="shared" ref="N94:P109" si="5">IF(E93="","",E94-E93)</f>
        <v>-15250</v>
      </c>
      <c r="O94" s="5">
        <f t="shared" si="5"/>
        <v>-33847</v>
      </c>
      <c r="P94" s="5">
        <f t="shared" si="5"/>
        <v>-94453</v>
      </c>
      <c r="Q94" s="5">
        <f t="shared" si="3"/>
        <v>-123</v>
      </c>
      <c r="R94" s="5">
        <f t="shared" si="3"/>
        <v>-61230</v>
      </c>
      <c r="S94" s="5">
        <f t="shared" si="3"/>
        <v>-69687</v>
      </c>
      <c r="T94" s="21">
        <f>IF(ALL_2!B94="","",100*K94/ALL_2!B94)</f>
        <v>-0.14499291145766208</v>
      </c>
      <c r="U94" s="41">
        <f>IF(ALL_2!C94="","",100*L94/ALL_2!C94)</f>
        <v>0.44777705862421208</v>
      </c>
      <c r="V94" s="41"/>
      <c r="W94" s="41">
        <f>IF(ALL_2!E94="","",100*N94/ALL_2!E94)</f>
        <v>-0.13153371066689229</v>
      </c>
      <c r="X94" s="41">
        <f>IF(ALL_2!F94="","",100*O94/ALL_2!F94)</f>
        <v>-1.0127679921389072</v>
      </c>
      <c r="Y94" s="41">
        <f>IF(ALL_2!G94="","",100*P94/ALL_2!G94)</f>
        <v>-4.4881337891808286</v>
      </c>
      <c r="Z94" s="41">
        <f>IF(ALL_2!H94="","",100*Q94/ALL_2!H94)</f>
        <v>-7.7815103721839474E-2</v>
      </c>
      <c r="AA94" s="41">
        <f>IF(ALL_2!I94="","",100*R94/ALL_2!I94)</f>
        <v>-1.6602512584070048</v>
      </c>
      <c r="AB94" s="41">
        <f>IF(ALL_2!J94="","",100*S94/ALL_2!J94)</f>
        <v>-0.75319530030861914</v>
      </c>
    </row>
    <row r="95" spans="1:28" x14ac:dyDescent="0.55000000000000004">
      <c r="A95" s="92">
        <v>39813</v>
      </c>
      <c r="B95" s="90">
        <v>632</v>
      </c>
      <c r="C95" s="90">
        <v>876559</v>
      </c>
      <c r="D95" s="90"/>
      <c r="E95" s="90">
        <v>237975</v>
      </c>
      <c r="F95" s="90">
        <v>614033</v>
      </c>
      <c r="G95" s="90">
        <v>940915</v>
      </c>
      <c r="H95" s="90">
        <v>114503</v>
      </c>
      <c r="I95" s="90">
        <v>407607</v>
      </c>
      <c r="J95" s="90">
        <v>1151249</v>
      </c>
      <c r="K95" s="21">
        <f t="shared" ref="K95:M109" si="6">IF(B94="","",B95-B94)</f>
        <v>10</v>
      </c>
      <c r="L95" s="5">
        <f t="shared" si="6"/>
        <v>80420</v>
      </c>
      <c r="M95" s="5" t="str">
        <f t="shared" si="6"/>
        <v/>
      </c>
      <c r="N95" s="5">
        <f t="shared" si="5"/>
        <v>-23509</v>
      </c>
      <c r="O95" s="5">
        <f t="shared" si="5"/>
        <v>-50733</v>
      </c>
      <c r="P95" s="5">
        <f t="shared" si="5"/>
        <v>-62993</v>
      </c>
      <c r="Q95" s="5">
        <f t="shared" si="3"/>
        <v>-452</v>
      </c>
      <c r="R95" s="5">
        <f t="shared" si="3"/>
        <v>-53630</v>
      </c>
      <c r="S95" s="5">
        <f t="shared" si="3"/>
        <v>-48326</v>
      </c>
      <c r="T95" s="21">
        <f>IF(ALL_2!B95="","",100*K95/ALL_2!B95)</f>
        <v>3.2988058322887114E-2</v>
      </c>
      <c r="U95" s="41">
        <f>IF(ALL_2!C95="","",100*L95/ALL_2!C95)</f>
        <v>3.6143365386862549</v>
      </c>
      <c r="V95" s="41"/>
      <c r="W95" s="41">
        <f>IF(ALL_2!E95="","",100*N95/ALL_2!E95)</f>
        <v>-0.14981855315643072</v>
      </c>
      <c r="X95" s="41">
        <f>IF(ALL_2!F95="","",100*O95/ALL_2!F95)</f>
        <v>-1.095963386229396</v>
      </c>
      <c r="Y95" s="41">
        <f>IF(ALL_2!G95="","",100*P95/ALL_2!G95)</f>
        <v>-2.9073097427391099</v>
      </c>
      <c r="Z95" s="41">
        <f>IF(ALL_2!H95="","",100*Q95/ALL_2!H95)</f>
        <v>-0.29507190745709383</v>
      </c>
      <c r="AA95" s="41">
        <f>IF(ALL_2!I95="","",100*R95/ALL_2!I95)</f>
        <v>-1.4837735268574628</v>
      </c>
      <c r="AB95" s="41">
        <f>IF(ALL_2!J95="","",100*S95/ALL_2!J95)</f>
        <v>-0.4229844235544013</v>
      </c>
    </row>
    <row r="96" spans="1:28" x14ac:dyDescent="0.55000000000000004">
      <c r="A96" s="92">
        <v>39903</v>
      </c>
      <c r="B96" s="90">
        <v>688</v>
      </c>
      <c r="C96" s="90">
        <v>818585</v>
      </c>
      <c r="D96" s="90"/>
      <c r="E96" s="90">
        <v>235936</v>
      </c>
      <c r="F96" s="90">
        <v>593817</v>
      </c>
      <c r="G96" s="90">
        <v>838906</v>
      </c>
      <c r="H96" s="90">
        <v>113979</v>
      </c>
      <c r="I96" s="90">
        <v>389816</v>
      </c>
      <c r="J96" s="90">
        <v>1131042</v>
      </c>
      <c r="K96" s="21">
        <f t="shared" si="6"/>
        <v>56</v>
      </c>
      <c r="L96" s="5">
        <f t="shared" si="6"/>
        <v>-57974</v>
      </c>
      <c r="M96" s="5" t="str">
        <f t="shared" si="6"/>
        <v/>
      </c>
      <c r="N96" s="5">
        <f t="shared" si="5"/>
        <v>-2039</v>
      </c>
      <c r="O96" s="5">
        <f t="shared" si="5"/>
        <v>-20216</v>
      </c>
      <c r="P96" s="5">
        <f t="shared" si="5"/>
        <v>-102009</v>
      </c>
      <c r="Q96" s="5">
        <f t="shared" si="3"/>
        <v>-524</v>
      </c>
      <c r="R96" s="5">
        <f t="shared" si="3"/>
        <v>-17791</v>
      </c>
      <c r="S96" s="5">
        <f t="shared" si="3"/>
        <v>-20207</v>
      </c>
      <c r="T96" s="21">
        <f>IF(ALL_2!B96="","",100*K96/ALL_2!B96)</f>
        <v>0.20002857551078726</v>
      </c>
      <c r="U96" s="41">
        <f>IF(ALL_2!C96="","",100*L96/ALL_2!C96)</f>
        <v>-2.8226589784500451</v>
      </c>
      <c r="V96" s="41"/>
      <c r="W96" s="41">
        <f>IF(ALL_2!E96="","",100*N96/ALL_2!E96)</f>
        <v>-1.3315293146398547E-2</v>
      </c>
      <c r="X96" s="41">
        <f>IF(ALL_2!F96="","",100*O96/ALL_2!F96)</f>
        <v>-0.42361365328429451</v>
      </c>
      <c r="Y96" s="41">
        <f>IF(ALL_2!G96="","",100*P96/ALL_2!G96)</f>
        <v>-4.9324435732304126</v>
      </c>
      <c r="Z96" s="41">
        <f>IF(ALL_2!H96="","",100*Q96/ALL_2!H96)</f>
        <v>-0.34460988057031622</v>
      </c>
      <c r="AA96" s="41">
        <f>IF(ALL_2!I96="","",100*R96/ALL_2!I96)</f>
        <v>-0.51072461404996494</v>
      </c>
      <c r="AB96" s="41">
        <f>IF(ALL_2!J96="","",100*S96/ALL_2!J96)</f>
        <v>-0.18355369102155664</v>
      </c>
    </row>
    <row r="97" spans="1:28" x14ac:dyDescent="0.55000000000000004">
      <c r="A97" s="92">
        <v>39994</v>
      </c>
      <c r="B97" s="90">
        <v>718</v>
      </c>
      <c r="C97" s="90">
        <v>786850</v>
      </c>
      <c r="D97" s="90"/>
      <c r="E97" s="90">
        <v>224352</v>
      </c>
      <c r="F97" s="90">
        <v>662266</v>
      </c>
      <c r="G97" s="90">
        <v>902810</v>
      </c>
      <c r="H97" s="90">
        <v>114898</v>
      </c>
      <c r="I97" s="90">
        <v>473783</v>
      </c>
      <c r="J97" s="90">
        <v>1204141</v>
      </c>
      <c r="K97" s="21">
        <f t="shared" si="6"/>
        <v>30</v>
      </c>
      <c r="L97" s="5">
        <f t="shared" si="6"/>
        <v>-31735</v>
      </c>
      <c r="M97" s="5" t="str">
        <f t="shared" si="6"/>
        <v/>
      </c>
      <c r="N97" s="5">
        <f t="shared" si="5"/>
        <v>-11584</v>
      </c>
      <c r="O97" s="5">
        <f t="shared" si="5"/>
        <v>68449</v>
      </c>
      <c r="P97" s="5">
        <f t="shared" si="5"/>
        <v>63904</v>
      </c>
      <c r="Q97" s="5">
        <f t="shared" si="3"/>
        <v>919</v>
      </c>
      <c r="R97" s="5">
        <f t="shared" si="3"/>
        <v>83967</v>
      </c>
      <c r="S97" s="5">
        <f t="shared" si="3"/>
        <v>73099</v>
      </c>
      <c r="T97" s="21">
        <f>IF(ALL_2!B97="","",100*K97/ALL_2!B97)</f>
        <v>0.10073198576321268</v>
      </c>
      <c r="U97" s="41">
        <f>IF(ALL_2!C97="","",100*L97/ALL_2!C97)</f>
        <v>-1.6643808854495821</v>
      </c>
      <c r="V97" s="41"/>
      <c r="W97" s="41">
        <f>IF(ALL_2!E97="","",100*N97/ALL_2!E97)</f>
        <v>-9.3937168327961382E-2</v>
      </c>
      <c r="X97" s="41">
        <f>IF(ALL_2!F97="","",100*O97/ALL_2!F97)</f>
        <v>1.7129075033952099</v>
      </c>
      <c r="Y97" s="41">
        <f>IF(ALL_2!G97="","",100*P97/ALL_2!G97)</f>
        <v>3.0234284478765647</v>
      </c>
      <c r="Z97" s="41">
        <f>IF(ALL_2!H97="","",100*Q97/ALL_2!H97)</f>
        <v>0.59409140862369902</v>
      </c>
      <c r="AA97" s="41">
        <f>IF(ALL_2!I97="","",100*R97/ALL_2!I97)</f>
        <v>2.2972294920416223</v>
      </c>
      <c r="AB97" s="41">
        <f>IF(ALL_2!J97="","",100*S97/ALL_2!J97)</f>
        <v>0.78422911905082737</v>
      </c>
    </row>
    <row r="98" spans="1:28" x14ac:dyDescent="0.55000000000000004">
      <c r="A98" s="92">
        <v>40086</v>
      </c>
      <c r="B98" s="90">
        <v>748</v>
      </c>
      <c r="C98" s="90">
        <v>813575</v>
      </c>
      <c r="D98" s="90"/>
      <c r="E98" s="90">
        <v>243003</v>
      </c>
      <c r="F98" s="90">
        <v>761769</v>
      </c>
      <c r="G98" s="90">
        <v>1066572</v>
      </c>
      <c r="H98" s="90">
        <v>115095</v>
      </c>
      <c r="I98" s="90">
        <v>547680</v>
      </c>
      <c r="J98" s="90">
        <v>1343864</v>
      </c>
      <c r="K98" s="21">
        <f t="shared" si="6"/>
        <v>30</v>
      </c>
      <c r="L98" s="5">
        <f t="shared" si="6"/>
        <v>26725</v>
      </c>
      <c r="M98" s="5" t="str">
        <f t="shared" si="6"/>
        <v/>
      </c>
      <c r="N98" s="5">
        <f t="shared" si="5"/>
        <v>18651</v>
      </c>
      <c r="O98" s="5">
        <f t="shared" si="5"/>
        <v>99503</v>
      </c>
      <c r="P98" s="5">
        <f t="shared" si="5"/>
        <v>163762</v>
      </c>
      <c r="Q98" s="5">
        <f t="shared" si="3"/>
        <v>197</v>
      </c>
      <c r="R98" s="5">
        <f t="shared" si="3"/>
        <v>73897</v>
      </c>
      <c r="S98" s="5">
        <f t="shared" si="3"/>
        <v>139723</v>
      </c>
      <c r="T98" s="21">
        <f>IF(ALL_2!B98="","",100*K98/ALL_2!B98)</f>
        <v>9.7491225789678934E-2</v>
      </c>
      <c r="U98" s="41">
        <f>IF(ALL_2!C98="","",100*L98/ALL_2!C98)</f>
        <v>1.3477809398307217</v>
      </c>
      <c r="V98" s="41"/>
      <c r="W98" s="41">
        <f>IF(ALL_2!E98="","",100*N98/ALL_2!E98)</f>
        <v>0.1487028741807529</v>
      </c>
      <c r="X98" s="41">
        <f>IF(ALL_2!F98="","",100*O98/ALL_2!F98)</f>
        <v>2.3704481917837263</v>
      </c>
      <c r="Y98" s="41">
        <f>IF(ALL_2!G98="","",100*P98/ALL_2!G98)</f>
        <v>7.0111699554314928</v>
      </c>
      <c r="Z98" s="41">
        <f>IF(ALL_2!H98="","",100*Q98/ALL_2!H98)</f>
        <v>0.12823851061059757</v>
      </c>
      <c r="AA98" s="41">
        <f>IF(ALL_2!I98="","",100*R98/ALL_2!I98)</f>
        <v>1.8597589211651675</v>
      </c>
      <c r="AB98" s="41">
        <f>IF(ALL_2!J98="","",100*S98/ALL_2!J98)</f>
        <v>1.4330090842128085</v>
      </c>
    </row>
    <row r="99" spans="1:28" x14ac:dyDescent="0.55000000000000004">
      <c r="A99" s="92">
        <v>40178</v>
      </c>
      <c r="B99" s="90">
        <v>754</v>
      </c>
      <c r="C99" s="90">
        <v>811477</v>
      </c>
      <c r="D99" s="90"/>
      <c r="E99" s="90">
        <v>254766</v>
      </c>
      <c r="F99" s="90">
        <v>810838</v>
      </c>
      <c r="G99" s="90">
        <v>1078576</v>
      </c>
      <c r="H99" s="90">
        <v>115115</v>
      </c>
      <c r="I99" s="90">
        <v>580111</v>
      </c>
      <c r="J99" s="90">
        <v>1381647</v>
      </c>
      <c r="K99" s="21">
        <f t="shared" si="6"/>
        <v>6</v>
      </c>
      <c r="L99" s="5">
        <f t="shared" si="6"/>
        <v>-2098</v>
      </c>
      <c r="M99" s="5" t="str">
        <f t="shared" si="6"/>
        <v/>
      </c>
      <c r="N99" s="5">
        <f t="shared" si="5"/>
        <v>11763</v>
      </c>
      <c r="O99" s="5">
        <f t="shared" si="5"/>
        <v>49069</v>
      </c>
      <c r="P99" s="5">
        <f t="shared" si="5"/>
        <v>12004</v>
      </c>
      <c r="Q99" s="5">
        <f t="shared" si="3"/>
        <v>20</v>
      </c>
      <c r="R99" s="5">
        <f t="shared" si="3"/>
        <v>32431</v>
      </c>
      <c r="S99" s="5">
        <f t="shared" si="3"/>
        <v>37783</v>
      </c>
      <c r="T99" s="21">
        <f>IF(ALL_2!B99="","",100*K99/ALL_2!B99)</f>
        <v>1.9328651504413374E-2</v>
      </c>
      <c r="U99" s="41">
        <f>IF(ALL_2!C99="","",100*L99/ALL_2!C99)</f>
        <v>-0.108012543458574</v>
      </c>
      <c r="V99" s="41"/>
      <c r="W99" s="41">
        <f>IF(ALL_2!E99="","",100*N99/ALL_2!E99)</f>
        <v>9.8611161177230996E-2</v>
      </c>
      <c r="X99" s="41">
        <f>IF(ALL_2!F99="","",100*O99/ALL_2!F99)</f>
        <v>1.1923217482752655</v>
      </c>
      <c r="Y99" s="41">
        <f>IF(ALL_2!G99="","",100*P99/ALL_2!G99)</f>
        <v>0.51461910083987861</v>
      </c>
      <c r="Z99" s="41">
        <f>IF(ALL_2!H99="","",100*Q99/ALL_2!H99)</f>
        <v>1.3351402231019313E-2</v>
      </c>
      <c r="AA99" s="41">
        <f>IF(ALL_2!I99="","",100*R99/ALL_2!I99)</f>
        <v>0.80003354955528339</v>
      </c>
      <c r="AB99" s="41">
        <f>IF(ALL_2!J99="","",100*S99/ALL_2!J99)</f>
        <v>0.40872773203003748</v>
      </c>
    </row>
    <row r="100" spans="1:28" x14ac:dyDescent="0.55000000000000004">
      <c r="A100" s="92">
        <v>40268</v>
      </c>
      <c r="B100" s="90">
        <v>782</v>
      </c>
      <c r="C100" s="90">
        <v>850049</v>
      </c>
      <c r="D100" s="90"/>
      <c r="E100" s="90">
        <v>283676</v>
      </c>
      <c r="F100" s="90">
        <v>869335</v>
      </c>
      <c r="G100" s="90">
        <v>1111495</v>
      </c>
      <c r="H100" s="90">
        <v>114663</v>
      </c>
      <c r="I100" s="90">
        <v>593775</v>
      </c>
      <c r="J100" s="90">
        <v>1474693</v>
      </c>
      <c r="K100" s="21">
        <f t="shared" si="6"/>
        <v>28</v>
      </c>
      <c r="L100" s="5">
        <f t="shared" si="6"/>
        <v>38572</v>
      </c>
      <c r="M100" s="5" t="str">
        <f t="shared" si="6"/>
        <v/>
      </c>
      <c r="N100" s="5">
        <f t="shared" si="5"/>
        <v>28910</v>
      </c>
      <c r="O100" s="5">
        <f t="shared" si="5"/>
        <v>58497</v>
      </c>
      <c r="P100" s="5">
        <f t="shared" si="5"/>
        <v>32919</v>
      </c>
      <c r="Q100" s="5">
        <f t="shared" si="3"/>
        <v>-452</v>
      </c>
      <c r="R100" s="5">
        <f t="shared" si="3"/>
        <v>13664</v>
      </c>
      <c r="S100" s="5">
        <f t="shared" si="3"/>
        <v>93046</v>
      </c>
      <c r="T100" s="21">
        <f>IF(ALL_2!B100="","",100*K100/ALL_2!B100)</f>
        <v>9.1767173571054017E-2</v>
      </c>
      <c r="U100" s="41">
        <f>IF(ALL_2!C100="","",100*L100/ALL_2!C100)</f>
        <v>1.8775183580329962</v>
      </c>
      <c r="V100" s="41"/>
      <c r="W100" s="41">
        <f>IF(ALL_2!E100="","",100*N100/ALL_2!E100)</f>
        <v>0.22747807700687636</v>
      </c>
      <c r="X100" s="41">
        <f>IF(ALL_2!F100="","",100*O100/ALL_2!F100)</f>
        <v>1.1512456132340601</v>
      </c>
      <c r="Y100" s="41">
        <f>IF(ALL_2!G100="","",100*P100/ALL_2!G100)</f>
        <v>1.3383007536098019</v>
      </c>
      <c r="Z100" s="41">
        <f>IF(ALL_2!H100="","",100*Q100/ALL_2!H100)</f>
        <v>-0.29873237016377407</v>
      </c>
      <c r="AA100" s="41">
        <f>IF(ALL_2!I100="","",100*R100/ALL_2!I100)</f>
        <v>0.33136343783746558</v>
      </c>
      <c r="AB100" s="41">
        <f>IF(ALL_2!J100="","",100*S100/ALL_2!J100)</f>
        <v>0.89724817919737343</v>
      </c>
    </row>
    <row r="101" spans="1:28" x14ac:dyDescent="0.55000000000000004">
      <c r="A101" s="92">
        <v>40359</v>
      </c>
      <c r="B101" s="90">
        <v>788</v>
      </c>
      <c r="C101" s="90">
        <v>816904</v>
      </c>
      <c r="D101" s="90"/>
      <c r="E101" s="90">
        <v>269060</v>
      </c>
      <c r="F101" s="90">
        <v>835652</v>
      </c>
      <c r="G101" s="90">
        <v>958626</v>
      </c>
      <c r="H101" s="90">
        <v>115183</v>
      </c>
      <c r="I101" s="90">
        <v>569485</v>
      </c>
      <c r="J101" s="90">
        <v>1375519</v>
      </c>
      <c r="K101" s="21">
        <f t="shared" si="6"/>
        <v>6</v>
      </c>
      <c r="L101" s="5">
        <f t="shared" si="6"/>
        <v>-33145</v>
      </c>
      <c r="M101" s="5" t="str">
        <f t="shared" si="6"/>
        <v/>
      </c>
      <c r="N101" s="5">
        <f t="shared" si="5"/>
        <v>-14616</v>
      </c>
      <c r="O101" s="5">
        <f t="shared" si="5"/>
        <v>-33683</v>
      </c>
      <c r="P101" s="5">
        <f t="shared" si="5"/>
        <v>-152869</v>
      </c>
      <c r="Q101" s="5">
        <f t="shared" si="3"/>
        <v>520</v>
      </c>
      <c r="R101" s="5">
        <f t="shared" si="3"/>
        <v>-24290</v>
      </c>
      <c r="S101" s="5">
        <f t="shared" si="3"/>
        <v>-99174</v>
      </c>
      <c r="T101" s="21">
        <f>IF(ALL_2!B101="","",100*K101/ALL_2!B101)</f>
        <v>1.9602077820248948E-2</v>
      </c>
      <c r="U101" s="41">
        <f>IF(ALL_2!C101="","",100*L101/ALL_2!C101)</f>
        <v>-1.641713642940037</v>
      </c>
      <c r="V101" s="41"/>
      <c r="W101" s="41">
        <f>IF(ALL_2!E101="","",100*N101/ALL_2!E101)</f>
        <v>-0.11265117558854575</v>
      </c>
      <c r="X101" s="41">
        <f>IF(ALL_2!F101="","",100*O101/ALL_2!F101)</f>
        <v>-0.62696082309199286</v>
      </c>
      <c r="Y101" s="41">
        <f>IF(ALL_2!G101="","",100*P101/ALL_2!G101)</f>
        <v>-6.6990277647529011</v>
      </c>
      <c r="Z101" s="41">
        <f>IF(ALL_2!H101="","",100*Q101/ALL_2!H101)</f>
        <v>0.33374195328896278</v>
      </c>
      <c r="AA101" s="41">
        <f>IF(ALL_2!I101="","",100*R101/ALL_2!I101)</f>
        <v>-0.61732505353623812</v>
      </c>
      <c r="AB101" s="41">
        <f>IF(ALL_2!J101="","",100*S101/ALL_2!J101)</f>
        <v>-0.93332979478489486</v>
      </c>
    </row>
    <row r="102" spans="1:28" x14ac:dyDescent="0.55000000000000004">
      <c r="A102" s="92">
        <v>40451</v>
      </c>
      <c r="B102" s="90">
        <v>788</v>
      </c>
      <c r="C102" s="90">
        <v>822841</v>
      </c>
      <c r="D102" s="90"/>
      <c r="E102" s="90">
        <v>272921</v>
      </c>
      <c r="F102" s="90">
        <v>921784</v>
      </c>
      <c r="G102" s="90">
        <v>1071204</v>
      </c>
      <c r="H102" s="90">
        <v>115363</v>
      </c>
      <c r="I102" s="90">
        <v>613184</v>
      </c>
      <c r="J102" s="90">
        <v>1477394</v>
      </c>
      <c r="K102" s="21">
        <f t="shared" si="6"/>
        <v>0</v>
      </c>
      <c r="L102" s="5">
        <f t="shared" si="6"/>
        <v>5937</v>
      </c>
      <c r="M102" s="5" t="str">
        <f t="shared" si="6"/>
        <v/>
      </c>
      <c r="N102" s="5">
        <f t="shared" si="5"/>
        <v>3861</v>
      </c>
      <c r="O102" s="5">
        <f t="shared" si="5"/>
        <v>86132</v>
      </c>
      <c r="P102" s="5">
        <f t="shared" si="5"/>
        <v>112578</v>
      </c>
      <c r="Q102" s="5">
        <f t="shared" si="3"/>
        <v>180</v>
      </c>
      <c r="R102" s="5">
        <f t="shared" si="3"/>
        <v>43699</v>
      </c>
      <c r="S102" s="5">
        <f t="shared" si="3"/>
        <v>101875</v>
      </c>
      <c r="T102" s="21">
        <f>IF(ALL_2!B102="","",100*K102/ALL_2!B102)</f>
        <v>0</v>
      </c>
      <c r="U102" s="41">
        <f>IF(ALL_2!C102="","",100*L102/ALL_2!C102)</f>
        <v>0.28503309783015734</v>
      </c>
      <c r="V102" s="41"/>
      <c r="W102" s="41">
        <f>IF(ALL_2!E102="","",100*N102/ALL_2!E102)</f>
        <v>2.8992585377194211E-2</v>
      </c>
      <c r="X102" s="41">
        <f>IF(ALL_2!F102="","",100*O102/ALL_2!F102)</f>
        <v>1.3917138316306119</v>
      </c>
      <c r="Y102" s="41">
        <f>IF(ALL_2!G102="","",100*P102/ALL_2!G102)</f>
        <v>4.6456849205684358</v>
      </c>
      <c r="Z102" s="41">
        <f>IF(ALL_2!H102="","",100*Q102/ALL_2!H102)</f>
        <v>0.11620400258231117</v>
      </c>
      <c r="AA102" s="41">
        <f>IF(ALL_2!I102="","",100*R102/ALL_2!I102)</f>
        <v>1.0579357772289728</v>
      </c>
      <c r="AB102" s="41">
        <f>IF(ALL_2!J102="","",100*S102/ALL_2!J102)</f>
        <v>0.87890292209878995</v>
      </c>
    </row>
    <row r="103" spans="1:28" x14ac:dyDescent="0.55000000000000004">
      <c r="A103" s="92">
        <v>40543</v>
      </c>
      <c r="B103" s="90">
        <v>862</v>
      </c>
      <c r="C103" s="90">
        <v>849245</v>
      </c>
      <c r="D103" s="90"/>
      <c r="E103" s="90">
        <v>289746</v>
      </c>
      <c r="F103" s="90">
        <v>997220</v>
      </c>
      <c r="G103" s="90">
        <v>1145008</v>
      </c>
      <c r="H103" s="90">
        <v>115595</v>
      </c>
      <c r="I103" s="90">
        <v>658633</v>
      </c>
      <c r="J103" s="90">
        <v>1538627</v>
      </c>
      <c r="K103" s="21">
        <f t="shared" si="6"/>
        <v>74</v>
      </c>
      <c r="L103" s="5">
        <f t="shared" si="6"/>
        <v>26404</v>
      </c>
      <c r="M103" s="5" t="str">
        <f t="shared" si="6"/>
        <v/>
      </c>
      <c r="N103" s="5">
        <f t="shared" si="5"/>
        <v>16825</v>
      </c>
      <c r="O103" s="5">
        <f t="shared" si="5"/>
        <v>75436</v>
      </c>
      <c r="P103" s="5">
        <f t="shared" si="5"/>
        <v>73804</v>
      </c>
      <c r="Q103" s="5">
        <f t="shared" si="3"/>
        <v>232</v>
      </c>
      <c r="R103" s="5">
        <f t="shared" si="3"/>
        <v>45449</v>
      </c>
      <c r="S103" s="5">
        <f t="shared" si="3"/>
        <v>61233</v>
      </c>
      <c r="T103" s="21">
        <f>IF(ALL_2!B103="","",100*K103/ALL_2!B103)</f>
        <v>0.23578142424725188</v>
      </c>
      <c r="U103" s="41">
        <f>IF(ALL_2!C103="","",100*L103/ALL_2!C103)</f>
        <v>1.2630495346558903</v>
      </c>
      <c r="V103" s="41"/>
      <c r="W103" s="41">
        <f>IF(ALL_2!E103="","",100*N103/ALL_2!E103)</f>
        <v>0.13879887700365356</v>
      </c>
      <c r="X103" s="41">
        <f>IF(ALL_2!F103="","",100*O103/ALL_2!F103)</f>
        <v>1.4081186526068843</v>
      </c>
      <c r="Y103" s="41">
        <f>IF(ALL_2!G103="","",100*P103/ALL_2!G103)</f>
        <v>2.9469792105478567</v>
      </c>
      <c r="Z103" s="41">
        <f>IF(ALL_2!H103="","",100*Q103/ALL_2!H103)</f>
        <v>0.15307266993045751</v>
      </c>
      <c r="AA103" s="41">
        <f>IF(ALL_2!I103="","",100*R103/ALL_2!I103)</f>
        <v>1.0562654419760524</v>
      </c>
      <c r="AB103" s="41">
        <f>IF(ALL_2!J103="","",100*S103/ALL_2!J103)</f>
        <v>0.58371483929086365</v>
      </c>
    </row>
    <row r="104" spans="1:28" x14ac:dyDescent="0.55000000000000004">
      <c r="A104" s="92">
        <v>40633</v>
      </c>
      <c r="B104" s="90">
        <v>888</v>
      </c>
      <c r="C104" s="90">
        <v>884848</v>
      </c>
      <c r="D104" s="90"/>
      <c r="E104" s="90">
        <v>302357</v>
      </c>
      <c r="F104" s="90">
        <v>1020032</v>
      </c>
      <c r="G104" s="90">
        <v>1144933</v>
      </c>
      <c r="H104" s="90">
        <v>115398</v>
      </c>
      <c r="I104" s="90">
        <v>647278</v>
      </c>
      <c r="J104" s="90">
        <v>1527360</v>
      </c>
      <c r="K104" s="21">
        <f t="shared" si="6"/>
        <v>26</v>
      </c>
      <c r="L104" s="5">
        <f t="shared" si="6"/>
        <v>35603</v>
      </c>
      <c r="M104" s="5" t="str">
        <f t="shared" si="6"/>
        <v/>
      </c>
      <c r="N104" s="5">
        <f t="shared" si="5"/>
        <v>12611</v>
      </c>
      <c r="O104" s="5">
        <f t="shared" si="5"/>
        <v>22812</v>
      </c>
      <c r="P104" s="5">
        <f t="shared" si="5"/>
        <v>-75</v>
      </c>
      <c r="Q104" s="5">
        <f t="shared" si="3"/>
        <v>-197</v>
      </c>
      <c r="R104" s="5">
        <f t="shared" si="3"/>
        <v>-11355</v>
      </c>
      <c r="S104" s="5">
        <f t="shared" si="3"/>
        <v>-11267</v>
      </c>
      <c r="T104" s="21">
        <f>IF(ALL_2!B104="","",100*K104/ALL_2!B104)</f>
        <v>8.4632661697210371E-2</v>
      </c>
      <c r="U104" s="41">
        <f>IF(ALL_2!C104="","",100*L104/ALL_2!C104)</f>
        <v>1.6788886693523477</v>
      </c>
      <c r="V104" s="41"/>
      <c r="W104" s="41">
        <f>IF(ALL_2!E104="","",100*N104/ALL_2!E104)</f>
        <v>0.1089335910216124</v>
      </c>
      <c r="X104" s="41">
        <f>IF(ALL_2!F104="","",100*O104/ALL_2!F104)</f>
        <v>0.43817517671932182</v>
      </c>
      <c r="Y104" s="41">
        <f>IF(ALL_2!G104="","",100*P104/ALL_2!G104)</f>
        <v>-3.0060192529521115E-3</v>
      </c>
      <c r="Z104" s="41">
        <f>IF(ALL_2!H104="","",100*Q104/ALL_2!H104)</f>
        <v>-0.12617447945021232</v>
      </c>
      <c r="AA104" s="41">
        <f>IF(ALL_2!I104="","",100*R104/ALL_2!I104)</f>
        <v>-0.26275124503132885</v>
      </c>
      <c r="AB104" s="41">
        <f>IF(ALL_2!J104="","",100*S104/ALL_2!J104)</f>
        <v>-0.1094855578083648</v>
      </c>
    </row>
    <row r="105" spans="1:28" x14ac:dyDescent="0.55000000000000004">
      <c r="A105" s="92">
        <v>40724</v>
      </c>
      <c r="B105" s="90">
        <v>899</v>
      </c>
      <c r="C105" s="90">
        <v>899039</v>
      </c>
      <c r="D105" s="90"/>
      <c r="E105" s="90">
        <v>313148</v>
      </c>
      <c r="F105" s="90">
        <v>1042093</v>
      </c>
      <c r="G105" s="90">
        <v>1150019</v>
      </c>
      <c r="H105" s="90">
        <v>115293</v>
      </c>
      <c r="I105" s="90">
        <v>642939</v>
      </c>
      <c r="J105" s="90">
        <v>1526665</v>
      </c>
      <c r="K105" s="21">
        <f t="shared" si="6"/>
        <v>11</v>
      </c>
      <c r="L105" s="5">
        <f t="shared" si="6"/>
        <v>14191</v>
      </c>
      <c r="M105" s="5" t="str">
        <f t="shared" si="6"/>
        <v/>
      </c>
      <c r="N105" s="5">
        <f t="shared" si="5"/>
        <v>10791</v>
      </c>
      <c r="O105" s="5">
        <f t="shared" si="5"/>
        <v>22061</v>
      </c>
      <c r="P105" s="5">
        <f t="shared" si="5"/>
        <v>5086</v>
      </c>
      <c r="Q105" s="5">
        <f t="shared" si="3"/>
        <v>-105</v>
      </c>
      <c r="R105" s="5">
        <f t="shared" si="3"/>
        <v>-4339</v>
      </c>
      <c r="S105" s="5">
        <f t="shared" si="3"/>
        <v>-695</v>
      </c>
      <c r="T105" s="21">
        <f>IF(ALL_2!B105="","",100*K105/ALL_2!B105)</f>
        <v>3.4737573422598374E-2</v>
      </c>
      <c r="U105" s="41">
        <f>IF(ALL_2!C105="","",100*L105/ALL_2!C105)</f>
        <v>0.66045046156137355</v>
      </c>
      <c r="V105" s="41"/>
      <c r="W105" s="41">
        <f>IF(ALL_2!E105="","",100*N105/ALL_2!E105)</f>
        <v>9.171446383245091E-2</v>
      </c>
      <c r="X105" s="41">
        <f>IF(ALL_2!F105="","",100*O105/ALL_2!F105)</f>
        <v>0.41942595623262297</v>
      </c>
      <c r="Y105" s="41">
        <f>IF(ALL_2!G105="","",100*P105/ALL_2!G105)</f>
        <v>0.19957487334294191</v>
      </c>
      <c r="Z105" s="41">
        <f>IF(ALL_2!H105="","",100*Q105/ALL_2!H105)</f>
        <v>-6.603192171758461E-2</v>
      </c>
      <c r="AA105" s="41">
        <f>IF(ALL_2!I105="","",100*R105/ALL_2!I105)</f>
        <v>-9.9115091146365741E-2</v>
      </c>
      <c r="AB105" s="41">
        <f>IF(ALL_2!J105="","",100*S105/ALL_2!J105)</f>
        <v>-6.6778816644778591E-3</v>
      </c>
    </row>
    <row r="106" spans="1:28" x14ac:dyDescent="0.55000000000000004">
      <c r="A106" s="92">
        <v>40816</v>
      </c>
      <c r="B106" s="90">
        <v>910</v>
      </c>
      <c r="C106" s="90">
        <v>878232</v>
      </c>
      <c r="D106" s="90"/>
      <c r="E106" s="90">
        <v>280697</v>
      </c>
      <c r="F106" s="90">
        <v>946546</v>
      </c>
      <c r="G106" s="90">
        <v>1006879</v>
      </c>
      <c r="H106" s="90">
        <v>115718</v>
      </c>
      <c r="I106" s="90">
        <v>585530</v>
      </c>
      <c r="J106" s="90">
        <v>1388292</v>
      </c>
      <c r="K106" s="21">
        <f t="shared" si="6"/>
        <v>11</v>
      </c>
      <c r="L106" s="5">
        <f t="shared" si="6"/>
        <v>-20807</v>
      </c>
      <c r="M106" s="5" t="str">
        <f t="shared" si="6"/>
        <v/>
      </c>
      <c r="N106" s="5">
        <f t="shared" si="5"/>
        <v>-32451</v>
      </c>
      <c r="O106" s="5">
        <f t="shared" si="5"/>
        <v>-95547</v>
      </c>
      <c r="P106" s="5">
        <f t="shared" si="5"/>
        <v>-143140</v>
      </c>
      <c r="Q106" s="5">
        <f t="shared" si="3"/>
        <v>425</v>
      </c>
      <c r="R106" s="5">
        <f t="shared" si="3"/>
        <v>-57409</v>
      </c>
      <c r="S106" s="5">
        <f t="shared" si="3"/>
        <v>-138373</v>
      </c>
      <c r="T106" s="21">
        <f>IF(ALL_2!B106="","",100*K106/ALL_2!B106)</f>
        <v>3.5210140520469897E-2</v>
      </c>
      <c r="U106" s="41">
        <f>IF(ALL_2!C106="","",100*L106/ALL_2!C106)</f>
        <v>-0.9627851407090563</v>
      </c>
      <c r="V106" s="41"/>
      <c r="W106" s="41">
        <f>IF(ALL_2!E106="","",100*N106/ALL_2!E106)</f>
        <v>-0.23054622781869066</v>
      </c>
      <c r="X106" s="41">
        <f>IF(ALL_2!F106="","",100*O106/ALL_2!F106)</f>
        <v>-1.5739884274035789</v>
      </c>
      <c r="Y106" s="41">
        <f>IF(ALL_2!G106="","",100*P106/ALL_2!G106)</f>
        <v>-5.8131034841258495</v>
      </c>
      <c r="Z106" s="41">
        <f>IF(ALL_2!H106="","",100*Q106/ALL_2!H106)</f>
        <v>0.26671185079197729</v>
      </c>
      <c r="AA106" s="41">
        <f>IF(ALL_2!I106="","",100*R106/ALL_2!I106)</f>
        <v>-1.3725896179634729</v>
      </c>
      <c r="AB106" s="41">
        <f>IF(ALL_2!J106="","",100*S106/ALL_2!J106)</f>
        <v>-1.1766114410205797</v>
      </c>
    </row>
    <row r="107" spans="1:28" x14ac:dyDescent="0.55000000000000004">
      <c r="A107" s="92">
        <v>40908</v>
      </c>
      <c r="B107" s="90">
        <v>923</v>
      </c>
      <c r="C107" s="90">
        <v>882108</v>
      </c>
      <c r="D107" s="90"/>
      <c r="E107" s="90">
        <v>293397</v>
      </c>
      <c r="F107" s="90">
        <v>968361</v>
      </c>
      <c r="G107" s="90">
        <v>1059110</v>
      </c>
      <c r="H107" s="90">
        <v>116088</v>
      </c>
      <c r="I107" s="90">
        <v>574524</v>
      </c>
      <c r="J107" s="90">
        <v>1441054</v>
      </c>
      <c r="K107" s="21">
        <f t="shared" si="6"/>
        <v>13</v>
      </c>
      <c r="L107" s="5">
        <f t="shared" si="6"/>
        <v>3876</v>
      </c>
      <c r="M107" s="5" t="str">
        <f t="shared" si="6"/>
        <v/>
      </c>
      <c r="N107" s="5">
        <f t="shared" si="5"/>
        <v>12700</v>
      </c>
      <c r="O107" s="5">
        <f t="shared" si="5"/>
        <v>21815</v>
      </c>
      <c r="P107" s="5">
        <f t="shared" si="5"/>
        <v>52231</v>
      </c>
      <c r="Q107" s="5">
        <f t="shared" si="3"/>
        <v>370</v>
      </c>
      <c r="R107" s="5">
        <f t="shared" si="3"/>
        <v>-11006</v>
      </c>
      <c r="S107" s="5">
        <f t="shared" si="3"/>
        <v>52762</v>
      </c>
      <c r="T107" s="21">
        <f>IF(ALL_2!B107="","",100*K107/ALL_2!B107)</f>
        <v>3.918495297805643E-2</v>
      </c>
      <c r="U107" s="41">
        <f>IF(ALL_2!C107="","",100*L107/ALL_2!C107)</f>
        <v>0.18220133623714754</v>
      </c>
      <c r="V107" s="41"/>
      <c r="W107" s="41">
        <f>IF(ALL_2!E107="","",100*N107/ALL_2!E107)</f>
        <v>9.3449299744662664E-2</v>
      </c>
      <c r="X107" s="41">
        <f>IF(ALL_2!F107="","",100*O107/ALL_2!F107)</f>
        <v>0.37482940236402834</v>
      </c>
      <c r="Y107" s="41">
        <f>IF(ALL_2!G107="","",100*P107/ALL_2!G107)</f>
        <v>2.0283221828880147</v>
      </c>
      <c r="Z107" s="41">
        <f>IF(ALL_2!H107="","",100*Q107/ALL_2!H107)</f>
        <v>0.23551877784850414</v>
      </c>
      <c r="AA107" s="41">
        <f>IF(ALL_2!I107="","",100*R107/ALL_2!I107)</f>
        <v>-0.25525302657822718</v>
      </c>
      <c r="AB107" s="41">
        <f>IF(ALL_2!J107="","",100*S107/ALL_2!J107)</f>
        <v>0.4610115324531166</v>
      </c>
    </row>
    <row r="108" spans="1:28" x14ac:dyDescent="0.55000000000000004">
      <c r="A108" s="92">
        <v>40999</v>
      </c>
      <c r="B108" s="90">
        <v>938</v>
      </c>
      <c r="C108" s="90">
        <v>885158</v>
      </c>
      <c r="D108" s="90"/>
      <c r="E108" s="90">
        <v>315252</v>
      </c>
      <c r="F108" s="90">
        <v>1025760</v>
      </c>
      <c r="G108" s="90">
        <v>1114519</v>
      </c>
      <c r="H108" s="90">
        <v>115208</v>
      </c>
      <c r="I108" s="90">
        <v>586754</v>
      </c>
      <c r="J108" s="90">
        <v>1488058</v>
      </c>
      <c r="K108" s="21">
        <f t="shared" si="6"/>
        <v>15</v>
      </c>
      <c r="L108" s="5">
        <f t="shared" si="6"/>
        <v>3050</v>
      </c>
      <c r="M108" s="5" t="str">
        <f t="shared" si="6"/>
        <v/>
      </c>
      <c r="N108" s="5">
        <f t="shared" si="5"/>
        <v>21855</v>
      </c>
      <c r="O108" s="5">
        <f t="shared" si="5"/>
        <v>57399</v>
      </c>
      <c r="P108" s="5">
        <f t="shared" si="5"/>
        <v>55409</v>
      </c>
      <c r="Q108" s="5">
        <f t="shared" si="3"/>
        <v>-880</v>
      </c>
      <c r="R108" s="5">
        <f t="shared" si="3"/>
        <v>12230</v>
      </c>
      <c r="S108" s="5">
        <f t="shared" si="3"/>
        <v>47004</v>
      </c>
      <c r="T108" s="21">
        <f>IF(ALL_2!B108="","",100*K108/ALL_2!B108)</f>
        <v>4.4988303041209286E-2</v>
      </c>
      <c r="U108" s="41">
        <f>IF(ALL_2!C108="","",100*L108/ALL_2!C108)</f>
        <v>0.14367904080814514</v>
      </c>
      <c r="V108" s="41"/>
      <c r="W108" s="41">
        <f>IF(ALL_2!E108="","",100*N108/ALL_2!E108)</f>
        <v>0.16863325734870249</v>
      </c>
      <c r="X108" s="41">
        <f>IF(ALL_2!F108="","",100*O108/ALL_2!F108)</f>
        <v>1.0545275569937063</v>
      </c>
      <c r="Y108" s="41">
        <f>IF(ALL_2!G108="","",100*P108/ALL_2!G108)</f>
        <v>2.1093469243560303</v>
      </c>
      <c r="Z108" s="41">
        <f>IF(ALL_2!H108="","",100*Q108/ALL_2!H108)</f>
        <v>-0.54744752591044255</v>
      </c>
      <c r="AA108" s="41">
        <f>IF(ALL_2!I108="","",100*R108/ALL_2!I108)</f>
        <v>0.27661265972232429</v>
      </c>
      <c r="AB108" s="41">
        <f>IF(ALL_2!J108="","",100*S108/ALL_2!J108)</f>
        <v>0.42312880907298206</v>
      </c>
    </row>
    <row r="109" spans="1:28" x14ac:dyDescent="0.55000000000000004">
      <c r="A109" s="92">
        <v>41090</v>
      </c>
      <c r="B109" s="90">
        <v>953</v>
      </c>
      <c r="C109" s="90">
        <v>886044</v>
      </c>
      <c r="D109" s="90"/>
      <c r="E109" s="90">
        <v>294372</v>
      </c>
      <c r="F109" s="90">
        <v>987569</v>
      </c>
      <c r="G109" s="90">
        <v>1057145</v>
      </c>
      <c r="H109" s="90">
        <v>116167</v>
      </c>
      <c r="I109" s="90">
        <v>544884</v>
      </c>
      <c r="J109" s="90">
        <v>1468841</v>
      </c>
      <c r="K109" s="21">
        <f t="shared" si="6"/>
        <v>15</v>
      </c>
      <c r="L109" s="5">
        <f t="shared" si="6"/>
        <v>886</v>
      </c>
      <c r="M109" s="5" t="str">
        <f t="shared" si="6"/>
        <v/>
      </c>
      <c r="N109" s="5">
        <f t="shared" si="5"/>
        <v>-20880</v>
      </c>
      <c r="O109" s="5">
        <f t="shared" si="5"/>
        <v>-38191</v>
      </c>
      <c r="P109" s="5">
        <f t="shared" si="5"/>
        <v>-57374</v>
      </c>
      <c r="Q109" s="5">
        <f t="shared" si="3"/>
        <v>959</v>
      </c>
      <c r="R109" s="5">
        <f t="shared" si="3"/>
        <v>-41870</v>
      </c>
      <c r="S109" s="5">
        <f t="shared" si="3"/>
        <v>-19217</v>
      </c>
      <c r="T109" s="21">
        <f>IF(ALL_2!B109="","",100*K109/ALL_2!B109)</f>
        <v>4.6794571829667758E-2</v>
      </c>
      <c r="U109" s="41">
        <f>IF(ALL_2!C109="","",100*L109/ALL_2!C109)</f>
        <v>4.2209430234624402E-2</v>
      </c>
      <c r="V109" s="41"/>
      <c r="W109" s="41">
        <f>IF(ALL_2!E109="","",100*N109/ALL_2!E109)</f>
        <v>-0.15726380264778617</v>
      </c>
      <c r="X109" s="41">
        <f>IF(ALL_2!F109="","",100*O109/ALL_2!F109)</f>
        <v>-0.67668922474601345</v>
      </c>
      <c r="Y109" s="41">
        <f>IF(ALL_2!G109="","",100*P109/ALL_2!G109)</f>
        <v>-2.2059541614921163</v>
      </c>
      <c r="Z109" s="41">
        <f>IF(ALL_2!H109="","",100*Q109/ALL_2!H109)</f>
        <v>0.57675190646876273</v>
      </c>
      <c r="AA109" s="41">
        <f>IF(ALL_2!I109="","",100*R109/ALL_2!I109)</f>
        <v>-0.96379651578467129</v>
      </c>
      <c r="AB109" s="41">
        <f>IF(ALL_2!J109="","",100*S109/ALL_2!J109)</f>
        <v>-0.17074061819529734</v>
      </c>
    </row>
    <row r="110" spans="1:28" x14ac:dyDescent="0.55000000000000004">
      <c r="A110" s="92">
        <v>41182</v>
      </c>
      <c r="B110" s="90">
        <v>968</v>
      </c>
      <c r="C110" s="90">
        <v>900632</v>
      </c>
      <c r="D110" s="90"/>
      <c r="E110" s="90">
        <v>320557</v>
      </c>
      <c r="F110" s="90">
        <v>1013800</v>
      </c>
      <c r="G110" s="90">
        <v>1090891</v>
      </c>
      <c r="H110" s="90">
        <v>116779</v>
      </c>
      <c r="I110" s="90">
        <v>553152</v>
      </c>
      <c r="J110" s="90">
        <v>1488694</v>
      </c>
      <c r="K110" s="21">
        <f t="shared" ref="K110:K111" si="7">IF(B109="","",B110-B109)</f>
        <v>15</v>
      </c>
      <c r="L110" s="91">
        <f t="shared" ref="L110:L111" si="8">IF(C109="","",C110-C109)</f>
        <v>14588</v>
      </c>
      <c r="M110" s="91" t="str">
        <f t="shared" ref="M110:M111" si="9">IF(D109="","",D110-D109)</f>
        <v/>
      </c>
      <c r="N110" s="91">
        <f t="shared" ref="N110:N111" si="10">IF(E109="","",E110-E109)</f>
        <v>26185</v>
      </c>
      <c r="O110" s="91">
        <f t="shared" ref="O110:O111" si="11">IF(F109="","",F110-F109)</f>
        <v>26231</v>
      </c>
      <c r="P110" s="91">
        <f t="shared" ref="P110:P111" si="12">IF(G109="","",G110-G109)</f>
        <v>33746</v>
      </c>
      <c r="Q110" s="91">
        <f t="shared" ref="Q110:Q111" si="13">IF(H109="","",H110-H109)</f>
        <v>612</v>
      </c>
      <c r="R110" s="91">
        <f t="shared" ref="R110:R111" si="14">IF(I109="","",I110-I109)</f>
        <v>8268</v>
      </c>
      <c r="S110" s="91">
        <f t="shared" ref="S110:S111" si="15">IF(J109="","",J110-J109)</f>
        <v>19853</v>
      </c>
      <c r="T110" s="21">
        <f>IF(ALL_2!B110="","",100*K110/ALL_2!B110)</f>
        <v>4.8432404507442448E-2</v>
      </c>
      <c r="U110" s="91">
        <f>IF(ALL_2!C110="","",100*L110/ALL_2!C110)</f>
        <v>0.69045979378027689</v>
      </c>
      <c r="V110" s="91"/>
      <c r="W110" s="91">
        <f>IF(ALL_2!E110="","",100*N110/ALL_2!E110)</f>
        <v>0.1998499350993346</v>
      </c>
      <c r="X110" s="91">
        <f>IF(ALL_2!F110="","",100*O110/ALL_2!F110)</f>
        <v>0.47222664286480681</v>
      </c>
      <c r="Y110" s="91">
        <f>IF(ALL_2!G110="","",100*P110/ALL_2!G110)</f>
        <v>1.2762875485755889</v>
      </c>
      <c r="Z110" s="91">
        <f>IF(ALL_2!H110="","",100*Q110/ALL_2!H110)</f>
        <v>0.36507235829585177</v>
      </c>
      <c r="AA110" s="91">
        <f>IF(ALL_2!I110="","",100*R110/ALL_2!I110)</f>
        <v>0.18671825281579166</v>
      </c>
      <c r="AB110" s="91">
        <f>IF(ALL_2!J110="","",100*S110/ALL_2!J110)</f>
        <v>0.17836805938642034</v>
      </c>
    </row>
    <row r="111" spans="1:28" x14ac:dyDescent="0.55000000000000004">
      <c r="A111" s="92">
        <v>41274</v>
      </c>
      <c r="B111" s="90">
        <v>984</v>
      </c>
      <c r="C111" s="90">
        <v>921166</v>
      </c>
      <c r="D111" s="90"/>
      <c r="E111" s="90">
        <v>337481</v>
      </c>
      <c r="F111" s="90">
        <v>1087682</v>
      </c>
      <c r="G111" s="90">
        <v>1133179</v>
      </c>
      <c r="H111" s="90">
        <v>116376</v>
      </c>
      <c r="I111" s="90">
        <v>616247</v>
      </c>
      <c r="J111" s="90">
        <v>1592134</v>
      </c>
      <c r="K111" s="21">
        <f t="shared" si="7"/>
        <v>16</v>
      </c>
      <c r="L111" s="91">
        <f t="shared" si="8"/>
        <v>20534</v>
      </c>
      <c r="M111" s="91" t="str">
        <f t="shared" si="9"/>
        <v/>
      </c>
      <c r="N111" s="91">
        <f t="shared" si="10"/>
        <v>16924</v>
      </c>
      <c r="O111" s="91">
        <f t="shared" si="11"/>
        <v>73882</v>
      </c>
      <c r="P111" s="91">
        <f t="shared" si="12"/>
        <v>42288</v>
      </c>
      <c r="Q111" s="91">
        <f t="shared" si="13"/>
        <v>-403</v>
      </c>
      <c r="R111" s="91">
        <f t="shared" si="14"/>
        <v>63095</v>
      </c>
      <c r="S111" s="91">
        <f t="shared" si="15"/>
        <v>103440</v>
      </c>
      <c r="T111" s="21">
        <f>IF(ALL_2!B111="","",100*K111/ALL_2!B111)</f>
        <v>4.9420849420849421E-2</v>
      </c>
      <c r="U111" s="91">
        <f>IF(ALL_2!C111="","",100*L111/ALL_2!C111)</f>
        <v>0.96363717422573247</v>
      </c>
      <c r="V111" s="91"/>
      <c r="W111" s="91">
        <f>IF(ALL_2!E111="","",100*N111/ALL_2!E111)</f>
        <v>0.13291231344939261</v>
      </c>
      <c r="X111" s="91">
        <f>IF(ALL_2!F111="","",100*O111/ALL_2!F111)</f>
        <v>1.3540536295553975</v>
      </c>
      <c r="Y111" s="91">
        <f>IF(ALL_2!G111="","",100*P111/ALL_2!G111)</f>
        <v>1.5642072914963614</v>
      </c>
      <c r="Z111" s="91">
        <f>IF(ALL_2!H111="","",100*Q111/ALL_2!H111)</f>
        <v>-0.24368563947828295</v>
      </c>
      <c r="AA111" s="91">
        <f>IF(ALL_2!I111="","",100*R111/ALL_2!I111)</f>
        <v>1.3824623276550749</v>
      </c>
      <c r="AB111" s="91">
        <f>IF(ALL_2!J111="","",100*S111/ALL_2!J111)</f>
        <v>0.93847057059173999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P114" sqref="P114"/>
    </sheetView>
  </sheetViews>
  <sheetFormatPr defaultRowHeight="14.4" x14ac:dyDescent="0.55000000000000004"/>
  <cols>
    <col min="1" max="1" width="13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9" width="15" customWidth="1"/>
    <col min="20" max="20" width="9.15625" style="21"/>
  </cols>
  <sheetData>
    <row r="1" spans="1:28" s="15" customFormat="1" ht="24" customHeight="1" x14ac:dyDescent="0.55000000000000004">
      <c r="A1" s="15" t="s">
        <v>7173</v>
      </c>
      <c r="K1" s="23"/>
      <c r="T1" s="23"/>
    </row>
    <row r="2" spans="1:28" x14ac:dyDescent="0.55000000000000004">
      <c r="A2" s="8" t="s">
        <v>7151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6" spans="1:28" ht="102" customHeight="1" x14ac:dyDescent="0.55000000000000004">
      <c r="A6" s="6" t="s">
        <v>7134</v>
      </c>
      <c r="B6" s="1" t="e">
        <f>VLOOKUP(B5,referenceBook!$A$2:$I$3564,2,FALSE)</f>
        <v>#N/A</v>
      </c>
      <c r="C6" s="1" t="e">
        <f>VLOOKUP(C5,referenceBook!$A$2:$I$3564,2,FALSE)</f>
        <v>#N/A</v>
      </c>
      <c r="D6" s="1" t="e">
        <f>VLOOKUP(D5,referenceBook!$A$2:$I$3564,2,FALSE)</f>
        <v>#N/A</v>
      </c>
      <c r="E6" s="1" t="e">
        <f>VLOOKUP(E5,referenceBook!$A$2:$I$3564,2,FALSE)</f>
        <v>#N/A</v>
      </c>
      <c r="F6" s="1" t="e">
        <f>VLOOKUP(F5,referenceBook!$A$2:$I$3564,2,FALSE)</f>
        <v>#N/A</v>
      </c>
      <c r="G6" s="1" t="e">
        <f>VLOOKUP(G5,referenceBook!$A$2:$I$3564,2,FALSE)</f>
        <v>#N/A</v>
      </c>
      <c r="H6" s="1" t="e">
        <f>VLOOKUP(H5,referenceBook!$A$2:$I$3564,2,FALSE)</f>
        <v>#N/A</v>
      </c>
      <c r="I6" s="1" t="e">
        <f>VLOOKUP(I5,referenceBook!$A$2:$I$3564,2,FALSE)</f>
        <v>#N/A</v>
      </c>
      <c r="J6" s="1" t="e">
        <f>VLOOKUP(J5,referenceBook!$A$2:$I$3564,2,FALSE)</f>
        <v>#N/A</v>
      </c>
    </row>
    <row r="7" spans="1:28" s="5" customFormat="1" x14ac:dyDescent="0.55000000000000004">
      <c r="A7" s="6" t="s">
        <v>7134</v>
      </c>
      <c r="B7" s="5" t="s">
        <v>7192</v>
      </c>
      <c r="C7" s="5" t="s">
        <v>7193</v>
      </c>
      <c r="D7" s="5" t="s">
        <v>7194</v>
      </c>
      <c r="E7" s="5" t="s">
        <v>7599</v>
      </c>
      <c r="F7" s="5" t="s">
        <v>7195</v>
      </c>
      <c r="G7" s="5" t="s">
        <v>7196</v>
      </c>
      <c r="H7" s="5" t="s">
        <v>7197</v>
      </c>
      <c r="I7" s="5" t="s">
        <v>7198</v>
      </c>
      <c r="J7" s="5" t="s">
        <v>7199</v>
      </c>
      <c r="K7" s="21" t="s">
        <v>7432</v>
      </c>
      <c r="L7" s="5" t="s">
        <v>7433</v>
      </c>
      <c r="M7" s="5" t="s">
        <v>7434</v>
      </c>
      <c r="N7" s="5" t="s">
        <v>7600</v>
      </c>
      <c r="O7" s="5" t="s">
        <v>7435</v>
      </c>
      <c r="P7" s="5" t="s">
        <v>7436</v>
      </c>
      <c r="Q7" s="5" t="s">
        <v>7437</v>
      </c>
      <c r="R7" s="5" t="s">
        <v>7438</v>
      </c>
      <c r="S7" s="5" t="s">
        <v>7439</v>
      </c>
      <c r="T7" s="25" t="s">
        <v>7456</v>
      </c>
      <c r="U7" s="26" t="s">
        <v>7457</v>
      </c>
      <c r="V7" s="26" t="s">
        <v>7458</v>
      </c>
      <c r="W7" s="26" t="s">
        <v>7598</v>
      </c>
      <c r="X7" s="26" t="s">
        <v>7459</v>
      </c>
      <c r="Y7" s="26" t="s">
        <v>7460</v>
      </c>
      <c r="Z7" s="26" t="s">
        <v>7461</v>
      </c>
      <c r="AA7" s="26" t="s">
        <v>7462</v>
      </c>
      <c r="AB7" s="26" t="s">
        <v>7463</v>
      </c>
    </row>
    <row r="8" spans="1:28" x14ac:dyDescent="0.55000000000000004">
      <c r="A8" s="7">
        <v>31867</v>
      </c>
      <c r="B8">
        <f>IF(AllShares_2!B8="","",AllShares_2!B8-OVShares_2!B8)</f>
        <v>430</v>
      </c>
      <c r="C8">
        <f>IF(AllShares_2!C8="","",AllShares_2!C8-OVShares_2!C8)</f>
        <v>53545</v>
      </c>
      <c r="D8" t="str">
        <f>IF(AllShares_2!D8="","",AllShares_2!D8-OVShares_2!D8)</f>
        <v/>
      </c>
      <c r="E8">
        <f>IF(AllShares_2!E8="","",AllShares_2!E8-OVShares_2!E8)</f>
        <v>15032</v>
      </c>
      <c r="F8">
        <f>IF(AllShares_2!F8="","",AllShares_2!F8-OVShares_2!F8)</f>
        <v>34285</v>
      </c>
      <c r="G8">
        <f>IF(AllShares_2!G8="","",AllShares_2!G8-OVShares_2!G8)</f>
        <v>231194</v>
      </c>
      <c r="H8">
        <f>IF(AllShares_2!H8="","",AllShares_2!H8-OVShares_2!H8)</f>
        <v>66573</v>
      </c>
      <c r="I8">
        <f>IF(AllShares_2!I8="","",AllShares_2!I8-OVShares_2!I8)</f>
        <v>140774</v>
      </c>
      <c r="J8">
        <f>IF(AllShares_2!J8="","",AllShares_2!J8-OVShares_2!J8)</f>
        <v>84577</v>
      </c>
      <c r="K8" s="21">
        <f>K9</f>
        <v>-15</v>
      </c>
      <c r="L8">
        <f t="shared" ref="L8:S8" si="0">L9</f>
        <v>9445</v>
      </c>
      <c r="M8" t="str">
        <f t="shared" si="0"/>
        <v/>
      </c>
      <c r="N8">
        <f t="shared" si="0"/>
        <v>645</v>
      </c>
      <c r="O8">
        <f t="shared" si="0"/>
        <v>5964</v>
      </c>
      <c r="P8">
        <f t="shared" si="0"/>
        <v>39268</v>
      </c>
      <c r="Q8">
        <f t="shared" si="0"/>
        <v>3890</v>
      </c>
      <c r="R8">
        <f t="shared" si="0"/>
        <v>31931</v>
      </c>
      <c r="S8">
        <f t="shared" si="0"/>
        <v>10072</v>
      </c>
      <c r="T8" s="42">
        <f>IF(ALL_2!B8="","",100*K8/ALL_2!B8)</f>
        <v>-0.10963309457681626</v>
      </c>
      <c r="U8" s="24">
        <f>IF(ALL_2!C8="","",100*L8/ALL_2!C8)</f>
        <v>3.1230883690171116</v>
      </c>
      <c r="V8" s="24"/>
      <c r="W8" s="24">
        <f>IF(ALL_2!E8="","",100*N8/ALL_2!E8)</f>
        <v>6.1705836319768254E-2</v>
      </c>
      <c r="X8" s="24">
        <f>IF(ALL_2!F8="","",100*O8/ALL_2!F8)</f>
        <v>4.3255631790423417</v>
      </c>
      <c r="Y8" s="24">
        <f>IF(ALL_2!G8="","",100*P8/ALL_2!G8)</f>
        <v>9.5014566254682009</v>
      </c>
      <c r="Z8" s="24">
        <f>IF(ALL_2!H8="","",100*Q8/ALL_2!H8)</f>
        <v>4.9418789303182367</v>
      </c>
      <c r="AA8" s="24">
        <f>IF(ALL_2!I8="","",100*R8/ALL_2!I8)</f>
        <v>3.8123835904293424</v>
      </c>
      <c r="AB8" s="24">
        <f>IF(ALL_2!J8="","",100*S8/ALL_2!J8)</f>
        <v>1.5742345690782944</v>
      </c>
    </row>
    <row r="9" spans="1:28" x14ac:dyDescent="0.55000000000000004">
      <c r="A9" s="7">
        <v>31958</v>
      </c>
      <c r="B9">
        <f>IF(AllShares_2!B9="","",AllShares_2!B9-OVShares_2!B9)</f>
        <v>415</v>
      </c>
      <c r="C9">
        <f>IF(AllShares_2!C9="","",AllShares_2!C9-OVShares_2!C9)</f>
        <v>62990</v>
      </c>
      <c r="D9" t="str">
        <f>IF(AllShares_2!D9="","",AllShares_2!D9-OVShares_2!D9)</f>
        <v/>
      </c>
      <c r="E9">
        <f>IF(AllShares_2!E9="","",AllShares_2!E9-OVShares_2!E9)</f>
        <v>15677</v>
      </c>
      <c r="F9">
        <f>IF(AllShares_2!F9="","",AllShares_2!F9-OVShares_2!F9)</f>
        <v>40249</v>
      </c>
      <c r="G9">
        <f>IF(AllShares_2!G9="","",AllShares_2!G9-OVShares_2!G9)</f>
        <v>270462</v>
      </c>
      <c r="H9">
        <f>IF(AllShares_2!H9="","",AllShares_2!H9-OVShares_2!H9)</f>
        <v>70463</v>
      </c>
      <c r="I9">
        <f>IF(AllShares_2!I9="","",AllShares_2!I9-OVShares_2!I9)</f>
        <v>172705</v>
      </c>
      <c r="J9">
        <f>IF(AllShares_2!J9="","",AllShares_2!J9-OVShares_2!J9)</f>
        <v>94649</v>
      </c>
      <c r="K9" s="21">
        <f>IF(B8="","",B9-B8)</f>
        <v>-15</v>
      </c>
      <c r="L9" s="5">
        <f t="shared" ref="L9:S24" si="1">IF(C8="","",C9-C8)</f>
        <v>9445</v>
      </c>
      <c r="M9" s="5" t="str">
        <f t="shared" si="1"/>
        <v/>
      </c>
      <c r="N9" s="5">
        <f t="shared" si="1"/>
        <v>645</v>
      </c>
      <c r="O9" s="5">
        <f t="shared" si="1"/>
        <v>5964</v>
      </c>
      <c r="P9" s="5">
        <f t="shared" si="1"/>
        <v>39268</v>
      </c>
      <c r="Q9" s="5">
        <f t="shared" si="1"/>
        <v>3890</v>
      </c>
      <c r="R9" s="5">
        <f t="shared" si="1"/>
        <v>31931</v>
      </c>
      <c r="S9" s="5">
        <f t="shared" si="1"/>
        <v>10072</v>
      </c>
      <c r="T9" s="21">
        <f>IF(ALL_2!B9="","",100*K9/ALL_2!B9)</f>
        <v>-0.11576753878212549</v>
      </c>
      <c r="U9" s="41">
        <f>IF(ALL_2!C9="","",100*L9/ALL_2!C9)</f>
        <v>2.9418635436295961</v>
      </c>
      <c r="V9" s="41"/>
      <c r="W9" s="41">
        <f>IF(ALL_2!E9="","",100*N9/ALL_2!E9)</f>
        <v>6.0472075964178029E-2</v>
      </c>
      <c r="X9" s="41">
        <f>IF(ALL_2!F9="","",100*O9/ALL_2!F9)</f>
        <v>4.219433164008886</v>
      </c>
      <c r="Y9" s="41">
        <f>IF(ALL_2!G9="","",100*P9/ALL_2!G9)</f>
        <v>8.5994095953888881</v>
      </c>
      <c r="Z9" s="41">
        <f>IF(ALL_2!H9="","",100*Q9/ALL_2!H9)</f>
        <v>4.5839127053333648</v>
      </c>
      <c r="AA9" s="41">
        <f>IF(ALL_2!I9="","",100*R9/ALL_2!I9)</f>
        <v>3.4876837175162962</v>
      </c>
      <c r="AB9" s="41">
        <f>IF(ALL_2!J9="","",100*S9/ALL_2!J9)</f>
        <v>1.4975726892224428</v>
      </c>
    </row>
    <row r="10" spans="1:28" x14ac:dyDescent="0.55000000000000004">
      <c r="A10" s="7">
        <v>32050</v>
      </c>
      <c r="B10">
        <f>IF(AllShares_2!B10="","",AllShares_2!B10-OVShares_2!B10)</f>
        <v>393</v>
      </c>
      <c r="C10">
        <f>IF(AllShares_2!C10="","",AllShares_2!C10-OVShares_2!C10)</f>
        <v>67877</v>
      </c>
      <c r="D10" t="str">
        <f>IF(AllShares_2!D10="","",AllShares_2!D10-OVShares_2!D10)</f>
        <v/>
      </c>
      <c r="E10">
        <f>IF(AllShares_2!E10="","",AllShares_2!E10-OVShares_2!E10)</f>
        <v>14609</v>
      </c>
      <c r="F10">
        <f>IF(AllShares_2!F10="","",AllShares_2!F10-OVShares_2!F10)</f>
        <v>43676</v>
      </c>
      <c r="G10">
        <f>IF(AllShares_2!G10="","",AllShares_2!G10-OVShares_2!G10)</f>
        <v>288650</v>
      </c>
      <c r="H10">
        <f>IF(AllShares_2!H10="","",AllShares_2!H10-OVShares_2!H10)</f>
        <v>72738</v>
      </c>
      <c r="I10">
        <f>IF(AllShares_2!I10="","",AllShares_2!I10-OVShares_2!I10)</f>
        <v>195441</v>
      </c>
      <c r="J10">
        <f>IF(AllShares_2!J10="","",AllShares_2!J10-OVShares_2!J10)</f>
        <v>104925</v>
      </c>
      <c r="K10" s="21">
        <f t="shared" ref="K10:S51" si="2">IF(B9="","",B10-B9)</f>
        <v>-22</v>
      </c>
      <c r="L10" s="5">
        <f t="shared" si="1"/>
        <v>4887</v>
      </c>
      <c r="M10" s="5" t="str">
        <f t="shared" si="1"/>
        <v/>
      </c>
      <c r="N10" s="5">
        <f t="shared" si="1"/>
        <v>-1068</v>
      </c>
      <c r="O10" s="5">
        <f t="shared" si="1"/>
        <v>3427</v>
      </c>
      <c r="P10" s="5">
        <f t="shared" si="1"/>
        <v>18188</v>
      </c>
      <c r="Q10" s="5">
        <f t="shared" si="1"/>
        <v>2275</v>
      </c>
      <c r="R10" s="5">
        <f t="shared" si="1"/>
        <v>22736</v>
      </c>
      <c r="S10" s="5">
        <f t="shared" si="1"/>
        <v>10276</v>
      </c>
      <c r="T10" s="21">
        <f>IF(ALL_2!B10="","",100*K10/ALL_2!B10)</f>
        <v>-0.17258962893229779</v>
      </c>
      <c r="U10" s="41">
        <f>IF(ALL_2!C10="","",100*L10/ALL_2!C10)</f>
        <v>1.4291730273201031</v>
      </c>
      <c r="V10" s="41"/>
      <c r="W10" s="41">
        <f>IF(ALL_2!E10="","",100*N10/ALL_2!E10)</f>
        <v>-9.7644464436569503E-2</v>
      </c>
      <c r="X10" s="41">
        <f>IF(ALL_2!F10="","",100*O10/ALL_2!F10)</f>
        <v>2.338323394151121</v>
      </c>
      <c r="Y10" s="41">
        <f>IF(ALL_2!G10="","",100*P10/ALL_2!G10)</f>
        <v>3.824117507301104</v>
      </c>
      <c r="Z10" s="41">
        <f>IF(ALL_2!H10="","",100*Q10/ALL_2!H10)</f>
        <v>2.6245962159667742</v>
      </c>
      <c r="AA10" s="41">
        <f>IF(ALL_2!I10="","",100*R10/ALL_2!I10)</f>
        <v>2.383013690589737</v>
      </c>
      <c r="AB10" s="41">
        <f>IF(ALL_2!J10="","",100*S10/ALL_2!J10)</f>
        <v>1.4668370078009578</v>
      </c>
    </row>
    <row r="11" spans="1:28" x14ac:dyDescent="0.55000000000000004">
      <c r="A11" s="7">
        <v>32142</v>
      </c>
      <c r="B11">
        <f>IF(AllShares_2!B11="","",AllShares_2!B11-OVShares_2!B11)</f>
        <v>456</v>
      </c>
      <c r="C11">
        <f>IF(AllShares_2!C11="","",AllShares_2!C11-OVShares_2!C11)</f>
        <v>52119</v>
      </c>
      <c r="D11" t="str">
        <f>IF(AllShares_2!D11="","",AllShares_2!D11-OVShares_2!D11)</f>
        <v/>
      </c>
      <c r="E11">
        <f>IF(AllShares_2!E11="","",AllShares_2!E11-OVShares_2!E11)</f>
        <v>12507</v>
      </c>
      <c r="F11">
        <f>IF(AllShares_2!F11="","",AllShares_2!F11-OVShares_2!F11)</f>
        <v>33621</v>
      </c>
      <c r="G11">
        <f>IF(AllShares_2!G11="","",AllShares_2!G11-OVShares_2!G11)</f>
        <v>213303</v>
      </c>
      <c r="H11">
        <f>IF(AllShares_2!H11="","",AllShares_2!H11-OVShares_2!H11)</f>
        <v>75025</v>
      </c>
      <c r="I11">
        <f>IF(AllShares_2!I11="","",AllShares_2!I11-OVShares_2!I11)</f>
        <v>131047</v>
      </c>
      <c r="J11">
        <f>IF(AllShares_2!J11="","",AllShares_2!J11-OVShares_2!J11)</f>
        <v>97383</v>
      </c>
      <c r="K11" s="21">
        <f t="shared" si="2"/>
        <v>63</v>
      </c>
      <c r="L11" s="5">
        <f t="shared" si="1"/>
        <v>-15758</v>
      </c>
      <c r="M11" s="5" t="str">
        <f t="shared" si="1"/>
        <v/>
      </c>
      <c r="N11" s="5">
        <f t="shared" si="1"/>
        <v>-2102</v>
      </c>
      <c r="O11" s="5">
        <f t="shared" si="1"/>
        <v>-10055</v>
      </c>
      <c r="P11" s="5">
        <f t="shared" si="1"/>
        <v>-75347</v>
      </c>
      <c r="Q11" s="5">
        <f t="shared" si="1"/>
        <v>2287</v>
      </c>
      <c r="R11" s="5">
        <f t="shared" si="1"/>
        <v>-64394</v>
      </c>
      <c r="S11" s="5">
        <f t="shared" si="1"/>
        <v>-7542</v>
      </c>
      <c r="T11" s="21">
        <f>IF(ALL_2!B11="","",100*K11/ALL_2!B11)</f>
        <v>0.45861541821358376</v>
      </c>
      <c r="U11" s="41">
        <f>IF(ALL_2!C11="","",100*L11/ALL_2!C11)</f>
        <v>-4.8351216758154933</v>
      </c>
      <c r="V11" s="41"/>
      <c r="W11" s="41">
        <f>IF(ALL_2!E11="","",100*N11/ALL_2!E11)</f>
        <v>-0.19567759184372602</v>
      </c>
      <c r="X11" s="41">
        <f>IF(ALL_2!F11="","",100*O11/ALL_2!F11)</f>
        <v>-8.0009230304043033</v>
      </c>
      <c r="Y11" s="41">
        <f>IF(ALL_2!G11="","",100*P11/ALL_2!G11)</f>
        <v>-19.399979916938516</v>
      </c>
      <c r="Z11" s="41">
        <f>IF(ALL_2!H11="","",100*Q11/ALL_2!H11)</f>
        <v>2.5743198370085212</v>
      </c>
      <c r="AA11" s="41">
        <f>IF(ALL_2!I11="","",100*R11/ALL_2!I11)</f>
        <v>-7.665906750555056</v>
      </c>
      <c r="AB11" s="41">
        <f>IF(ALL_2!J11="","",100*S11/ALL_2!J11)</f>
        <v>-1.1432451974455093</v>
      </c>
    </row>
    <row r="12" spans="1:28" x14ac:dyDescent="0.55000000000000004">
      <c r="A12" s="7">
        <v>32233</v>
      </c>
      <c r="B12">
        <f>IF(AllShares_2!B12="","",AllShares_2!B12-OVShares_2!B12)</f>
        <v>397</v>
      </c>
      <c r="C12">
        <f>IF(AllShares_2!C12="","",AllShares_2!C12-OVShares_2!C12)</f>
        <v>54417</v>
      </c>
      <c r="D12" t="str">
        <f>IF(AllShares_2!D12="","",AllShares_2!D12-OVShares_2!D12)</f>
        <v/>
      </c>
      <c r="E12">
        <f>IF(AllShares_2!E12="","",AllShares_2!E12-OVShares_2!E12)</f>
        <v>13388</v>
      </c>
      <c r="F12">
        <f>IF(AllShares_2!F12="","",AllShares_2!F12-OVShares_2!F12)</f>
        <v>35133</v>
      </c>
      <c r="G12">
        <f>IF(AllShares_2!G12="","",AllShares_2!G12-OVShares_2!G12)</f>
        <v>221437</v>
      </c>
      <c r="H12">
        <f>IF(AllShares_2!H12="","",AllShares_2!H12-OVShares_2!H12)</f>
        <v>77007</v>
      </c>
      <c r="I12">
        <f>IF(AllShares_2!I12="","",AllShares_2!I12-OVShares_2!I12)</f>
        <v>130811</v>
      </c>
      <c r="J12">
        <f>IF(AllShares_2!J12="","",AllShares_2!J12-OVShares_2!J12)</f>
        <v>106006</v>
      </c>
      <c r="K12" s="21">
        <f t="shared" si="2"/>
        <v>-59</v>
      </c>
      <c r="L12" s="5">
        <f t="shared" si="1"/>
        <v>2298</v>
      </c>
      <c r="M12" s="5" t="str">
        <f t="shared" si="1"/>
        <v/>
      </c>
      <c r="N12" s="5">
        <f t="shared" si="1"/>
        <v>881</v>
      </c>
      <c r="O12" s="5">
        <f t="shared" si="1"/>
        <v>1512</v>
      </c>
      <c r="P12" s="5">
        <f t="shared" si="1"/>
        <v>8134</v>
      </c>
      <c r="Q12" s="5">
        <f t="shared" si="1"/>
        <v>1982</v>
      </c>
      <c r="R12" s="5">
        <f t="shared" si="1"/>
        <v>-236</v>
      </c>
      <c r="S12" s="5">
        <f t="shared" si="1"/>
        <v>8623</v>
      </c>
      <c r="T12" s="21">
        <f>IF(ALL_2!B12="","",100*K12/ALL_2!B12)</f>
        <v>-0.43519952791915617</v>
      </c>
      <c r="U12" s="41">
        <f>IF(ALL_2!C12="","",100*L12/ALL_2!C12)</f>
        <v>0.68942550874382347</v>
      </c>
      <c r="V12" s="41"/>
      <c r="W12" s="41">
        <f>IF(ALL_2!E12="","",100*N12/ALL_2!E12)</f>
        <v>8.0684379375937004E-2</v>
      </c>
      <c r="X12" s="41">
        <f>IF(ALL_2!F12="","",100*O12/ALL_2!F12)</f>
        <v>1.1328812797362604</v>
      </c>
      <c r="Y12" s="41">
        <f>IF(ALL_2!G12="","",100*P12/ALL_2!G12)</f>
        <v>1.9995034427152343</v>
      </c>
      <c r="Z12" s="41">
        <f>IF(ALL_2!H12="","",100*Q12/ALL_2!H12)</f>
        <v>2.197193091368645</v>
      </c>
      <c r="AA12" s="41">
        <f>IF(ALL_2!I12="","",100*R12/ALL_2!I12)</f>
        <v>-2.590019644640525E-2</v>
      </c>
      <c r="AB12" s="41">
        <f>IF(ALL_2!J12="","",100*S12/ALL_2!J12)</f>
        <v>1.2882262425863125</v>
      </c>
    </row>
    <row r="13" spans="1:28" x14ac:dyDescent="0.55000000000000004">
      <c r="A13" s="7">
        <v>32324</v>
      </c>
      <c r="B13">
        <f>IF(AllShares_2!B13="","",AllShares_2!B13-OVShares_2!B13)</f>
        <v>393</v>
      </c>
      <c r="C13">
        <f>IF(AllShares_2!C13="","",AllShares_2!C13-OVShares_2!C13)</f>
        <v>59430</v>
      </c>
      <c r="D13" t="str">
        <f>IF(AllShares_2!D13="","",AllShares_2!D13-OVShares_2!D13)</f>
        <v/>
      </c>
      <c r="E13">
        <f>IF(AllShares_2!E13="","",AllShares_2!E13-OVShares_2!E13)</f>
        <v>14278</v>
      </c>
      <c r="F13">
        <f>IF(AllShares_2!F13="","",AllShares_2!F13-OVShares_2!F13)</f>
        <v>37389</v>
      </c>
      <c r="G13">
        <f>IF(AllShares_2!G13="","",AllShares_2!G13-OVShares_2!G13)</f>
        <v>248834</v>
      </c>
      <c r="H13">
        <f>IF(AllShares_2!H13="","",AllShares_2!H13-OVShares_2!H13)</f>
        <v>82067</v>
      </c>
      <c r="I13">
        <f>IF(AllShares_2!I13="","",AllShares_2!I13-OVShares_2!I13)</f>
        <v>131549</v>
      </c>
      <c r="J13">
        <f>IF(AllShares_2!J13="","",AllShares_2!J13-OVShares_2!J13)</f>
        <v>114485</v>
      </c>
      <c r="K13" s="21">
        <f t="shared" si="2"/>
        <v>-4</v>
      </c>
      <c r="L13" s="5">
        <f t="shared" si="1"/>
        <v>5013</v>
      </c>
      <c r="M13" s="5" t="str">
        <f t="shared" si="1"/>
        <v/>
      </c>
      <c r="N13" s="5">
        <f t="shared" si="1"/>
        <v>890</v>
      </c>
      <c r="O13" s="5">
        <f t="shared" si="1"/>
        <v>2256</v>
      </c>
      <c r="P13" s="5">
        <f t="shared" si="1"/>
        <v>27397</v>
      </c>
      <c r="Q13" s="5">
        <f t="shared" si="1"/>
        <v>5060</v>
      </c>
      <c r="R13" s="5">
        <f t="shared" si="1"/>
        <v>738</v>
      </c>
      <c r="S13" s="5">
        <f t="shared" si="1"/>
        <v>8479</v>
      </c>
      <c r="T13" s="21">
        <f>IF(ALL_2!B13="","",100*K13/ALL_2!B13)</f>
        <v>-2.9623046730356217E-2</v>
      </c>
      <c r="U13" s="41">
        <f>IF(ALL_2!C13="","",100*L13/ALL_2!C13)</f>
        <v>1.4009015177131743</v>
      </c>
      <c r="V13" s="41"/>
      <c r="W13" s="41">
        <f>IF(ALL_2!E13="","",100*N13/ALL_2!E13)</f>
        <v>7.6673506977289141E-2</v>
      </c>
      <c r="X13" s="41">
        <f>IF(ALL_2!F13="","",100*O13/ALL_2!F13)</f>
        <v>1.57606835218421</v>
      </c>
      <c r="Y13" s="41">
        <f>IF(ALL_2!G13="","",100*P13/ALL_2!G13)</f>
        <v>6.2123730462328259</v>
      </c>
      <c r="Z13" s="41">
        <f>IF(ALL_2!H13="","",100*Q13/ALL_2!H13)</f>
        <v>5.2487993112247544</v>
      </c>
      <c r="AA13" s="41">
        <f>IF(ALL_2!I13="","",100*R13/ALL_2!I13)</f>
        <v>7.7549193299245311E-2</v>
      </c>
      <c r="AB13" s="41">
        <f>IF(ALL_2!J13="","",100*S13/ALL_2!J13)</f>
        <v>1.161412981690521</v>
      </c>
    </row>
    <row r="14" spans="1:28" x14ac:dyDescent="0.55000000000000004">
      <c r="A14" s="7">
        <v>32416</v>
      </c>
      <c r="B14">
        <f>IF(AllShares_2!B14="","",AllShares_2!B14-OVShares_2!B14)</f>
        <v>380</v>
      </c>
      <c r="C14">
        <f>IF(AllShares_2!C14="","",AllShares_2!C14-OVShares_2!C14)</f>
        <v>60644</v>
      </c>
      <c r="D14" t="str">
        <f>IF(AllShares_2!D14="","",AllShares_2!D14-OVShares_2!D14)</f>
        <v/>
      </c>
      <c r="E14">
        <f>IF(AllShares_2!E14="","",AllShares_2!E14-OVShares_2!E14)</f>
        <v>14547</v>
      </c>
      <c r="F14">
        <f>IF(AllShares_2!F14="","",AllShares_2!F14-OVShares_2!F14)</f>
        <v>36568</v>
      </c>
      <c r="G14">
        <f>IF(AllShares_2!G14="","",AllShares_2!G14-OVShares_2!G14)</f>
        <v>237906</v>
      </c>
      <c r="H14">
        <f>IF(AllShares_2!H14="","",AllShares_2!H14-OVShares_2!H14)</f>
        <v>84833</v>
      </c>
      <c r="I14">
        <f>IF(AllShares_2!I14="","",AllShares_2!I14-OVShares_2!I14)</f>
        <v>142535</v>
      </c>
      <c r="J14">
        <f>IF(AllShares_2!J14="","",AllShares_2!J14-OVShares_2!J14)</f>
        <v>120615</v>
      </c>
      <c r="K14" s="21">
        <f t="shared" si="2"/>
        <v>-13</v>
      </c>
      <c r="L14" s="5">
        <f t="shared" si="1"/>
        <v>1214</v>
      </c>
      <c r="M14" s="5" t="str">
        <f t="shared" si="1"/>
        <v/>
      </c>
      <c r="N14" s="5">
        <f t="shared" si="1"/>
        <v>269</v>
      </c>
      <c r="O14" s="5">
        <f t="shared" si="1"/>
        <v>-821</v>
      </c>
      <c r="P14" s="5">
        <f t="shared" si="1"/>
        <v>-10928</v>
      </c>
      <c r="Q14" s="5">
        <f t="shared" si="1"/>
        <v>2766</v>
      </c>
      <c r="R14" s="5">
        <f t="shared" si="1"/>
        <v>10986</v>
      </c>
      <c r="S14" s="5">
        <f t="shared" si="1"/>
        <v>6130</v>
      </c>
      <c r="T14" s="21">
        <f>IF(ALL_2!B14="","",100*K14/ALL_2!B14)</f>
        <v>-9.6417711191871244E-2</v>
      </c>
      <c r="U14" s="41">
        <f>IF(ALL_2!C14="","",100*L14/ALL_2!C14)</f>
        <v>0.3274072795529569</v>
      </c>
      <c r="V14" s="41"/>
      <c r="W14" s="41">
        <f>IF(ALL_2!E14="","",100*N14/ALL_2!E14)</f>
        <v>2.2338648935260271E-2</v>
      </c>
      <c r="X14" s="41">
        <f>IF(ALL_2!F14="","",100*O14/ALL_2!F14)</f>
        <v>-0.56786741921204076</v>
      </c>
      <c r="Y14" s="41">
        <f>IF(ALL_2!G14="","",100*P14/ALL_2!G14)</f>
        <v>-2.5013046702617578</v>
      </c>
      <c r="Z14" s="41">
        <f>IF(ALL_2!H14="","",100*Q14/ALL_2!H14)</f>
        <v>2.775213709515592</v>
      </c>
      <c r="AA14" s="41">
        <f>IF(ALL_2!I14="","",100*R14/ALL_2!I14)</f>
        <v>1.1445383351582465</v>
      </c>
      <c r="AB14" s="41">
        <f>IF(ALL_2!J14="","",100*S14/ALL_2!J14)</f>
        <v>0.80846074613145602</v>
      </c>
    </row>
    <row r="15" spans="1:28" x14ac:dyDescent="0.55000000000000004">
      <c r="A15" s="7">
        <v>32508</v>
      </c>
      <c r="B15">
        <f>IF(AllShares_2!B15="","",AllShares_2!B15-OVShares_2!B15)</f>
        <v>369</v>
      </c>
      <c r="C15">
        <f>IF(AllShares_2!C15="","",AllShares_2!C15-OVShares_2!C15)</f>
        <v>60422</v>
      </c>
      <c r="D15" t="str">
        <f>IF(AllShares_2!D15="","",AllShares_2!D15-OVShares_2!D15)</f>
        <v/>
      </c>
      <c r="E15">
        <f>IF(AllShares_2!E15="","",AllShares_2!E15-OVShares_2!E15)</f>
        <v>16504</v>
      </c>
      <c r="F15">
        <f>IF(AllShares_2!F15="","",AllShares_2!F15-OVShares_2!F15)</f>
        <v>35713</v>
      </c>
      <c r="G15">
        <f>IF(AllShares_2!G15="","",AllShares_2!G15-OVShares_2!G15)</f>
        <v>237115</v>
      </c>
      <c r="H15">
        <f>IF(AllShares_2!H15="","",AllShares_2!H15-OVShares_2!H15)</f>
        <v>87445</v>
      </c>
      <c r="I15">
        <f>IF(AllShares_2!I15="","",AllShares_2!I15-OVShares_2!I15)</f>
        <v>137703</v>
      </c>
      <c r="J15">
        <f>IF(AllShares_2!J15="","",AllShares_2!J15-OVShares_2!J15)</f>
        <v>126075</v>
      </c>
      <c r="K15" s="21">
        <f t="shared" si="2"/>
        <v>-11</v>
      </c>
      <c r="L15" s="5">
        <f t="shared" si="1"/>
        <v>-222</v>
      </c>
      <c r="M15" s="5" t="str">
        <f t="shared" si="1"/>
        <v/>
      </c>
      <c r="N15" s="5">
        <f t="shared" si="1"/>
        <v>1957</v>
      </c>
      <c r="O15" s="5">
        <f t="shared" si="1"/>
        <v>-855</v>
      </c>
      <c r="P15" s="5">
        <f t="shared" si="1"/>
        <v>-791</v>
      </c>
      <c r="Q15" s="5">
        <f t="shared" si="1"/>
        <v>2612</v>
      </c>
      <c r="R15" s="5">
        <f t="shared" si="1"/>
        <v>-4832</v>
      </c>
      <c r="S15" s="5">
        <f t="shared" si="1"/>
        <v>5460</v>
      </c>
      <c r="T15" s="21">
        <f>IF(ALL_2!B15="","",100*K15/ALL_2!B15)</f>
        <v>-7.623007623007623E-2</v>
      </c>
      <c r="U15" s="41">
        <f>IF(ALL_2!C15="","",100*L15/ALL_2!C15)</f>
        <v>-5.9138653503432441E-2</v>
      </c>
      <c r="V15" s="41"/>
      <c r="W15" s="41">
        <f>IF(ALL_2!E15="","",100*N15/ALL_2!E15)</f>
        <v>0.16313023327540002</v>
      </c>
      <c r="X15" s="41">
        <f>IF(ALL_2!F15="","",100*O15/ALL_2!F15)</f>
        <v>-0.56142147978882673</v>
      </c>
      <c r="Y15" s="41">
        <f>IF(ALL_2!G15="","",100*P15/ALL_2!G15)</f>
        <v>-0.1789702085874024</v>
      </c>
      <c r="Z15" s="41">
        <f>IF(ALL_2!H15="","",100*Q15/ALL_2!H15)</f>
        <v>2.5192901234567899</v>
      </c>
      <c r="AA15" s="41">
        <f>IF(ALL_2!I15="","",100*R15/ALL_2!I15)</f>
        <v>-0.50852612668741326</v>
      </c>
      <c r="AB15" s="41">
        <f>IF(ALL_2!J15="","",100*S15/ALL_2!J15)</f>
        <v>0.72748687925449917</v>
      </c>
    </row>
    <row r="16" spans="1:28" x14ac:dyDescent="0.55000000000000004">
      <c r="A16" s="7">
        <v>32598</v>
      </c>
      <c r="B16">
        <f>IF(AllShares_2!B16="","",AllShares_2!B16-OVShares_2!B16)</f>
        <v>371</v>
      </c>
      <c r="C16">
        <f>IF(AllShares_2!C16="","",AllShares_2!C16-OVShares_2!C16)</f>
        <v>67793</v>
      </c>
      <c r="D16" t="str">
        <f>IF(AllShares_2!D16="","",AllShares_2!D16-OVShares_2!D16)</f>
        <v/>
      </c>
      <c r="E16">
        <f>IF(AllShares_2!E16="","",AllShares_2!E16-OVShares_2!E16)</f>
        <v>18236</v>
      </c>
      <c r="F16">
        <f>IF(AllShares_2!F16="","",AllShares_2!F16-OVShares_2!F16)</f>
        <v>41850</v>
      </c>
      <c r="G16">
        <f>IF(AllShares_2!G16="","",AllShares_2!G16-OVShares_2!G16)</f>
        <v>276898</v>
      </c>
      <c r="H16">
        <f>IF(AllShares_2!H16="","",AllShares_2!H16-OVShares_2!H16)</f>
        <v>89910</v>
      </c>
      <c r="I16">
        <f>IF(AllShares_2!I16="","",AllShares_2!I16-OVShares_2!I16)</f>
        <v>153002</v>
      </c>
      <c r="J16">
        <f>IF(AllShares_2!J16="","",AllShares_2!J16-OVShares_2!J16)</f>
        <v>142683</v>
      </c>
      <c r="K16" s="21">
        <f t="shared" si="2"/>
        <v>2</v>
      </c>
      <c r="L16" s="5">
        <f t="shared" si="1"/>
        <v>7371</v>
      </c>
      <c r="M16" s="5" t="str">
        <f t="shared" si="1"/>
        <v/>
      </c>
      <c r="N16" s="5">
        <f t="shared" si="1"/>
        <v>1732</v>
      </c>
      <c r="O16" s="5">
        <f t="shared" si="1"/>
        <v>6137</v>
      </c>
      <c r="P16" s="5">
        <f t="shared" si="1"/>
        <v>39783</v>
      </c>
      <c r="Q16" s="5">
        <f t="shared" si="1"/>
        <v>2465</v>
      </c>
      <c r="R16" s="5">
        <f t="shared" si="1"/>
        <v>15299</v>
      </c>
      <c r="S16" s="5">
        <f t="shared" si="1"/>
        <v>16608</v>
      </c>
      <c r="T16" s="21">
        <f>IF(ALL_2!B16="","",100*K16/ALL_2!B16)</f>
        <v>1.4462361703666209E-2</v>
      </c>
      <c r="U16" s="41">
        <f>IF(ALL_2!C16="","",100*L16/ALL_2!C16)</f>
        <v>1.9064985451018428</v>
      </c>
      <c r="V16" s="41"/>
      <c r="W16" s="41">
        <f>IF(ALL_2!E16="","",100*N16/ALL_2!E16)</f>
        <v>0.13587969155623827</v>
      </c>
      <c r="X16" s="41">
        <f>IF(ALL_2!F16="","",100*O16/ALL_2!F16)</f>
        <v>3.4954718915532266</v>
      </c>
      <c r="Y16" s="41">
        <f>IF(ALL_2!G16="","",100*P16/ALL_2!G16)</f>
        <v>8.0967053900697668</v>
      </c>
      <c r="Z16" s="41">
        <f>IF(ALL_2!H16="","",100*Q16/ALL_2!H16)</f>
        <v>2.3323146211999357</v>
      </c>
      <c r="AA16" s="41">
        <f>IF(ALL_2!I16="","",100*R16/ALL_2!I16)</f>
        <v>1.3982888578340826</v>
      </c>
      <c r="AB16" s="41">
        <f>IF(ALL_2!J16="","",100*S16/ALL_2!J16)</f>
        <v>2.0105198806374878</v>
      </c>
    </row>
    <row r="17" spans="1:28" x14ac:dyDescent="0.55000000000000004">
      <c r="A17" s="7">
        <v>32689</v>
      </c>
      <c r="B17">
        <f>IF(AllShares_2!B17="","",AllShares_2!B17-OVShares_2!B17)</f>
        <v>358</v>
      </c>
      <c r="C17">
        <f>IF(AllShares_2!C17="","",AllShares_2!C17-OVShares_2!C17)</f>
        <v>64110</v>
      </c>
      <c r="D17" t="str">
        <f>IF(AllShares_2!D17="","",AllShares_2!D17-OVShares_2!D17)</f>
        <v/>
      </c>
      <c r="E17">
        <f>IF(AllShares_2!E17="","",AllShares_2!E17-OVShares_2!E17)</f>
        <v>18199</v>
      </c>
      <c r="F17">
        <f>IF(AllShares_2!F17="","",AllShares_2!F17-OVShares_2!F17)</f>
        <v>43122</v>
      </c>
      <c r="G17">
        <f>IF(AllShares_2!G17="","",AllShares_2!G17-OVShares_2!G17)</f>
        <v>282504</v>
      </c>
      <c r="H17">
        <f>IF(AllShares_2!H17="","",AllShares_2!H17-OVShares_2!H17)</f>
        <v>92918</v>
      </c>
      <c r="I17">
        <f>IF(AllShares_2!I17="","",AllShares_2!I17-OVShares_2!I17)</f>
        <v>157211</v>
      </c>
      <c r="J17">
        <f>IF(AllShares_2!J17="","",AllShares_2!J17-OVShares_2!J17)</f>
        <v>151099</v>
      </c>
      <c r="K17" s="21">
        <f t="shared" si="2"/>
        <v>-13</v>
      </c>
      <c r="L17" s="5">
        <f t="shared" si="1"/>
        <v>-3683</v>
      </c>
      <c r="M17" s="5" t="str">
        <f t="shared" si="1"/>
        <v/>
      </c>
      <c r="N17" s="5">
        <f t="shared" si="1"/>
        <v>-37</v>
      </c>
      <c r="O17" s="5">
        <f t="shared" si="1"/>
        <v>1272</v>
      </c>
      <c r="P17" s="5">
        <f t="shared" si="1"/>
        <v>5606</v>
      </c>
      <c r="Q17" s="5">
        <f t="shared" si="1"/>
        <v>3008</v>
      </c>
      <c r="R17" s="5">
        <f t="shared" si="1"/>
        <v>4209</v>
      </c>
      <c r="S17" s="5">
        <f t="shared" si="1"/>
        <v>8416</v>
      </c>
      <c r="T17" s="21">
        <f>IF(ALL_2!B17="","",100*K17/ALL_2!B17)</f>
        <v>-9.5602294455066919E-2</v>
      </c>
      <c r="U17" s="41">
        <f>IF(ALL_2!C17="","",100*L17/ALL_2!C17)</f>
        <v>-0.90003787832504489</v>
      </c>
      <c r="V17" s="41"/>
      <c r="W17" s="41">
        <f>IF(ALL_2!E17="","",100*N17/ALL_2!E17)</f>
        <v>-2.7507371232047724E-3</v>
      </c>
      <c r="X17" s="41">
        <f>IF(ALL_2!F17="","",100*O17/ALL_2!F17)</f>
        <v>0.65602855168287832</v>
      </c>
      <c r="Y17" s="41">
        <f>IF(ALL_2!G17="","",100*P17/ALL_2!G17)</f>
        <v>1.1053819838116552</v>
      </c>
      <c r="Z17" s="41">
        <f>IF(ALL_2!H17="","",100*Q17/ALL_2!H17)</f>
        <v>2.7343465929750566</v>
      </c>
      <c r="AA17" s="41">
        <f>IF(ALL_2!I17="","",100*R17/ALL_2!I17)</f>
        <v>0.37601239259660274</v>
      </c>
      <c r="AB17" s="41">
        <f>IF(ALL_2!J17="","",100*S17/ALL_2!J17)</f>
        <v>0.95678766726162734</v>
      </c>
    </row>
    <row r="18" spans="1:28" x14ac:dyDescent="0.55000000000000004">
      <c r="A18" s="7">
        <v>32781</v>
      </c>
      <c r="B18">
        <f>IF(AllShares_2!B18="","",AllShares_2!B18-OVShares_2!B18)</f>
        <v>359</v>
      </c>
      <c r="C18">
        <f>IF(AllShares_2!C18="","",AllShares_2!C18-OVShares_2!C18)</f>
        <v>68563</v>
      </c>
      <c r="D18" t="str">
        <f>IF(AllShares_2!D18="","",AllShares_2!D18-OVShares_2!D18)</f>
        <v/>
      </c>
      <c r="E18">
        <f>IF(AllShares_2!E18="","",AllShares_2!E18-OVShares_2!E18)</f>
        <v>19574</v>
      </c>
      <c r="F18">
        <f>IF(AllShares_2!F18="","",AllShares_2!F18-OVShares_2!F18)</f>
        <v>45816</v>
      </c>
      <c r="G18">
        <f>IF(AllShares_2!G18="","",AllShares_2!G18-OVShares_2!G18)</f>
        <v>295885</v>
      </c>
      <c r="H18">
        <f>IF(AllShares_2!H18="","",AllShares_2!H18-OVShares_2!H18)</f>
        <v>92559</v>
      </c>
      <c r="I18">
        <f>IF(AllShares_2!I18="","",AllShares_2!I18-OVShares_2!I18)</f>
        <v>171731</v>
      </c>
      <c r="J18">
        <f>IF(AllShares_2!J18="","",AllShares_2!J18-OVShares_2!J18)</f>
        <v>156527</v>
      </c>
      <c r="K18" s="21">
        <f t="shared" si="2"/>
        <v>1</v>
      </c>
      <c r="L18" s="5">
        <f t="shared" si="1"/>
        <v>4453</v>
      </c>
      <c r="M18" s="5" t="str">
        <f t="shared" si="1"/>
        <v/>
      </c>
      <c r="N18" s="5">
        <f t="shared" si="1"/>
        <v>1375</v>
      </c>
      <c r="O18" s="5">
        <f t="shared" si="1"/>
        <v>2694</v>
      </c>
      <c r="P18" s="5">
        <f t="shared" si="1"/>
        <v>13381</v>
      </c>
      <c r="Q18" s="5">
        <f t="shared" si="1"/>
        <v>-359</v>
      </c>
      <c r="R18" s="5">
        <f t="shared" si="1"/>
        <v>14520</v>
      </c>
      <c r="S18" s="5">
        <f t="shared" si="1"/>
        <v>5428</v>
      </c>
      <c r="T18" s="21">
        <f>IF(ALL_2!B18="","",100*K18/ALL_2!B18)</f>
        <v>7.578628268283441E-3</v>
      </c>
      <c r="U18" s="41">
        <f>IF(ALL_2!C18="","",100*L18/ALL_2!C18)</f>
        <v>1.0710531822522182</v>
      </c>
      <c r="V18" s="41"/>
      <c r="W18" s="41">
        <f>IF(ALL_2!E18="","",100*N18/ALL_2!E18)</f>
        <v>0.10050574490837896</v>
      </c>
      <c r="X18" s="41">
        <f>IF(ALL_2!F18="","",100*O18/ALL_2!F18)</f>
        <v>1.3065492356638473</v>
      </c>
      <c r="Y18" s="41">
        <f>IF(ALL_2!G18="","",100*P18/ALL_2!G18)</f>
        <v>2.4954635564598395</v>
      </c>
      <c r="Z18" s="41">
        <f>IF(ALL_2!H18="","",100*Q18/ALL_2!H18)</f>
        <v>-0.32695810564663025</v>
      </c>
      <c r="AA18" s="41">
        <f>IF(ALL_2!I18="","",100*R18/ALL_2!I18)</f>
        <v>1.2722166974060622</v>
      </c>
      <c r="AB18" s="41">
        <f>IF(ALL_2!J18="","",100*S18/ALL_2!J18)</f>
        <v>0.60383705744016691</v>
      </c>
    </row>
    <row r="19" spans="1:28" x14ac:dyDescent="0.55000000000000004">
      <c r="A19" s="7">
        <v>32873</v>
      </c>
      <c r="B19">
        <f>IF(AllShares_2!B19="","",AllShares_2!B19-OVShares_2!B19)</f>
        <v>360</v>
      </c>
      <c r="C19">
        <f>IF(AllShares_2!C19="","",AllShares_2!C19-OVShares_2!C19)</f>
        <v>70121</v>
      </c>
      <c r="D19" t="str">
        <f>IF(AllShares_2!D19="","",AllShares_2!D19-OVShares_2!D19)</f>
        <v/>
      </c>
      <c r="E19">
        <f>IF(AllShares_2!E19="","",AllShares_2!E19-OVShares_2!E19)</f>
        <v>21231</v>
      </c>
      <c r="F19">
        <f>IF(AllShares_2!F19="","",AllShares_2!F19-OVShares_2!F19)</f>
        <v>47850</v>
      </c>
      <c r="G19">
        <f>IF(AllShares_2!G19="","",AllShares_2!G19-OVShares_2!G19)</f>
        <v>302330</v>
      </c>
      <c r="H19">
        <f>IF(AllShares_2!H19="","",AllShares_2!H19-OVShares_2!H19)</f>
        <v>92172</v>
      </c>
      <c r="I19">
        <f>IF(AllShares_2!I19="","",AllShares_2!I19-OVShares_2!I19)</f>
        <v>172327</v>
      </c>
      <c r="J19">
        <f>IF(AllShares_2!J19="","",AllShares_2!J19-OVShares_2!J19)</f>
        <v>165547</v>
      </c>
      <c r="K19" s="21">
        <f t="shared" si="2"/>
        <v>1</v>
      </c>
      <c r="L19" s="5">
        <f t="shared" si="1"/>
        <v>1558</v>
      </c>
      <c r="M19" s="5" t="str">
        <f t="shared" si="1"/>
        <v/>
      </c>
      <c r="N19" s="5">
        <f t="shared" si="1"/>
        <v>1657</v>
      </c>
      <c r="O19" s="5">
        <f t="shared" si="1"/>
        <v>2034</v>
      </c>
      <c r="P19" s="5">
        <f t="shared" si="1"/>
        <v>6445</v>
      </c>
      <c r="Q19" s="5">
        <f t="shared" si="1"/>
        <v>-387</v>
      </c>
      <c r="R19" s="5">
        <f t="shared" si="1"/>
        <v>596</v>
      </c>
      <c r="S19" s="5">
        <f t="shared" si="1"/>
        <v>9020</v>
      </c>
      <c r="T19" s="21">
        <f>IF(ALL_2!B19="","",100*K19/ALL_2!B19)</f>
        <v>7.5941676792223569E-3</v>
      </c>
      <c r="U19" s="41">
        <f>IF(ALL_2!C19="","",100*L19/ALL_2!C19)</f>
        <v>0.36217397368543403</v>
      </c>
      <c r="V19" s="41"/>
      <c r="W19" s="41">
        <f>IF(ALL_2!E19="","",100*N19/ALL_2!E19)</f>
        <v>0.11753273467534862</v>
      </c>
      <c r="X19" s="41">
        <f>IF(ALL_2!F19="","",100*O19/ALL_2!F19)</f>
        <v>0.90095277749478431</v>
      </c>
      <c r="Y19" s="41">
        <f>IF(ALL_2!G19="","",100*P19/ALL_2!G19)</f>
        <v>1.163069782382335</v>
      </c>
      <c r="Z19" s="41">
        <f>IF(ALL_2!H19="","",100*Q19/ALL_2!H19)</f>
        <v>-0.35466192562180393</v>
      </c>
      <c r="AA19" s="41">
        <f>IF(ALL_2!I19="","",100*R19/ALL_2!I19)</f>
        <v>5.2099997027852521E-2</v>
      </c>
      <c r="AB19" s="41">
        <f>IF(ALL_2!J19="","",100*S19/ALL_2!J19)</f>
        <v>0.96555371079846586</v>
      </c>
    </row>
    <row r="20" spans="1:28" x14ac:dyDescent="0.55000000000000004">
      <c r="A20" s="7">
        <v>32963</v>
      </c>
      <c r="B20">
        <f>IF(AllShares_2!B20="","",AllShares_2!B20-OVShares_2!B20)</f>
        <v>350</v>
      </c>
      <c r="C20">
        <f>IF(AllShares_2!C20="","",AllShares_2!C20-OVShares_2!C20)</f>
        <v>34428</v>
      </c>
      <c r="D20" t="str">
        <f>IF(AllShares_2!D20="","",AllShares_2!D20-OVShares_2!D20)</f>
        <v/>
      </c>
      <c r="E20">
        <f>IF(AllShares_2!E20="","",AllShares_2!E20-OVShares_2!E20)</f>
        <v>9939</v>
      </c>
      <c r="F20">
        <f>IF(AllShares_2!F20="","",AllShares_2!F20-OVShares_2!F20)</f>
        <v>57652</v>
      </c>
      <c r="G20">
        <f>IF(AllShares_2!G20="","",AllShares_2!G20-OVShares_2!G20)</f>
        <v>266176</v>
      </c>
      <c r="H20">
        <f>IF(AllShares_2!H20="","",AllShares_2!H20-OVShares_2!H20)</f>
        <v>91598</v>
      </c>
      <c r="I20">
        <f>IF(AllShares_2!I20="","",AllShares_2!I20-OVShares_2!I20)</f>
        <v>249163</v>
      </c>
      <c r="J20">
        <f>IF(AllShares_2!J20="","",AllShares_2!J20-OVShares_2!J20)</f>
        <v>142615</v>
      </c>
      <c r="K20" s="21">
        <f t="shared" si="2"/>
        <v>-10</v>
      </c>
      <c r="L20" s="5">
        <f t="shared" si="1"/>
        <v>-35693</v>
      </c>
      <c r="M20" s="5" t="str">
        <f t="shared" si="1"/>
        <v/>
      </c>
      <c r="N20" s="5">
        <f t="shared" si="1"/>
        <v>-11292</v>
      </c>
      <c r="O20" s="5">
        <f t="shared" si="1"/>
        <v>9802</v>
      </c>
      <c r="P20" s="5">
        <f t="shared" si="1"/>
        <v>-36154</v>
      </c>
      <c r="Q20" s="5">
        <f t="shared" si="1"/>
        <v>-574</v>
      </c>
      <c r="R20" s="5">
        <f t="shared" si="1"/>
        <v>76836</v>
      </c>
      <c r="S20" s="5">
        <f t="shared" si="1"/>
        <v>-22932</v>
      </c>
      <c r="T20" s="21">
        <f>IF(ALL_2!B20="","",100*K20/ALL_2!B20)</f>
        <v>-7.9226746949770249E-2</v>
      </c>
      <c r="U20" s="41">
        <f>IF(ALL_2!C20="","",100*L20/ALL_2!C20)</f>
        <v>-8.9425211330417049</v>
      </c>
      <c r="V20" s="41"/>
      <c r="W20" s="41">
        <f>IF(ALL_2!E20="","",100*N20/ALL_2!E20)</f>
        <v>-0.78754106135315904</v>
      </c>
      <c r="X20" s="41">
        <f>IF(ALL_2!F20="","",100*O20/ALL_2!F20)</f>
        <v>4.113596018180063</v>
      </c>
      <c r="Y20" s="41">
        <f>IF(ALL_2!G20="","",100*P20/ALL_2!G20)</f>
        <v>-6.9952151443679753</v>
      </c>
      <c r="Z20" s="41">
        <f>IF(ALL_2!H20="","",100*Q20/ALL_2!H20)</f>
        <v>-0.53709612523509653</v>
      </c>
      <c r="AA20" s="41">
        <f>IF(ALL_2!I20="","",100*R20/ALL_2!I20)</f>
        <v>6.5454954356337467</v>
      </c>
      <c r="AB20" s="41">
        <f>IF(ALL_2!J20="","",100*S20/ALL_2!J20)</f>
        <v>-2.4445572038324928</v>
      </c>
    </row>
    <row r="21" spans="1:28" x14ac:dyDescent="0.55000000000000004">
      <c r="A21" s="7">
        <v>33054</v>
      </c>
      <c r="B21">
        <f>IF(AllShares_2!B21="","",AllShares_2!B21-OVShares_2!B21)</f>
        <v>316</v>
      </c>
      <c r="C21">
        <f>IF(AllShares_2!C21="","",AllShares_2!C21-OVShares_2!C21)</f>
        <v>36444</v>
      </c>
      <c r="D21" t="str">
        <f>IF(AllShares_2!D21="","",AllShares_2!D21-OVShares_2!D21)</f>
        <v/>
      </c>
      <c r="E21">
        <f>IF(AllShares_2!E21="","",AllShares_2!E21-OVShares_2!E21)</f>
        <v>10480</v>
      </c>
      <c r="F21">
        <f>IF(AllShares_2!F21="","",AllShares_2!F21-OVShares_2!F21)</f>
        <v>60340</v>
      </c>
      <c r="G21">
        <f>IF(AllShares_2!G21="","",AllShares_2!G21-OVShares_2!G21)</f>
        <v>280809</v>
      </c>
      <c r="H21">
        <f>IF(AllShares_2!H21="","",AllShares_2!H21-OVShares_2!H21)</f>
        <v>92642</v>
      </c>
      <c r="I21">
        <f>IF(AllShares_2!I21="","",AllShares_2!I21-OVShares_2!I21)</f>
        <v>249675</v>
      </c>
      <c r="J21">
        <f>IF(AllShares_2!J21="","",AllShares_2!J21-OVShares_2!J21)</f>
        <v>147457</v>
      </c>
      <c r="K21" s="21">
        <f t="shared" si="2"/>
        <v>-34</v>
      </c>
      <c r="L21" s="5">
        <f t="shared" si="1"/>
        <v>2016</v>
      </c>
      <c r="M21" s="5" t="str">
        <f t="shared" si="1"/>
        <v/>
      </c>
      <c r="N21" s="5">
        <f t="shared" si="1"/>
        <v>541</v>
      </c>
      <c r="O21" s="5">
        <f t="shared" si="1"/>
        <v>2688</v>
      </c>
      <c r="P21" s="5">
        <f t="shared" si="1"/>
        <v>14633</v>
      </c>
      <c r="Q21" s="5">
        <f t="shared" si="1"/>
        <v>1044</v>
      </c>
      <c r="R21" s="5">
        <f t="shared" si="1"/>
        <v>512</v>
      </c>
      <c r="S21" s="5">
        <f t="shared" si="1"/>
        <v>4842</v>
      </c>
      <c r="T21" s="21">
        <f>IF(ALL_2!B21="","",100*K21/ALL_2!B21)</f>
        <v>-0.26303574191551909</v>
      </c>
      <c r="U21" s="41">
        <f>IF(ALL_2!C21="","",100*L21/ALL_2!C21)</f>
        <v>0.50194578686724578</v>
      </c>
      <c r="V21" s="41"/>
      <c r="W21" s="41">
        <f>IF(ALL_2!E21="","",100*N21/ALL_2!E21)</f>
        <v>3.8200441458706103E-2</v>
      </c>
      <c r="X21" s="41">
        <f>IF(ALL_2!F21="","",100*O21/ALL_2!F21)</f>
        <v>1.0884882647358958</v>
      </c>
      <c r="Y21" s="41">
        <f>IF(ALL_2!G21="","",100*P21/ALL_2!G21)</f>
        <v>2.7151949232738946</v>
      </c>
      <c r="Z21" s="41">
        <f>IF(ALL_2!H21="","",100*Q21/ALL_2!H21)</f>
        <v>0.96392661600819896</v>
      </c>
      <c r="AA21" s="41">
        <f>IF(ALL_2!I21="","",100*R21/ALL_2!I21)</f>
        <v>4.1389891973998741E-2</v>
      </c>
      <c r="AB21" s="41">
        <f>IF(ALL_2!J21="","",100*S21/ALL_2!J21)</f>
        <v>0.52031786456906137</v>
      </c>
    </row>
    <row r="22" spans="1:28" x14ac:dyDescent="0.55000000000000004">
      <c r="A22" s="7">
        <v>33146</v>
      </c>
      <c r="B22">
        <f>IF(AllShares_2!B22="","",AllShares_2!B22-OVShares_2!B22)</f>
        <v>261</v>
      </c>
      <c r="C22">
        <f>IF(AllShares_2!C22="","",AllShares_2!C22-OVShares_2!C22)</f>
        <v>30376</v>
      </c>
      <c r="D22" t="str">
        <f>IF(AllShares_2!D22="","",AllShares_2!D22-OVShares_2!D22)</f>
        <v/>
      </c>
      <c r="E22">
        <f>IF(AllShares_2!E22="","",AllShares_2!E22-OVShares_2!E22)</f>
        <v>8973</v>
      </c>
      <c r="F22">
        <f>IF(AllShares_2!F22="","",AllShares_2!F22-OVShares_2!F22)</f>
        <v>50482</v>
      </c>
      <c r="G22">
        <f>IF(AllShares_2!G22="","",AllShares_2!G22-OVShares_2!G22)</f>
        <v>235918</v>
      </c>
      <c r="H22">
        <f>IF(AllShares_2!H22="","",AllShares_2!H22-OVShares_2!H22)</f>
        <v>90120</v>
      </c>
      <c r="I22">
        <f>IF(AllShares_2!I22="","",AllShares_2!I22-OVShares_2!I22)</f>
        <v>204794</v>
      </c>
      <c r="J22">
        <f>IF(AllShares_2!J22="","",AllShares_2!J22-OVShares_2!J22)</f>
        <v>140843</v>
      </c>
      <c r="K22" s="21">
        <f t="shared" si="2"/>
        <v>-55</v>
      </c>
      <c r="L22" s="5">
        <f t="shared" si="1"/>
        <v>-6068</v>
      </c>
      <c r="M22" s="5" t="str">
        <f t="shared" si="1"/>
        <v/>
      </c>
      <c r="N22" s="5">
        <f t="shared" si="1"/>
        <v>-1507</v>
      </c>
      <c r="O22" s="5">
        <f t="shared" si="1"/>
        <v>-9858</v>
      </c>
      <c r="P22" s="5">
        <f t="shared" si="1"/>
        <v>-44891</v>
      </c>
      <c r="Q22" s="5">
        <f t="shared" si="1"/>
        <v>-2522</v>
      </c>
      <c r="R22" s="5">
        <f t="shared" si="1"/>
        <v>-44881</v>
      </c>
      <c r="S22" s="5">
        <f t="shared" si="1"/>
        <v>-6614</v>
      </c>
      <c r="T22" s="21">
        <f>IF(ALL_2!B22="","",100*K22/ALL_2!B22)</f>
        <v>-0.43685464654487688</v>
      </c>
      <c r="U22" s="41">
        <f>IF(ALL_2!C22="","",100*L22/ALL_2!C22)</f>
        <v>-1.5173186369137519</v>
      </c>
      <c r="V22" s="41"/>
      <c r="W22" s="41">
        <f>IF(ALL_2!E22="","",100*N22/ALL_2!E22)</f>
        <v>-0.10459074965263657</v>
      </c>
      <c r="X22" s="41">
        <f>IF(ALL_2!F22="","",100*O22/ALL_2!F22)</f>
        <v>-4.2667382262176305</v>
      </c>
      <c r="Y22" s="41">
        <f>IF(ALL_2!G22="","",100*P22/ALL_2!G22)</f>
        <v>-9.5205273181511636</v>
      </c>
      <c r="Z22" s="41">
        <f>IF(ALL_2!H22="","",100*Q22/ALL_2!H22)</f>
        <v>-2.3747422340655926</v>
      </c>
      <c r="AA22" s="41">
        <f>IF(ALL_2!I22="","",100*R22/ALL_2!I22)</f>
        <v>-3.9026888648889306</v>
      </c>
      <c r="AB22" s="41">
        <f>IF(ALL_2!J22="","",100*S22/ALL_2!J22)</f>
        <v>-0.7091118840032764</v>
      </c>
    </row>
    <row r="23" spans="1:28" x14ac:dyDescent="0.55000000000000004">
      <c r="A23" s="7">
        <v>33238</v>
      </c>
      <c r="B23">
        <f>IF(AllShares_2!B23="","",AllShares_2!B23-OVShares_2!B23)</f>
        <v>262</v>
      </c>
      <c r="C23">
        <f>IF(AllShares_2!C23="","",AllShares_2!C23-OVShares_2!C23)</f>
        <v>32606</v>
      </c>
      <c r="D23" t="str">
        <f>IF(AllShares_2!D23="","",AllShares_2!D23-OVShares_2!D23)</f>
        <v/>
      </c>
      <c r="E23">
        <f>IF(AllShares_2!E23="","",AllShares_2!E23-OVShares_2!E23)</f>
        <v>10022</v>
      </c>
      <c r="F23">
        <f>IF(AllShares_2!F23="","",AllShares_2!F23-OVShares_2!F23)</f>
        <v>54275</v>
      </c>
      <c r="G23">
        <f>IF(AllShares_2!G23="","",AllShares_2!G23-OVShares_2!G23)</f>
        <v>256483</v>
      </c>
      <c r="H23">
        <f>IF(AllShares_2!H23="","",AllShares_2!H23-OVShares_2!H23)</f>
        <v>87686</v>
      </c>
      <c r="I23">
        <f>IF(AllShares_2!I23="","",AllShares_2!I23-OVShares_2!I23)</f>
        <v>217185</v>
      </c>
      <c r="J23">
        <f>IF(AllShares_2!J23="","",AllShares_2!J23-OVShares_2!J23)</f>
        <v>145335</v>
      </c>
      <c r="K23" s="21">
        <f t="shared" si="2"/>
        <v>1</v>
      </c>
      <c r="L23" s="5">
        <f t="shared" si="1"/>
        <v>2230</v>
      </c>
      <c r="M23" s="5" t="str">
        <f t="shared" si="1"/>
        <v/>
      </c>
      <c r="N23" s="5">
        <f t="shared" si="1"/>
        <v>1049</v>
      </c>
      <c r="O23" s="5">
        <f t="shared" si="1"/>
        <v>3793</v>
      </c>
      <c r="P23" s="5">
        <f t="shared" si="1"/>
        <v>20565</v>
      </c>
      <c r="Q23" s="5">
        <f t="shared" si="1"/>
        <v>-2434</v>
      </c>
      <c r="R23" s="5">
        <f t="shared" si="1"/>
        <v>12391</v>
      </c>
      <c r="S23" s="5">
        <f t="shared" si="1"/>
        <v>4492</v>
      </c>
      <c r="T23" s="21">
        <f>IF(ALL_2!B23="","",100*K23/ALL_2!B23)</f>
        <v>7.7279752704791345E-3</v>
      </c>
      <c r="U23" s="41">
        <f>IF(ALL_2!C23="","",100*L23/ALL_2!C23)</f>
        <v>0.54742196168537227</v>
      </c>
      <c r="V23" s="41"/>
      <c r="W23" s="41">
        <f>IF(ALL_2!E23="","",100*N23/ALL_2!E23)</f>
        <v>7.1492343026940824E-2</v>
      </c>
      <c r="X23" s="41">
        <f>IF(ALL_2!F23="","",100*O23/ALL_2!F23)</f>
        <v>1.5643430419110309</v>
      </c>
      <c r="Y23" s="41">
        <f>IF(ALL_2!G23="","",100*P23/ALL_2!G23)</f>
        <v>4.0940527239933591</v>
      </c>
      <c r="Z23" s="41">
        <f>IF(ALL_2!H23="","",100*Q23/ALL_2!H23)</f>
        <v>-2.3534189356435644</v>
      </c>
      <c r="AA23" s="41">
        <f>IF(ALL_2!I23="","",100*R23/ALL_2!I23)</f>
        <v>1.0387561417054179</v>
      </c>
      <c r="AB23" s="41">
        <f>IF(ALL_2!J23="","",100*S23/ALL_2!J23)</f>
        <v>0.47171396407749044</v>
      </c>
    </row>
    <row r="24" spans="1:28" x14ac:dyDescent="0.55000000000000004">
      <c r="A24" s="7">
        <v>33328</v>
      </c>
      <c r="B24">
        <f>IF(AllShares_2!B24="","",AllShares_2!B24-OVShares_2!B24)</f>
        <v>258</v>
      </c>
      <c r="C24">
        <f>IF(AllShares_2!C24="","",AllShares_2!C24-OVShares_2!C24)</f>
        <v>37328</v>
      </c>
      <c r="D24" t="str">
        <f>IF(AllShares_2!D24="","",AllShares_2!D24-OVShares_2!D24)</f>
        <v/>
      </c>
      <c r="E24">
        <f>IF(AllShares_2!E24="","",AllShares_2!E24-OVShares_2!E24)</f>
        <v>11696</v>
      </c>
      <c r="F24">
        <f>IF(AllShares_2!F24="","",AllShares_2!F24-OVShares_2!F24)</f>
        <v>62424</v>
      </c>
      <c r="G24">
        <f>IF(AllShares_2!G24="","",AllShares_2!G24-OVShares_2!G24)</f>
        <v>300109</v>
      </c>
      <c r="H24">
        <f>IF(AllShares_2!H24="","",AllShares_2!H24-OVShares_2!H24)</f>
        <v>85104</v>
      </c>
      <c r="I24">
        <f>IF(AllShares_2!I24="","",AllShares_2!I24-OVShares_2!I24)</f>
        <v>247782</v>
      </c>
      <c r="J24">
        <f>IF(AllShares_2!J24="","",AllShares_2!J24-OVShares_2!J24)</f>
        <v>157747</v>
      </c>
      <c r="K24" s="21">
        <f t="shared" si="2"/>
        <v>-4</v>
      </c>
      <c r="L24" s="5">
        <f t="shared" si="1"/>
        <v>4722</v>
      </c>
      <c r="M24" s="5" t="str">
        <f t="shared" si="1"/>
        <v/>
      </c>
      <c r="N24" s="5">
        <f t="shared" si="1"/>
        <v>1674</v>
      </c>
      <c r="O24" s="5">
        <f t="shared" si="1"/>
        <v>8149</v>
      </c>
      <c r="P24" s="5">
        <f t="shared" si="1"/>
        <v>43626</v>
      </c>
      <c r="Q24" s="5">
        <f t="shared" si="1"/>
        <v>-2582</v>
      </c>
      <c r="R24" s="5">
        <f t="shared" si="1"/>
        <v>30597</v>
      </c>
      <c r="S24" s="5">
        <f t="shared" si="1"/>
        <v>12412</v>
      </c>
      <c r="T24" s="21">
        <f>IF(ALL_2!B24="","",100*K24/ALL_2!B24)</f>
        <v>-3.5993881040223163E-2</v>
      </c>
      <c r="U24" s="41">
        <f>IF(ALL_2!C24="","",100*L24/ALL_2!C24)</f>
        <v>1.1250518210019202</v>
      </c>
      <c r="V24" s="41"/>
      <c r="W24" s="41">
        <f>IF(ALL_2!E24="","",100*N24/ALL_2!E24)</f>
        <v>0.11071838639526331</v>
      </c>
      <c r="X24" s="41">
        <f>IF(ALL_2!F24="","",100*O24/ALL_2!F24)</f>
        <v>3.0261955867826296</v>
      </c>
      <c r="Y24" s="41">
        <f>IF(ALL_2!G24="","",100*P24/ALL_2!G24)</f>
        <v>7.689839949235</v>
      </c>
      <c r="Z24" s="41">
        <f>IF(ALL_2!H24="","",100*Q24/ALL_2!H24)</f>
        <v>-2.5502745841728891</v>
      </c>
      <c r="AA24" s="41">
        <f>IF(ALL_2!I24="","",100*R24/ALL_2!I24)</f>
        <v>2.325100707249478</v>
      </c>
      <c r="AB24" s="41">
        <f>IF(ALL_2!J24="","",100*S24/ALL_2!J24)</f>
        <v>1.2320226631819575</v>
      </c>
    </row>
    <row r="25" spans="1:28" x14ac:dyDescent="0.55000000000000004">
      <c r="A25" s="7">
        <v>33419</v>
      </c>
      <c r="B25">
        <f>IF(AllShares_2!B25="","",AllShares_2!B25-OVShares_2!B25)</f>
        <v>257</v>
      </c>
      <c r="C25">
        <f>IF(AllShares_2!C25="","",AllShares_2!C25-OVShares_2!C25)</f>
        <v>36468</v>
      </c>
      <c r="D25" t="str">
        <f>IF(AllShares_2!D25="","",AllShares_2!D25-OVShares_2!D25)</f>
        <v/>
      </c>
      <c r="E25">
        <f>IF(AllShares_2!E25="","",AllShares_2!E25-OVShares_2!E25)</f>
        <v>10954</v>
      </c>
      <c r="F25">
        <f>IF(AllShares_2!F25="","",AllShares_2!F25-OVShares_2!F25)</f>
        <v>60988</v>
      </c>
      <c r="G25">
        <f>IF(AllShares_2!G25="","",AllShares_2!G25-OVShares_2!G25)</f>
        <v>299106</v>
      </c>
      <c r="H25">
        <f>IF(AllShares_2!H25="","",AllShares_2!H25-OVShares_2!H25)</f>
        <v>85939</v>
      </c>
      <c r="I25">
        <f>IF(AllShares_2!I25="","",AllShares_2!I25-OVShares_2!I25)</f>
        <v>242038</v>
      </c>
      <c r="J25">
        <f>IF(AllShares_2!J25="","",AllShares_2!J25-OVShares_2!J25)</f>
        <v>161696</v>
      </c>
      <c r="K25" s="21">
        <f t="shared" si="2"/>
        <v>-1</v>
      </c>
      <c r="L25" s="5">
        <f t="shared" si="2"/>
        <v>-860</v>
      </c>
      <c r="M25" s="5" t="str">
        <f t="shared" si="2"/>
        <v/>
      </c>
      <c r="N25" s="5">
        <f t="shared" si="2"/>
        <v>-742</v>
      </c>
      <c r="O25" s="5">
        <f t="shared" si="2"/>
        <v>-1436</v>
      </c>
      <c r="P25" s="5">
        <f t="shared" si="2"/>
        <v>-1003</v>
      </c>
      <c r="Q25" s="5">
        <f t="shared" si="2"/>
        <v>835</v>
      </c>
      <c r="R25" s="5">
        <f t="shared" si="2"/>
        <v>-5744</v>
      </c>
      <c r="S25" s="5">
        <f t="shared" si="2"/>
        <v>3949</v>
      </c>
      <c r="T25" s="21">
        <f>IF(ALL_2!B25="","",100*K25/ALL_2!B25)</f>
        <v>-9.2988655384043141E-3</v>
      </c>
      <c r="U25" s="41">
        <f>IF(ALL_2!C25="","",100*L25/ALL_2!C25)</f>
        <v>-0.19825443882467392</v>
      </c>
      <c r="V25" s="41"/>
      <c r="W25" s="41">
        <f>IF(ALL_2!E25="","",100*N25/ALL_2!E25)</f>
        <v>-4.8824462240003155E-2</v>
      </c>
      <c r="X25" s="41">
        <f>IF(ALL_2!F25="","",100*O25/ALL_2!F25)</f>
        <v>-0.50912958695266797</v>
      </c>
      <c r="Y25" s="41">
        <f>IF(ALL_2!G25="","",100*P25/ALL_2!G25)</f>
        <v>-0.17560046429953272</v>
      </c>
      <c r="Z25" s="41">
        <f>IF(ALL_2!H25="","",100*Q25/ALL_2!H25)</f>
        <v>0.81565271753995228</v>
      </c>
      <c r="AA25" s="41">
        <f>IF(ALL_2!I25="","",100*R25/ALL_2!I25)</f>
        <v>-0.43553425737769558</v>
      </c>
      <c r="AB25" s="41">
        <f>IF(ALL_2!J25="","",100*S25/ALL_2!J25)</f>
        <v>0.37850106294676833</v>
      </c>
    </row>
    <row r="26" spans="1:28" x14ac:dyDescent="0.55000000000000004">
      <c r="A26" s="7">
        <v>33511</v>
      </c>
      <c r="B26">
        <f>IF(AllShares_2!B26="","",AllShares_2!B26-OVShares_2!B26)</f>
        <v>246</v>
      </c>
      <c r="C26">
        <f>IF(AllShares_2!C26="","",AllShares_2!C26-OVShares_2!C26)</f>
        <v>39130</v>
      </c>
      <c r="D26" t="str">
        <f>IF(AllShares_2!D26="","",AllShares_2!D26-OVShares_2!D26)</f>
        <v/>
      </c>
      <c r="E26">
        <f>IF(AllShares_2!E26="","",AllShares_2!E26-OVShares_2!E26)</f>
        <v>12462</v>
      </c>
      <c r="F26">
        <f>IF(AllShares_2!F26="","",AllShares_2!F26-OVShares_2!F26)</f>
        <v>66267</v>
      </c>
      <c r="G26">
        <f>IF(AllShares_2!G26="","",AllShares_2!G26-OVShares_2!G26)</f>
        <v>327732</v>
      </c>
      <c r="H26">
        <f>IF(AllShares_2!H26="","",AllShares_2!H26-OVShares_2!H26)</f>
        <v>84296</v>
      </c>
      <c r="I26">
        <f>IF(AllShares_2!I26="","",AllShares_2!I26-OVShares_2!I26)</f>
        <v>251154</v>
      </c>
      <c r="J26">
        <f>IF(AllShares_2!J26="","",AllShares_2!J26-OVShares_2!J26)</f>
        <v>167039</v>
      </c>
      <c r="K26" s="21">
        <f t="shared" si="2"/>
        <v>-11</v>
      </c>
      <c r="L26" s="5">
        <f t="shared" si="2"/>
        <v>2662</v>
      </c>
      <c r="M26" s="5" t="str">
        <f t="shared" si="2"/>
        <v/>
      </c>
      <c r="N26" s="5">
        <f t="shared" si="2"/>
        <v>1508</v>
      </c>
      <c r="O26" s="5">
        <f t="shared" si="2"/>
        <v>5279</v>
      </c>
      <c r="P26" s="5">
        <f t="shared" si="2"/>
        <v>28626</v>
      </c>
      <c r="Q26" s="5">
        <f t="shared" si="2"/>
        <v>-1643</v>
      </c>
      <c r="R26" s="5">
        <f t="shared" si="2"/>
        <v>9116</v>
      </c>
      <c r="S26" s="5">
        <f t="shared" si="2"/>
        <v>5343</v>
      </c>
      <c r="T26" s="21">
        <f>IF(ALL_2!B26="","",100*K26/ALL_2!B26)</f>
        <v>-9.8592811687729681E-2</v>
      </c>
      <c r="U26" s="41">
        <f>IF(ALL_2!C26="","",100*L26/ALL_2!C26)</f>
        <v>0.61598269139544837</v>
      </c>
      <c r="V26" s="41"/>
      <c r="W26" s="41">
        <f>IF(ALL_2!E26="","",100*N26/ALL_2!E26)</f>
        <v>0.10035650517122165</v>
      </c>
      <c r="X26" s="41">
        <f>IF(ALL_2!F26="","",100*O26/ALL_2!F26)</f>
        <v>1.7880731894023045</v>
      </c>
      <c r="Y26" s="41">
        <f>IF(ALL_2!G26="","",100*P26/ALL_2!G26)</f>
        <v>4.7347397844838284</v>
      </c>
      <c r="Z26" s="41">
        <f>IF(ALL_2!H26="","",100*Q26/ALL_2!H26)</f>
        <v>-1.6519369790566967</v>
      </c>
      <c r="AA26" s="41">
        <f>IF(ALL_2!I26="","",100*R26/ALL_2!I26)</f>
        <v>0.67144594366659871</v>
      </c>
      <c r="AB26" s="41">
        <f>IF(ALL_2!J26="","",100*S26/ALL_2!J26)</f>
        <v>0.51857222304720141</v>
      </c>
    </row>
    <row r="27" spans="1:28" x14ac:dyDescent="0.55000000000000004">
      <c r="A27" s="7">
        <v>33603</v>
      </c>
      <c r="B27">
        <f>IF(AllShares_2!B27="","",AllShares_2!B27-OVShares_2!B27)</f>
        <v>247</v>
      </c>
      <c r="C27">
        <f>IF(AllShares_2!C27="","",AllShares_2!C27-OVShares_2!C27)</f>
        <v>36383</v>
      </c>
      <c r="D27" t="str">
        <f>IF(AllShares_2!D27="","",AllShares_2!D27-OVShares_2!D27)</f>
        <v/>
      </c>
      <c r="E27">
        <f>IF(AllShares_2!E27="","",AllShares_2!E27-OVShares_2!E27)</f>
        <v>11323</v>
      </c>
      <c r="F27">
        <f>IF(AllShares_2!F27="","",AllShares_2!F27-OVShares_2!F27)</f>
        <v>62093</v>
      </c>
      <c r="G27">
        <f>IF(AllShares_2!G27="","",AllShares_2!G27-OVShares_2!G27)</f>
        <v>314867</v>
      </c>
      <c r="H27">
        <f>IF(AllShares_2!H27="","",AllShares_2!H27-OVShares_2!H27)</f>
        <v>82603</v>
      </c>
      <c r="I27">
        <f>IF(AllShares_2!I27="","",AllShares_2!I27-OVShares_2!I27)</f>
        <v>229710</v>
      </c>
      <c r="J27">
        <f>IF(AllShares_2!J27="","",AllShares_2!J27-OVShares_2!J27)</f>
        <v>162324</v>
      </c>
      <c r="K27" s="21">
        <f t="shared" si="2"/>
        <v>1</v>
      </c>
      <c r="L27" s="5">
        <f t="shared" si="2"/>
        <v>-2747</v>
      </c>
      <c r="M27" s="5" t="str">
        <f t="shared" si="2"/>
        <v/>
      </c>
      <c r="N27" s="5">
        <f t="shared" si="2"/>
        <v>-1139</v>
      </c>
      <c r="O27" s="5">
        <f t="shared" si="2"/>
        <v>-4174</v>
      </c>
      <c r="P27" s="5">
        <f t="shared" si="2"/>
        <v>-12865</v>
      </c>
      <c r="Q27" s="5">
        <f t="shared" si="2"/>
        <v>-1693</v>
      </c>
      <c r="R27" s="5">
        <f t="shared" si="2"/>
        <v>-21444</v>
      </c>
      <c r="S27" s="5">
        <f t="shared" si="2"/>
        <v>-4715</v>
      </c>
      <c r="T27" s="21">
        <f>IF(ALL_2!B27="","",100*K27/ALL_2!B27)</f>
        <v>8.7039777178170418E-3</v>
      </c>
      <c r="U27" s="41">
        <f>IF(ALL_2!C27="","",100*L27/ALL_2!C27)</f>
        <v>-0.65080290172331279</v>
      </c>
      <c r="V27" s="41"/>
      <c r="W27" s="41">
        <f>IF(ALL_2!E27="","",100*N27/ALL_2!E27)</f>
        <v>-7.8546036321507751E-2</v>
      </c>
      <c r="X27" s="41">
        <f>IF(ALL_2!F27="","",100*O27/ALL_2!F27)</f>
        <v>-1.5102449896699821</v>
      </c>
      <c r="Y27" s="41">
        <f>IF(ALL_2!G27="","",100*P27/ALL_2!G27)</f>
        <v>-2.1747950300059165</v>
      </c>
      <c r="Z27" s="41">
        <f>IF(ALL_2!H27="","",100*Q27/ALL_2!H27)</f>
        <v>-1.7365705552307393</v>
      </c>
      <c r="AA27" s="41">
        <f>IF(ALL_2!I27="","",100*R27/ALL_2!I27)</f>
        <v>-1.6199947420428071</v>
      </c>
      <c r="AB27" s="41">
        <f>IF(ALL_2!J27="","",100*S27/ALL_2!J27)</f>
        <v>-0.4803083752945263</v>
      </c>
    </row>
    <row r="28" spans="1:28" x14ac:dyDescent="0.55000000000000004">
      <c r="A28" s="7">
        <v>33694</v>
      </c>
      <c r="B28">
        <f>IF(AllShares_2!B28="","",AllShares_2!B28-OVShares_2!B28)</f>
        <v>246</v>
      </c>
      <c r="C28">
        <f>IF(AllShares_2!C28="","",AllShares_2!C28-OVShares_2!C28)</f>
        <v>34978</v>
      </c>
      <c r="D28" t="str">
        <f>IF(AllShares_2!D28="","",AllShares_2!D28-OVShares_2!D28)</f>
        <v/>
      </c>
      <c r="E28">
        <f>IF(AllShares_2!E28="","",AllShares_2!E28-OVShares_2!E28)</f>
        <v>10295</v>
      </c>
      <c r="F28">
        <f>IF(AllShares_2!F28="","",AllShares_2!F28-OVShares_2!F28)</f>
        <v>61351</v>
      </c>
      <c r="G28">
        <f>IF(AllShares_2!G28="","",AllShares_2!G28-OVShares_2!G28)</f>
        <v>312976</v>
      </c>
      <c r="H28">
        <f>IF(AllShares_2!H28="","",AllShares_2!H28-OVShares_2!H28)</f>
        <v>80838</v>
      </c>
      <c r="I28">
        <f>IF(AllShares_2!I28="","",AllShares_2!I28-OVShares_2!I28)</f>
        <v>230733</v>
      </c>
      <c r="J28">
        <f>IF(AllShares_2!J28="","",AllShares_2!J28-OVShares_2!J28)</f>
        <v>164023</v>
      </c>
      <c r="K28" s="21">
        <f t="shared" si="2"/>
        <v>-1</v>
      </c>
      <c r="L28" s="5">
        <f t="shared" si="2"/>
        <v>-1405</v>
      </c>
      <c r="M28" s="5" t="str">
        <f t="shared" si="2"/>
        <v/>
      </c>
      <c r="N28" s="5">
        <f t="shared" si="2"/>
        <v>-1028</v>
      </c>
      <c r="O28" s="5">
        <f t="shared" si="2"/>
        <v>-742</v>
      </c>
      <c r="P28" s="5">
        <f t="shared" si="2"/>
        <v>-1891</v>
      </c>
      <c r="Q28" s="5">
        <f t="shared" si="2"/>
        <v>-1765</v>
      </c>
      <c r="R28" s="5">
        <f t="shared" si="2"/>
        <v>1023</v>
      </c>
      <c r="S28" s="5">
        <f t="shared" si="2"/>
        <v>1699</v>
      </c>
      <c r="T28" s="21">
        <f>IF(ALL_2!B28="","",100*K28/ALL_2!B28)</f>
        <v>-9.3057882002605622E-3</v>
      </c>
      <c r="U28" s="41">
        <f>IF(ALL_2!C28="","",100*L28/ALL_2!C28)</f>
        <v>-0.33074387947269301</v>
      </c>
      <c r="V28" s="41"/>
      <c r="W28" s="41">
        <f>IF(ALL_2!E28="","",100*N28/ALL_2!E28)</f>
        <v>-7.049869597985986E-2</v>
      </c>
      <c r="X28" s="41">
        <f>IF(ALL_2!F28="","",100*O28/ALL_2!F28)</f>
        <v>-0.25707208065549914</v>
      </c>
      <c r="Y28" s="41">
        <f>IF(ALL_2!G28="","",100*P28/ALL_2!G28)</f>
        <v>-0.31864145169742714</v>
      </c>
      <c r="Z28" s="41">
        <f>IF(ALL_2!H28="","",100*Q28/ALL_2!H28)</f>
        <v>-1.8520073030996203</v>
      </c>
      <c r="AA28" s="41">
        <f>IF(ALL_2!I28="","",100*R28/ALL_2!I28)</f>
        <v>7.7673765628713323E-2</v>
      </c>
      <c r="AB28" s="41">
        <f>IF(ALL_2!J28="","",100*S28/ALL_2!J28)</f>
        <v>0.16981780818084047</v>
      </c>
    </row>
    <row r="29" spans="1:28" x14ac:dyDescent="0.55000000000000004">
      <c r="A29" s="7">
        <v>33785</v>
      </c>
      <c r="B29">
        <f>IF(AllShares_2!B29="","",AllShares_2!B29-OVShares_2!B29)</f>
        <v>247</v>
      </c>
      <c r="C29">
        <f>IF(AllShares_2!C29="","",AllShares_2!C29-OVShares_2!C29)</f>
        <v>34710</v>
      </c>
      <c r="D29" t="str">
        <f>IF(AllShares_2!D29="","",AllShares_2!D29-OVShares_2!D29)</f>
        <v/>
      </c>
      <c r="E29">
        <f>IF(AllShares_2!E29="","",AllShares_2!E29-OVShares_2!E29)</f>
        <v>11749</v>
      </c>
      <c r="F29">
        <f>IF(AllShares_2!F29="","",AllShares_2!F29-OVShares_2!F29)</f>
        <v>63657</v>
      </c>
      <c r="G29">
        <f>IF(AllShares_2!G29="","",AllShares_2!G29-OVShares_2!G29)</f>
        <v>324871</v>
      </c>
      <c r="H29">
        <f>IF(AllShares_2!H29="","",AllShares_2!H29-OVShares_2!H29)</f>
        <v>81043</v>
      </c>
      <c r="I29">
        <f>IF(AllShares_2!I29="","",AllShares_2!I29-OVShares_2!I29)</f>
        <v>233824</v>
      </c>
      <c r="J29">
        <f>IF(AllShares_2!J29="","",AllShares_2!J29-OVShares_2!J29)</f>
        <v>167408</v>
      </c>
      <c r="K29" s="21">
        <f t="shared" si="2"/>
        <v>1</v>
      </c>
      <c r="L29" s="5">
        <f t="shared" si="2"/>
        <v>-268</v>
      </c>
      <c r="M29" s="5" t="str">
        <f t="shared" si="2"/>
        <v/>
      </c>
      <c r="N29" s="5">
        <f t="shared" si="2"/>
        <v>1454</v>
      </c>
      <c r="O29" s="5">
        <f t="shared" si="2"/>
        <v>2306</v>
      </c>
      <c r="P29" s="5">
        <f t="shared" si="2"/>
        <v>11895</v>
      </c>
      <c r="Q29" s="5">
        <f t="shared" si="2"/>
        <v>205</v>
      </c>
      <c r="R29" s="5">
        <f t="shared" si="2"/>
        <v>3091</v>
      </c>
      <c r="S29" s="5">
        <f t="shared" si="2"/>
        <v>3385</v>
      </c>
      <c r="T29" s="21">
        <f>IF(ALL_2!B29="","",100*K29/ALL_2!B29)</f>
        <v>8.5266030013642566E-3</v>
      </c>
      <c r="U29" s="41">
        <f>IF(ALL_2!C29="","",100*L29/ALL_2!C29)</f>
        <v>-6.4865754512163545E-2</v>
      </c>
      <c r="V29" s="41"/>
      <c r="W29" s="41">
        <f>IF(ALL_2!E29="","",100*N29/ALL_2!E29)</f>
        <v>0.10077731609352746</v>
      </c>
      <c r="X29" s="41">
        <f>IF(ALL_2!F29="","",100*O29/ALL_2!F29)</f>
        <v>0.78326409858394275</v>
      </c>
      <c r="Y29" s="41">
        <f>IF(ALL_2!G29="","",100*P29/ALL_2!G29)</f>
        <v>1.9640477711896731</v>
      </c>
      <c r="Z29" s="41">
        <f>IF(ALL_2!H29="","",100*Q29/ALL_2!H29)</f>
        <v>0.21267545725223308</v>
      </c>
      <c r="AA29" s="41">
        <f>IF(ALL_2!I29="","",100*R29/ALL_2!I29)</f>
        <v>0.23070314826577062</v>
      </c>
      <c r="AB29" s="41">
        <f>IF(ALL_2!J29="","",100*S29/ALL_2!J29)</f>
        <v>0.34627739018352188</v>
      </c>
    </row>
    <row r="30" spans="1:28" x14ac:dyDescent="0.55000000000000004">
      <c r="A30" s="7">
        <v>33877</v>
      </c>
      <c r="B30">
        <f>IF(AllShares_2!B30="","",AllShares_2!B30-OVShares_2!B30)</f>
        <v>248</v>
      </c>
      <c r="C30">
        <f>IF(AllShares_2!C30="","",AllShares_2!C30-OVShares_2!C30)</f>
        <v>33184</v>
      </c>
      <c r="D30" t="str">
        <f>IF(AllShares_2!D30="","",AllShares_2!D30-OVShares_2!D30)</f>
        <v/>
      </c>
      <c r="E30">
        <f>IF(AllShares_2!E30="","",AllShares_2!E30-OVShares_2!E30)</f>
        <v>11902</v>
      </c>
      <c r="F30">
        <f>IF(AllShares_2!F30="","",AllShares_2!F30-OVShares_2!F30)</f>
        <v>62964</v>
      </c>
      <c r="G30">
        <f>IF(AllShares_2!G30="","",AllShares_2!G30-OVShares_2!G30)</f>
        <v>324746</v>
      </c>
      <c r="H30">
        <f>IF(AllShares_2!H30="","",AllShares_2!H30-OVShares_2!H30)</f>
        <v>79629</v>
      </c>
      <c r="I30">
        <f>IF(AllShares_2!I30="","",AllShares_2!I30-OVShares_2!I30)</f>
        <v>232213</v>
      </c>
      <c r="J30">
        <f>IF(AllShares_2!J30="","",AllShares_2!J30-OVShares_2!J30)</f>
        <v>171169</v>
      </c>
      <c r="K30" s="21">
        <f t="shared" si="2"/>
        <v>1</v>
      </c>
      <c r="L30" s="5">
        <f t="shared" si="2"/>
        <v>-1526</v>
      </c>
      <c r="M30" s="5" t="str">
        <f t="shared" si="2"/>
        <v/>
      </c>
      <c r="N30" s="5">
        <f t="shared" si="2"/>
        <v>153</v>
      </c>
      <c r="O30" s="5">
        <f t="shared" si="2"/>
        <v>-693</v>
      </c>
      <c r="P30" s="5">
        <f t="shared" si="2"/>
        <v>-125</v>
      </c>
      <c r="Q30" s="5">
        <f t="shared" si="2"/>
        <v>-1414</v>
      </c>
      <c r="R30" s="5">
        <f t="shared" si="2"/>
        <v>-1611</v>
      </c>
      <c r="S30" s="5">
        <f t="shared" si="2"/>
        <v>3761</v>
      </c>
      <c r="T30" s="21">
        <f>IF(ALL_2!B30="","",100*K30/ALL_2!B30)</f>
        <v>8.0710250201775618E-3</v>
      </c>
      <c r="U30" s="41">
        <f>IF(ALL_2!C30="","",100*L30/ALL_2!C30)</f>
        <v>-0.36137844801454988</v>
      </c>
      <c r="V30" s="41"/>
      <c r="W30" s="41">
        <f>IF(ALL_2!E30="","",100*N30/ALL_2!E30)</f>
        <v>9.8941967625929515E-3</v>
      </c>
      <c r="X30" s="41">
        <f>IF(ALL_2!F30="","",100*O30/ALL_2!F30)</f>
        <v>-0.22240336846429351</v>
      </c>
      <c r="Y30" s="41">
        <f>IF(ALL_2!G30="","",100*P30/ALL_2!G30)</f>
        <v>-2.0062466495680952E-2</v>
      </c>
      <c r="Z30" s="41">
        <f>IF(ALL_2!H30="","",100*Q30/ALL_2!H30)</f>
        <v>-1.4873407735434263</v>
      </c>
      <c r="AA30" s="41">
        <f>IF(ALL_2!I30="","",100*R30/ALL_2!I30)</f>
        <v>-0.11628595228161556</v>
      </c>
      <c r="AB30" s="41">
        <f>IF(ALL_2!J30="","",100*S30/ALL_2!J30)</f>
        <v>0.35097214899285645</v>
      </c>
    </row>
    <row r="31" spans="1:28" x14ac:dyDescent="0.55000000000000004">
      <c r="A31" s="7">
        <v>33969</v>
      </c>
      <c r="B31">
        <f>IF(AllShares_2!B31="","",AllShares_2!B31-OVShares_2!B31)</f>
        <v>249</v>
      </c>
      <c r="C31">
        <f>IF(AllShares_2!C31="","",AllShares_2!C31-OVShares_2!C31)</f>
        <v>36469</v>
      </c>
      <c r="D31" t="str">
        <f>IF(AllShares_2!D31="","",AllShares_2!D31-OVShares_2!D31)</f>
        <v/>
      </c>
      <c r="E31">
        <f>IF(AllShares_2!E31="","",AllShares_2!E31-OVShares_2!E31)</f>
        <v>13193</v>
      </c>
      <c r="F31">
        <f>IF(AllShares_2!F31="","",AllShares_2!F31-OVShares_2!F31)</f>
        <v>69647</v>
      </c>
      <c r="G31">
        <f>IF(AllShares_2!G31="","",AllShares_2!G31-OVShares_2!G31)</f>
        <v>368344</v>
      </c>
      <c r="H31">
        <f>IF(AllShares_2!H31="","",AllShares_2!H31-OVShares_2!H31)</f>
        <v>78293</v>
      </c>
      <c r="I31">
        <f>IF(AllShares_2!I31="","",AllShares_2!I31-OVShares_2!I31)</f>
        <v>257311</v>
      </c>
      <c r="J31">
        <f>IF(AllShares_2!J31="","",AllShares_2!J31-OVShares_2!J31)</f>
        <v>186482</v>
      </c>
      <c r="K31" s="21">
        <f t="shared" si="2"/>
        <v>1</v>
      </c>
      <c r="L31" s="5">
        <f t="shared" si="2"/>
        <v>3285</v>
      </c>
      <c r="M31" s="5" t="str">
        <f t="shared" si="2"/>
        <v/>
      </c>
      <c r="N31" s="5">
        <f t="shared" si="2"/>
        <v>1291</v>
      </c>
      <c r="O31" s="5">
        <f t="shared" si="2"/>
        <v>6683</v>
      </c>
      <c r="P31" s="5">
        <f t="shared" si="2"/>
        <v>43598</v>
      </c>
      <c r="Q31" s="5">
        <f t="shared" si="2"/>
        <v>-1336</v>
      </c>
      <c r="R31" s="5">
        <f t="shared" si="2"/>
        <v>25098</v>
      </c>
      <c r="S31" s="5">
        <f t="shared" si="2"/>
        <v>15313</v>
      </c>
      <c r="T31" s="21">
        <f>IF(ALL_2!B31="","",100*K31/ALL_2!B31)</f>
        <v>8.0289040545965477E-3</v>
      </c>
      <c r="U31" s="41">
        <f>IF(ALL_2!C31="","",100*L31/ALL_2!C31)</f>
        <v>0.73956337619123735</v>
      </c>
      <c r="V31" s="41"/>
      <c r="W31" s="41">
        <f>IF(ALL_2!E31="","",100*N31/ALL_2!E31)</f>
        <v>7.9705085011554461E-2</v>
      </c>
      <c r="X31" s="41">
        <f>IF(ALL_2!F31="","",100*O31/ALL_2!F31)</f>
        <v>1.9895387711479666</v>
      </c>
      <c r="Y31" s="41">
        <f>IF(ALL_2!G31="","",100*P31/ALL_2!G31)</f>
        <v>6.3150271225475638</v>
      </c>
      <c r="Z31" s="41">
        <f>IF(ALL_2!H31="","",100*Q31/ALL_2!H31)</f>
        <v>-1.4193589512042242</v>
      </c>
      <c r="AA31" s="41">
        <f>IF(ALL_2!I31="","",100*R31/ALL_2!I31)</f>
        <v>1.7037169785192365</v>
      </c>
      <c r="AB31" s="41">
        <f>IF(ALL_2!J31="","",100*S31/ALL_2!J31)</f>
        <v>1.2987145160373814</v>
      </c>
    </row>
    <row r="32" spans="1:28" x14ac:dyDescent="0.55000000000000004">
      <c r="A32" s="7">
        <v>34059</v>
      </c>
      <c r="B32">
        <f>IF(AllShares_2!B32="","",AllShares_2!B32-OVShares_2!B32)</f>
        <v>250</v>
      </c>
      <c r="C32">
        <f>IF(AllShares_2!C32="","",AllShares_2!C32-OVShares_2!C32)</f>
        <v>35743</v>
      </c>
      <c r="D32" t="str">
        <f>IF(AllShares_2!D32="","",AllShares_2!D32-OVShares_2!D32)</f>
        <v/>
      </c>
      <c r="E32">
        <f>IF(AllShares_2!E32="","",AllShares_2!E32-OVShares_2!E32)</f>
        <v>13706</v>
      </c>
      <c r="F32">
        <f>IF(AllShares_2!F32="","",AllShares_2!F32-OVShares_2!F32)</f>
        <v>78562</v>
      </c>
      <c r="G32">
        <f>IF(AllShares_2!G32="","",AllShares_2!G32-OVShares_2!G32)</f>
        <v>387370</v>
      </c>
      <c r="H32">
        <f>IF(AllShares_2!H32="","",AllShares_2!H32-OVShares_2!H32)</f>
        <v>76894</v>
      </c>
      <c r="I32">
        <f>IF(AllShares_2!I32="","",AllShares_2!I32-OVShares_2!I32)</f>
        <v>252837</v>
      </c>
      <c r="J32">
        <f>IF(AllShares_2!J32="","",AllShares_2!J32-OVShares_2!J32)</f>
        <v>204860</v>
      </c>
      <c r="K32" s="21">
        <f t="shared" si="2"/>
        <v>1</v>
      </c>
      <c r="L32" s="5">
        <f t="shared" si="2"/>
        <v>-726</v>
      </c>
      <c r="M32" s="5" t="str">
        <f t="shared" si="2"/>
        <v/>
      </c>
      <c r="N32" s="5">
        <f t="shared" si="2"/>
        <v>513</v>
      </c>
      <c r="O32" s="5">
        <f t="shared" si="2"/>
        <v>8915</v>
      </c>
      <c r="P32" s="5">
        <f t="shared" si="2"/>
        <v>19026</v>
      </c>
      <c r="Q32" s="5">
        <f t="shared" si="2"/>
        <v>-1399</v>
      </c>
      <c r="R32" s="5">
        <f t="shared" si="2"/>
        <v>-4474</v>
      </c>
      <c r="S32" s="5">
        <f t="shared" si="2"/>
        <v>18378</v>
      </c>
      <c r="T32" s="21">
        <f>IF(ALL_2!B32="","",100*K32/ALL_2!B32)</f>
        <v>7.8449831332862638E-3</v>
      </c>
      <c r="U32" s="41">
        <f>IF(ALL_2!C32="","",100*L32/ALL_2!C32)</f>
        <v>-0.16023235899110996</v>
      </c>
      <c r="V32" s="41"/>
      <c r="W32" s="41">
        <f>IF(ALL_2!E32="","",100*N32/ALL_2!E32)</f>
        <v>3.1752928789879169E-2</v>
      </c>
      <c r="X32" s="41">
        <f>IF(ALL_2!F32="","",100*O32/ALL_2!F32)</f>
        <v>2.2386223244508283</v>
      </c>
      <c r="Y32" s="41">
        <f>IF(ALL_2!G32="","",100*P32/ALL_2!G32)</f>
        <v>2.5922782100663668</v>
      </c>
      <c r="Z32" s="41">
        <f>IF(ALL_2!H32="","",100*Q32/ALL_2!H32)</f>
        <v>-1.4723371115250634</v>
      </c>
      <c r="AA32" s="41">
        <f>IF(ALL_2!I32="","",100*R32/ALL_2!I32)</f>
        <v>-0.29564293417352139</v>
      </c>
      <c r="AB32" s="41">
        <f>IF(ALL_2!J32="","",100*S32/ALL_2!J32)</f>
        <v>1.5021541665610902</v>
      </c>
    </row>
    <row r="33" spans="1:28" x14ac:dyDescent="0.55000000000000004">
      <c r="A33" s="7">
        <v>34150</v>
      </c>
      <c r="B33">
        <f>IF(AllShares_2!B33="","",AllShares_2!B33-OVShares_2!B33)</f>
        <v>251</v>
      </c>
      <c r="C33">
        <f>IF(AllShares_2!C33="","",AllShares_2!C33-OVShares_2!C33)</f>
        <v>34740</v>
      </c>
      <c r="D33" t="str">
        <f>IF(AllShares_2!D33="","",AllShares_2!D33-OVShares_2!D33)</f>
        <v/>
      </c>
      <c r="E33">
        <f>IF(AllShares_2!E33="","",AllShares_2!E33-OVShares_2!E33)</f>
        <v>13704</v>
      </c>
      <c r="F33">
        <f>IF(AllShares_2!F33="","",AllShares_2!F33-OVShares_2!F33)</f>
        <v>81327</v>
      </c>
      <c r="G33">
        <f>IF(AllShares_2!G33="","",AllShares_2!G33-OVShares_2!G33)</f>
        <v>401243</v>
      </c>
      <c r="H33">
        <f>IF(AllShares_2!H33="","",AllShares_2!H33-OVShares_2!H33)</f>
        <v>77946</v>
      </c>
      <c r="I33">
        <f>IF(AllShares_2!I33="","",AllShares_2!I33-OVShares_2!I33)</f>
        <v>265768</v>
      </c>
      <c r="J33">
        <f>IF(AllShares_2!J33="","",AllShares_2!J33-OVShares_2!J33)</f>
        <v>213448</v>
      </c>
      <c r="K33" s="21">
        <f t="shared" si="2"/>
        <v>1</v>
      </c>
      <c r="L33" s="5">
        <f t="shared" si="2"/>
        <v>-1003</v>
      </c>
      <c r="M33" s="5" t="str">
        <f t="shared" si="2"/>
        <v/>
      </c>
      <c r="N33" s="5">
        <f t="shared" si="2"/>
        <v>-2</v>
      </c>
      <c r="O33" s="5">
        <f t="shared" si="2"/>
        <v>2765</v>
      </c>
      <c r="P33" s="5">
        <f t="shared" si="2"/>
        <v>13873</v>
      </c>
      <c r="Q33" s="5">
        <f t="shared" si="2"/>
        <v>1052</v>
      </c>
      <c r="R33" s="5">
        <f t="shared" si="2"/>
        <v>12931</v>
      </c>
      <c r="S33" s="5">
        <f t="shared" si="2"/>
        <v>8588</v>
      </c>
      <c r="T33" s="21">
        <f>IF(ALL_2!B33="","",100*K33/ALL_2!B33)</f>
        <v>7.7930174563591026E-3</v>
      </c>
      <c r="U33" s="41">
        <f>IF(ALL_2!C33="","",100*L33/ALL_2!C33)</f>
        <v>-0.22114381844599615</v>
      </c>
      <c r="V33" s="41"/>
      <c r="W33" s="41">
        <f>IF(ALL_2!E33="","",100*N33/ALL_2!E33)</f>
        <v>-1.2361947946309588E-4</v>
      </c>
      <c r="X33" s="41">
        <f>IF(ALL_2!F33="","",100*O33/ALL_2!F33)</f>
        <v>0.63113732543860046</v>
      </c>
      <c r="Y33" s="41">
        <f>IF(ALL_2!G33="","",100*P33/ALL_2!G33)</f>
        <v>1.8162251894055932</v>
      </c>
      <c r="Z33" s="41">
        <f>IF(ALL_2!H33="","",100*Q33/ALL_2!H33)</f>
        <v>1.1210451721528969</v>
      </c>
      <c r="AA33" s="41">
        <f>IF(ALL_2!I33="","",100*R33/ALL_2!I33)</f>
        <v>0.82766345569174637</v>
      </c>
      <c r="AB33" s="41">
        <f>IF(ALL_2!J33="","",100*S33/ALL_2!J33)</f>
        <v>0.68507465782164123</v>
      </c>
    </row>
    <row r="34" spans="1:28" x14ac:dyDescent="0.55000000000000004">
      <c r="A34" s="7">
        <v>34242</v>
      </c>
      <c r="B34">
        <f>IF(AllShares_2!B34="","",AllShares_2!B34-OVShares_2!B34)</f>
        <v>255</v>
      </c>
      <c r="C34">
        <f>IF(AllShares_2!C34="","",AllShares_2!C34-OVShares_2!C34)</f>
        <v>35043</v>
      </c>
      <c r="D34" t="str">
        <f>IF(AllShares_2!D34="","",AllShares_2!D34-OVShares_2!D34)</f>
        <v/>
      </c>
      <c r="E34">
        <f>IF(AllShares_2!E34="","",AllShares_2!E34-OVShares_2!E34)</f>
        <v>14617</v>
      </c>
      <c r="F34">
        <f>IF(AllShares_2!F34="","",AllShares_2!F34-OVShares_2!F34)</f>
        <v>87255</v>
      </c>
      <c r="G34">
        <f>IF(AllShares_2!G34="","",AllShares_2!G34-OVShares_2!G34)</f>
        <v>426539</v>
      </c>
      <c r="H34">
        <f>IF(AllShares_2!H34="","",AllShares_2!H34-OVShares_2!H34)</f>
        <v>77440</v>
      </c>
      <c r="I34">
        <f>IF(AllShares_2!I34="","",AllShares_2!I34-OVShares_2!I34)</f>
        <v>292560</v>
      </c>
      <c r="J34">
        <f>IF(AllShares_2!J34="","",AllShares_2!J34-OVShares_2!J34)</f>
        <v>214713</v>
      </c>
      <c r="K34" s="21">
        <f t="shared" si="2"/>
        <v>4</v>
      </c>
      <c r="L34" s="5">
        <f t="shared" si="2"/>
        <v>303</v>
      </c>
      <c r="M34" s="5" t="str">
        <f t="shared" si="2"/>
        <v/>
      </c>
      <c r="N34" s="5">
        <f t="shared" si="2"/>
        <v>913</v>
      </c>
      <c r="O34" s="5">
        <f t="shared" si="2"/>
        <v>5928</v>
      </c>
      <c r="P34" s="5">
        <f t="shared" si="2"/>
        <v>25296</v>
      </c>
      <c r="Q34" s="5">
        <f t="shared" si="2"/>
        <v>-506</v>
      </c>
      <c r="R34" s="5">
        <f t="shared" si="2"/>
        <v>26792</v>
      </c>
      <c r="S34" s="5">
        <f t="shared" si="2"/>
        <v>1265</v>
      </c>
      <c r="T34" s="21">
        <f>IF(ALL_2!B34="","",100*K34/ALL_2!B34)</f>
        <v>3.2349373230893652E-2</v>
      </c>
      <c r="U34" s="41">
        <f>IF(ALL_2!C34="","",100*L34/ALL_2!C34)</f>
        <v>6.5593218137498965E-2</v>
      </c>
      <c r="V34" s="41"/>
      <c r="W34" s="41">
        <f>IF(ALL_2!E34="","",100*N34/ALL_2!E34)</f>
        <v>5.5866126892595076E-2</v>
      </c>
      <c r="X34" s="41">
        <f>IF(ALL_2!F34="","",100*O34/ALL_2!F34)</f>
        <v>1.2976409115883625</v>
      </c>
      <c r="Y34" s="41">
        <f>IF(ALL_2!G34="","",100*P34/ALL_2!G34)</f>
        <v>3.0997948665161865</v>
      </c>
      <c r="Z34" s="41">
        <f>IF(ALL_2!H34="","",100*Q34/ALL_2!H34)</f>
        <v>-0.53933063312726492</v>
      </c>
      <c r="AA34" s="41">
        <f>IF(ALL_2!I34="","",100*R34/ALL_2!I34)</f>
        <v>1.6372244913922274</v>
      </c>
      <c r="AB34" s="41">
        <f>IF(ALL_2!J34="","",100*S34/ALL_2!J34)</f>
        <v>9.8276013427688672E-2</v>
      </c>
    </row>
    <row r="35" spans="1:28" x14ac:dyDescent="0.55000000000000004">
      <c r="A35" s="7">
        <v>34334</v>
      </c>
      <c r="B35">
        <f>IF(AllShares_2!B35="","",AllShares_2!B35-OVShares_2!B35)</f>
        <v>256</v>
      </c>
      <c r="C35">
        <f>IF(AllShares_2!C35="","",AllShares_2!C35-OVShares_2!C35)</f>
        <v>37937</v>
      </c>
      <c r="D35" t="str">
        <f>IF(AllShares_2!D35="","",AllShares_2!D35-OVShares_2!D35)</f>
        <v/>
      </c>
      <c r="E35">
        <f>IF(AllShares_2!E35="","",AllShares_2!E35-OVShares_2!E35)</f>
        <v>16205</v>
      </c>
      <c r="F35">
        <f>IF(AllShares_2!F35="","",AllShares_2!F35-OVShares_2!F35)</f>
        <v>95708</v>
      </c>
      <c r="G35">
        <f>IF(AllShares_2!G35="","",AllShares_2!G35-OVShares_2!G35)</f>
        <v>478909</v>
      </c>
      <c r="H35">
        <f>IF(AllShares_2!H35="","",AllShares_2!H35-OVShares_2!H35)</f>
        <v>76824</v>
      </c>
      <c r="I35">
        <f>IF(AllShares_2!I35="","",AllShares_2!I35-OVShares_2!I35)</f>
        <v>329691</v>
      </c>
      <c r="J35">
        <f>IF(AllShares_2!J35="","",AllShares_2!J35-OVShares_2!J35)</f>
        <v>232649</v>
      </c>
      <c r="K35" s="21">
        <f t="shared" si="2"/>
        <v>1</v>
      </c>
      <c r="L35" s="5">
        <f t="shared" si="2"/>
        <v>2894</v>
      </c>
      <c r="M35" s="5" t="str">
        <f t="shared" si="2"/>
        <v/>
      </c>
      <c r="N35" s="5">
        <f t="shared" si="2"/>
        <v>1588</v>
      </c>
      <c r="O35" s="5">
        <f t="shared" si="2"/>
        <v>8453</v>
      </c>
      <c r="P35" s="5">
        <f t="shared" si="2"/>
        <v>52370</v>
      </c>
      <c r="Q35" s="5">
        <f t="shared" si="2"/>
        <v>-616</v>
      </c>
      <c r="R35" s="5">
        <f t="shared" si="2"/>
        <v>37131</v>
      </c>
      <c r="S35" s="5">
        <f t="shared" si="2"/>
        <v>17936</v>
      </c>
      <c r="T35" s="21">
        <f>IF(ALL_2!B35="","",100*K35/ALL_2!B35)</f>
        <v>7.4399226248047018E-3</v>
      </c>
      <c r="U35" s="41">
        <f>IF(ALL_2!C35="","",100*L35/ALL_2!C35)</f>
        <v>0.60124195729810925</v>
      </c>
      <c r="V35" s="41"/>
      <c r="W35" s="41">
        <f>IF(ALL_2!E35="","",100*N35/ALL_2!E35)</f>
        <v>9.4123616077593897E-2</v>
      </c>
      <c r="X35" s="41">
        <f>IF(ALL_2!F35="","",100*O35/ALL_2!F35)</f>
        <v>1.7209401752903692</v>
      </c>
      <c r="Y35" s="41">
        <f>IF(ALL_2!G35="","",100*P35/ALL_2!G35)</f>
        <v>5.8966393546912457</v>
      </c>
      <c r="Z35" s="41">
        <f>IF(ALL_2!H35="","",100*Q35/ALL_2!H35)</f>
        <v>-0.65338679225269947</v>
      </c>
      <c r="AA35" s="41">
        <f>IF(ALL_2!I35="","",100*R35/ALL_2!I35)</f>
        <v>2.1127998766381153</v>
      </c>
      <c r="AB35" s="41">
        <f>IF(ALL_2!J35="","",100*S35/ALL_2!J35)</f>
        <v>1.3101725372174904</v>
      </c>
    </row>
    <row r="36" spans="1:28" x14ac:dyDescent="0.55000000000000004">
      <c r="A36" s="7">
        <v>34424</v>
      </c>
      <c r="B36">
        <f>IF(AllShares_2!B36="","",AllShares_2!B36-OVShares_2!B36)</f>
        <v>256</v>
      </c>
      <c r="C36">
        <f>IF(AllShares_2!C36="","",AllShares_2!C36-OVShares_2!C36)</f>
        <v>36436</v>
      </c>
      <c r="D36" t="str">
        <f>IF(AllShares_2!D36="","",AllShares_2!D36-OVShares_2!D36)</f>
        <v/>
      </c>
      <c r="E36">
        <f>IF(AllShares_2!E36="","",AllShares_2!E36-OVShares_2!E36)</f>
        <v>16758</v>
      </c>
      <c r="F36">
        <f>IF(AllShares_2!F36="","",AllShares_2!F36-OVShares_2!F36)</f>
        <v>92752</v>
      </c>
      <c r="G36">
        <f>IF(AllShares_2!G36="","",AllShares_2!G36-OVShares_2!G36)</f>
        <v>444987</v>
      </c>
      <c r="H36">
        <f>IF(AllShares_2!H36="","",AllShares_2!H36-OVShares_2!H36)</f>
        <v>76016</v>
      </c>
      <c r="I36">
        <f>IF(AllShares_2!I36="","",AllShares_2!I36-OVShares_2!I36)</f>
        <v>314455</v>
      </c>
      <c r="J36">
        <f>IF(AllShares_2!J36="","",AllShares_2!J36-OVShares_2!J36)</f>
        <v>225890</v>
      </c>
      <c r="K36" s="21">
        <f t="shared" si="2"/>
        <v>0</v>
      </c>
      <c r="L36" s="5">
        <f t="shared" si="2"/>
        <v>-1501</v>
      </c>
      <c r="M36" s="5" t="str">
        <f t="shared" si="2"/>
        <v/>
      </c>
      <c r="N36" s="5">
        <f t="shared" si="2"/>
        <v>553</v>
      </c>
      <c r="O36" s="5">
        <f t="shared" si="2"/>
        <v>-2956</v>
      </c>
      <c r="P36" s="5">
        <f t="shared" si="2"/>
        <v>-33922</v>
      </c>
      <c r="Q36" s="5">
        <f t="shared" si="2"/>
        <v>-808</v>
      </c>
      <c r="R36" s="5">
        <f t="shared" si="2"/>
        <v>-15236</v>
      </c>
      <c r="S36" s="5">
        <f t="shared" si="2"/>
        <v>-6759</v>
      </c>
      <c r="T36" s="21">
        <f>IF(ALL_2!B36="","",100*K36/ALL_2!B36)</f>
        <v>0</v>
      </c>
      <c r="U36" s="41">
        <f>IF(ALL_2!C36="","",100*L36/ALL_2!C36)</f>
        <v>-0.30967289382201546</v>
      </c>
      <c r="V36" s="41"/>
      <c r="W36" s="41">
        <f>IF(ALL_2!E36="","",100*N36/ALL_2!E36)</f>
        <v>3.2183533437701875E-2</v>
      </c>
      <c r="X36" s="41">
        <f>IF(ALL_2!F36="","",100*O36/ALL_2!F36)</f>
        <v>-0.62435974611623313</v>
      </c>
      <c r="Y36" s="41">
        <f>IF(ALL_2!G36="","",100*P36/ALL_2!G36)</f>
        <v>-3.9896970267218665</v>
      </c>
      <c r="Z36" s="41">
        <f>IF(ALL_2!H36="","",100*Q36/ALL_2!H36)</f>
        <v>-0.8592453953804926</v>
      </c>
      <c r="AA36" s="41">
        <f>IF(ALL_2!I36="","",100*R36/ALL_2!I36)</f>
        <v>-0.89195391532409141</v>
      </c>
      <c r="AB36" s="41">
        <f>IF(ALL_2!J36="","",100*S36/ALL_2!J36)</f>
        <v>-0.49453769615235188</v>
      </c>
    </row>
    <row r="37" spans="1:28" x14ac:dyDescent="0.55000000000000004">
      <c r="A37" s="7">
        <v>34515</v>
      </c>
      <c r="B37">
        <f>IF(AllShares_2!B37="","",AllShares_2!B37-OVShares_2!B37)</f>
        <v>251</v>
      </c>
      <c r="C37">
        <f>IF(AllShares_2!C37="","",AllShares_2!C37-OVShares_2!C37)</f>
        <v>35223</v>
      </c>
      <c r="D37" t="str">
        <f>IF(AllShares_2!D37="","",AllShares_2!D37-OVShares_2!D37)</f>
        <v/>
      </c>
      <c r="E37">
        <f>IF(AllShares_2!E37="","",AllShares_2!E37-OVShares_2!E37)</f>
        <v>15988</v>
      </c>
      <c r="F37">
        <f>IF(AllShares_2!F37="","",AllShares_2!F37-OVShares_2!F37)</f>
        <v>89885</v>
      </c>
      <c r="G37">
        <f>IF(AllShares_2!G37="","",AllShares_2!G37-OVShares_2!G37)</f>
        <v>414789</v>
      </c>
      <c r="H37">
        <f>IF(AllShares_2!H37="","",AllShares_2!H37-OVShares_2!H37)</f>
        <v>75510</v>
      </c>
      <c r="I37">
        <f>IF(AllShares_2!I37="","",AllShares_2!I37-OVShares_2!I37)</f>
        <v>318098</v>
      </c>
      <c r="J37">
        <f>IF(AllShares_2!J37="","",AllShares_2!J37-OVShares_2!J37)</f>
        <v>219432</v>
      </c>
      <c r="K37" s="21">
        <f t="shared" si="2"/>
        <v>-5</v>
      </c>
      <c r="L37" s="5">
        <f t="shared" si="2"/>
        <v>-1213</v>
      </c>
      <c r="M37" s="5" t="str">
        <f t="shared" si="2"/>
        <v/>
      </c>
      <c r="N37" s="5">
        <f t="shared" si="2"/>
        <v>-770</v>
      </c>
      <c r="O37" s="5">
        <f t="shared" si="2"/>
        <v>-2867</v>
      </c>
      <c r="P37" s="5">
        <f t="shared" si="2"/>
        <v>-30198</v>
      </c>
      <c r="Q37" s="5">
        <f t="shared" si="2"/>
        <v>-506</v>
      </c>
      <c r="R37" s="5">
        <f t="shared" si="2"/>
        <v>3643</v>
      </c>
      <c r="S37" s="5">
        <f t="shared" si="2"/>
        <v>-6458</v>
      </c>
      <c r="T37" s="21">
        <f>IF(ALL_2!B37="","",100*K37/ALL_2!B37)</f>
        <v>-3.4321801208127403E-2</v>
      </c>
      <c r="U37" s="41">
        <f>IF(ALL_2!C37="","",100*L37/ALL_2!C37)</f>
        <v>-0.25090651095156241</v>
      </c>
      <c r="V37" s="41"/>
      <c r="W37" s="41">
        <f>IF(ALL_2!E37="","",100*N37/ALL_2!E37)</f>
        <v>-4.4975348252298854E-2</v>
      </c>
      <c r="X37" s="41">
        <f>IF(ALL_2!F37="","",100*O37/ALL_2!F37)</f>
        <v>-0.6310043908397619</v>
      </c>
      <c r="Y37" s="41">
        <f>IF(ALL_2!G37="","",100*P37/ALL_2!G37)</f>
        <v>-3.7376075252181447</v>
      </c>
      <c r="Z37" s="41">
        <f>IF(ALL_2!H37="","",100*Q37/ALL_2!H37)</f>
        <v>-0.54779097335743898</v>
      </c>
      <c r="AA37" s="41">
        <f>IF(ALL_2!I37="","",100*R37/ALL_2!I37)</f>
        <v>0.2172252529872199</v>
      </c>
      <c r="AB37" s="41">
        <f>IF(ALL_2!J37="","",100*S37/ALL_2!J37)</f>
        <v>-0.484054242857614</v>
      </c>
    </row>
    <row r="38" spans="1:28" x14ac:dyDescent="0.55000000000000004">
      <c r="A38" s="7">
        <v>34607</v>
      </c>
      <c r="B38">
        <f>IF(AllShares_2!B38="","",AllShares_2!B38-OVShares_2!B38)</f>
        <v>246</v>
      </c>
      <c r="C38">
        <f>IF(AllShares_2!C38="","",AllShares_2!C38-OVShares_2!C38)</f>
        <v>37034</v>
      </c>
      <c r="D38" t="str">
        <f>IF(AllShares_2!D38="","",AllShares_2!D38-OVShares_2!D38)</f>
        <v/>
      </c>
      <c r="E38">
        <f>IF(AllShares_2!E38="","",AllShares_2!E38-OVShares_2!E38)</f>
        <v>18092</v>
      </c>
      <c r="F38">
        <f>IF(AllShares_2!F38="","",AllShares_2!F38-OVShares_2!F38)</f>
        <v>92258</v>
      </c>
      <c r="G38">
        <f>IF(AllShares_2!G38="","",AllShares_2!G38-OVShares_2!G38)</f>
        <v>433187</v>
      </c>
      <c r="H38">
        <f>IF(AllShares_2!H38="","",AllShares_2!H38-OVShares_2!H38)</f>
        <v>73058</v>
      </c>
      <c r="I38">
        <f>IF(AllShares_2!I38="","",AllShares_2!I38-OVShares_2!I38)</f>
        <v>316933</v>
      </c>
      <c r="J38">
        <f>IF(AllShares_2!J38="","",AllShares_2!J38-OVShares_2!J38)</f>
        <v>224487</v>
      </c>
      <c r="K38" s="21">
        <f t="shared" si="2"/>
        <v>-5</v>
      </c>
      <c r="L38" s="5">
        <f t="shared" si="2"/>
        <v>1811</v>
      </c>
      <c r="M38" s="5" t="str">
        <f t="shared" si="2"/>
        <v/>
      </c>
      <c r="N38" s="5">
        <f t="shared" si="2"/>
        <v>2104</v>
      </c>
      <c r="O38" s="5">
        <f t="shared" si="2"/>
        <v>2373</v>
      </c>
      <c r="P38" s="5">
        <f t="shared" si="2"/>
        <v>18398</v>
      </c>
      <c r="Q38" s="5">
        <f t="shared" si="2"/>
        <v>-2452</v>
      </c>
      <c r="R38" s="5">
        <f t="shared" si="2"/>
        <v>-1165</v>
      </c>
      <c r="S38" s="5">
        <f t="shared" si="2"/>
        <v>5055</v>
      </c>
      <c r="T38" s="21">
        <f>IF(ALL_2!B38="","",100*K38/ALL_2!B38)</f>
        <v>-3.4573364679850643E-2</v>
      </c>
      <c r="U38" s="41">
        <f>IF(ALL_2!C38="","",100*L38/ALL_2!C38)</f>
        <v>0.36965596072788137</v>
      </c>
      <c r="V38" s="41"/>
      <c r="W38" s="41">
        <f>IF(ALL_2!E38="","",100*N38/ALL_2!E38)</f>
        <v>0.12039733409172972</v>
      </c>
      <c r="X38" s="41">
        <f>IF(ALL_2!F38="","",100*O38/ALL_2!F38)</f>
        <v>0.52794105214446851</v>
      </c>
      <c r="Y38" s="41">
        <f>IF(ALL_2!G38="","",100*P38/ALL_2!G38)</f>
        <v>2.2295606439768054</v>
      </c>
      <c r="Z38" s="41">
        <f>IF(ALL_2!H38="","",100*Q38/ALL_2!H38)</f>
        <v>-2.7422385255435269</v>
      </c>
      <c r="AA38" s="41">
        <f>IF(ALL_2!I38="","",100*R38/ALL_2!I38)</f>
        <v>-6.8736997497147262E-2</v>
      </c>
      <c r="AB38" s="41">
        <f>IF(ALL_2!J38="","",100*S38/ALL_2!J38)</f>
        <v>0.3724475736753613</v>
      </c>
    </row>
    <row r="39" spans="1:28" x14ac:dyDescent="0.55000000000000004">
      <c r="A39" s="7">
        <v>34699</v>
      </c>
      <c r="B39">
        <f>IF(AllShares_2!B39="","",AllShares_2!B39-OVShares_2!B39)</f>
        <v>239</v>
      </c>
      <c r="C39">
        <f>IF(AllShares_2!C39="","",AllShares_2!C39-OVShares_2!C39)</f>
        <v>40426</v>
      </c>
      <c r="D39" t="str">
        <f>IF(AllShares_2!D39="","",AllShares_2!D39-OVShares_2!D39)</f>
        <v/>
      </c>
      <c r="E39">
        <f>IF(AllShares_2!E39="","",AllShares_2!E39-OVShares_2!E39)</f>
        <v>20475</v>
      </c>
      <c r="F39">
        <f>IF(AllShares_2!F39="","",AllShares_2!F39-OVShares_2!F39)</f>
        <v>94778</v>
      </c>
      <c r="G39">
        <f>IF(AllShares_2!G39="","",AllShares_2!G39-OVShares_2!G39)</f>
        <v>431992</v>
      </c>
      <c r="H39">
        <f>IF(AllShares_2!H39="","",AllShares_2!H39-OVShares_2!H39)</f>
        <v>70566</v>
      </c>
      <c r="I39">
        <f>IF(AllShares_2!I39="","",AllShares_2!I39-OVShares_2!I39)</f>
        <v>326928</v>
      </c>
      <c r="J39">
        <f>IF(AllShares_2!J39="","",AllShares_2!J39-OVShares_2!J39)</f>
        <v>224878</v>
      </c>
      <c r="K39" s="21">
        <f t="shared" si="2"/>
        <v>-7</v>
      </c>
      <c r="L39" s="5">
        <f t="shared" si="2"/>
        <v>3392</v>
      </c>
      <c r="M39" s="5" t="str">
        <f t="shared" si="2"/>
        <v/>
      </c>
      <c r="N39" s="5">
        <f t="shared" si="2"/>
        <v>2383</v>
      </c>
      <c r="O39" s="5">
        <f t="shared" si="2"/>
        <v>2520</v>
      </c>
      <c r="P39" s="5">
        <f t="shared" si="2"/>
        <v>-1195</v>
      </c>
      <c r="Q39" s="5">
        <f t="shared" si="2"/>
        <v>-2492</v>
      </c>
      <c r="R39" s="5">
        <f t="shared" si="2"/>
        <v>9995</v>
      </c>
      <c r="S39" s="5">
        <f t="shared" si="2"/>
        <v>391</v>
      </c>
      <c r="T39" s="21">
        <f>IF(ALL_2!B39="","",100*K39/ALL_2!B39)</f>
        <v>-4.523132592401137E-2</v>
      </c>
      <c r="U39" s="41">
        <f>IF(ALL_2!C39="","",100*L39/ALL_2!C39)</f>
        <v>0.68049592745656617</v>
      </c>
      <c r="V39" s="41"/>
      <c r="W39" s="41">
        <f>IF(ALL_2!E39="","",100*N39/ALL_2!E39)</f>
        <v>0.13247411390216596</v>
      </c>
      <c r="X39" s="41">
        <f>IF(ALL_2!F39="","",100*O39/ALL_2!F39)</f>
        <v>0.56813057985390925</v>
      </c>
      <c r="Y39" s="41">
        <f>IF(ALL_2!G39="","",100*P39/ALL_2!G39)</f>
        <v>-0.1452308380366249</v>
      </c>
      <c r="Z39" s="41">
        <f>IF(ALL_2!H39="","",100*Q39/ALL_2!H39)</f>
        <v>-2.8528253503068046</v>
      </c>
      <c r="AA39" s="41">
        <f>IF(ALL_2!I39="","",100*R39/ALL_2!I39)</f>
        <v>0.57829487773648613</v>
      </c>
      <c r="AB39" s="41">
        <f>IF(ALL_2!J39="","",100*S39/ALL_2!J39)</f>
        <v>2.8337953651863527E-2</v>
      </c>
    </row>
    <row r="40" spans="1:28" x14ac:dyDescent="0.55000000000000004">
      <c r="A40" s="7">
        <v>34789</v>
      </c>
      <c r="B40">
        <f>IF(AllShares_2!B40="","",AllShares_2!B40-OVShares_2!B40)</f>
        <v>234</v>
      </c>
      <c r="C40">
        <f>IF(AllShares_2!C40="","",AllShares_2!C40-OVShares_2!C40)</f>
        <v>39968</v>
      </c>
      <c r="D40" t="str">
        <f>IF(AllShares_2!D40="","",AllShares_2!D40-OVShares_2!D40)</f>
        <v/>
      </c>
      <c r="E40">
        <f>IF(AllShares_2!E40="","",AllShares_2!E40-OVShares_2!E40)</f>
        <v>16346</v>
      </c>
      <c r="F40">
        <f>IF(AllShares_2!F40="","",AllShares_2!F40-OVShares_2!F40)</f>
        <v>96936</v>
      </c>
      <c r="G40">
        <f>IF(AllShares_2!G40="","",AllShares_2!G40-OVShares_2!G40)</f>
        <v>438195</v>
      </c>
      <c r="H40">
        <f>IF(AllShares_2!H40="","",AllShares_2!H40-OVShares_2!H40)</f>
        <v>67933</v>
      </c>
      <c r="I40">
        <f>IF(AllShares_2!I40="","",AllShares_2!I40-OVShares_2!I40)</f>
        <v>334278</v>
      </c>
      <c r="J40">
        <f>IF(AllShares_2!J40="","",AllShares_2!J40-OVShares_2!J40)</f>
        <v>236175</v>
      </c>
      <c r="K40" s="21">
        <f t="shared" si="2"/>
        <v>-5</v>
      </c>
      <c r="L40" s="5">
        <f t="shared" si="2"/>
        <v>-458</v>
      </c>
      <c r="M40" s="5" t="str">
        <f t="shared" si="2"/>
        <v/>
      </c>
      <c r="N40" s="5">
        <f t="shared" si="2"/>
        <v>-4129</v>
      </c>
      <c r="O40" s="5">
        <f t="shared" si="2"/>
        <v>2158</v>
      </c>
      <c r="P40" s="5">
        <f t="shared" si="2"/>
        <v>6203</v>
      </c>
      <c r="Q40" s="5">
        <f t="shared" si="2"/>
        <v>-2633</v>
      </c>
      <c r="R40" s="5">
        <f t="shared" si="2"/>
        <v>7350</v>
      </c>
      <c r="S40" s="5">
        <f t="shared" si="2"/>
        <v>11297</v>
      </c>
      <c r="T40" s="21">
        <f>IF(ALL_2!B40="","",100*K40/ALL_2!B40)</f>
        <v>-3.4244229847270734E-2</v>
      </c>
      <c r="U40" s="41">
        <f>IF(ALL_2!C40="","",100*L40/ALL_2!C40)</f>
        <v>-9.0807612770960597E-2</v>
      </c>
      <c r="V40" s="41"/>
      <c r="W40" s="41">
        <f>IF(ALL_2!E40="","",100*N40/ALL_2!E40)</f>
        <v>-0.22192469824637029</v>
      </c>
      <c r="X40" s="41">
        <f>IF(ALL_2!F40="","",100*O40/ALL_2!F40)</f>
        <v>0.46119388950153445</v>
      </c>
      <c r="Y40" s="41">
        <f>IF(ALL_2!G40="","",100*P40/ALL_2!G40)</f>
        <v>0.73903304977720585</v>
      </c>
      <c r="Z40" s="41">
        <f>IF(ALL_2!H40="","",100*Q40/ALL_2!H40)</f>
        <v>-3.0680494057329293</v>
      </c>
      <c r="AA40" s="41">
        <f>IF(ALL_2!I40="","",100*R40/ALL_2!I40)</f>
        <v>0.41294663549621857</v>
      </c>
      <c r="AB40" s="41">
        <f>IF(ALL_2!J40="","",100*S40/ALL_2!J40)</f>
        <v>0.77802012232622297</v>
      </c>
    </row>
    <row r="41" spans="1:28" x14ac:dyDescent="0.55000000000000004">
      <c r="A41" s="7">
        <v>34880</v>
      </c>
      <c r="B41">
        <f>IF(AllShares_2!B41="","",AllShares_2!B41-OVShares_2!B41)</f>
        <v>244</v>
      </c>
      <c r="C41">
        <f>IF(AllShares_2!C41="","",AllShares_2!C41-OVShares_2!C41)</f>
        <v>41049</v>
      </c>
      <c r="D41" t="str">
        <f>IF(AllShares_2!D41="","",AllShares_2!D41-OVShares_2!D41)</f>
        <v/>
      </c>
      <c r="E41">
        <f>IF(AllShares_2!E41="","",AllShares_2!E41-OVShares_2!E41)</f>
        <v>18533</v>
      </c>
      <c r="F41">
        <f>IF(AllShares_2!F41="","",AllShares_2!F41-OVShares_2!F41)</f>
        <v>100972</v>
      </c>
      <c r="G41">
        <f>IF(AllShares_2!G41="","",AllShares_2!G41-OVShares_2!G41)</f>
        <v>453145</v>
      </c>
      <c r="H41">
        <f>IF(AllShares_2!H41="","",AllShares_2!H41-OVShares_2!H41)</f>
        <v>69118</v>
      </c>
      <c r="I41">
        <f>IF(AllShares_2!I41="","",AllShares_2!I41-OVShares_2!I41)</f>
        <v>348003</v>
      </c>
      <c r="J41">
        <f>IF(AllShares_2!J41="","",AllShares_2!J41-OVShares_2!J41)</f>
        <v>255321</v>
      </c>
      <c r="K41" s="21">
        <f t="shared" si="2"/>
        <v>10</v>
      </c>
      <c r="L41" s="5">
        <f t="shared" si="2"/>
        <v>1081</v>
      </c>
      <c r="M41" s="5" t="str">
        <f t="shared" si="2"/>
        <v/>
      </c>
      <c r="N41" s="5">
        <f t="shared" si="2"/>
        <v>2187</v>
      </c>
      <c r="O41" s="5">
        <f t="shared" si="2"/>
        <v>4036</v>
      </c>
      <c r="P41" s="5">
        <f t="shared" si="2"/>
        <v>14950</v>
      </c>
      <c r="Q41" s="5">
        <f t="shared" si="2"/>
        <v>1185</v>
      </c>
      <c r="R41" s="5">
        <f t="shared" si="2"/>
        <v>13725</v>
      </c>
      <c r="S41" s="5">
        <f t="shared" si="2"/>
        <v>19146</v>
      </c>
      <c r="T41" s="21">
        <f>IF(ALL_2!B41="","",100*K41/ALL_2!B41)</f>
        <v>6.6867268472082922E-2</v>
      </c>
      <c r="U41" s="41">
        <f>IF(ALL_2!C41="","",100*L41/ALL_2!C41)</f>
        <v>0.20934763326787589</v>
      </c>
      <c r="V41" s="41"/>
      <c r="W41" s="41">
        <f>IF(ALL_2!E41="","",100*N41/ALL_2!E41)</f>
        <v>0.11586079751643613</v>
      </c>
      <c r="X41" s="41">
        <f>IF(ALL_2!F41="","",100*O41/ALL_2!F41)</f>
        <v>0.86734145660069195</v>
      </c>
      <c r="Y41" s="41">
        <f>IF(ALL_2!G41="","",100*P41/ALL_2!G41)</f>
        <v>1.7209900930831163</v>
      </c>
      <c r="Z41" s="41">
        <f>IF(ALL_2!H41="","",100*Q41/ALL_2!H41)</f>
        <v>1.3714484115502574</v>
      </c>
      <c r="AA41" s="41">
        <f>IF(ALL_2!I41="","",100*R41/ALL_2!I41)</f>
        <v>0.75111600241013832</v>
      </c>
      <c r="AB41" s="41">
        <f>IF(ALL_2!J41="","",100*S41/ALL_2!J41)</f>
        <v>1.2896828738116777</v>
      </c>
    </row>
    <row r="42" spans="1:28" x14ac:dyDescent="0.55000000000000004">
      <c r="A42" s="7">
        <v>34972</v>
      </c>
      <c r="B42">
        <f>IF(AllShares_2!B42="","",AllShares_2!B42-OVShares_2!B42)</f>
        <v>252</v>
      </c>
      <c r="C42">
        <f>IF(AllShares_2!C42="","",AllShares_2!C42-OVShares_2!C42)</f>
        <v>42939</v>
      </c>
      <c r="D42" t="str">
        <f>IF(AllShares_2!D42="","",AllShares_2!D42-OVShares_2!D42)</f>
        <v/>
      </c>
      <c r="E42">
        <f>IF(AllShares_2!E42="","",AllShares_2!E42-OVShares_2!E42)</f>
        <v>22541</v>
      </c>
      <c r="F42">
        <f>IF(AllShares_2!F42="","",AllShares_2!F42-OVShares_2!F42)</f>
        <v>107268</v>
      </c>
      <c r="G42">
        <f>IF(AllShares_2!G42="","",AllShares_2!G42-OVShares_2!G42)</f>
        <v>485478</v>
      </c>
      <c r="H42">
        <f>IF(AllShares_2!H42="","",AllShares_2!H42-OVShares_2!H42)</f>
        <v>68602</v>
      </c>
      <c r="I42">
        <f>IF(AllShares_2!I42="","",AllShares_2!I42-OVShares_2!I42)</f>
        <v>370556</v>
      </c>
      <c r="J42">
        <f>IF(AllShares_2!J42="","",AllShares_2!J42-OVShares_2!J42)</f>
        <v>274223</v>
      </c>
      <c r="K42" s="21">
        <f t="shared" si="2"/>
        <v>8</v>
      </c>
      <c r="L42" s="5">
        <f t="shared" si="2"/>
        <v>1890</v>
      </c>
      <c r="M42" s="5" t="str">
        <f t="shared" si="2"/>
        <v/>
      </c>
      <c r="N42" s="5">
        <f t="shared" si="2"/>
        <v>4008</v>
      </c>
      <c r="O42" s="5">
        <f t="shared" si="2"/>
        <v>6296</v>
      </c>
      <c r="P42" s="5">
        <f t="shared" si="2"/>
        <v>32333</v>
      </c>
      <c r="Q42" s="5">
        <f t="shared" si="2"/>
        <v>-516</v>
      </c>
      <c r="R42" s="5">
        <f t="shared" si="2"/>
        <v>22553</v>
      </c>
      <c r="S42" s="5">
        <f t="shared" si="2"/>
        <v>18902</v>
      </c>
      <c r="T42" s="21">
        <f>IF(ALL_2!B42="","",100*K42/ALL_2!B42)</f>
        <v>5.0505050505050504E-2</v>
      </c>
      <c r="U42" s="41">
        <f>IF(ALL_2!C42="","",100*L42/ALL_2!C42)</f>
        <v>0.36358459786389241</v>
      </c>
      <c r="V42" s="41"/>
      <c r="W42" s="41">
        <f>IF(ALL_2!E42="","",100*N42/ALL_2!E42)</f>
        <v>0.20967936008035618</v>
      </c>
      <c r="X42" s="41">
        <f>IF(ALL_2!F42="","",100*O42/ALL_2!F42)</f>
        <v>1.2718626646896503</v>
      </c>
      <c r="Y42" s="41">
        <f>IF(ALL_2!G42="","",100*P42/ALL_2!G42)</f>
        <v>3.498583600057998</v>
      </c>
      <c r="Z42" s="41">
        <f>IF(ALL_2!H42="","",100*Q42/ALL_2!H42)</f>
        <v>-0.60200903013545204</v>
      </c>
      <c r="AA42" s="41">
        <f>IF(ALL_2!I42="","",100*R42/ALL_2!I42)</f>
        <v>1.1789225192862796</v>
      </c>
      <c r="AB42" s="41">
        <f>IF(ALL_2!J42="","",100*S42/ALL_2!J42)</f>
        <v>1.237086413450746</v>
      </c>
    </row>
    <row r="43" spans="1:28" x14ac:dyDescent="0.55000000000000004">
      <c r="A43" s="7">
        <v>35064</v>
      </c>
      <c r="B43">
        <f>IF(AllShares_2!B43="","",AllShares_2!B43-OVShares_2!B43)</f>
        <v>262</v>
      </c>
      <c r="C43">
        <f>IF(AllShares_2!C43="","",AllShares_2!C43-OVShares_2!C43)</f>
        <v>42753</v>
      </c>
      <c r="D43" t="str">
        <f>IF(AllShares_2!D43="","",AllShares_2!D43-OVShares_2!D43)</f>
        <v/>
      </c>
      <c r="E43">
        <f>IF(AllShares_2!E43="","",AllShares_2!E43-OVShares_2!E43)</f>
        <v>26370</v>
      </c>
      <c r="F43">
        <f>IF(AllShares_2!F43="","",AllShares_2!F43-OVShares_2!F43)</f>
        <v>113596</v>
      </c>
      <c r="G43">
        <f>IF(AllShares_2!G43="","",AllShares_2!G43-OVShares_2!G43)</f>
        <v>502364</v>
      </c>
      <c r="H43">
        <f>IF(AllShares_2!H43="","",AllShares_2!H43-OVShares_2!H43)</f>
        <v>68078</v>
      </c>
      <c r="I43">
        <f>IF(AllShares_2!I43="","",AllShares_2!I43-OVShares_2!I43)</f>
        <v>374915</v>
      </c>
      <c r="J43">
        <f>IF(AllShares_2!J43="","",AllShares_2!J43-OVShares_2!J43)</f>
        <v>291603</v>
      </c>
      <c r="K43" s="21">
        <f t="shared" si="2"/>
        <v>10</v>
      </c>
      <c r="L43" s="5">
        <f t="shared" si="2"/>
        <v>-186</v>
      </c>
      <c r="M43" s="5" t="str">
        <f t="shared" si="2"/>
        <v/>
      </c>
      <c r="N43" s="5">
        <f t="shared" si="2"/>
        <v>3829</v>
      </c>
      <c r="O43" s="5">
        <f t="shared" si="2"/>
        <v>6328</v>
      </c>
      <c r="P43" s="5">
        <f t="shared" si="2"/>
        <v>16886</v>
      </c>
      <c r="Q43" s="5">
        <f t="shared" si="2"/>
        <v>-524</v>
      </c>
      <c r="R43" s="5">
        <f t="shared" si="2"/>
        <v>4359</v>
      </c>
      <c r="S43" s="5">
        <f t="shared" si="2"/>
        <v>17380</v>
      </c>
      <c r="T43" s="21">
        <f>IF(ALL_2!B43="","",100*K43/ALL_2!B43)</f>
        <v>5.9630292188431723E-2</v>
      </c>
      <c r="U43" s="41">
        <f>IF(ALL_2!C43="","",100*L43/ALL_2!C43)</f>
        <v>-3.4187594314566305E-2</v>
      </c>
      <c r="V43" s="41"/>
      <c r="W43" s="41">
        <f>IF(ALL_2!E43="","",100*N43/ALL_2!E43)</f>
        <v>0.19026068048628025</v>
      </c>
      <c r="X43" s="41">
        <f>IF(ALL_2!F43="","",100*O43/ALL_2!F43)</f>
        <v>1.1987958996936705</v>
      </c>
      <c r="Y43" s="41">
        <f>IF(ALL_2!G43="","",100*P43/ALL_2!G43)</f>
        <v>1.7459852988161917</v>
      </c>
      <c r="Z43" s="41">
        <f>IF(ALL_2!H43="","",100*Q43/ALL_2!H43)</f>
        <v>-0.61706587531500978</v>
      </c>
      <c r="AA43" s="41">
        <f>IF(ALL_2!I43="","",100*R43/ALL_2!I43)</f>
        <v>0.22112962284691581</v>
      </c>
      <c r="AB43" s="41">
        <f>IF(ALL_2!J43="","",100*S43/ALL_2!J43)</f>
        <v>1.0701977033237089</v>
      </c>
    </row>
    <row r="44" spans="1:28" x14ac:dyDescent="0.55000000000000004">
      <c r="A44" s="7">
        <v>35155</v>
      </c>
      <c r="B44">
        <f>IF(AllShares_2!B44="","",AllShares_2!B44-OVShares_2!B44)</f>
        <v>270</v>
      </c>
      <c r="C44">
        <f>IF(AllShares_2!C44="","",AllShares_2!C44-OVShares_2!C44)</f>
        <v>44258</v>
      </c>
      <c r="D44" t="str">
        <f>IF(AllShares_2!D44="","",AllShares_2!D44-OVShares_2!D44)</f>
        <v/>
      </c>
      <c r="E44">
        <f>IF(AllShares_2!E44="","",AllShares_2!E44-OVShares_2!E44)</f>
        <v>23275</v>
      </c>
      <c r="F44">
        <f>IF(AllShares_2!F44="","",AllShares_2!F44-OVShares_2!F44)</f>
        <v>117347</v>
      </c>
      <c r="G44">
        <f>IF(AllShares_2!G44="","",AllShares_2!G44-OVShares_2!G44)</f>
        <v>512300</v>
      </c>
      <c r="H44">
        <f>IF(AllShares_2!H44="","",AllShares_2!H44-OVShares_2!H44)</f>
        <v>67363</v>
      </c>
      <c r="I44">
        <f>IF(AllShares_2!I44="","",AllShares_2!I44-OVShares_2!I44)</f>
        <v>383943</v>
      </c>
      <c r="J44">
        <f>IF(AllShares_2!J44="","",AllShares_2!J44-OVShares_2!J44)</f>
        <v>306643</v>
      </c>
      <c r="K44" s="21">
        <f t="shared" si="2"/>
        <v>8</v>
      </c>
      <c r="L44" s="5">
        <f t="shared" si="2"/>
        <v>1505</v>
      </c>
      <c r="M44" s="5" t="str">
        <f t="shared" si="2"/>
        <v/>
      </c>
      <c r="N44" s="5">
        <f t="shared" si="2"/>
        <v>-3095</v>
      </c>
      <c r="O44" s="5">
        <f t="shared" si="2"/>
        <v>3751</v>
      </c>
      <c r="P44" s="5">
        <f t="shared" si="2"/>
        <v>9936</v>
      </c>
      <c r="Q44" s="5">
        <f t="shared" si="2"/>
        <v>-715</v>
      </c>
      <c r="R44" s="5">
        <f t="shared" si="2"/>
        <v>9028</v>
      </c>
      <c r="S44" s="5">
        <f t="shared" si="2"/>
        <v>15040</v>
      </c>
      <c r="T44" s="21">
        <f>IF(ALL_2!B44="","",100*K44/ALL_2!B44)</f>
        <v>4.3554006968641118E-2</v>
      </c>
      <c r="U44" s="41">
        <f>IF(ALL_2!C44="","",100*L44/ALL_2!C44)</f>
        <v>0.27278032936638841</v>
      </c>
      <c r="V44" s="41"/>
      <c r="W44" s="41">
        <f>IF(ALL_2!E44="","",100*N44/ALL_2!E44)</f>
        <v>-0.14811865380961656</v>
      </c>
      <c r="X44" s="41">
        <f>IF(ALL_2!F44="","",100*O44/ALL_2!F44)</f>
        <v>0.65747268271991421</v>
      </c>
      <c r="Y44" s="41">
        <f>IF(ALL_2!G44="","",100*P44/ALL_2!G44)</f>
        <v>1.0076690756340019</v>
      </c>
      <c r="Z44" s="41">
        <f>IF(ALL_2!H44="","",100*Q44/ALL_2!H44)</f>
        <v>-0.82024572955982056</v>
      </c>
      <c r="AA44" s="41">
        <f>IF(ALL_2!I44="","",100*R44/ALL_2!I44)</f>
        <v>0.45394458637894719</v>
      </c>
      <c r="AB44" s="41">
        <f>IF(ALL_2!J44="","",100*S44/ALL_2!J44)</f>
        <v>0.89316839015305605</v>
      </c>
    </row>
    <row r="45" spans="1:28" x14ac:dyDescent="0.55000000000000004">
      <c r="A45" s="7">
        <v>35246</v>
      </c>
      <c r="B45">
        <f>IF(AllShares_2!B45="","",AllShares_2!B45-OVShares_2!B45)</f>
        <v>270</v>
      </c>
      <c r="C45">
        <f>IF(AllShares_2!C45="","",AllShares_2!C45-OVShares_2!C45)</f>
        <v>45246</v>
      </c>
      <c r="D45" t="str">
        <f>IF(AllShares_2!D45="","",AllShares_2!D45-OVShares_2!D45)</f>
        <v/>
      </c>
      <c r="E45">
        <f>IF(AllShares_2!E45="","",AllShares_2!E45-OVShares_2!E45)</f>
        <v>24186</v>
      </c>
      <c r="F45">
        <f>IF(AllShares_2!F45="","",AllShares_2!F45-OVShares_2!F45)</f>
        <v>120098</v>
      </c>
      <c r="G45">
        <f>IF(AllShares_2!G45="","",AllShares_2!G45-OVShares_2!G45)</f>
        <v>514126</v>
      </c>
      <c r="H45">
        <f>IF(AllShares_2!H45="","",AllShares_2!H45-OVShares_2!H45)</f>
        <v>70170</v>
      </c>
      <c r="I45">
        <f>IF(AllShares_2!I45="","",AllShares_2!I45-OVShares_2!I45)</f>
        <v>401259</v>
      </c>
      <c r="J45">
        <f>IF(AllShares_2!J45="","",AllShares_2!J45-OVShares_2!J45)</f>
        <v>318303</v>
      </c>
      <c r="K45" s="21">
        <f t="shared" si="2"/>
        <v>0</v>
      </c>
      <c r="L45" s="5">
        <f t="shared" si="2"/>
        <v>988</v>
      </c>
      <c r="M45" s="5" t="str">
        <f t="shared" si="2"/>
        <v/>
      </c>
      <c r="N45" s="5">
        <f t="shared" si="2"/>
        <v>911</v>
      </c>
      <c r="O45" s="5">
        <f t="shared" si="2"/>
        <v>2751</v>
      </c>
      <c r="P45" s="5">
        <f t="shared" si="2"/>
        <v>1826</v>
      </c>
      <c r="Q45" s="5">
        <f t="shared" si="2"/>
        <v>2807</v>
      </c>
      <c r="R45" s="5">
        <f t="shared" si="2"/>
        <v>17316</v>
      </c>
      <c r="S45" s="5">
        <f t="shared" si="2"/>
        <v>11660</v>
      </c>
      <c r="T45" s="21">
        <f>IF(ALL_2!B45="","",100*K45/ALL_2!B45)</f>
        <v>0</v>
      </c>
      <c r="U45" s="41">
        <f>IF(ALL_2!C45="","",100*L45/ALL_2!C45)</f>
        <v>0.1764581911963794</v>
      </c>
      <c r="V45" s="41"/>
      <c r="W45" s="41">
        <f>IF(ALL_2!E45="","",100*N45/ALL_2!E45)</f>
        <v>4.3249597175815543E-2</v>
      </c>
      <c r="X45" s="41">
        <f>IF(ALL_2!F45="","",100*O45/ALL_2!F45)</f>
        <v>0.44579412446260824</v>
      </c>
      <c r="Y45" s="41">
        <f>IF(ALL_2!G45="","",100*P45/ALL_2!G45)</f>
        <v>0.18336150031079071</v>
      </c>
      <c r="Z45" s="41">
        <f>IF(ALL_2!H45="","",100*Q45/ALL_2!H45)</f>
        <v>3.1682788356264884</v>
      </c>
      <c r="AA45" s="41">
        <f>IF(ALL_2!I45="","",100*R45/ALL_2!I45)</f>
        <v>0.85151414715321061</v>
      </c>
      <c r="AB45" s="41">
        <f>IF(ALL_2!J45="","",100*S45/ALL_2!J45)</f>
        <v>0.67483334625895774</v>
      </c>
    </row>
    <row r="46" spans="1:28" x14ac:dyDescent="0.55000000000000004">
      <c r="A46" s="7">
        <v>35338</v>
      </c>
      <c r="B46">
        <f>IF(AllShares_2!B46="","",AllShares_2!B46-OVShares_2!B46)</f>
        <v>270</v>
      </c>
      <c r="C46">
        <f>IF(AllShares_2!C46="","",AllShares_2!C46-OVShares_2!C46)</f>
        <v>46297</v>
      </c>
      <c r="D46" t="str">
        <f>IF(AllShares_2!D46="","",AllShares_2!D46-OVShares_2!D46)</f>
        <v/>
      </c>
      <c r="E46">
        <f>IF(AllShares_2!E46="","",AllShares_2!E46-OVShares_2!E46)</f>
        <v>25745</v>
      </c>
      <c r="F46">
        <f>IF(AllShares_2!F46="","",AllShares_2!F46-OVShares_2!F46)</f>
        <v>126262</v>
      </c>
      <c r="G46">
        <f>IF(AllShares_2!G46="","",AllShares_2!G46-OVShares_2!G46)</f>
        <v>534120</v>
      </c>
      <c r="H46">
        <f>IF(AllShares_2!H46="","",AllShares_2!H46-OVShares_2!H46)</f>
        <v>71818</v>
      </c>
      <c r="I46">
        <f>IF(AllShares_2!I46="","",AllShares_2!I46-OVShares_2!I46)</f>
        <v>396651</v>
      </c>
      <c r="J46">
        <f>IF(AllShares_2!J46="","",AllShares_2!J46-OVShares_2!J46)</f>
        <v>335402</v>
      </c>
      <c r="K46" s="21">
        <f t="shared" si="2"/>
        <v>0</v>
      </c>
      <c r="L46" s="5">
        <f t="shared" si="2"/>
        <v>1051</v>
      </c>
      <c r="M46" s="5" t="str">
        <f t="shared" si="2"/>
        <v/>
      </c>
      <c r="N46" s="5">
        <f t="shared" si="2"/>
        <v>1559</v>
      </c>
      <c r="O46" s="5">
        <f t="shared" si="2"/>
        <v>6164</v>
      </c>
      <c r="P46" s="5">
        <f t="shared" si="2"/>
        <v>19994</v>
      </c>
      <c r="Q46" s="5">
        <f t="shared" si="2"/>
        <v>1648</v>
      </c>
      <c r="R46" s="5">
        <f t="shared" si="2"/>
        <v>-4608</v>
      </c>
      <c r="S46" s="5">
        <f t="shared" si="2"/>
        <v>17099</v>
      </c>
      <c r="T46" s="21">
        <f>IF(ALL_2!B46="","",100*K46/ALL_2!B46)</f>
        <v>0</v>
      </c>
      <c r="U46" s="41">
        <f>IF(ALL_2!C46="","",100*L46/ALL_2!C46)</f>
        <v>0.18721621424232654</v>
      </c>
      <c r="V46" s="41"/>
      <c r="W46" s="41">
        <f>IF(ALL_2!E46="","",100*N46/ALL_2!E46)</f>
        <v>7.2244893041412683E-2</v>
      </c>
      <c r="X46" s="41">
        <f>IF(ALL_2!F46="","",100*O46/ALL_2!F46)</f>
        <v>0.98068383764941347</v>
      </c>
      <c r="Y46" s="41">
        <f>IF(ALL_2!G46="","",100*P46/ALL_2!G46)</f>
        <v>1.9186792454640806</v>
      </c>
      <c r="Z46" s="41">
        <f>IF(ALL_2!H46="","",100*Q46/ALL_2!H46)</f>
        <v>1.8093585999429085</v>
      </c>
      <c r="AA46" s="41">
        <f>IF(ALL_2!I46="","",100*R46/ALL_2!I46)</f>
        <v>-0.22192768856147704</v>
      </c>
      <c r="AB46" s="41">
        <f>IF(ALL_2!J46="","",100*S46/ALL_2!J46)</f>
        <v>0.96293280306985163</v>
      </c>
    </row>
    <row r="47" spans="1:28" x14ac:dyDescent="0.55000000000000004">
      <c r="A47" s="7">
        <v>35430</v>
      </c>
      <c r="B47">
        <f>IF(AllShares_2!B47="","",AllShares_2!B47-OVShares_2!B47)</f>
        <v>270</v>
      </c>
      <c r="C47">
        <f>IF(AllShares_2!C47="","",AllShares_2!C47-OVShares_2!C47)</f>
        <v>47471</v>
      </c>
      <c r="D47" t="str">
        <f>IF(AllShares_2!D47="","",AllShares_2!D47-OVShares_2!D47)</f>
        <v/>
      </c>
      <c r="E47">
        <f>IF(AllShares_2!E47="","",AllShares_2!E47-OVShares_2!E47)</f>
        <v>27432</v>
      </c>
      <c r="F47">
        <f>IF(AllShares_2!F47="","",AllShares_2!F47-OVShares_2!F47)</f>
        <v>130662</v>
      </c>
      <c r="G47">
        <f>IF(AllShares_2!G47="","",AllShares_2!G47-OVShares_2!G47)</f>
        <v>551779</v>
      </c>
      <c r="H47">
        <f>IF(AllShares_2!H47="","",AllShares_2!H47-OVShares_2!H47)</f>
        <v>73371</v>
      </c>
      <c r="I47">
        <f>IF(AllShares_2!I47="","",AllShares_2!I47-OVShares_2!I47)</f>
        <v>396627</v>
      </c>
      <c r="J47">
        <f>IF(AllShares_2!J47="","",AllShares_2!J47-OVShares_2!J47)</f>
        <v>346658</v>
      </c>
      <c r="K47" s="21">
        <f t="shared" si="2"/>
        <v>0</v>
      </c>
      <c r="L47" s="5">
        <f t="shared" si="2"/>
        <v>1174</v>
      </c>
      <c r="M47" s="5" t="str">
        <f t="shared" si="2"/>
        <v/>
      </c>
      <c r="N47" s="5">
        <f t="shared" si="2"/>
        <v>1687</v>
      </c>
      <c r="O47" s="5">
        <f t="shared" si="2"/>
        <v>4400</v>
      </c>
      <c r="P47" s="5">
        <f t="shared" si="2"/>
        <v>17659</v>
      </c>
      <c r="Q47" s="5">
        <f t="shared" si="2"/>
        <v>1553</v>
      </c>
      <c r="R47" s="5">
        <f t="shared" si="2"/>
        <v>-24</v>
      </c>
      <c r="S47" s="5">
        <f t="shared" si="2"/>
        <v>11256</v>
      </c>
      <c r="T47" s="21">
        <f>IF(ALL_2!B47="","",100*K47/ALL_2!B47)</f>
        <v>0</v>
      </c>
      <c r="U47" s="41">
        <f>IF(ALL_2!C47="","",100*L47/ALL_2!C47)</f>
        <v>0.20869441555786647</v>
      </c>
      <c r="V47" s="41"/>
      <c r="W47" s="41">
        <f>IF(ALL_2!E47="","",100*N47/ALL_2!E47)</f>
        <v>7.920366280554679E-2</v>
      </c>
      <c r="X47" s="41">
        <f>IF(ALL_2!F47="","",100*O47/ALL_2!F47)</f>
        <v>0.67249598412909473</v>
      </c>
      <c r="Y47" s="41">
        <f>IF(ALL_2!G47="","",100*P47/ALL_2!G47)</f>
        <v>1.6669514300628965</v>
      </c>
      <c r="Z47" s="41">
        <f>IF(ALL_2!H47="","",100*Q47/ALL_2!H47)</f>
        <v>1.6918317101335598</v>
      </c>
      <c r="AA47" s="41">
        <f>IF(ALL_2!I47="","",100*R47/ALL_2!I47)</f>
        <v>-1.1436032078069979E-3</v>
      </c>
      <c r="AB47" s="41">
        <f>IF(ALL_2!J47="","",100*S47/ALL_2!J47)</f>
        <v>0.64220659813648262</v>
      </c>
    </row>
    <row r="48" spans="1:28" x14ac:dyDescent="0.55000000000000004">
      <c r="A48" s="7">
        <v>35520</v>
      </c>
      <c r="B48">
        <f>IF(AllShares_2!B48="","",AllShares_2!B48-OVShares_2!B48)</f>
        <v>270</v>
      </c>
      <c r="C48">
        <f>IF(AllShares_2!C48="","",AllShares_2!C48-OVShares_2!C48)</f>
        <v>49889</v>
      </c>
      <c r="D48" t="str">
        <f>IF(AllShares_2!D48="","",AllShares_2!D48-OVShares_2!D48)</f>
        <v/>
      </c>
      <c r="E48">
        <f>IF(AllShares_2!E48="","",AllShares_2!E48-OVShares_2!E48)</f>
        <v>29887</v>
      </c>
      <c r="F48">
        <f>IF(AllShares_2!F48="","",AllShares_2!F48-OVShares_2!F48)</f>
        <v>139214</v>
      </c>
      <c r="G48">
        <f>IF(AllShares_2!G48="","",AllShares_2!G48-OVShares_2!G48)</f>
        <v>570294</v>
      </c>
      <c r="H48">
        <f>IF(AllShares_2!H48="","",AllShares_2!H48-OVShares_2!H48)</f>
        <v>75133</v>
      </c>
      <c r="I48">
        <f>IF(AllShares_2!I48="","",AllShares_2!I48-OVShares_2!I48)</f>
        <v>446497</v>
      </c>
      <c r="J48">
        <f>IF(AllShares_2!J48="","",AllShares_2!J48-OVShares_2!J48)</f>
        <v>352863</v>
      </c>
      <c r="K48" s="21">
        <f t="shared" si="2"/>
        <v>0</v>
      </c>
      <c r="L48" s="5">
        <f t="shared" si="2"/>
        <v>2418</v>
      </c>
      <c r="M48" s="5" t="str">
        <f t="shared" si="2"/>
        <v/>
      </c>
      <c r="N48" s="5">
        <f t="shared" si="2"/>
        <v>2455</v>
      </c>
      <c r="O48" s="5">
        <f t="shared" si="2"/>
        <v>8552</v>
      </c>
      <c r="P48" s="5">
        <f t="shared" si="2"/>
        <v>18515</v>
      </c>
      <c r="Q48" s="5">
        <f t="shared" si="2"/>
        <v>1762</v>
      </c>
      <c r="R48" s="5">
        <f t="shared" si="2"/>
        <v>49870</v>
      </c>
      <c r="S48" s="5">
        <f t="shared" si="2"/>
        <v>6205</v>
      </c>
      <c r="T48" s="21">
        <f>IF(ALL_2!B48="","",100*K48/ALL_2!B48)</f>
        <v>0</v>
      </c>
      <c r="U48" s="41">
        <f>IF(ALL_2!C48="","",100*L48/ALL_2!C48)</f>
        <v>0.41071528665990636</v>
      </c>
      <c r="V48" s="41"/>
      <c r="W48" s="41">
        <f>IF(ALL_2!E48="","",100*N48/ALL_2!E48)</f>
        <v>0.10845426388711568</v>
      </c>
      <c r="X48" s="41">
        <f>IF(ALL_2!F48="","",100*O48/ALL_2!F48)</f>
        <v>1.208349935428447</v>
      </c>
      <c r="Y48" s="41">
        <f>IF(ALL_2!G48="","",100*P48/ALL_2!G48)</f>
        <v>1.7075060175407855</v>
      </c>
      <c r="Z48" s="41">
        <f>IF(ALL_2!H48="","",100*Q48/ALL_2!H48)</f>
        <v>1.838039702492098</v>
      </c>
      <c r="AA48" s="41">
        <f>IF(ALL_2!I48="","",100*R48/ALL_2!I48)</f>
        <v>2.2543832089813685</v>
      </c>
      <c r="AB48" s="41">
        <f>IF(ALL_2!J48="","",100*S48/ALL_2!J48)</f>
        <v>0.33563817501542964</v>
      </c>
    </row>
    <row r="49" spans="1:28" x14ac:dyDescent="0.55000000000000004">
      <c r="A49" s="7">
        <v>35611</v>
      </c>
      <c r="B49">
        <f>IF(AllShares_2!B49="","",AllShares_2!B49-OVShares_2!B49)</f>
        <v>299</v>
      </c>
      <c r="C49">
        <f>IF(AllShares_2!C49="","",AllShares_2!C49-OVShares_2!C49)</f>
        <v>51566</v>
      </c>
      <c r="D49" t="str">
        <f>IF(AllShares_2!D49="","",AllShares_2!D49-OVShares_2!D49)</f>
        <v/>
      </c>
      <c r="E49">
        <f>IF(AllShares_2!E49="","",AllShares_2!E49-OVShares_2!E49)</f>
        <v>31449</v>
      </c>
      <c r="F49">
        <f>IF(AllShares_2!F49="","",AllShares_2!F49-OVShares_2!F49)</f>
        <v>147799</v>
      </c>
      <c r="G49">
        <f>IF(AllShares_2!G49="","",AllShares_2!G49-OVShares_2!G49)</f>
        <v>605467</v>
      </c>
      <c r="H49">
        <f>IF(AllShares_2!H49="","",AllShares_2!H49-OVShares_2!H49)</f>
        <v>76544</v>
      </c>
      <c r="I49">
        <f>IF(AllShares_2!I49="","",AllShares_2!I49-OVShares_2!I49)</f>
        <v>474064</v>
      </c>
      <c r="J49">
        <f>IF(AllShares_2!J49="","",AllShares_2!J49-OVShares_2!J49)</f>
        <v>383890</v>
      </c>
      <c r="K49" s="21">
        <f t="shared" si="2"/>
        <v>29</v>
      </c>
      <c r="L49" s="5">
        <f t="shared" si="2"/>
        <v>1677</v>
      </c>
      <c r="M49" s="5" t="str">
        <f t="shared" si="2"/>
        <v/>
      </c>
      <c r="N49" s="5">
        <f t="shared" si="2"/>
        <v>1562</v>
      </c>
      <c r="O49" s="5">
        <f t="shared" si="2"/>
        <v>8585</v>
      </c>
      <c r="P49" s="5">
        <f t="shared" si="2"/>
        <v>35173</v>
      </c>
      <c r="Q49" s="5">
        <f t="shared" si="2"/>
        <v>1411</v>
      </c>
      <c r="R49" s="5">
        <f t="shared" si="2"/>
        <v>27567</v>
      </c>
      <c r="S49" s="5">
        <f t="shared" si="2"/>
        <v>31027</v>
      </c>
      <c r="T49" s="21">
        <f>IF(ALL_2!B49="","",100*K49/ALL_2!B49)</f>
        <v>0.13027267418354971</v>
      </c>
      <c r="U49" s="41">
        <f>IF(ALL_2!C49="","",100*L49/ALL_2!C49)</f>
        <v>0.28516673836929518</v>
      </c>
      <c r="V49" s="41"/>
      <c r="W49" s="41">
        <f>IF(ALL_2!E49="","",100*N49/ALL_2!E49)</f>
        <v>6.8159365498270272E-2</v>
      </c>
      <c r="X49" s="41">
        <f>IF(ALL_2!F49="","",100*O49/ALL_2!F49)</f>
        <v>1.1364689373982342</v>
      </c>
      <c r="Y49" s="41">
        <f>IF(ALL_2!G49="","",100*P49/ALL_2!G49)</f>
        <v>3.0320009585719347</v>
      </c>
      <c r="Z49" s="41">
        <f>IF(ALL_2!H49="","",100*Q49/ALL_2!H49)</f>
        <v>1.4643765243111411</v>
      </c>
      <c r="AA49" s="41">
        <f>IF(ALL_2!I49="","",100*R49/ALL_2!I49)</f>
        <v>1.1880837360486249</v>
      </c>
      <c r="AB49" s="41">
        <f>IF(ALL_2!J49="","",100*S49/ALL_2!J49)</f>
        <v>1.6167819749158312</v>
      </c>
    </row>
    <row r="50" spans="1:28" x14ac:dyDescent="0.55000000000000004">
      <c r="A50" s="7">
        <v>35703</v>
      </c>
      <c r="B50">
        <f>IF(AllShares_2!B50="","",AllShares_2!B50-OVShares_2!B50)</f>
        <v>322</v>
      </c>
      <c r="C50">
        <f>IF(AllShares_2!C50="","",AllShares_2!C50-OVShares_2!C50)</f>
        <v>58204</v>
      </c>
      <c r="D50" t="str">
        <f>IF(AllShares_2!D50="","",AllShares_2!D50-OVShares_2!D50)</f>
        <v/>
      </c>
      <c r="E50">
        <f>IF(AllShares_2!E50="","",AllShares_2!E50-OVShares_2!E50)</f>
        <v>31203</v>
      </c>
      <c r="F50">
        <f>IF(AllShares_2!F50="","",AllShares_2!F50-OVShares_2!F50)</f>
        <v>161688</v>
      </c>
      <c r="G50">
        <f>IF(AllShares_2!G50="","",AllShares_2!G50-OVShares_2!G50)</f>
        <v>660736</v>
      </c>
      <c r="H50">
        <f>IF(AllShares_2!H50="","",AllShares_2!H50-OVShares_2!H50)</f>
        <v>76769</v>
      </c>
      <c r="I50">
        <f>IF(AllShares_2!I50="","",AllShares_2!I50-OVShares_2!I50)</f>
        <v>513333</v>
      </c>
      <c r="J50">
        <f>IF(AllShares_2!J50="","",AllShares_2!J50-OVShares_2!J50)</f>
        <v>421887</v>
      </c>
      <c r="K50" s="21">
        <f t="shared" si="2"/>
        <v>23</v>
      </c>
      <c r="L50" s="5">
        <f t="shared" si="2"/>
        <v>6638</v>
      </c>
      <c r="M50" s="5" t="str">
        <f t="shared" si="2"/>
        <v/>
      </c>
      <c r="N50" s="5">
        <f t="shared" si="2"/>
        <v>-246</v>
      </c>
      <c r="O50" s="5">
        <f t="shared" si="2"/>
        <v>13889</v>
      </c>
      <c r="P50" s="5">
        <f t="shared" si="2"/>
        <v>55269</v>
      </c>
      <c r="Q50" s="5">
        <f t="shared" si="2"/>
        <v>225</v>
      </c>
      <c r="R50" s="5">
        <f t="shared" si="2"/>
        <v>39269</v>
      </c>
      <c r="S50" s="5">
        <f t="shared" si="2"/>
        <v>37997</v>
      </c>
      <c r="T50" s="21">
        <f>IF(ALL_2!B50="","",100*K50/ALL_2!B50)</f>
        <v>0.10143329658213891</v>
      </c>
      <c r="U50" s="41">
        <f>IF(ALL_2!C50="","",100*L50/ALL_2!C50)</f>
        <v>1.0774487286656873</v>
      </c>
      <c r="V50" s="41"/>
      <c r="W50" s="41">
        <f>IF(ALL_2!E50="","",100*N50/ALL_2!E50)</f>
        <v>-1.0153834723638211E-2</v>
      </c>
      <c r="X50" s="41">
        <f>IF(ALL_2!F50="","",100*O50/ALL_2!F50)</f>
        <v>1.8077597393723017</v>
      </c>
      <c r="Y50" s="41">
        <f>IF(ALL_2!G50="","",100*P50/ALL_2!G50)</f>
        <v>4.4240257681951061</v>
      </c>
      <c r="Z50" s="41">
        <f>IF(ALL_2!H50="","",100*Q50/ALL_2!H50)</f>
        <v>0.23373466440896296</v>
      </c>
      <c r="AA50" s="41">
        <f>IF(ALL_2!I50="","",100*R50/ALL_2!I50)</f>
        <v>1.5736139061802485</v>
      </c>
      <c r="AB50" s="41">
        <f>IF(ALL_2!J50="","",100*S50/ALL_2!J50)</f>
        <v>1.8581176075922812</v>
      </c>
    </row>
    <row r="51" spans="1:28" x14ac:dyDescent="0.55000000000000004">
      <c r="A51" s="7">
        <v>35795</v>
      </c>
      <c r="B51">
        <f>IF(AllShares_2!B51="","",AllShares_2!B51-OVShares_2!B51)</f>
        <v>339</v>
      </c>
      <c r="C51">
        <f>IF(AllShares_2!C51="","",AllShares_2!C51-OVShares_2!C51)</f>
        <v>58414</v>
      </c>
      <c r="D51" t="str">
        <f>IF(AllShares_2!D51="","",AllShares_2!D51-OVShares_2!D51)</f>
        <v/>
      </c>
      <c r="E51">
        <f>IF(AllShares_2!E51="","",AllShares_2!E51-OVShares_2!E51)</f>
        <v>35286</v>
      </c>
      <c r="F51">
        <f>IF(AllShares_2!F51="","",AllShares_2!F51-OVShares_2!F51)</f>
        <v>170672</v>
      </c>
      <c r="G51">
        <f>IF(AllShares_2!G51="","",AllShares_2!G51-OVShares_2!G51)</f>
        <v>648484</v>
      </c>
      <c r="H51">
        <f>IF(AllShares_2!H51="","",AllShares_2!H51-OVShares_2!H51)</f>
        <v>76943</v>
      </c>
      <c r="I51">
        <f>IF(AllShares_2!I51="","",AllShares_2!I51-OVShares_2!I51)</f>
        <v>511641</v>
      </c>
      <c r="J51">
        <f>IF(AllShares_2!J51="","",AllShares_2!J51-OVShares_2!J51)</f>
        <v>436150</v>
      </c>
      <c r="K51" s="21">
        <f t="shared" si="2"/>
        <v>17</v>
      </c>
      <c r="L51" s="5">
        <f t="shared" si="2"/>
        <v>210</v>
      </c>
      <c r="M51" s="5" t="str">
        <f t="shared" si="2"/>
        <v/>
      </c>
      <c r="N51" s="5">
        <f t="shared" si="2"/>
        <v>4083</v>
      </c>
      <c r="O51" s="5">
        <f t="shared" si="2"/>
        <v>8984</v>
      </c>
      <c r="P51" s="5">
        <f t="shared" si="2"/>
        <v>-12252</v>
      </c>
      <c r="Q51" s="5">
        <f t="shared" ref="Q51:S109" si="3">IF(H50="","",H51-H50)</f>
        <v>174</v>
      </c>
      <c r="R51" s="5">
        <f t="shared" si="3"/>
        <v>-1692</v>
      </c>
      <c r="S51" s="5">
        <f t="shared" si="3"/>
        <v>14263</v>
      </c>
      <c r="T51" s="21">
        <f>IF(ALL_2!B51="","",100*K51/ALL_2!B51)</f>
        <v>7.3554863274489443E-2</v>
      </c>
      <c r="U51" s="41">
        <f>IF(ALL_2!C51="","",100*L51/ALL_2!C51)</f>
        <v>3.3735319112022141E-2</v>
      </c>
      <c r="V51" s="41"/>
      <c r="W51" s="41">
        <f>IF(ALL_2!E51="","",100*N51/ALL_2!E51)</f>
        <v>0.16216338586664475</v>
      </c>
      <c r="X51" s="41">
        <f>IF(ALL_2!F51="","",100*O51/ALL_2!F51)</f>
        <v>1.1745602589680499</v>
      </c>
      <c r="Y51" s="41">
        <f>IF(ALL_2!G51="","",100*P51/ALL_2!G51)</f>
        <v>-0.98065346482349913</v>
      </c>
      <c r="Z51" s="41">
        <f>IF(ALL_2!H51="","",100*Q51/ALL_2!H51)</f>
        <v>0.18013354728505615</v>
      </c>
      <c r="AA51" s="41">
        <f>IF(ALL_2!I51="","",100*R51/ALL_2!I51)</f>
        <v>-6.7712366511192348E-2</v>
      </c>
      <c r="AB51" s="41">
        <f>IF(ALL_2!J51="","",100*S51/ALL_2!J51)</f>
        <v>0.68075686532058532</v>
      </c>
    </row>
    <row r="52" spans="1:28" x14ac:dyDescent="0.55000000000000004">
      <c r="A52" s="7">
        <v>35885</v>
      </c>
      <c r="B52">
        <f>IF(AllShares_2!B52="","",AllShares_2!B52-OVShares_2!B52)</f>
        <v>408</v>
      </c>
      <c r="C52">
        <f>IF(AllShares_2!C52="","",AllShares_2!C52-OVShares_2!C52)</f>
        <v>69316</v>
      </c>
      <c r="D52" t="str">
        <f>IF(AllShares_2!D52="","",AllShares_2!D52-OVShares_2!D52)</f>
        <v/>
      </c>
      <c r="E52">
        <f>IF(AllShares_2!E52="","",AllShares_2!E52-OVShares_2!E52)</f>
        <v>36015</v>
      </c>
      <c r="F52">
        <f>IF(AllShares_2!F52="","",AllShares_2!F52-OVShares_2!F52)</f>
        <v>168448</v>
      </c>
      <c r="G52">
        <f>IF(AllShares_2!G52="","",AllShares_2!G52-OVShares_2!G52)</f>
        <v>754396</v>
      </c>
      <c r="H52">
        <f>IF(AllShares_2!H52="","",AllShares_2!H52-OVShares_2!H52)</f>
        <v>76682</v>
      </c>
      <c r="I52">
        <f>IF(AllShares_2!I52="","",AllShares_2!I52-OVShares_2!I52)</f>
        <v>597411</v>
      </c>
      <c r="J52">
        <f>IF(AllShares_2!J52="","",AllShares_2!J52-OVShares_2!J52)</f>
        <v>462907</v>
      </c>
      <c r="K52" s="21">
        <f t="shared" ref="K52:P94" si="4">IF(B51="","",B52-B51)</f>
        <v>69</v>
      </c>
      <c r="L52" s="5">
        <f t="shared" si="4"/>
        <v>10902</v>
      </c>
      <c r="M52" s="5" t="str">
        <f t="shared" si="4"/>
        <v/>
      </c>
      <c r="N52" s="5">
        <f t="shared" si="4"/>
        <v>729</v>
      </c>
      <c r="O52" s="5">
        <f t="shared" si="4"/>
        <v>-2224</v>
      </c>
      <c r="P52" s="5">
        <f t="shared" si="4"/>
        <v>105912</v>
      </c>
      <c r="Q52" s="5">
        <f t="shared" si="3"/>
        <v>-261</v>
      </c>
      <c r="R52" s="5">
        <f t="shared" si="3"/>
        <v>85770</v>
      </c>
      <c r="S52" s="5">
        <f t="shared" si="3"/>
        <v>26757</v>
      </c>
      <c r="T52" s="21">
        <f>IF(ALL_2!B52="","",100*K52/ALL_2!B52)</f>
        <v>0.32229436218412816</v>
      </c>
      <c r="U52" s="41">
        <f>IF(ALL_2!C52="","",100*L52/ALL_2!C52)</f>
        <v>1.7120915879484582</v>
      </c>
      <c r="V52" s="41"/>
      <c r="W52" s="41">
        <f>IF(ALL_2!E52="","",100*N52/ALL_2!E52)</f>
        <v>2.8705918301932708E-2</v>
      </c>
      <c r="X52" s="41">
        <f>IF(ALL_2!F52="","",100*O52/ALL_2!F52)</f>
        <v>-0.28000412955730641</v>
      </c>
      <c r="Y52" s="41">
        <f>IF(ALL_2!G52="","",100*P52/ALL_2!G52)</f>
        <v>7.5980042254177889</v>
      </c>
      <c r="Z52" s="41">
        <f>IF(ALL_2!H52="","",100*Q52/ALL_2!H52)</f>
        <v>-0.26298554083329134</v>
      </c>
      <c r="AA52" s="41">
        <f>IF(ALL_2!I52="","",100*R52/ALL_2!I52)</f>
        <v>3.1456909315565578</v>
      </c>
      <c r="AB52" s="41">
        <f>IF(ALL_2!J52="","",100*S52/ALL_2!J52)</f>
        <v>1.2667630575021518</v>
      </c>
    </row>
    <row r="53" spans="1:28" x14ac:dyDescent="0.55000000000000004">
      <c r="A53" s="7">
        <v>35976</v>
      </c>
      <c r="B53">
        <f>IF(AllShares_2!B53="","",AllShares_2!B53-OVShares_2!B53)</f>
        <v>417</v>
      </c>
      <c r="C53">
        <f>IF(AllShares_2!C53="","",AllShares_2!C53-OVShares_2!C53)</f>
        <v>70180</v>
      </c>
      <c r="D53" t="str">
        <f>IF(AllShares_2!D53="","",AllShares_2!D53-OVShares_2!D53)</f>
        <v/>
      </c>
      <c r="E53">
        <f>IF(AllShares_2!E53="","",AllShares_2!E53-OVShares_2!E53)</f>
        <v>41725</v>
      </c>
      <c r="F53">
        <f>IF(AllShares_2!F53="","",AllShares_2!F53-OVShares_2!F53)</f>
        <v>162360</v>
      </c>
      <c r="G53">
        <f>IF(AllShares_2!G53="","",AllShares_2!G53-OVShares_2!G53)</f>
        <v>757170</v>
      </c>
      <c r="H53">
        <f>IF(AllShares_2!H53="","",AllShares_2!H53-OVShares_2!H53)</f>
        <v>78342</v>
      </c>
      <c r="I53">
        <f>IF(AllShares_2!I53="","",AllShares_2!I53-OVShares_2!I53)</f>
        <v>583802</v>
      </c>
      <c r="J53">
        <f>IF(AllShares_2!J53="","",AllShares_2!J53-OVShares_2!J53)</f>
        <v>492946</v>
      </c>
      <c r="K53" s="21">
        <f t="shared" si="4"/>
        <v>9</v>
      </c>
      <c r="L53" s="5">
        <f t="shared" si="4"/>
        <v>864</v>
      </c>
      <c r="M53" s="5" t="str">
        <f t="shared" si="4"/>
        <v/>
      </c>
      <c r="N53" s="5">
        <f t="shared" si="4"/>
        <v>5710</v>
      </c>
      <c r="O53" s="5">
        <f t="shared" si="4"/>
        <v>-6088</v>
      </c>
      <c r="P53" s="5">
        <f t="shared" si="4"/>
        <v>2774</v>
      </c>
      <c r="Q53" s="5">
        <f t="shared" si="3"/>
        <v>1660</v>
      </c>
      <c r="R53" s="5">
        <f t="shared" si="3"/>
        <v>-13609</v>
      </c>
      <c r="S53" s="5">
        <f t="shared" si="3"/>
        <v>30039</v>
      </c>
      <c r="T53" s="21">
        <f>IF(ALL_2!B53="","",100*K53/ALL_2!B53)</f>
        <v>3.9771974015643641E-2</v>
      </c>
      <c r="U53" s="41">
        <f>IF(ALL_2!C53="","",100*L53/ALL_2!C53)</f>
        <v>0.13134771266471673</v>
      </c>
      <c r="V53" s="41"/>
      <c r="W53" s="41">
        <f>IF(ALL_2!E53="","",100*N53/ALL_2!E53)</f>
        <v>0.21946370143404731</v>
      </c>
      <c r="X53" s="41">
        <f>IF(ALL_2!F53="","",100*O53/ALL_2!F53)</f>
        <v>-0.77101744414302831</v>
      </c>
      <c r="Y53" s="41">
        <f>IF(ALL_2!G53="","",100*P53/ALL_2!G53)</f>
        <v>0.19840943439006264</v>
      </c>
      <c r="Z53" s="41">
        <f>IF(ALL_2!H53="","",100*Q53/ALL_2!H53)</f>
        <v>1.6518399108404482</v>
      </c>
      <c r="AA53" s="41">
        <f>IF(ALL_2!I53="","",100*R53/ALL_2!I53)</f>
        <v>-0.50050918875143391</v>
      </c>
      <c r="AB53" s="41">
        <f>IF(ALL_2!J53="","",100*S53/ALL_2!J53)</f>
        <v>1.3608077052185814</v>
      </c>
    </row>
    <row r="54" spans="1:28" x14ac:dyDescent="0.55000000000000004">
      <c r="A54" s="7">
        <v>36068</v>
      </c>
      <c r="B54">
        <f>IF(AllShares_2!B54="","",AllShares_2!B54-OVShares_2!B54)</f>
        <v>419</v>
      </c>
      <c r="C54">
        <f>IF(AllShares_2!C54="","",AllShares_2!C54-OVShares_2!C54)</f>
        <v>63185</v>
      </c>
      <c r="D54" t="str">
        <f>IF(AllShares_2!D54="","",AllShares_2!D54-OVShares_2!D54)</f>
        <v/>
      </c>
      <c r="E54">
        <f>IF(AllShares_2!E54="","",AllShares_2!E54-OVShares_2!E54)</f>
        <v>40183</v>
      </c>
      <c r="F54">
        <f>IF(AllShares_2!F54="","",AllShares_2!F54-OVShares_2!F54)</f>
        <v>136245</v>
      </c>
      <c r="G54">
        <f>IF(AllShares_2!G54="","",AllShares_2!G54-OVShares_2!G54)</f>
        <v>683182</v>
      </c>
      <c r="H54">
        <f>IF(AllShares_2!H54="","",AllShares_2!H54-OVShares_2!H54)</f>
        <v>78310</v>
      </c>
      <c r="I54">
        <f>IF(AllShares_2!I54="","",AllShares_2!I54-OVShares_2!I54)</f>
        <v>497930</v>
      </c>
      <c r="J54">
        <f>IF(AllShares_2!J54="","",AllShares_2!J54-OVShares_2!J54)</f>
        <v>494599</v>
      </c>
      <c r="K54" s="21">
        <f t="shared" si="4"/>
        <v>2</v>
      </c>
      <c r="L54" s="5">
        <f t="shared" si="4"/>
        <v>-6995</v>
      </c>
      <c r="M54" s="5" t="str">
        <f t="shared" si="4"/>
        <v/>
      </c>
      <c r="N54" s="5">
        <f t="shared" si="4"/>
        <v>-1542</v>
      </c>
      <c r="O54" s="5">
        <f t="shared" si="4"/>
        <v>-26115</v>
      </c>
      <c r="P54" s="5">
        <f t="shared" si="4"/>
        <v>-73988</v>
      </c>
      <c r="Q54" s="5">
        <f t="shared" si="3"/>
        <v>-32</v>
      </c>
      <c r="R54" s="5">
        <f t="shared" si="3"/>
        <v>-85872</v>
      </c>
      <c r="S54" s="5">
        <f t="shared" si="3"/>
        <v>1653</v>
      </c>
      <c r="T54" s="21">
        <f>IF(ALL_2!B54="","",100*K54/ALL_2!B54)</f>
        <v>8.8350929893537128E-3</v>
      </c>
      <c r="U54" s="41">
        <f>IF(ALL_2!C54="","",100*L54/ALL_2!C54)</f>
        <v>-1.0356319575738822</v>
      </c>
      <c r="V54" s="41"/>
      <c r="W54" s="41">
        <f>IF(ALL_2!E54="","",100*N54/ALL_2!E54)</f>
        <v>-5.7250611768453578E-2</v>
      </c>
      <c r="X54" s="41">
        <f>IF(ALL_2!F54="","",100*O54/ALL_2!F54)</f>
        <v>-3.6324765519917768</v>
      </c>
      <c r="Y54" s="41">
        <f>IF(ALL_2!G54="","",100*P54/ALL_2!G54)</f>
        <v>-5.6595604715025507</v>
      </c>
      <c r="Z54" s="41">
        <f>IF(ALL_2!H54="","",100*Q54/ALL_2!H54)</f>
        <v>-3.1853474019510254E-2</v>
      </c>
      <c r="AA54" s="41">
        <f>IF(ALL_2!I54="","",100*R54/ALL_2!I54)</f>
        <v>-3.450958706806754</v>
      </c>
      <c r="AB54" s="41">
        <f>IF(ALL_2!J54="","",100*S54/ALL_2!J54)</f>
        <v>7.2767964838942004E-2</v>
      </c>
    </row>
    <row r="55" spans="1:28" x14ac:dyDescent="0.55000000000000004">
      <c r="A55" s="7">
        <v>36160</v>
      </c>
      <c r="B55">
        <f>IF(AllShares_2!B55="","",AllShares_2!B55-OVShares_2!B55)</f>
        <v>456</v>
      </c>
      <c r="C55">
        <f>IF(AllShares_2!C55="","",AllShares_2!C55-OVShares_2!C55)</f>
        <v>68686</v>
      </c>
      <c r="D55" t="str">
        <f>IF(AllShares_2!D55="","",AllShares_2!D55-OVShares_2!D55)</f>
        <v/>
      </c>
      <c r="E55">
        <f>IF(AllShares_2!E55="","",AllShares_2!E55-OVShares_2!E55)</f>
        <v>38284</v>
      </c>
      <c r="F55">
        <f>IF(AllShares_2!F55="","",AllShares_2!F55-OVShares_2!F55)</f>
        <v>123922</v>
      </c>
      <c r="G55">
        <f>IF(AllShares_2!G55="","",AllShares_2!G55-OVShares_2!G55)</f>
        <v>714450</v>
      </c>
      <c r="H55">
        <f>IF(AllShares_2!H55="","",AllShares_2!H55-OVShares_2!H55)</f>
        <v>78550</v>
      </c>
      <c r="I55">
        <f>IF(AllShares_2!I55="","",AllShares_2!I55-OVShares_2!I55)</f>
        <v>535617</v>
      </c>
      <c r="J55">
        <f>IF(AllShares_2!J55="","",AllShares_2!J55-OVShares_2!J55)</f>
        <v>608996</v>
      </c>
      <c r="K55" s="21">
        <f t="shared" si="4"/>
        <v>37</v>
      </c>
      <c r="L55" s="5">
        <f t="shared" si="4"/>
        <v>5501</v>
      </c>
      <c r="M55" s="5" t="str">
        <f t="shared" si="4"/>
        <v/>
      </c>
      <c r="N55" s="5">
        <f t="shared" si="4"/>
        <v>-1899</v>
      </c>
      <c r="O55" s="5">
        <f t="shared" si="4"/>
        <v>-12323</v>
      </c>
      <c r="P55" s="5">
        <f t="shared" si="4"/>
        <v>31268</v>
      </c>
      <c r="Q55" s="5">
        <f t="shared" si="3"/>
        <v>240</v>
      </c>
      <c r="R55" s="5">
        <f t="shared" si="3"/>
        <v>37687</v>
      </c>
      <c r="S55" s="5">
        <f t="shared" si="3"/>
        <v>114397</v>
      </c>
      <c r="T55" s="21">
        <f>IF(ALL_2!B55="","",100*K55/ALL_2!B55)</f>
        <v>0.15907136715391229</v>
      </c>
      <c r="U55" s="41">
        <f>IF(ALL_2!C55="","",100*L55/ALL_2!C55)</f>
        <v>0.76057666117768408</v>
      </c>
      <c r="V55" s="41"/>
      <c r="W55" s="41">
        <f>IF(ALL_2!E55="","",100*N55/ALL_2!E55)</f>
        <v>-7.0789954760037341E-2</v>
      </c>
      <c r="X55" s="41">
        <f>IF(ALL_2!F55="","",100*O55/ALL_2!F55)</f>
        <v>-1.7111950454078373</v>
      </c>
      <c r="Y55" s="41">
        <f>IF(ALL_2!G55="","",100*P55/ALL_2!G55)</f>
        <v>2.2427745333052163</v>
      </c>
      <c r="Z55" s="41">
        <f>IF(ALL_2!H55="","",100*Q55/ALL_2!H55)</f>
        <v>0.24193304502978802</v>
      </c>
      <c r="AA55" s="41">
        <f>IF(ALL_2!I55="","",100*R55/ALL_2!I55)</f>
        <v>1.4035567297690557</v>
      </c>
      <c r="AB55" s="41">
        <f>IF(ALL_2!J55="","",100*S55/ALL_2!J55)</f>
        <v>4.7663688857945568</v>
      </c>
    </row>
    <row r="56" spans="1:28" x14ac:dyDescent="0.55000000000000004">
      <c r="A56" s="7">
        <v>36250</v>
      </c>
      <c r="B56">
        <f>IF(AllShares_2!B56="","",AllShares_2!B56-OVShares_2!B56)</f>
        <v>485</v>
      </c>
      <c r="C56">
        <f>IF(AllShares_2!C56="","",AllShares_2!C56-OVShares_2!C56)</f>
        <v>77370</v>
      </c>
      <c r="D56" t="str">
        <f>IF(AllShares_2!D56="","",AllShares_2!D56-OVShares_2!D56)</f>
        <v/>
      </c>
      <c r="E56">
        <f>IF(AllShares_2!E56="","",AllShares_2!E56-OVShares_2!E56)</f>
        <v>41920</v>
      </c>
      <c r="F56">
        <f>IF(AllShares_2!F56="","",AllShares_2!F56-OVShares_2!F56)</f>
        <v>136136</v>
      </c>
      <c r="G56">
        <f>IF(AllShares_2!G56="","",AllShares_2!G56-OVShares_2!G56)</f>
        <v>775755</v>
      </c>
      <c r="H56">
        <f>IF(AllShares_2!H56="","",AllShares_2!H56-OVShares_2!H56)</f>
        <v>78201</v>
      </c>
      <c r="I56">
        <f>IF(AllShares_2!I56="","",AllShares_2!I56-OVShares_2!I56)</f>
        <v>582766</v>
      </c>
      <c r="J56">
        <f>IF(AllShares_2!J56="","",AllShares_2!J56-OVShares_2!J56)</f>
        <v>639162</v>
      </c>
      <c r="K56" s="21">
        <f t="shared" si="4"/>
        <v>29</v>
      </c>
      <c r="L56" s="5">
        <f t="shared" si="4"/>
        <v>8684</v>
      </c>
      <c r="M56" s="5" t="str">
        <f t="shared" si="4"/>
        <v/>
      </c>
      <c r="N56" s="5">
        <f t="shared" si="4"/>
        <v>3636</v>
      </c>
      <c r="O56" s="5">
        <f t="shared" si="4"/>
        <v>12214</v>
      </c>
      <c r="P56" s="5">
        <f t="shared" si="4"/>
        <v>61305</v>
      </c>
      <c r="Q56" s="5">
        <f t="shared" si="3"/>
        <v>-349</v>
      </c>
      <c r="R56" s="5">
        <f t="shared" si="3"/>
        <v>47149</v>
      </c>
      <c r="S56" s="5">
        <f t="shared" si="3"/>
        <v>30166</v>
      </c>
      <c r="T56" s="21">
        <f>IF(ALL_2!B56="","",100*K56/ALL_2!B56)</f>
        <v>0.12826750409129109</v>
      </c>
      <c r="U56" s="41">
        <f>IF(ALL_2!C56="","",100*L56/ALL_2!C56)</f>
        <v>1.1478497643894283</v>
      </c>
      <c r="V56" s="41"/>
      <c r="W56" s="41">
        <f>IF(ALL_2!E56="","",100*N56/ALL_2!E56)</f>
        <v>0.13197726332295229</v>
      </c>
      <c r="X56" s="41">
        <f>IF(ALL_2!F56="","",100*O56/ALL_2!F56)</f>
        <v>1.5371681571853235</v>
      </c>
      <c r="Y56" s="41">
        <f>IF(ALL_2!G56="","",100*P56/ALL_2!G56)</f>
        <v>4.1309839632513921</v>
      </c>
      <c r="Z56" s="41">
        <f>IF(ALL_2!H56="","",100*Q56/ALL_2!H56)</f>
        <v>-0.34456544275178452</v>
      </c>
      <c r="AA56" s="41">
        <f>IF(ALL_2!I56="","",100*R56/ALL_2!I56)</f>
        <v>1.6868635443346838</v>
      </c>
      <c r="AB56" s="41">
        <f>IF(ALL_2!J56="","",100*S56/ALL_2!J56)</f>
        <v>1.1968929823092662</v>
      </c>
    </row>
    <row r="57" spans="1:28" x14ac:dyDescent="0.55000000000000004">
      <c r="A57" s="7">
        <v>36341</v>
      </c>
      <c r="B57">
        <f>IF(AllShares_2!B57="","",AllShares_2!B57-OVShares_2!B57)</f>
        <v>491</v>
      </c>
      <c r="C57">
        <f>IF(AllShares_2!C57="","",AllShares_2!C57-OVShares_2!C57)</f>
        <v>85560</v>
      </c>
      <c r="D57" t="str">
        <f>IF(AllShares_2!D57="","",AllShares_2!D57-OVShares_2!D57)</f>
        <v/>
      </c>
      <c r="E57">
        <f>IF(AllShares_2!E57="","",AllShares_2!E57-OVShares_2!E57)</f>
        <v>42785</v>
      </c>
      <c r="F57">
        <f>IF(AllShares_2!F57="","",AllShares_2!F57-OVShares_2!F57)</f>
        <v>156701</v>
      </c>
      <c r="G57">
        <f>IF(AllShares_2!G57="","",AllShares_2!G57-OVShares_2!G57)</f>
        <v>791976</v>
      </c>
      <c r="H57">
        <f>IF(AllShares_2!H57="","",AllShares_2!H57-OVShares_2!H57)</f>
        <v>77974</v>
      </c>
      <c r="I57">
        <f>IF(AllShares_2!I57="","",AllShares_2!I57-OVShares_2!I57)</f>
        <v>632341</v>
      </c>
      <c r="J57">
        <f>IF(AllShares_2!J57="","",AllShares_2!J57-OVShares_2!J57)</f>
        <v>712826</v>
      </c>
      <c r="K57" s="21">
        <f t="shared" si="4"/>
        <v>6</v>
      </c>
      <c r="L57" s="5">
        <f t="shared" si="4"/>
        <v>8190</v>
      </c>
      <c r="M57" s="5" t="str">
        <f t="shared" si="4"/>
        <v/>
      </c>
      <c r="N57" s="5">
        <f t="shared" si="4"/>
        <v>865</v>
      </c>
      <c r="O57" s="5">
        <f t="shared" si="4"/>
        <v>20565</v>
      </c>
      <c r="P57" s="5">
        <f t="shared" si="4"/>
        <v>16221</v>
      </c>
      <c r="Q57" s="5">
        <f t="shared" si="3"/>
        <v>-227</v>
      </c>
      <c r="R57" s="5">
        <f t="shared" si="3"/>
        <v>49575</v>
      </c>
      <c r="S57" s="5">
        <f t="shared" si="3"/>
        <v>73664</v>
      </c>
      <c r="T57" s="21">
        <f>IF(ALL_2!B57="","",100*K57/ALL_2!B57)</f>
        <v>2.6170017882845554E-2</v>
      </c>
      <c r="U57" s="41">
        <f>IF(ALL_2!C57="","",100*L57/ALL_2!C57)</f>
        <v>0.96515996436332441</v>
      </c>
      <c r="V57" s="41"/>
      <c r="W57" s="41">
        <f>IF(ALL_2!E57="","",100*N57/ALL_2!E57)</f>
        <v>3.08973593295023E-2</v>
      </c>
      <c r="X57" s="41">
        <f>IF(ALL_2!F57="","",100*O57/ALL_2!F57)</f>
        <v>2.4324612036336108</v>
      </c>
      <c r="Y57" s="41">
        <f>IF(ALL_2!G57="","",100*P57/ALL_2!G57)</f>
        <v>1.0631820216647669</v>
      </c>
      <c r="Z57" s="41">
        <f>IF(ALL_2!H57="","",100*Q57/ALL_2!H57)</f>
        <v>-0.22838630487056433</v>
      </c>
      <c r="AA57" s="41">
        <f>IF(ALL_2!I57="","",100*R57/ALL_2!I57)</f>
        <v>1.709438549003043</v>
      </c>
      <c r="AB57" s="41">
        <f>IF(ALL_2!J57="","",100*S57/ALL_2!J57)</f>
        <v>2.7625902734050807</v>
      </c>
    </row>
    <row r="58" spans="1:28" x14ac:dyDescent="0.55000000000000004">
      <c r="A58" s="7">
        <v>36433</v>
      </c>
      <c r="B58">
        <f>IF(AllShares_2!B58="","",AllShares_2!B58-OVShares_2!B58)</f>
        <v>487</v>
      </c>
      <c r="C58">
        <f>IF(AllShares_2!C58="","",AllShares_2!C58-OVShares_2!C58)</f>
        <v>88578</v>
      </c>
      <c r="D58" t="str">
        <f>IF(AllShares_2!D58="","",AllShares_2!D58-OVShares_2!D58)</f>
        <v/>
      </c>
      <c r="E58">
        <f>IF(AllShares_2!E58="","",AllShares_2!E58-OVShares_2!E58)</f>
        <v>45115</v>
      </c>
      <c r="F58">
        <f>IF(AllShares_2!F58="","",AllShares_2!F58-OVShares_2!F58)</f>
        <v>153084</v>
      </c>
      <c r="G58">
        <f>IF(AllShares_2!G58="","",AllShares_2!G58-OVShares_2!G58)</f>
        <v>760142</v>
      </c>
      <c r="H58">
        <f>IF(AllShares_2!H58="","",AllShares_2!H58-OVShares_2!H58)</f>
        <v>76470</v>
      </c>
      <c r="I58">
        <f>IF(AllShares_2!I58="","",AllShares_2!I58-OVShares_2!I58)</f>
        <v>608748</v>
      </c>
      <c r="J58">
        <f>IF(AllShares_2!J58="","",AllShares_2!J58-OVShares_2!J58)</f>
        <v>703996</v>
      </c>
      <c r="K58" s="21">
        <f t="shared" si="4"/>
        <v>-4</v>
      </c>
      <c r="L58" s="5">
        <f t="shared" si="4"/>
        <v>3018</v>
      </c>
      <c r="M58" s="5" t="str">
        <f t="shared" si="4"/>
        <v/>
      </c>
      <c r="N58" s="5">
        <f t="shared" si="4"/>
        <v>2330</v>
      </c>
      <c r="O58" s="5">
        <f t="shared" si="4"/>
        <v>-3617</v>
      </c>
      <c r="P58" s="5">
        <f t="shared" si="4"/>
        <v>-31834</v>
      </c>
      <c r="Q58" s="5">
        <f t="shared" si="3"/>
        <v>-1504</v>
      </c>
      <c r="R58" s="5">
        <f t="shared" si="3"/>
        <v>-23593</v>
      </c>
      <c r="S58" s="5">
        <f t="shared" si="3"/>
        <v>-8830</v>
      </c>
      <c r="T58" s="21">
        <f>IF(ALL_2!B58="","",100*K58/ALL_2!B58)</f>
        <v>-1.7239150109899581E-2</v>
      </c>
      <c r="U58" s="41">
        <f>IF(ALL_2!C58="","",100*L58/ALL_2!C58)</f>
        <v>0.34078706228679634</v>
      </c>
      <c r="V58" s="41"/>
      <c r="W58" s="41">
        <f>IF(ALL_2!E58="","",100*N58/ALL_2!E58)</f>
        <v>8.3946357917006234E-2</v>
      </c>
      <c r="X58" s="41">
        <f>IF(ALL_2!F58="","",100*O58/ALL_2!F58)</f>
        <v>-0.43759255136903435</v>
      </c>
      <c r="Y58" s="41">
        <f>IF(ALL_2!G58="","",100*P58/ALL_2!G58)</f>
        <v>-2.1299672081130647</v>
      </c>
      <c r="Z58" s="41">
        <f>IF(ALL_2!H58="","",100*Q58/ALL_2!H58)</f>
        <v>-1.5384300648513738</v>
      </c>
      <c r="AA58" s="41">
        <f>IF(ALL_2!I58="","",100*R58/ALL_2!I58)</f>
        <v>-0.83455517568884496</v>
      </c>
      <c r="AB58" s="41">
        <f>IF(ALL_2!J58="","",100*S58/ALL_2!J58)</f>
        <v>-0.33701595463299611</v>
      </c>
    </row>
    <row r="59" spans="1:28" x14ac:dyDescent="0.55000000000000004">
      <c r="A59" s="7">
        <v>36525</v>
      </c>
      <c r="B59">
        <f>IF(AllShares_2!B59="","",AllShares_2!B59-OVShares_2!B59)</f>
        <v>516</v>
      </c>
      <c r="C59">
        <f>IF(AllShares_2!C59="","",AllShares_2!C59-OVShares_2!C59)</f>
        <v>104022</v>
      </c>
      <c r="D59" t="str">
        <f>IF(AllShares_2!D59="","",AllShares_2!D59-OVShares_2!D59)</f>
        <v/>
      </c>
      <c r="E59">
        <f>IF(AllShares_2!E59="","",AllShares_2!E59-OVShares_2!E59)</f>
        <v>49833</v>
      </c>
      <c r="F59">
        <f>IF(AllShares_2!F59="","",AllShares_2!F59-OVShares_2!F59)</f>
        <v>170624</v>
      </c>
      <c r="G59">
        <f>IF(AllShares_2!G59="","",AllShares_2!G59-OVShares_2!G59)</f>
        <v>869004</v>
      </c>
      <c r="H59">
        <f>IF(AllShares_2!H59="","",AllShares_2!H59-OVShares_2!H59)</f>
        <v>74911</v>
      </c>
      <c r="I59">
        <f>IF(AllShares_2!I59="","",AllShares_2!I59-OVShares_2!I59)</f>
        <v>698409</v>
      </c>
      <c r="J59">
        <f>IF(AllShares_2!J59="","",AllShares_2!J59-OVShares_2!J59)</f>
        <v>806491</v>
      </c>
      <c r="K59" s="21">
        <f t="shared" si="4"/>
        <v>29</v>
      </c>
      <c r="L59" s="5">
        <f t="shared" si="4"/>
        <v>15444</v>
      </c>
      <c r="M59" s="5" t="str">
        <f t="shared" si="4"/>
        <v/>
      </c>
      <c r="N59" s="5">
        <f t="shared" si="4"/>
        <v>4718</v>
      </c>
      <c r="O59" s="5">
        <f t="shared" si="4"/>
        <v>17540</v>
      </c>
      <c r="P59" s="5">
        <f t="shared" si="4"/>
        <v>108862</v>
      </c>
      <c r="Q59" s="5">
        <f t="shared" si="3"/>
        <v>-1559</v>
      </c>
      <c r="R59" s="5">
        <f t="shared" si="3"/>
        <v>89661</v>
      </c>
      <c r="S59" s="5">
        <f t="shared" si="3"/>
        <v>102495</v>
      </c>
      <c r="T59" s="21">
        <f>IF(ALL_2!B59="","",100*K59/ALL_2!B59)</f>
        <v>0.12247138814983741</v>
      </c>
      <c r="U59" s="41">
        <f>IF(ALL_2!C59="","",100*L59/ALL_2!C59)</f>
        <v>1.6836881535684072</v>
      </c>
      <c r="V59" s="41"/>
      <c r="W59" s="41">
        <f>IF(ALL_2!E59="","",100*N59/ALL_2!E59)</f>
        <v>0.16983209012979664</v>
      </c>
      <c r="X59" s="41">
        <f>IF(ALL_2!F59="","",100*O59/ALL_2!F59)</f>
        <v>2.0691282293264126</v>
      </c>
      <c r="Y59" s="41">
        <f>IF(ALL_2!G59="","",100*P59/ALL_2!G59)</f>
        <v>6.5284361965931135</v>
      </c>
      <c r="Z59" s="41">
        <f>IF(ALL_2!H59="","",100*Q59/ALL_2!H59)</f>
        <v>-1.6318626681320982</v>
      </c>
      <c r="AA59" s="41">
        <f>IF(ALL_2!I59="","",100*R59/ALL_2!I59)</f>
        <v>2.882690034864535</v>
      </c>
      <c r="AB59" s="41">
        <f>IF(ALL_2!J59="","",100*S59/ALL_2!J59)</f>
        <v>3.7953351759195897</v>
      </c>
    </row>
    <row r="60" spans="1:28" x14ac:dyDescent="0.55000000000000004">
      <c r="A60" s="7">
        <v>36616</v>
      </c>
      <c r="B60">
        <f>IF(AllShares_2!B60="","",AllShares_2!B60-OVShares_2!B60)</f>
        <v>512</v>
      </c>
      <c r="C60">
        <f>IF(AllShares_2!C60="","",AllShares_2!C60-OVShares_2!C60)</f>
        <v>103864</v>
      </c>
      <c r="D60" t="str">
        <f>IF(AllShares_2!D60="","",AllShares_2!D60-OVShares_2!D60)</f>
        <v/>
      </c>
      <c r="E60">
        <f>IF(AllShares_2!E60="","",AllShares_2!E60-OVShares_2!E60)</f>
        <v>54460</v>
      </c>
      <c r="F60">
        <f>IF(AllShares_2!F60="","",AllShares_2!F60-OVShares_2!F60)</f>
        <v>192412</v>
      </c>
      <c r="G60">
        <f>IF(AllShares_2!G60="","",AllShares_2!G60-OVShares_2!G60)</f>
        <v>866448</v>
      </c>
      <c r="H60">
        <f>IF(AllShares_2!H60="","",AllShares_2!H60-OVShares_2!H60)</f>
        <v>72597</v>
      </c>
      <c r="I60">
        <f>IF(AllShares_2!I60="","",AllShares_2!I60-OVShares_2!I60)</f>
        <v>696988</v>
      </c>
      <c r="J60">
        <f>IF(AllShares_2!J60="","",AllShares_2!J60-OVShares_2!J60)</f>
        <v>867403</v>
      </c>
      <c r="K60" s="21">
        <f t="shared" si="4"/>
        <v>-4</v>
      </c>
      <c r="L60" s="5">
        <f t="shared" si="4"/>
        <v>-158</v>
      </c>
      <c r="M60" s="5" t="str">
        <f t="shared" si="4"/>
        <v/>
      </c>
      <c r="N60" s="5">
        <f t="shared" si="4"/>
        <v>4627</v>
      </c>
      <c r="O60" s="5">
        <f t="shared" si="4"/>
        <v>21788</v>
      </c>
      <c r="P60" s="5">
        <f t="shared" si="4"/>
        <v>-2556</v>
      </c>
      <c r="Q60" s="5">
        <f t="shared" si="3"/>
        <v>-2314</v>
      </c>
      <c r="R60" s="5">
        <f t="shared" si="3"/>
        <v>-1421</v>
      </c>
      <c r="S60" s="5">
        <f t="shared" si="3"/>
        <v>60912</v>
      </c>
      <c r="T60" s="21">
        <f>IF(ALL_2!B60="","",100*K60/ALL_2!B60)</f>
        <v>-1.701258931609391E-2</v>
      </c>
      <c r="U60" s="41">
        <f>IF(ALL_2!C60="","",100*L60/ALL_2!C60)</f>
        <v>-1.5100586151233325E-2</v>
      </c>
      <c r="V60" s="41"/>
      <c r="W60" s="41">
        <f>IF(ALL_2!E60="","",100*N60/ALL_2!E60)</f>
        <v>0.15628097881137964</v>
      </c>
      <c r="X60" s="41">
        <f>IF(ALL_2!F60="","",100*O60/ALL_2!F60)</f>
        <v>2.2851077843432153</v>
      </c>
      <c r="Y60" s="41">
        <f>IF(ALL_2!G60="","",100*P60/ALL_2!G60)</f>
        <v>-0.15552487515721339</v>
      </c>
      <c r="Z60" s="41">
        <f>IF(ALL_2!H60="","",100*Q60/ALL_2!H60)</f>
        <v>-2.430187252544135</v>
      </c>
      <c r="AA60" s="41">
        <f>IF(ALL_2!I60="","",100*R60/ALL_2!I60)</f>
        <v>-4.5886698282526436E-2</v>
      </c>
      <c r="AB60" s="41">
        <f>IF(ALL_2!J60="","",100*S60/ALL_2!J60)</f>
        <v>2.1031123037525044</v>
      </c>
    </row>
    <row r="61" spans="1:28" x14ac:dyDescent="0.55000000000000004">
      <c r="A61" s="7">
        <v>36707</v>
      </c>
      <c r="B61">
        <f>IF(AllShares_2!B61="","",AllShares_2!B61-OVShares_2!B61)</f>
        <v>511</v>
      </c>
      <c r="C61">
        <f>IF(AllShares_2!C61="","",AllShares_2!C61-OVShares_2!C61)</f>
        <v>99118</v>
      </c>
      <c r="D61" t="str">
        <f>IF(AllShares_2!D61="","",AllShares_2!D61-OVShares_2!D61)</f>
        <v/>
      </c>
      <c r="E61">
        <f>IF(AllShares_2!E61="","",AllShares_2!E61-OVShares_2!E61)</f>
        <v>59239</v>
      </c>
      <c r="F61">
        <f>IF(AllShares_2!F61="","",AllShares_2!F61-OVShares_2!F61)</f>
        <v>183408</v>
      </c>
      <c r="G61">
        <f>IF(AllShares_2!G61="","",AllShares_2!G61-OVShares_2!G61)</f>
        <v>857466</v>
      </c>
      <c r="H61">
        <f>IF(AllShares_2!H61="","",AllShares_2!H61-OVShares_2!H61)</f>
        <v>74541</v>
      </c>
      <c r="I61">
        <f>IF(AllShares_2!I61="","",AllShares_2!I61-OVShares_2!I61)</f>
        <v>702065</v>
      </c>
      <c r="J61">
        <f>IF(AllShares_2!J61="","",AllShares_2!J61-OVShares_2!J61)</f>
        <v>869887</v>
      </c>
      <c r="K61" s="21">
        <f t="shared" si="4"/>
        <v>-1</v>
      </c>
      <c r="L61" s="5">
        <f t="shared" si="4"/>
        <v>-4746</v>
      </c>
      <c r="M61" s="5" t="str">
        <f t="shared" si="4"/>
        <v/>
      </c>
      <c r="N61" s="5">
        <f t="shared" si="4"/>
        <v>4779</v>
      </c>
      <c r="O61" s="5">
        <f t="shared" si="4"/>
        <v>-9004</v>
      </c>
      <c r="P61" s="5">
        <f t="shared" si="4"/>
        <v>-8982</v>
      </c>
      <c r="Q61" s="5">
        <f t="shared" si="3"/>
        <v>1944</v>
      </c>
      <c r="R61" s="5">
        <f t="shared" si="3"/>
        <v>5077</v>
      </c>
      <c r="S61" s="5">
        <f t="shared" si="3"/>
        <v>2484</v>
      </c>
      <c r="T61" s="21">
        <f>IF(ALL_2!B61="","",100*K61/ALL_2!B61)</f>
        <v>-4.1946308724832215E-3</v>
      </c>
      <c r="U61" s="41">
        <f>IF(ALL_2!C61="","",100*L61/ALL_2!C61)</f>
        <v>-0.42598184057185323</v>
      </c>
      <c r="V61" s="41"/>
      <c r="W61" s="41">
        <f>IF(ALL_2!E61="","",100*N61/ALL_2!E61)</f>
        <v>0.15278518862848517</v>
      </c>
      <c r="X61" s="41">
        <f>IF(ALL_2!F61="","",100*O61/ALL_2!F61)</f>
        <v>-0.9027208954221303</v>
      </c>
      <c r="Y61" s="41">
        <f>IF(ALL_2!G61="","",100*P61/ALL_2!G61)</f>
        <v>-0.53709495135529473</v>
      </c>
      <c r="Z61" s="41">
        <f>IF(ALL_2!H61="","",100*Q61/ALL_2!H61)</f>
        <v>2.0015856182366689</v>
      </c>
      <c r="AA61" s="41">
        <f>IF(ALL_2!I61="","",100*R61/ALL_2!I61)</f>
        <v>0.16337240283895349</v>
      </c>
      <c r="AB61" s="41">
        <f>IF(ALL_2!J61="","",100*S61/ALL_2!J61)</f>
        <v>8.1567863050053577E-2</v>
      </c>
    </row>
    <row r="62" spans="1:28" x14ac:dyDescent="0.55000000000000004">
      <c r="A62" s="7">
        <v>36799</v>
      </c>
      <c r="B62">
        <f>IF(AllShares_2!B62="","",AllShares_2!B62-OVShares_2!B62)</f>
        <v>515</v>
      </c>
      <c r="C62">
        <f>IF(AllShares_2!C62="","",AllShares_2!C62-OVShares_2!C62)</f>
        <v>96208</v>
      </c>
      <c r="D62" t="str">
        <f>IF(AllShares_2!D62="","",AllShares_2!D62-OVShares_2!D62)</f>
        <v/>
      </c>
      <c r="E62">
        <f>IF(AllShares_2!E62="","",AllShares_2!E62-OVShares_2!E62)</f>
        <v>71181</v>
      </c>
      <c r="F62">
        <f>IF(AllShares_2!F62="","",AllShares_2!F62-OVShares_2!F62)</f>
        <v>188796</v>
      </c>
      <c r="G62">
        <f>IF(AllShares_2!G62="","",AllShares_2!G62-OVShares_2!G62)</f>
        <v>866497</v>
      </c>
      <c r="H62">
        <f>IF(AllShares_2!H62="","",AllShares_2!H62-OVShares_2!H62)</f>
        <v>74030</v>
      </c>
      <c r="I62">
        <f>IF(AllShares_2!I62="","",AllShares_2!I62-OVShares_2!I62)</f>
        <v>713918</v>
      </c>
      <c r="J62">
        <f>IF(AllShares_2!J62="","",AllShares_2!J62-OVShares_2!J62)</f>
        <v>905976</v>
      </c>
      <c r="K62" s="21">
        <f t="shared" si="4"/>
        <v>4</v>
      </c>
      <c r="L62" s="5">
        <f t="shared" si="4"/>
        <v>-2910</v>
      </c>
      <c r="M62" s="5" t="str">
        <f t="shared" si="4"/>
        <v/>
      </c>
      <c r="N62" s="5">
        <f t="shared" si="4"/>
        <v>11942</v>
      </c>
      <c r="O62" s="5">
        <f t="shared" si="4"/>
        <v>5388</v>
      </c>
      <c r="P62" s="5">
        <f t="shared" si="4"/>
        <v>9031</v>
      </c>
      <c r="Q62" s="5">
        <f t="shared" si="3"/>
        <v>-511</v>
      </c>
      <c r="R62" s="5">
        <f t="shared" si="3"/>
        <v>11853</v>
      </c>
      <c r="S62" s="5">
        <f t="shared" si="3"/>
        <v>36089</v>
      </c>
      <c r="T62" s="21">
        <f>IF(ALL_2!B62="","",100*K62/ALL_2!B62)</f>
        <v>1.6647937736712866E-2</v>
      </c>
      <c r="U62" s="41">
        <f>IF(ALL_2!C62="","",100*L62/ALL_2!C62)</f>
        <v>-0.25112401729390138</v>
      </c>
      <c r="V62" s="41"/>
      <c r="W62" s="41">
        <f>IF(ALL_2!E62="","",100*N62/ALL_2!E62)</f>
        <v>0.37449014054826335</v>
      </c>
      <c r="X62" s="41">
        <f>IF(ALL_2!F62="","",100*O62/ALL_2!F62)</f>
        <v>0.53099490587849207</v>
      </c>
      <c r="Y62" s="41">
        <f>IF(ALL_2!G62="","",100*P62/ALL_2!G62)</f>
        <v>0.53887720688445317</v>
      </c>
      <c r="Z62" s="41">
        <f>IF(ALL_2!H62="","",100*Q62/ALL_2!H62)</f>
        <v>-0.53171564138849581</v>
      </c>
      <c r="AA62" s="41">
        <f>IF(ALL_2!I62="","",100*R62/ALL_2!I62)</f>
        <v>0.37780207990356213</v>
      </c>
      <c r="AB62" s="41">
        <f>IF(ALL_2!J62="","",100*S62/ALL_2!J62)</f>
        <v>1.15918502120574</v>
      </c>
    </row>
    <row r="63" spans="1:28" x14ac:dyDescent="0.55000000000000004">
      <c r="A63" s="7">
        <v>36891</v>
      </c>
      <c r="B63">
        <f>IF(AllShares_2!B63="","",AllShares_2!B63-OVShares_2!B63)</f>
        <v>516</v>
      </c>
      <c r="C63">
        <f>IF(AllShares_2!C63="","",AllShares_2!C63-OVShares_2!C63)</f>
        <v>90493</v>
      </c>
      <c r="D63" t="str">
        <f>IF(AllShares_2!D63="","",AllShares_2!D63-OVShares_2!D63)</f>
        <v/>
      </c>
      <c r="E63">
        <f>IF(AllShares_2!E63="","",AllShares_2!E63-OVShares_2!E63)</f>
        <v>75252</v>
      </c>
      <c r="F63">
        <f>IF(AllShares_2!F63="","",AllShares_2!F63-OVShares_2!F63)</f>
        <v>200692</v>
      </c>
      <c r="G63">
        <f>IF(AllShares_2!G63="","",AllShares_2!G63-OVShares_2!G63)</f>
        <v>834704</v>
      </c>
      <c r="H63">
        <f>IF(AllShares_2!H63="","",AllShares_2!H63-OVShares_2!H63)</f>
        <v>73465</v>
      </c>
      <c r="I63">
        <f>IF(AllShares_2!I63="","",AllShares_2!I63-OVShares_2!I63)</f>
        <v>686862</v>
      </c>
      <c r="J63">
        <f>IF(AllShares_2!J63="","",AllShares_2!J63-OVShares_2!J63)</f>
        <v>914348</v>
      </c>
      <c r="K63" s="21">
        <f t="shared" si="4"/>
        <v>1</v>
      </c>
      <c r="L63" s="5">
        <f t="shared" si="4"/>
        <v>-5715</v>
      </c>
      <c r="M63" s="5" t="str">
        <f t="shared" si="4"/>
        <v/>
      </c>
      <c r="N63" s="5">
        <f t="shared" si="4"/>
        <v>4071</v>
      </c>
      <c r="O63" s="5">
        <f t="shared" si="4"/>
        <v>11896</v>
      </c>
      <c r="P63" s="5">
        <f t="shared" si="4"/>
        <v>-31793</v>
      </c>
      <c r="Q63" s="5">
        <f t="shared" si="3"/>
        <v>-565</v>
      </c>
      <c r="R63" s="5">
        <f t="shared" si="3"/>
        <v>-27056</v>
      </c>
      <c r="S63" s="5">
        <f t="shared" si="3"/>
        <v>8372</v>
      </c>
      <c r="T63" s="21">
        <f>IF(ALL_2!B63="","",100*K63/ALL_2!B63)</f>
        <v>4.0309577555627217E-3</v>
      </c>
      <c r="U63" s="41">
        <f>IF(ALL_2!C63="","",100*L63/ALL_2!C63)</f>
        <v>-0.4919988842859947</v>
      </c>
      <c r="V63" s="41"/>
      <c r="W63" s="41">
        <f>IF(ALL_2!E63="","",100*N63/ALL_2!E63)</f>
        <v>0.12502222668547375</v>
      </c>
      <c r="X63" s="41">
        <f>IF(ALL_2!F63="","",100*O63/ALL_2!F63)</f>
        <v>1.1508831402779107</v>
      </c>
      <c r="Y63" s="41">
        <f>IF(ALL_2!G63="","",100*P63/ALL_2!G63)</f>
        <v>-1.9183345672509222</v>
      </c>
      <c r="Z63" s="41">
        <f>IF(ALL_2!H63="","",100*Q63/ALL_2!H63)</f>
        <v>-0.59784563943030067</v>
      </c>
      <c r="AA63" s="41">
        <f>IF(ALL_2!I63="","",100*R63/ALL_2!I63)</f>
        <v>-0.87207653232252902</v>
      </c>
      <c r="AB63" s="41">
        <f>IF(ALL_2!J63="","",100*S63/ALL_2!J63)</f>
        <v>0.26432674979130438</v>
      </c>
    </row>
    <row r="64" spans="1:28" x14ac:dyDescent="0.55000000000000004">
      <c r="A64" s="7">
        <v>36981</v>
      </c>
      <c r="B64">
        <f>IF(AllShares_2!B64="","",AllShares_2!B64-OVShares_2!B64)</f>
        <v>503</v>
      </c>
      <c r="C64">
        <f>IF(AllShares_2!C64="","",AllShares_2!C64-OVShares_2!C64)</f>
        <v>79518</v>
      </c>
      <c r="D64" t="str">
        <f>IF(AllShares_2!D64="","",AllShares_2!D64-OVShares_2!D64)</f>
        <v/>
      </c>
      <c r="E64">
        <f>IF(AllShares_2!E64="","",AllShares_2!E64-OVShares_2!E64)</f>
        <v>74199</v>
      </c>
      <c r="F64">
        <f>IF(AllShares_2!F64="","",AllShares_2!F64-OVShares_2!F64)</f>
        <v>210371</v>
      </c>
      <c r="G64">
        <f>IF(AllShares_2!G64="","",AllShares_2!G64-OVShares_2!G64)</f>
        <v>744725</v>
      </c>
      <c r="H64">
        <f>IF(AllShares_2!H64="","",AllShares_2!H64-OVShares_2!H64)</f>
        <v>72728</v>
      </c>
      <c r="I64">
        <f>IF(AllShares_2!I64="","",AllShares_2!I64-OVShares_2!I64)</f>
        <v>613654</v>
      </c>
      <c r="J64">
        <f>IF(AllShares_2!J64="","",AllShares_2!J64-OVShares_2!J64)</f>
        <v>873629</v>
      </c>
      <c r="K64" s="21">
        <f t="shared" si="4"/>
        <v>-13</v>
      </c>
      <c r="L64" s="5">
        <f t="shared" si="4"/>
        <v>-10975</v>
      </c>
      <c r="M64" s="5" t="str">
        <f t="shared" si="4"/>
        <v/>
      </c>
      <c r="N64" s="5">
        <f t="shared" si="4"/>
        <v>-1053</v>
      </c>
      <c r="O64" s="5">
        <f t="shared" si="4"/>
        <v>9679</v>
      </c>
      <c r="P64" s="5">
        <f t="shared" si="4"/>
        <v>-89979</v>
      </c>
      <c r="Q64" s="5">
        <f t="shared" si="3"/>
        <v>-737</v>
      </c>
      <c r="R64" s="5">
        <f t="shared" si="3"/>
        <v>-73208</v>
      </c>
      <c r="S64" s="5">
        <f t="shared" si="3"/>
        <v>-40719</v>
      </c>
      <c r="T64" s="21">
        <f>IF(ALL_2!B64="","",100*K64/ALL_2!B64)</f>
        <v>-5.5567428937807223E-2</v>
      </c>
      <c r="U64" s="41">
        <f>IF(ALL_2!C64="","",100*L64/ALL_2!C64)</f>
        <v>-0.91711073767457485</v>
      </c>
      <c r="V64" s="41"/>
      <c r="W64" s="41">
        <f>IF(ALL_2!E64="","",100*N64/ALL_2!E64)</f>
        <v>-2.9786968017622116E-2</v>
      </c>
      <c r="X64" s="41">
        <f>IF(ALL_2!F64="","",100*O64/ALL_2!F64)</f>
        <v>0.86127501448212718</v>
      </c>
      <c r="Y64" s="41">
        <f>IF(ALL_2!G64="","",100*P64/ALL_2!G64)</f>
        <v>-5.6934032224590103</v>
      </c>
      <c r="Z64" s="41">
        <f>IF(ALL_2!H64="","",100*Q64/ALL_2!H64)</f>
        <v>-0.75780944742632694</v>
      </c>
      <c r="AA64" s="41">
        <f>IF(ALL_2!I64="","",100*R64/ALL_2!I64)</f>
        <v>-2.4378645574560531</v>
      </c>
      <c r="AB64" s="41">
        <f>IF(ALL_2!J64="","",100*S64/ALL_2!J64)</f>
        <v>-1.1987275277227267</v>
      </c>
    </row>
    <row r="65" spans="1:28" x14ac:dyDescent="0.55000000000000004">
      <c r="A65" s="7">
        <v>37072</v>
      </c>
      <c r="B65">
        <f>IF(AllShares_2!B65="","",AllShares_2!B65-OVShares_2!B65)</f>
        <v>507</v>
      </c>
      <c r="C65">
        <f>IF(AllShares_2!C65="","",AllShares_2!C65-OVShares_2!C65)</f>
        <v>76652</v>
      </c>
      <c r="D65" t="str">
        <f>IF(AllShares_2!D65="","",AllShares_2!D65-OVShares_2!D65)</f>
        <v/>
      </c>
      <c r="E65">
        <f>IF(AllShares_2!E65="","",AllShares_2!E65-OVShares_2!E65)</f>
        <v>79279</v>
      </c>
      <c r="F65">
        <f>IF(AllShares_2!F65="","",AllShares_2!F65-OVShares_2!F65)</f>
        <v>226207</v>
      </c>
      <c r="G65">
        <f>IF(AllShares_2!G65="","",AllShares_2!G65-OVShares_2!G65)</f>
        <v>732771</v>
      </c>
      <c r="H65">
        <f>IF(AllShares_2!H65="","",AllShares_2!H65-OVShares_2!H65)</f>
        <v>76728</v>
      </c>
      <c r="I65">
        <f>IF(AllShares_2!I65="","",AllShares_2!I65-OVShares_2!I65)</f>
        <v>605867</v>
      </c>
      <c r="J65">
        <f>IF(AllShares_2!J65="","",AllShares_2!J65-OVShares_2!J65)</f>
        <v>876913</v>
      </c>
      <c r="K65" s="21">
        <f t="shared" si="4"/>
        <v>4</v>
      </c>
      <c r="L65" s="5">
        <f t="shared" si="4"/>
        <v>-2866</v>
      </c>
      <c r="M65" s="5" t="str">
        <f t="shared" si="4"/>
        <v/>
      </c>
      <c r="N65" s="5">
        <f t="shared" si="4"/>
        <v>5080</v>
      </c>
      <c r="O65" s="5">
        <f t="shared" si="4"/>
        <v>15836</v>
      </c>
      <c r="P65" s="5">
        <f t="shared" si="4"/>
        <v>-11954</v>
      </c>
      <c r="Q65" s="5">
        <f t="shared" si="3"/>
        <v>4000</v>
      </c>
      <c r="R65" s="5">
        <f t="shared" si="3"/>
        <v>-7787</v>
      </c>
      <c r="S65" s="5">
        <f t="shared" si="3"/>
        <v>3284</v>
      </c>
      <c r="T65" s="21">
        <f>IF(ALL_2!B65="","",100*K65/ALL_2!B65)</f>
        <v>1.6966406515100101E-2</v>
      </c>
      <c r="U65" s="41">
        <f>IF(ALL_2!C65="","",100*L65/ALL_2!C65)</f>
        <v>-0.24300594796484637</v>
      </c>
      <c r="V65" s="41"/>
      <c r="W65" s="41">
        <f>IF(ALL_2!E65="","",100*N65/ALL_2!E65)</f>
        <v>0.14496723968677944</v>
      </c>
      <c r="X65" s="41">
        <f>IF(ALL_2!F65="","",100*O65/ALL_2!F65)</f>
        <v>1.3631019089968512</v>
      </c>
      <c r="Y65" s="41">
        <f>IF(ALL_2!G65="","",100*P65/ALL_2!G65)</f>
        <v>-0.75349010768466618</v>
      </c>
      <c r="Z65" s="41">
        <f>IF(ALL_2!H65="","",100*Q65/ALL_2!H65)</f>
        <v>4.0086587027980434</v>
      </c>
      <c r="AA65" s="41">
        <f>IF(ALL_2!I65="","",100*R65/ALL_2!I65)</f>
        <v>-0.25676992860430853</v>
      </c>
      <c r="AB65" s="41">
        <f>IF(ALL_2!J65="","",100*S65/ALL_2!J65)</f>
        <v>9.6972159481996223E-2</v>
      </c>
    </row>
    <row r="66" spans="1:28" x14ac:dyDescent="0.55000000000000004">
      <c r="A66" s="7">
        <v>37164</v>
      </c>
      <c r="B66">
        <f>IF(AllShares_2!B66="","",AllShares_2!B66-OVShares_2!B66)</f>
        <v>481</v>
      </c>
      <c r="C66">
        <f>IF(AllShares_2!C66="","",AllShares_2!C66-OVShares_2!C66)</f>
        <v>64468</v>
      </c>
      <c r="D66" t="str">
        <f>IF(AllShares_2!D66="","",AllShares_2!D66-OVShares_2!D66)</f>
        <v/>
      </c>
      <c r="E66">
        <f>IF(AllShares_2!E66="","",AllShares_2!E66-OVShares_2!E66)</f>
        <v>76132</v>
      </c>
      <c r="F66">
        <f>IF(AllShares_2!F66="","",AllShares_2!F66-OVShares_2!F66)</f>
        <v>243434</v>
      </c>
      <c r="G66">
        <f>IF(AllShares_2!G66="","",AllShares_2!G66-OVShares_2!G66)</f>
        <v>632506</v>
      </c>
      <c r="H66">
        <f>IF(AllShares_2!H66="","",AllShares_2!H66-OVShares_2!H66)</f>
        <v>78313</v>
      </c>
      <c r="I66">
        <f>IF(AllShares_2!I66="","",AllShares_2!I66-OVShares_2!I66)</f>
        <v>504101</v>
      </c>
      <c r="J66">
        <f>IF(AllShares_2!J66="","",AllShares_2!J66-OVShares_2!J66)</f>
        <v>808145</v>
      </c>
      <c r="K66" s="21">
        <f t="shared" si="4"/>
        <v>-26</v>
      </c>
      <c r="L66" s="5">
        <f t="shared" si="4"/>
        <v>-12184</v>
      </c>
      <c r="M66" s="5" t="str">
        <f t="shared" si="4"/>
        <v/>
      </c>
      <c r="N66" s="5">
        <f t="shared" si="4"/>
        <v>-3147</v>
      </c>
      <c r="O66" s="5">
        <f t="shared" si="4"/>
        <v>17227</v>
      </c>
      <c r="P66" s="5">
        <f t="shared" si="4"/>
        <v>-100265</v>
      </c>
      <c r="Q66" s="5">
        <f t="shared" si="3"/>
        <v>1585</v>
      </c>
      <c r="R66" s="5">
        <f t="shared" si="3"/>
        <v>-101766</v>
      </c>
      <c r="S66" s="5">
        <f t="shared" si="3"/>
        <v>-68768</v>
      </c>
      <c r="T66" s="21">
        <f>IF(ALL_2!B66="","",100*K66/ALL_2!B66)</f>
        <v>-0.11069953591348405</v>
      </c>
      <c r="U66" s="41">
        <f>IF(ALL_2!C66="","",100*L66/ALL_2!C66)</f>
        <v>-1.0593631127051408</v>
      </c>
      <c r="V66" s="41"/>
      <c r="W66" s="41">
        <f>IF(ALL_2!E66="","",100*N66/ALL_2!E66)</f>
        <v>-8.92757852978356E-2</v>
      </c>
      <c r="X66" s="41">
        <f>IF(ALL_2!F66="","",100*O66/ALL_2!F66)</f>
        <v>1.4864560530350814</v>
      </c>
      <c r="Y66" s="41">
        <f>IF(ALL_2!G66="","",100*P66/ALL_2!G66)</f>
        <v>-6.9667757096362672</v>
      </c>
      <c r="Z66" s="41">
        <f>IF(ALL_2!H66="","",100*Q66/ALL_2!H66)</f>
        <v>1.5639646751196408</v>
      </c>
      <c r="AA66" s="41">
        <f>IF(ALL_2!I66="","",100*R66/ALL_2!I66)</f>
        <v>-3.622490151401621</v>
      </c>
      <c r="AB66" s="41">
        <f>IF(ALL_2!J66="","",100*S66/ALL_2!J66)</f>
        <v>-2.0849237769475972</v>
      </c>
    </row>
    <row r="67" spans="1:28" x14ac:dyDescent="0.55000000000000004">
      <c r="A67" s="7">
        <v>37256</v>
      </c>
      <c r="B67">
        <f>IF(AllShares_2!B67="","",AllShares_2!B67-OVShares_2!B67)</f>
        <v>498</v>
      </c>
      <c r="C67">
        <f>IF(AllShares_2!C67="","",AllShares_2!C67-OVShares_2!C67)</f>
        <v>67611</v>
      </c>
      <c r="D67" t="str">
        <f>IF(AllShares_2!D67="","",AllShares_2!D67-OVShares_2!D67)</f>
        <v/>
      </c>
      <c r="E67">
        <f>IF(AllShares_2!E67="","",AllShares_2!E67-OVShares_2!E67)</f>
        <v>81102</v>
      </c>
      <c r="F67">
        <f>IF(AllShares_2!F67="","",AllShares_2!F67-OVShares_2!F67)</f>
        <v>278408</v>
      </c>
      <c r="G67">
        <f>IF(AllShares_2!G67="","",AllShares_2!G67-OVShares_2!G67)</f>
        <v>671584</v>
      </c>
      <c r="H67">
        <f>IF(AllShares_2!H67="","",AllShares_2!H67-OVShares_2!H67)</f>
        <v>79935</v>
      </c>
      <c r="I67">
        <f>IF(AllShares_2!I67="","",AllShares_2!I67-OVShares_2!I67)</f>
        <v>548092</v>
      </c>
      <c r="J67">
        <f>IF(AllShares_2!J67="","",AllShares_2!J67-OVShares_2!J67)</f>
        <v>843810</v>
      </c>
      <c r="K67" s="21">
        <f t="shared" si="4"/>
        <v>17</v>
      </c>
      <c r="L67" s="5">
        <f t="shared" si="4"/>
        <v>3143</v>
      </c>
      <c r="M67" s="5" t="str">
        <f t="shared" si="4"/>
        <v/>
      </c>
      <c r="N67" s="5">
        <f t="shared" si="4"/>
        <v>4970</v>
      </c>
      <c r="O67" s="5">
        <f t="shared" si="4"/>
        <v>34974</v>
      </c>
      <c r="P67" s="5">
        <f t="shared" si="4"/>
        <v>39078</v>
      </c>
      <c r="Q67" s="5">
        <f t="shared" si="3"/>
        <v>1622</v>
      </c>
      <c r="R67" s="5">
        <f t="shared" si="3"/>
        <v>43991</v>
      </c>
      <c r="S67" s="5">
        <f t="shared" si="3"/>
        <v>35665</v>
      </c>
      <c r="T67" s="21">
        <f>IF(ALL_2!B67="","",100*K67/ALL_2!B67)</f>
        <v>6.9007509640755027E-2</v>
      </c>
      <c r="U67" s="41">
        <f>IF(ALL_2!C67="","",100*L67/ALL_2!C67)</f>
        <v>0.26993068372420176</v>
      </c>
      <c r="V67" s="41"/>
      <c r="W67" s="41">
        <f>IF(ALL_2!E67="","",100*N67/ALL_2!E67)</f>
        <v>0.14056531012186191</v>
      </c>
      <c r="X67" s="41">
        <f>IF(ALL_2!F67="","",100*O67/ALL_2!F67)</f>
        <v>2.9222170882940031</v>
      </c>
      <c r="Y67" s="41">
        <f>IF(ALL_2!G67="","",100*P67/ALL_2!G67)</f>
        <v>2.5617039743187178</v>
      </c>
      <c r="Z67" s="41">
        <f>IF(ALL_2!H67="","",100*Q67/ALL_2!H67)</f>
        <v>1.5986123020214265</v>
      </c>
      <c r="AA67" s="41">
        <f>IF(ALL_2!I67="","",100*R67/ALL_2!I67)</f>
        <v>1.4919359625040485</v>
      </c>
      <c r="AB67" s="41">
        <f>IF(ALL_2!J67="","",100*S67/ALL_2!J67)</f>
        <v>1.0513965311137021</v>
      </c>
    </row>
    <row r="68" spans="1:28" x14ac:dyDescent="0.55000000000000004">
      <c r="A68" s="7">
        <v>37346</v>
      </c>
      <c r="B68">
        <f>IF(AllShares_2!B68="","",AllShares_2!B68-OVShares_2!B68)</f>
        <v>506</v>
      </c>
      <c r="C68">
        <f>IF(AllShares_2!C68="","",AllShares_2!C68-OVShares_2!C68)</f>
        <v>69017</v>
      </c>
      <c r="D68" t="str">
        <f>IF(AllShares_2!D68="","",AllShares_2!D68-OVShares_2!D68)</f>
        <v/>
      </c>
      <c r="E68">
        <f>IF(AllShares_2!E68="","",AllShares_2!E68-OVShares_2!E68)</f>
        <v>79393</v>
      </c>
      <c r="F68">
        <f>IF(AllShares_2!F68="","",AllShares_2!F68-OVShares_2!F68)</f>
        <v>289137</v>
      </c>
      <c r="G68">
        <f>IF(AllShares_2!G68="","",AllShares_2!G68-OVShares_2!G68)</f>
        <v>680344</v>
      </c>
      <c r="H68">
        <f>IF(AllShares_2!H68="","",AllShares_2!H68-OVShares_2!H68)</f>
        <v>81168</v>
      </c>
      <c r="I68">
        <f>IF(AllShares_2!I68="","",AllShares_2!I68-OVShares_2!I68)</f>
        <v>562128</v>
      </c>
      <c r="J68">
        <f>IF(AllShares_2!J68="","",AllShares_2!J68-OVShares_2!J68)</f>
        <v>829390</v>
      </c>
      <c r="K68" s="21">
        <f t="shared" si="4"/>
        <v>8</v>
      </c>
      <c r="L68" s="5">
        <f t="shared" si="4"/>
        <v>1406</v>
      </c>
      <c r="M68" s="5" t="str">
        <f t="shared" si="4"/>
        <v/>
      </c>
      <c r="N68" s="5">
        <f t="shared" si="4"/>
        <v>-1709</v>
      </c>
      <c r="O68" s="5">
        <f t="shared" si="4"/>
        <v>10729</v>
      </c>
      <c r="P68" s="5">
        <f t="shared" si="4"/>
        <v>8760</v>
      </c>
      <c r="Q68" s="5">
        <f t="shared" si="3"/>
        <v>1233</v>
      </c>
      <c r="R68" s="5">
        <f t="shared" si="3"/>
        <v>14036</v>
      </c>
      <c r="S68" s="5">
        <f t="shared" si="3"/>
        <v>-14420</v>
      </c>
      <c r="T68" s="21">
        <f>IF(ALL_2!B68="","",100*K68/ALL_2!B68)</f>
        <v>3.4342133505044004E-2</v>
      </c>
      <c r="U68" s="41">
        <f>IF(ALL_2!C68="","",100*L68/ALL_2!C68)</f>
        <v>0.11997948572662256</v>
      </c>
      <c r="V68" s="41"/>
      <c r="W68" s="41">
        <f>IF(ALL_2!E68="","",100*N68/ALL_2!E68)</f>
        <v>-4.7318044261337365E-2</v>
      </c>
      <c r="X68" s="41">
        <f>IF(ALL_2!F68="","",100*O68/ALL_2!F68)</f>
        <v>0.85676822139740505</v>
      </c>
      <c r="Y68" s="41">
        <f>IF(ALL_2!G68="","",100*P68/ALL_2!G68)</f>
        <v>0.56270246208021335</v>
      </c>
      <c r="Z68" s="41">
        <f>IF(ALL_2!H68="","",100*Q68/ALL_2!H68)</f>
        <v>1.1579748119347477</v>
      </c>
      <c r="AA68" s="41">
        <f>IF(ALL_2!I68="","",100*R68/ALL_2!I68)</f>
        <v>0.46843222050088473</v>
      </c>
      <c r="AB68" s="41">
        <f>IF(ALL_2!J68="","",100*S68/ALL_2!J68)</f>
        <v>-0.41888053161226302</v>
      </c>
    </row>
    <row r="69" spans="1:28" x14ac:dyDescent="0.55000000000000004">
      <c r="A69" s="7">
        <v>37437</v>
      </c>
      <c r="B69">
        <f>IF(AllShares_2!B69="","",AllShares_2!B69-OVShares_2!B69)</f>
        <v>488</v>
      </c>
      <c r="C69">
        <f>IF(AllShares_2!C69="","",AllShares_2!C69-OVShares_2!C69)</f>
        <v>60088</v>
      </c>
      <c r="D69" t="str">
        <f>IF(AllShares_2!D69="","",AllShares_2!D69-OVShares_2!D69)</f>
        <v/>
      </c>
      <c r="E69">
        <f>IF(AllShares_2!E69="","",AllShares_2!E69-OVShares_2!E69)</f>
        <v>74945</v>
      </c>
      <c r="F69">
        <f>IF(AllShares_2!F69="","",AllShares_2!F69-OVShares_2!F69)</f>
        <v>275276</v>
      </c>
      <c r="G69">
        <f>IF(AllShares_2!G69="","",AllShares_2!G69-OVShares_2!G69)</f>
        <v>605596</v>
      </c>
      <c r="H69">
        <f>IF(AllShares_2!H69="","",AllShares_2!H69-OVShares_2!H69)</f>
        <v>84856</v>
      </c>
      <c r="I69">
        <f>IF(AllShares_2!I69="","",AllShares_2!I69-OVShares_2!I69)</f>
        <v>499611</v>
      </c>
      <c r="J69">
        <f>IF(AllShares_2!J69="","",AllShares_2!J69-OVShares_2!J69)</f>
        <v>762454</v>
      </c>
      <c r="K69" s="21">
        <f t="shared" si="4"/>
        <v>-18</v>
      </c>
      <c r="L69" s="5">
        <f t="shared" si="4"/>
        <v>-8929</v>
      </c>
      <c r="M69" s="5" t="str">
        <f t="shared" si="4"/>
        <v/>
      </c>
      <c r="N69" s="5">
        <f t="shared" si="4"/>
        <v>-4448</v>
      </c>
      <c r="O69" s="5">
        <f t="shared" si="4"/>
        <v>-13861</v>
      </c>
      <c r="P69" s="5">
        <f t="shared" si="4"/>
        <v>-74748</v>
      </c>
      <c r="Q69" s="5">
        <f t="shared" si="3"/>
        <v>3688</v>
      </c>
      <c r="R69" s="5">
        <f t="shared" si="3"/>
        <v>-62517</v>
      </c>
      <c r="S69" s="5">
        <f t="shared" si="3"/>
        <v>-66936</v>
      </c>
      <c r="T69" s="21">
        <f>IF(ALL_2!B69="","",100*K69/ALL_2!B69)</f>
        <v>-7.3885559477875382E-2</v>
      </c>
      <c r="U69" s="41">
        <f>IF(ALL_2!C69="","",100*L69/ALL_2!C69)</f>
        <v>-0.74652134763448297</v>
      </c>
      <c r="V69" s="41"/>
      <c r="W69" s="41">
        <f>IF(ALL_2!E69="","",100*N69/ALL_2!E69)</f>
        <v>-0.12179134032903376</v>
      </c>
      <c r="X69" s="41">
        <f>IF(ALL_2!F69="","",100*O69/ALL_2!F69)</f>
        <v>-1.0999379444865025</v>
      </c>
      <c r="Y69" s="41">
        <f>IF(ALL_2!G69="","",100*P69/ALL_2!G69)</f>
        <v>-5.0581653830876139</v>
      </c>
      <c r="Z69" s="41">
        <f>IF(ALL_2!H69="","",100*Q69/ALL_2!H69)</f>
        <v>3.3974187723968936</v>
      </c>
      <c r="AA69" s="41">
        <f>IF(ALL_2!I69="","",100*R69/ALL_2!I69)</f>
        <v>-2.1878950263945875</v>
      </c>
      <c r="AB69" s="41">
        <f>IF(ALL_2!J69="","",100*S69/ALL_2!J69)</f>
        <v>-1.9684551937944375</v>
      </c>
    </row>
    <row r="70" spans="1:28" x14ac:dyDescent="0.55000000000000004">
      <c r="A70" s="7">
        <v>37529</v>
      </c>
      <c r="B70">
        <f>IF(AllShares_2!B70="","",AllShares_2!B70-OVShares_2!B70)</f>
        <v>457</v>
      </c>
      <c r="C70">
        <f>IF(AllShares_2!C70="","",AllShares_2!C70-OVShares_2!C70)</f>
        <v>47525</v>
      </c>
      <c r="D70" t="str">
        <f>IF(AllShares_2!D70="","",AllShares_2!D70-OVShares_2!D70)</f>
        <v/>
      </c>
      <c r="E70">
        <f>IF(AllShares_2!E70="","",AllShares_2!E70-OVShares_2!E70)</f>
        <v>72067</v>
      </c>
      <c r="F70">
        <f>IF(AllShares_2!F70="","",AllShares_2!F70-OVShares_2!F70)</f>
        <v>253436</v>
      </c>
      <c r="G70">
        <f>IF(AllShares_2!G70="","",AllShares_2!G70-OVShares_2!G70)</f>
        <v>487932</v>
      </c>
      <c r="H70">
        <f>IF(AllShares_2!H70="","",AllShares_2!H70-OVShares_2!H70)</f>
        <v>86182</v>
      </c>
      <c r="I70">
        <f>IF(AllShares_2!I70="","",AllShares_2!I70-OVShares_2!I70)</f>
        <v>385992</v>
      </c>
      <c r="J70">
        <f>IF(AllShares_2!J70="","",AllShares_2!J70-OVShares_2!J70)</f>
        <v>659780</v>
      </c>
      <c r="K70" s="21">
        <f t="shared" si="4"/>
        <v>-31</v>
      </c>
      <c r="L70" s="5">
        <f t="shared" si="4"/>
        <v>-12563</v>
      </c>
      <c r="M70" s="5" t="str">
        <f t="shared" si="4"/>
        <v/>
      </c>
      <c r="N70" s="5">
        <f t="shared" si="4"/>
        <v>-2878</v>
      </c>
      <c r="O70" s="5">
        <f t="shared" si="4"/>
        <v>-21840</v>
      </c>
      <c r="P70" s="5">
        <f t="shared" si="4"/>
        <v>-117664</v>
      </c>
      <c r="Q70" s="5">
        <f t="shared" si="3"/>
        <v>1326</v>
      </c>
      <c r="R70" s="5">
        <f t="shared" si="3"/>
        <v>-113619</v>
      </c>
      <c r="S70" s="5">
        <f t="shared" si="3"/>
        <v>-102674</v>
      </c>
      <c r="T70" s="21">
        <f>IF(ALL_2!B70="","",100*K70/ALL_2!B70)</f>
        <v>-0.12818392325504466</v>
      </c>
      <c r="U70" s="41">
        <f>IF(ALL_2!C70="","",100*L70/ALL_2!C70)</f>
        <v>-1.0496878425710543</v>
      </c>
      <c r="V70" s="41"/>
      <c r="W70" s="41">
        <f>IF(ALL_2!E70="","",100*N70/ALL_2!E70)</f>
        <v>-7.8663840818060216E-2</v>
      </c>
      <c r="X70" s="41">
        <f>IF(ALL_2!F70="","",100*O70/ALL_2!F70)</f>
        <v>-1.902220302195218</v>
      </c>
      <c r="Y70" s="41">
        <f>IF(ALL_2!G70="","",100*P70/ALL_2!G70)</f>
        <v>-8.7811248801274662</v>
      </c>
      <c r="Z70" s="41">
        <f>IF(ALL_2!H70="","",100*Q70/ALL_2!H70)</f>
        <v>1.1939922201411901</v>
      </c>
      <c r="AA70" s="41">
        <f>IF(ALL_2!I70="","",100*R70/ALL_2!I70)</f>
        <v>-4.35412925462568</v>
      </c>
      <c r="AB70" s="41">
        <f>IF(ALL_2!J70="","",100*S70/ALL_2!J70)</f>
        <v>-3.1274806104974715</v>
      </c>
    </row>
    <row r="71" spans="1:28" x14ac:dyDescent="0.55000000000000004">
      <c r="A71" s="7">
        <v>37621</v>
      </c>
      <c r="B71">
        <f>IF(AllShares_2!B71="","",AllShares_2!B71-OVShares_2!B71)</f>
        <v>470</v>
      </c>
      <c r="C71">
        <f>IF(AllShares_2!C71="","",AllShares_2!C71-OVShares_2!C71)</f>
        <v>48608</v>
      </c>
      <c r="D71" t="str">
        <f>IF(AllShares_2!D71="","",AllShares_2!D71-OVShares_2!D71)</f>
        <v/>
      </c>
      <c r="E71">
        <f>IF(AllShares_2!E71="","",AllShares_2!E71-OVShares_2!E71)</f>
        <v>74893</v>
      </c>
      <c r="F71">
        <f>IF(AllShares_2!F71="","",AllShares_2!F71-OVShares_2!F71)</f>
        <v>265352</v>
      </c>
      <c r="G71">
        <f>IF(AllShares_2!G71="","",AllShares_2!G71-OVShares_2!G71)</f>
        <v>508447</v>
      </c>
      <c r="H71">
        <f>IF(AllShares_2!H71="","",AllShares_2!H71-OVShares_2!H71)</f>
        <v>87395</v>
      </c>
      <c r="I71">
        <f>IF(AllShares_2!I71="","",AllShares_2!I71-OVShares_2!I71)</f>
        <v>398341</v>
      </c>
      <c r="J71">
        <f>IF(AllShares_2!J71="","",AllShares_2!J71-OVShares_2!J71)</f>
        <v>671916</v>
      </c>
      <c r="K71" s="21">
        <f t="shared" si="4"/>
        <v>13</v>
      </c>
      <c r="L71" s="5">
        <f t="shared" si="4"/>
        <v>1083</v>
      </c>
      <c r="M71" s="5" t="str">
        <f t="shared" si="4"/>
        <v/>
      </c>
      <c r="N71" s="5">
        <f t="shared" si="4"/>
        <v>2826</v>
      </c>
      <c r="O71" s="5">
        <f t="shared" si="4"/>
        <v>11916</v>
      </c>
      <c r="P71" s="5">
        <f t="shared" si="4"/>
        <v>20515</v>
      </c>
      <c r="Q71" s="5">
        <f t="shared" si="3"/>
        <v>1213</v>
      </c>
      <c r="R71" s="5">
        <f t="shared" si="3"/>
        <v>12349</v>
      </c>
      <c r="S71" s="5">
        <f t="shared" si="3"/>
        <v>12136</v>
      </c>
      <c r="T71" s="21">
        <f>IF(ALL_2!B71="","",100*K71/ALL_2!B71)</f>
        <v>4.9992308875557605E-2</v>
      </c>
      <c r="U71" s="41">
        <f>IF(ALL_2!C71="","",100*L71/ALL_2!C71)</f>
        <v>9.1048036035854263E-2</v>
      </c>
      <c r="V71" s="41"/>
      <c r="W71" s="41">
        <f>IF(ALL_2!E71="","",100*N71/ALL_2!E71)</f>
        <v>7.5080979060217809E-2</v>
      </c>
      <c r="X71" s="41">
        <f>IF(ALL_2!F71="","",100*O71/ALL_2!F71)</f>
        <v>1.0237781848299374</v>
      </c>
      <c r="Y71" s="41">
        <f>IF(ALL_2!G71="","",100*P71/ALL_2!G71)</f>
        <v>1.4823212507713273</v>
      </c>
      <c r="Z71" s="41">
        <f>IF(ALL_2!H71="","",100*Q71/ALL_2!H71)</f>
        <v>1.0987517889816845</v>
      </c>
      <c r="AA71" s="41">
        <f>IF(ALL_2!I71="","",100*R71/ALL_2!I71)</f>
        <v>0.45779069004467438</v>
      </c>
      <c r="AB71" s="41">
        <f>IF(ALL_2!J71="","",100*S71/ALL_2!J71)</f>
        <v>0.36184438067841646</v>
      </c>
    </row>
    <row r="72" spans="1:28" x14ac:dyDescent="0.55000000000000004">
      <c r="A72" s="7">
        <v>37711</v>
      </c>
      <c r="B72">
        <f>IF(AllShares_2!B72="","",AllShares_2!B72-OVShares_2!B72)</f>
        <v>471</v>
      </c>
      <c r="C72">
        <f>IF(AllShares_2!C72="","",AllShares_2!C72-OVShares_2!C72)</f>
        <v>44529</v>
      </c>
      <c r="D72" t="str">
        <f>IF(AllShares_2!D72="","",AllShares_2!D72-OVShares_2!D72)</f>
        <v/>
      </c>
      <c r="E72">
        <f>IF(AllShares_2!E72="","",AllShares_2!E72-OVShares_2!E72)</f>
        <v>83646</v>
      </c>
      <c r="F72">
        <f>IF(AllShares_2!F72="","",AllShares_2!F72-OVShares_2!F72)</f>
        <v>258394</v>
      </c>
      <c r="G72">
        <f>IF(AllShares_2!G72="","",AllShares_2!G72-OVShares_2!G72)</f>
        <v>465647</v>
      </c>
      <c r="H72">
        <f>IF(AllShares_2!H72="","",AllShares_2!H72-OVShares_2!H72)</f>
        <v>87881</v>
      </c>
      <c r="I72">
        <f>IF(AllShares_2!I72="","",AllShares_2!I72-OVShares_2!I72)</f>
        <v>368580</v>
      </c>
      <c r="J72">
        <f>IF(AllShares_2!J72="","",AllShares_2!J72-OVShares_2!J72)</f>
        <v>650687</v>
      </c>
      <c r="K72" s="21">
        <f t="shared" si="4"/>
        <v>1</v>
      </c>
      <c r="L72" s="5">
        <f t="shared" si="4"/>
        <v>-4079</v>
      </c>
      <c r="M72" s="5" t="str">
        <f t="shared" si="4"/>
        <v/>
      </c>
      <c r="N72" s="5">
        <f t="shared" si="4"/>
        <v>8753</v>
      </c>
      <c r="O72" s="5">
        <f t="shared" si="4"/>
        <v>-6958</v>
      </c>
      <c r="P72" s="5">
        <f t="shared" si="4"/>
        <v>-42800</v>
      </c>
      <c r="Q72" s="5">
        <f t="shared" si="3"/>
        <v>486</v>
      </c>
      <c r="R72" s="5">
        <f t="shared" si="3"/>
        <v>-29761</v>
      </c>
      <c r="S72" s="5">
        <f t="shared" si="3"/>
        <v>-21229</v>
      </c>
      <c r="T72" s="21">
        <f>IF(ALL_2!B72="","",100*K72/ALL_2!B72)</f>
        <v>4.2099945270071149E-3</v>
      </c>
      <c r="U72" s="41">
        <f>IF(ALL_2!C72="","",100*L72/ALL_2!C72)</f>
        <v>-0.32215721335195141</v>
      </c>
      <c r="V72" s="41"/>
      <c r="W72" s="41">
        <f>IF(ALL_2!E72="","",100*N72/ALL_2!E72)</f>
        <v>0.21599194169673477</v>
      </c>
      <c r="X72" s="41">
        <f>IF(ALL_2!F72="","",100*O72/ALL_2!F72)</f>
        <v>-0.56793323886824731</v>
      </c>
      <c r="Y72" s="41">
        <f>IF(ALL_2!G72="","",100*P72/ALL_2!G72)</f>
        <v>-3.1691003827355111</v>
      </c>
      <c r="Z72" s="41">
        <f>IF(ALL_2!H72="","",100*Q72/ALL_2!H72)</f>
        <v>0.42497005097891766</v>
      </c>
      <c r="AA72" s="41">
        <f>IF(ALL_2!I72="","",100*R72/ALL_2!I72)</f>
        <v>-1.1319752875580851</v>
      </c>
      <c r="AB72" s="41">
        <f>IF(ALL_2!J72="","",100*S72/ALL_2!J72)</f>
        <v>-0.60150209770633589</v>
      </c>
    </row>
    <row r="73" spans="1:28" x14ac:dyDescent="0.55000000000000004">
      <c r="A73" s="7">
        <v>37802</v>
      </c>
      <c r="B73">
        <f>IF(AllShares_2!B73="","",AllShares_2!B73-OVShares_2!B73)</f>
        <v>492</v>
      </c>
      <c r="C73">
        <f>IF(AllShares_2!C73="","",AllShares_2!C73-OVShares_2!C73)</f>
        <v>49986</v>
      </c>
      <c r="D73" t="str">
        <f>IF(AllShares_2!D73="","",AllShares_2!D73-OVShares_2!D73)</f>
        <v/>
      </c>
      <c r="E73">
        <f>IF(AllShares_2!E73="","",AllShares_2!E73-OVShares_2!E73)</f>
        <v>85294</v>
      </c>
      <c r="F73">
        <f>IF(AllShares_2!F73="","",AllShares_2!F73-OVShares_2!F73)</f>
        <v>280441</v>
      </c>
      <c r="G73">
        <f>IF(AllShares_2!G73="","",AllShares_2!G73-OVShares_2!G73)</f>
        <v>531388</v>
      </c>
      <c r="H73">
        <f>IF(AllShares_2!H73="","",AllShares_2!H73-OVShares_2!H73)</f>
        <v>93251</v>
      </c>
      <c r="I73">
        <f>IF(AllShares_2!I73="","",AllShares_2!I73-OVShares_2!I73)</f>
        <v>414770</v>
      </c>
      <c r="J73">
        <f>IF(AllShares_2!J73="","",AllShares_2!J73-OVShares_2!J73)</f>
        <v>709117</v>
      </c>
      <c r="K73" s="21">
        <f t="shared" si="4"/>
        <v>21</v>
      </c>
      <c r="L73" s="5">
        <f t="shared" si="4"/>
        <v>5457</v>
      </c>
      <c r="M73" s="5" t="str">
        <f t="shared" si="4"/>
        <v/>
      </c>
      <c r="N73" s="5">
        <f t="shared" si="4"/>
        <v>1648</v>
      </c>
      <c r="O73" s="5">
        <f t="shared" si="4"/>
        <v>22047</v>
      </c>
      <c r="P73" s="5">
        <f t="shared" si="4"/>
        <v>65741</v>
      </c>
      <c r="Q73" s="5">
        <f t="shared" si="3"/>
        <v>5370</v>
      </c>
      <c r="R73" s="5">
        <f t="shared" si="3"/>
        <v>46190</v>
      </c>
      <c r="S73" s="5">
        <f t="shared" si="3"/>
        <v>58430</v>
      </c>
      <c r="T73" s="21">
        <f>IF(ALL_2!B73="","",100*K73/ALL_2!B73)</f>
        <v>8.7430783962696199E-2</v>
      </c>
      <c r="U73" s="41">
        <f>IF(ALL_2!C73="","",100*L73/ALL_2!C73)</f>
        <v>0.42374691042144064</v>
      </c>
      <c r="V73" s="41"/>
      <c r="W73" s="41">
        <f>IF(ALL_2!E73="","",100*N73/ALL_2!E73)</f>
        <v>3.929552283789977E-2</v>
      </c>
      <c r="X73" s="41">
        <f>IF(ALL_2!F73="","",100*O73/ALL_2!F73)</f>
        <v>1.6764351629366929</v>
      </c>
      <c r="Y73" s="41">
        <f>IF(ALL_2!G73="","",100*P73/ALL_2!G73)</f>
        <v>4.5522941510072856</v>
      </c>
      <c r="Z73" s="41">
        <f>IF(ALL_2!H73="","",100*Q73/ALL_2!H73)</f>
        <v>4.4957554041156671</v>
      </c>
      <c r="AA73" s="41">
        <f>IF(ALL_2!I73="","",100*R73/ALL_2!I73)</f>
        <v>1.6579224032014162</v>
      </c>
      <c r="AB73" s="41">
        <f>IF(ALL_2!J73="","",100*S73/ALL_2!J73)</f>
        <v>1.5841626034599434</v>
      </c>
    </row>
    <row r="74" spans="1:28" x14ac:dyDescent="0.55000000000000004">
      <c r="A74" s="7">
        <v>37894</v>
      </c>
      <c r="B74">
        <f>IF(AllShares_2!B74="","",AllShares_2!B74-OVShares_2!B74)</f>
        <v>497</v>
      </c>
      <c r="C74">
        <f>IF(AllShares_2!C74="","",AllShares_2!C74-OVShares_2!C74)</f>
        <v>51533</v>
      </c>
      <c r="D74" t="str">
        <f>IF(AllShares_2!D74="","",AllShares_2!D74-OVShares_2!D74)</f>
        <v/>
      </c>
      <c r="E74">
        <f>IF(AllShares_2!E74="","",AllShares_2!E74-OVShares_2!E74)</f>
        <v>97439</v>
      </c>
      <c r="F74">
        <f>IF(AllShares_2!F74="","",AllShares_2!F74-OVShares_2!F74)</f>
        <v>293191</v>
      </c>
      <c r="G74">
        <f>IF(AllShares_2!G74="","",AllShares_2!G74-OVShares_2!G74)</f>
        <v>547771</v>
      </c>
      <c r="H74">
        <f>IF(AllShares_2!H74="","",AllShares_2!H74-OVShares_2!H74)</f>
        <v>95011</v>
      </c>
      <c r="I74">
        <f>IF(AllShares_2!I74="","",AllShares_2!I74-OVShares_2!I74)</f>
        <v>416403</v>
      </c>
      <c r="J74">
        <f>IF(AllShares_2!J74="","",AllShares_2!J74-OVShares_2!J74)</f>
        <v>729575</v>
      </c>
      <c r="K74" s="21">
        <f t="shared" si="4"/>
        <v>5</v>
      </c>
      <c r="L74" s="5">
        <f t="shared" si="4"/>
        <v>1547</v>
      </c>
      <c r="M74" s="5" t="str">
        <f t="shared" si="4"/>
        <v/>
      </c>
      <c r="N74" s="5">
        <f t="shared" si="4"/>
        <v>12145</v>
      </c>
      <c r="O74" s="5">
        <f t="shared" si="4"/>
        <v>12750</v>
      </c>
      <c r="P74" s="5">
        <f t="shared" si="4"/>
        <v>16383</v>
      </c>
      <c r="Q74" s="5">
        <f t="shared" si="3"/>
        <v>1760</v>
      </c>
      <c r="R74" s="5">
        <f t="shared" si="3"/>
        <v>1633</v>
      </c>
      <c r="S74" s="5">
        <f t="shared" si="3"/>
        <v>20458</v>
      </c>
      <c r="T74" s="21">
        <f>IF(ALL_2!B74="","",100*K74/ALL_2!B74)</f>
        <v>2.0785699438786116E-2</v>
      </c>
      <c r="U74" s="41">
        <f>IF(ALL_2!C74="","",100*L74/ALL_2!C74)</f>
        <v>0.1161582334938174</v>
      </c>
      <c r="V74" s="41"/>
      <c r="W74" s="41">
        <f>IF(ALL_2!E74="","",100*N74/ALL_2!E74)</f>
        <v>0.28465335221803439</v>
      </c>
      <c r="X74" s="41">
        <f>IF(ALL_2!F74="","",100*O74/ALL_2!F74)</f>
        <v>0.94311918733453803</v>
      </c>
      <c r="Y74" s="41">
        <f>IF(ALL_2!G74="","",100*P74/ALL_2!G74)</f>
        <v>1.1004112688884455</v>
      </c>
      <c r="Z74" s="41">
        <f>IF(ALL_2!H74="","",100*Q74/ALL_2!H74)</f>
        <v>1.4570380733982931</v>
      </c>
      <c r="AA74" s="41">
        <f>IF(ALL_2!I74="","",100*R74/ALL_2!I74)</f>
        <v>5.7783791664130738E-2</v>
      </c>
      <c r="AB74" s="41">
        <f>IF(ALL_2!J74="","",100*S74/ALL_2!J74)</f>
        <v>0.54421081053041798</v>
      </c>
    </row>
    <row r="75" spans="1:28" x14ac:dyDescent="0.55000000000000004">
      <c r="A75" s="7">
        <v>37986</v>
      </c>
      <c r="B75">
        <f>IF(AllShares_2!B75="","",AllShares_2!B75-OVShares_2!B75)</f>
        <v>512</v>
      </c>
      <c r="C75">
        <f>IF(AllShares_2!C75="","",AllShares_2!C75-OVShares_2!C75)</f>
        <v>56061</v>
      </c>
      <c r="D75" t="str">
        <f>IF(AllShares_2!D75="","",AllShares_2!D75-OVShares_2!D75)</f>
        <v/>
      </c>
      <c r="E75">
        <f>IF(AllShares_2!E75="","",AllShares_2!E75-OVShares_2!E75)</f>
        <v>100061</v>
      </c>
      <c r="F75">
        <f>IF(AllShares_2!F75="","",AllShares_2!F75-OVShares_2!F75)</f>
        <v>311432</v>
      </c>
      <c r="G75">
        <f>IF(AllShares_2!G75="","",AllShares_2!G75-OVShares_2!G75)</f>
        <v>592101</v>
      </c>
      <c r="H75">
        <f>IF(AllShares_2!H75="","",AllShares_2!H75-OVShares_2!H75)</f>
        <v>96717</v>
      </c>
      <c r="I75">
        <f>IF(AllShares_2!I75="","",AllShares_2!I75-OVShares_2!I75)</f>
        <v>453699</v>
      </c>
      <c r="J75">
        <f>IF(AllShares_2!J75="","",AllShares_2!J75-OVShares_2!J75)</f>
        <v>772750</v>
      </c>
      <c r="K75" s="21">
        <f t="shared" si="4"/>
        <v>15</v>
      </c>
      <c r="L75" s="5">
        <f t="shared" si="4"/>
        <v>4528</v>
      </c>
      <c r="M75" s="5" t="str">
        <f t="shared" si="4"/>
        <v/>
      </c>
      <c r="N75" s="5">
        <f t="shared" si="4"/>
        <v>2622</v>
      </c>
      <c r="O75" s="5">
        <f t="shared" si="4"/>
        <v>18241</v>
      </c>
      <c r="P75" s="5">
        <f t="shared" si="4"/>
        <v>44330</v>
      </c>
      <c r="Q75" s="5">
        <f t="shared" si="3"/>
        <v>1706</v>
      </c>
      <c r="R75" s="5">
        <f t="shared" si="3"/>
        <v>37296</v>
      </c>
      <c r="S75" s="5">
        <f t="shared" si="3"/>
        <v>43175</v>
      </c>
      <c r="T75" s="21">
        <f>IF(ALL_2!B75="","",100*K75/ALL_2!B75)</f>
        <v>6.1814885024313856E-2</v>
      </c>
      <c r="U75" s="41">
        <f>IF(ALL_2!C75="","",100*L75/ALL_2!C75)</f>
        <v>0.34403085944652667</v>
      </c>
      <c r="V75" s="41"/>
      <c r="W75" s="41">
        <f>IF(ALL_2!E75="","",100*N75/ALL_2!E75)</f>
        <v>6.0741589479056314E-2</v>
      </c>
      <c r="X75" s="41">
        <f>IF(ALL_2!F75="","",100*O75/ALL_2!F75)</f>
        <v>1.3094919320623439</v>
      </c>
      <c r="Y75" s="41">
        <f>IF(ALL_2!G75="","",100*P75/ALL_2!G75)</f>
        <v>2.834022073790698</v>
      </c>
      <c r="Z75" s="41">
        <f>IF(ALL_2!H75="","",100*Q75/ALL_2!H75)</f>
        <v>1.4019690021859541</v>
      </c>
      <c r="AA75" s="41">
        <f>IF(ALL_2!I75="","",100*R75/ALL_2!I75)</f>
        <v>1.2656887578494693</v>
      </c>
      <c r="AB75" s="41">
        <f>IF(ALL_2!J75="","",100*S75/ALL_2!J75)</f>
        <v>1.1481692849624527</v>
      </c>
    </row>
    <row r="76" spans="1:28" x14ac:dyDescent="0.55000000000000004">
      <c r="A76" s="7">
        <v>38077</v>
      </c>
      <c r="B76">
        <f>IF(AllShares_2!B76="","",AllShares_2!B76-OVShares_2!B76)</f>
        <v>518</v>
      </c>
      <c r="C76">
        <f>IF(AllShares_2!C76="","",AllShares_2!C76-OVShares_2!C76)</f>
        <v>55629</v>
      </c>
      <c r="D76" t="str">
        <f>IF(AllShares_2!D76="","",AllShares_2!D76-OVShares_2!D76)</f>
        <v/>
      </c>
      <c r="E76">
        <f>IF(AllShares_2!E76="","",AllShares_2!E76-OVShares_2!E76)</f>
        <v>101968</v>
      </c>
      <c r="F76">
        <f>IF(AllShares_2!F76="","",AllShares_2!F76-OVShares_2!F76)</f>
        <v>316657</v>
      </c>
      <c r="G76">
        <f>IF(AllShares_2!G76="","",AllShares_2!G76-OVShares_2!G76)</f>
        <v>588442</v>
      </c>
      <c r="H76">
        <f>IF(AllShares_2!H76="","",AllShares_2!H76-OVShares_2!H76)</f>
        <v>97949</v>
      </c>
      <c r="I76">
        <f>IF(AllShares_2!I76="","",AllShares_2!I76-OVShares_2!I76)</f>
        <v>452166</v>
      </c>
      <c r="J76">
        <f>IF(AllShares_2!J76="","",AllShares_2!J76-OVShares_2!J76)</f>
        <v>773444</v>
      </c>
      <c r="K76" s="21">
        <f t="shared" si="4"/>
        <v>6</v>
      </c>
      <c r="L76" s="5">
        <f t="shared" si="4"/>
        <v>-432</v>
      </c>
      <c r="M76" s="5" t="str">
        <f t="shared" si="4"/>
        <v/>
      </c>
      <c r="N76" s="5">
        <f t="shared" si="4"/>
        <v>1907</v>
      </c>
      <c r="O76" s="5">
        <f t="shared" si="4"/>
        <v>5225</v>
      </c>
      <c r="P76" s="5">
        <f t="shared" si="4"/>
        <v>-3659</v>
      </c>
      <c r="Q76" s="5">
        <f t="shared" si="3"/>
        <v>1232</v>
      </c>
      <c r="R76" s="5">
        <f t="shared" si="3"/>
        <v>-1533</v>
      </c>
      <c r="S76" s="5">
        <f t="shared" si="3"/>
        <v>694</v>
      </c>
      <c r="T76" s="21">
        <f>IF(ALL_2!B76="","",100*K76/ALL_2!B76)</f>
        <v>2.1486123545210387E-2</v>
      </c>
      <c r="U76" s="41">
        <f>IF(ALL_2!C76="","",100*L76/ALL_2!C76)</f>
        <v>-3.2473780429134992E-2</v>
      </c>
      <c r="V76" s="41"/>
      <c r="W76" s="41">
        <f>IF(ALL_2!E76="","",100*N76/ALL_2!E76)</f>
        <v>3.4448436633482724E-2</v>
      </c>
      <c r="X76" s="41">
        <f>IF(ALL_2!F76="","",100*O76/ALL_2!F76)</f>
        <v>0.32819692066491124</v>
      </c>
      <c r="Y76" s="41">
        <f>IF(ALL_2!G76="","",100*P76/ALL_2!G76)</f>
        <v>-0.22657904041701937</v>
      </c>
      <c r="Z76" s="41">
        <f>IF(ALL_2!H76="","",100*Q76/ALL_2!H76)</f>
        <v>0.97335903675378443</v>
      </c>
      <c r="AA76" s="41">
        <f>IF(ALL_2!I76="","",100*R76/ALL_2!I76)</f>
        <v>-5.1854131925300286E-2</v>
      </c>
      <c r="AB76" s="41">
        <f>IF(ALL_2!J76="","",100*S76/ALL_2!J76)</f>
        <v>1.5117915383241334E-2</v>
      </c>
    </row>
    <row r="77" spans="1:28" x14ac:dyDescent="0.55000000000000004">
      <c r="A77" s="7">
        <v>38168</v>
      </c>
      <c r="B77">
        <f>IF(AllShares_2!B77="","",AllShares_2!B77-OVShares_2!B77)</f>
        <v>522</v>
      </c>
      <c r="C77">
        <f>IF(AllShares_2!C77="","",AllShares_2!C77-OVShares_2!C77)</f>
        <v>56268</v>
      </c>
      <c r="D77" t="str">
        <f>IF(AllShares_2!D77="","",AllShares_2!D77-OVShares_2!D77)</f>
        <v/>
      </c>
      <c r="E77">
        <f>IF(AllShares_2!E77="","",AllShares_2!E77-OVShares_2!E77)</f>
        <v>101550</v>
      </c>
      <c r="F77">
        <f>IF(AllShares_2!F77="","",AllShares_2!F77-OVShares_2!F77)</f>
        <v>328275</v>
      </c>
      <c r="G77">
        <f>IF(AllShares_2!G77="","",AllShares_2!G77-OVShares_2!G77)</f>
        <v>586231</v>
      </c>
      <c r="H77">
        <f>IF(AllShares_2!H77="","",AllShares_2!H77-OVShares_2!H77)</f>
        <v>103725</v>
      </c>
      <c r="I77">
        <f>IF(AllShares_2!I77="","",AllShares_2!I77-OVShares_2!I77)</f>
        <v>460582</v>
      </c>
      <c r="J77">
        <f>IF(AllShares_2!J77="","",AllShares_2!J77-OVShares_2!J77)</f>
        <v>789981</v>
      </c>
      <c r="K77" s="21">
        <f t="shared" si="4"/>
        <v>4</v>
      </c>
      <c r="L77" s="5">
        <f t="shared" si="4"/>
        <v>639</v>
      </c>
      <c r="M77" s="5" t="str">
        <f t="shared" si="4"/>
        <v/>
      </c>
      <c r="N77" s="5">
        <f t="shared" si="4"/>
        <v>-418</v>
      </c>
      <c r="O77" s="5">
        <f t="shared" si="4"/>
        <v>11618</v>
      </c>
      <c r="P77" s="5">
        <f t="shared" si="4"/>
        <v>-2211</v>
      </c>
      <c r="Q77" s="5">
        <f t="shared" si="3"/>
        <v>5776</v>
      </c>
      <c r="R77" s="5">
        <f t="shared" si="3"/>
        <v>8416</v>
      </c>
      <c r="S77" s="5">
        <f t="shared" si="3"/>
        <v>16537</v>
      </c>
      <c r="T77" s="21">
        <f>IF(ALL_2!B77="","",100*K77/ALL_2!B77)</f>
        <v>1.4663294109021592E-2</v>
      </c>
      <c r="U77" s="41">
        <f>IF(ALL_2!C77="","",100*L77/ALL_2!C77)</f>
        <v>4.8328360579486543E-2</v>
      </c>
      <c r="V77" s="41"/>
      <c r="W77" s="41">
        <f>IF(ALL_2!E77="","",100*N77/ALL_2!E77)</f>
        <v>-7.6672895269410757E-3</v>
      </c>
      <c r="X77" s="41">
        <f>IF(ALL_2!F77="","",100*O77/ALL_2!F77)</f>
        <v>0.70398169574878189</v>
      </c>
      <c r="Y77" s="41">
        <f>IF(ALL_2!G77="","",100*P77/ALL_2!G77)</f>
        <v>-0.13610685157335459</v>
      </c>
      <c r="Z77" s="41">
        <f>IF(ALL_2!H77="","",100*Q77/ALL_2!H77)</f>
        <v>4.3565491544855259</v>
      </c>
      <c r="AA77" s="41">
        <f>IF(ALL_2!I77="","",100*R77/ALL_2!I77)</f>
        <v>0.2823768778431453</v>
      </c>
      <c r="AB77" s="41">
        <f>IF(ALL_2!J77="","",100*S77/ALL_2!J77)</f>
        <v>0.36130645372373743</v>
      </c>
    </row>
    <row r="78" spans="1:28" x14ac:dyDescent="0.55000000000000004">
      <c r="A78" s="7">
        <v>38260</v>
      </c>
      <c r="B78">
        <f>IF(AllShares_2!B78="","",AllShares_2!B78-OVShares_2!B78)</f>
        <v>513</v>
      </c>
      <c r="C78">
        <f>IF(AllShares_2!C78="","",AllShares_2!C78-OVShares_2!C78)</f>
        <v>56503</v>
      </c>
      <c r="D78" t="str">
        <f>IF(AllShares_2!D78="","",AllShares_2!D78-OVShares_2!D78)</f>
        <v/>
      </c>
      <c r="E78">
        <f>IF(AllShares_2!E78="","",AllShares_2!E78-OVShares_2!E78)</f>
        <v>114833</v>
      </c>
      <c r="F78">
        <f>IF(AllShares_2!F78="","",AllShares_2!F78-OVShares_2!F78)</f>
        <v>334394</v>
      </c>
      <c r="G78">
        <f>IF(AllShares_2!G78="","",AllShares_2!G78-OVShares_2!G78)</f>
        <v>597235</v>
      </c>
      <c r="H78">
        <f>IF(AllShares_2!H78="","",AllShares_2!H78-OVShares_2!H78)</f>
        <v>105663</v>
      </c>
      <c r="I78">
        <f>IF(AllShares_2!I78="","",AllShares_2!I78-OVShares_2!I78)</f>
        <v>456682</v>
      </c>
      <c r="J78">
        <f>IF(AllShares_2!J78="","",AllShares_2!J78-OVShares_2!J78)</f>
        <v>807778</v>
      </c>
      <c r="K78" s="21">
        <f t="shared" si="4"/>
        <v>-9</v>
      </c>
      <c r="L78" s="5">
        <f t="shared" si="4"/>
        <v>235</v>
      </c>
      <c r="M78" s="5" t="str">
        <f t="shared" si="4"/>
        <v/>
      </c>
      <c r="N78" s="5">
        <f t="shared" si="4"/>
        <v>13283</v>
      </c>
      <c r="O78" s="5">
        <f t="shared" si="4"/>
        <v>6119</v>
      </c>
      <c r="P78" s="5">
        <f t="shared" si="4"/>
        <v>11004</v>
      </c>
      <c r="Q78" s="5">
        <f t="shared" si="3"/>
        <v>1938</v>
      </c>
      <c r="R78" s="5">
        <f t="shared" si="3"/>
        <v>-3900</v>
      </c>
      <c r="S78" s="5">
        <f t="shared" si="3"/>
        <v>17797</v>
      </c>
      <c r="T78" s="21">
        <f>IF(ALL_2!B78="","",100*K78/ALL_2!B78)</f>
        <v>-3.2663134209189232E-2</v>
      </c>
      <c r="U78" s="41">
        <f>IF(ALL_2!C78="","",100*L78/ALL_2!C78)</f>
        <v>1.7137910589697273E-2</v>
      </c>
      <c r="V78" s="41"/>
      <c r="W78" s="41">
        <f>IF(ALL_2!E78="","",100*N78/ALL_2!E78)</f>
        <v>0.23228135509756412</v>
      </c>
      <c r="X78" s="41">
        <f>IF(ALL_2!F78="","",100*O78/ALL_2!F78)</f>
        <v>0.36213014669851407</v>
      </c>
      <c r="Y78" s="41">
        <f>IF(ALL_2!G78="","",100*P78/ALL_2!G78)</f>
        <v>0.66252717631808533</v>
      </c>
      <c r="Z78" s="41">
        <f>IF(ALL_2!H78="","",100*Q78/ALL_2!H78)</f>
        <v>1.4462470709392397</v>
      </c>
      <c r="AA78" s="41">
        <f>IF(ALL_2!I78="","",100*R78/ALL_2!I78)</f>
        <v>-0.12909833420116101</v>
      </c>
      <c r="AB78" s="41">
        <f>IF(ALL_2!J78="","",100*S78/ALL_2!J78)</f>
        <v>0.37025833408923148</v>
      </c>
    </row>
    <row r="79" spans="1:28" x14ac:dyDescent="0.55000000000000004">
      <c r="A79" s="7">
        <v>38352</v>
      </c>
      <c r="B79">
        <f>IF(AllShares_2!B79="","",AllShares_2!B79-OVShares_2!B79)</f>
        <v>549</v>
      </c>
      <c r="C79">
        <f>IF(AllShares_2!C79="","",AllShares_2!C79-OVShares_2!C79)</f>
        <v>59146</v>
      </c>
      <c r="D79" t="str">
        <f>IF(AllShares_2!D79="","",AllShares_2!D79-OVShares_2!D79)</f>
        <v/>
      </c>
      <c r="E79">
        <f>IF(AllShares_2!E79="","",AllShares_2!E79-OVShares_2!E79)</f>
        <v>118522</v>
      </c>
      <c r="F79">
        <f>IF(AllShares_2!F79="","",AllShares_2!F79-OVShares_2!F79)</f>
        <v>355394</v>
      </c>
      <c r="G79">
        <f>IF(AllShares_2!G79="","",AllShares_2!G79-OVShares_2!G79)</f>
        <v>632074</v>
      </c>
      <c r="H79">
        <f>IF(AllShares_2!H79="","",AllShares_2!H79-OVShares_2!H79)</f>
        <v>107735</v>
      </c>
      <c r="I79">
        <f>IF(AllShares_2!I79="","",AllShares_2!I79-OVShares_2!I79)</f>
        <v>484718</v>
      </c>
      <c r="J79">
        <f>IF(AllShares_2!J79="","",AllShares_2!J79-OVShares_2!J79)</f>
        <v>842622</v>
      </c>
      <c r="K79" s="21">
        <f t="shared" si="4"/>
        <v>36</v>
      </c>
      <c r="L79" s="5">
        <f t="shared" si="4"/>
        <v>2643</v>
      </c>
      <c r="M79" s="5" t="str">
        <f t="shared" si="4"/>
        <v/>
      </c>
      <c r="N79" s="5">
        <f t="shared" si="4"/>
        <v>3689</v>
      </c>
      <c r="O79" s="5">
        <f t="shared" si="4"/>
        <v>21000</v>
      </c>
      <c r="P79" s="5">
        <f t="shared" si="4"/>
        <v>34839</v>
      </c>
      <c r="Q79" s="5">
        <f t="shared" si="3"/>
        <v>2072</v>
      </c>
      <c r="R79" s="5">
        <f t="shared" si="3"/>
        <v>28036</v>
      </c>
      <c r="S79" s="5">
        <f t="shared" si="3"/>
        <v>34844</v>
      </c>
      <c r="T79" s="21">
        <f>IF(ALL_2!B79="","",100*K79/ALL_2!B79)</f>
        <v>0.12026458208057728</v>
      </c>
      <c r="U79" s="41">
        <f>IF(ALL_2!C79="","",100*L79/ALL_2!C79)</f>
        <v>0.18733361117962763</v>
      </c>
      <c r="V79" s="41"/>
      <c r="W79" s="41">
        <f>IF(ALL_2!E79="","",100*N79/ALL_2!E79)</f>
        <v>6.1034717983700137E-2</v>
      </c>
      <c r="X79" s="41">
        <f>IF(ALL_2!F79="","",100*O79/ALL_2!F79)</f>
        <v>1.1920128328695836</v>
      </c>
      <c r="Y79" s="41">
        <f>IF(ALL_2!G79="","",100*P79/ALL_2!G79)</f>
        <v>1.9839841641173295</v>
      </c>
      <c r="Z79" s="41">
        <f>IF(ALL_2!H79="","",100*Q79/ALL_2!H79)</f>
        <v>1.5232494026833303</v>
      </c>
      <c r="AA79" s="41">
        <f>IF(ALL_2!I79="","",100*R79/ALL_2!I79)</f>
        <v>0.88925089905181676</v>
      </c>
      <c r="AB79" s="41">
        <f>IF(ALL_2!J79="","",100*S79/ALL_2!J79)</f>
        <v>0.69023155164821404</v>
      </c>
    </row>
    <row r="80" spans="1:28" x14ac:dyDescent="0.55000000000000004">
      <c r="A80" s="7">
        <v>38442</v>
      </c>
      <c r="B80">
        <f>IF(AllShares_2!B80="","",AllShares_2!B80-OVShares_2!B80)</f>
        <v>306</v>
      </c>
      <c r="C80">
        <f>IF(AllShares_2!C80="","",AllShares_2!C80-OVShares_2!C80)</f>
        <v>58531</v>
      </c>
      <c r="D80" t="str">
        <f>IF(AllShares_2!D80="","",AllShares_2!D80-OVShares_2!D80)</f>
        <v/>
      </c>
      <c r="E80">
        <f>IF(AllShares_2!E80="","",AllShares_2!E80-OVShares_2!E80)</f>
        <v>121596</v>
      </c>
      <c r="F80">
        <f>IF(AllShares_2!F80="","",AllShares_2!F80-OVShares_2!F80)</f>
        <v>358483</v>
      </c>
      <c r="G80">
        <f>IF(AllShares_2!G80="","",AllShares_2!G80-OVShares_2!G80)</f>
        <v>651006</v>
      </c>
      <c r="H80">
        <f>IF(AllShares_2!H80="","",AllShares_2!H80-OVShares_2!H80)</f>
        <v>109523</v>
      </c>
      <c r="I80">
        <f>IF(AllShares_2!I80="","",AllShares_2!I80-OVShares_2!I80)</f>
        <v>488143</v>
      </c>
      <c r="J80">
        <f>IF(AllShares_2!J80="","",AllShares_2!J80-OVShares_2!J80)</f>
        <v>870530</v>
      </c>
      <c r="K80" s="21">
        <f t="shared" si="4"/>
        <v>-243</v>
      </c>
      <c r="L80" s="5">
        <f t="shared" si="4"/>
        <v>-615</v>
      </c>
      <c r="M80" s="5" t="str">
        <f t="shared" si="4"/>
        <v/>
      </c>
      <c r="N80" s="5">
        <f t="shared" si="4"/>
        <v>3074</v>
      </c>
      <c r="O80" s="5">
        <f t="shared" si="4"/>
        <v>3089</v>
      </c>
      <c r="P80" s="5">
        <f t="shared" si="4"/>
        <v>18932</v>
      </c>
      <c r="Q80" s="5">
        <f t="shared" si="3"/>
        <v>1788</v>
      </c>
      <c r="R80" s="5">
        <f t="shared" si="3"/>
        <v>3425</v>
      </c>
      <c r="S80" s="5">
        <f t="shared" si="3"/>
        <v>27908</v>
      </c>
      <c r="T80" s="21">
        <f>IF(ALL_2!B80="","",100*K80/ALL_2!B80)</f>
        <v>-0.82033623658091959</v>
      </c>
      <c r="U80" s="41">
        <f>IF(ALL_2!C80="","",100*L80/ALL_2!C80)</f>
        <v>-4.2117460460949926E-2</v>
      </c>
      <c r="V80" s="41"/>
      <c r="W80" s="41">
        <f>IF(ALL_2!E80="","",100*N80/ALL_2!E80)</f>
        <v>4.9639916823264942E-2</v>
      </c>
      <c r="X80" s="41">
        <f>IF(ALL_2!F80="","",100*O80/ALL_2!F80)</f>
        <v>0.16471425090208913</v>
      </c>
      <c r="Y80" s="41">
        <f>IF(ALL_2!G80="","",100*P80/ALL_2!G80)</f>
        <v>1.0608426784652634</v>
      </c>
      <c r="Z80" s="41">
        <f>IF(ALL_2!H80="","",100*Q80/ALL_2!H80)</f>
        <v>1.2800137451140414</v>
      </c>
      <c r="AA80" s="41">
        <f>IF(ALL_2!I80="","",100*R80/ALL_2!I80)</f>
        <v>0.10690423440649578</v>
      </c>
      <c r="AB80" s="41">
        <f>IF(ALL_2!J80="","",100*S80/ALL_2!J80)</f>
        <v>0.53416100088771634</v>
      </c>
    </row>
    <row r="81" spans="1:28" x14ac:dyDescent="0.55000000000000004">
      <c r="A81" s="7">
        <v>38533</v>
      </c>
      <c r="B81">
        <f>IF(AllShares_2!B81="","",AllShares_2!B81-OVShares_2!B81)</f>
        <v>306</v>
      </c>
      <c r="C81">
        <f>IF(AllShares_2!C81="","",AllShares_2!C81-OVShares_2!C81)</f>
        <v>64100</v>
      </c>
      <c r="D81" t="str">
        <f>IF(AllShares_2!D81="","",AllShares_2!D81-OVShares_2!D81)</f>
        <v/>
      </c>
      <c r="E81">
        <f>IF(AllShares_2!E81="","",AllShares_2!E81-OVShares_2!E81)</f>
        <v>124294</v>
      </c>
      <c r="F81">
        <f>IF(AllShares_2!F81="","",AllShares_2!F81-OVShares_2!F81)</f>
        <v>385203</v>
      </c>
      <c r="G81">
        <f>IF(AllShares_2!G81="","",AllShares_2!G81-OVShares_2!G81)</f>
        <v>675486</v>
      </c>
      <c r="H81">
        <f>IF(AllShares_2!H81="","",AllShares_2!H81-OVShares_2!H81)</f>
        <v>114759</v>
      </c>
      <c r="I81">
        <f>IF(AllShares_2!I81="","",AllShares_2!I81-OVShares_2!I81)</f>
        <v>493535</v>
      </c>
      <c r="J81">
        <f>IF(AllShares_2!J81="","",AllShares_2!J81-OVShares_2!J81)</f>
        <v>897665</v>
      </c>
      <c r="K81" s="21">
        <f t="shared" si="4"/>
        <v>0</v>
      </c>
      <c r="L81" s="5">
        <f t="shared" si="4"/>
        <v>5569</v>
      </c>
      <c r="M81" s="5" t="str">
        <f t="shared" si="4"/>
        <v/>
      </c>
      <c r="N81" s="5">
        <f t="shared" si="4"/>
        <v>2698</v>
      </c>
      <c r="O81" s="5">
        <f t="shared" si="4"/>
        <v>26720</v>
      </c>
      <c r="P81" s="5">
        <f t="shared" si="4"/>
        <v>24480</v>
      </c>
      <c r="Q81" s="5">
        <f t="shared" si="3"/>
        <v>5236</v>
      </c>
      <c r="R81" s="5">
        <f t="shared" si="3"/>
        <v>5392</v>
      </c>
      <c r="S81" s="5">
        <f t="shared" si="3"/>
        <v>27135</v>
      </c>
      <c r="T81" s="21">
        <f>IF(ALL_2!B81="","",100*K81/ALL_2!B81)</f>
        <v>0</v>
      </c>
      <c r="U81" s="41">
        <f>IF(ALL_2!C81="","",100*L81/ALL_2!C81)</f>
        <v>0.37472336479915058</v>
      </c>
      <c r="V81" s="41"/>
      <c r="W81" s="41">
        <f>IF(ALL_2!E81="","",100*N81/ALL_2!E81)</f>
        <v>4.0255366437229975E-2</v>
      </c>
      <c r="X81" s="41">
        <f>IF(ALL_2!F81="","",100*O81/ALL_2!F81)</f>
        <v>1.3013977849936951</v>
      </c>
      <c r="Y81" s="41">
        <f>IF(ALL_2!G81="","",100*P81/ALL_2!G81)</f>
        <v>1.3238615223542238</v>
      </c>
      <c r="Z81" s="41">
        <f>IF(ALL_2!H81="","",100*Q81/ALL_2!H81)</f>
        <v>3.5493011211887042</v>
      </c>
      <c r="AA81" s="41">
        <f>IF(ALL_2!I81="","",100*R81/ALL_2!I81)</f>
        <v>0.16299346937887155</v>
      </c>
      <c r="AB81" s="41">
        <f>IF(ALL_2!J81="","",100*S81/ALL_2!J81)</f>
        <v>0.47856400112308661</v>
      </c>
    </row>
    <row r="82" spans="1:28" x14ac:dyDescent="0.55000000000000004">
      <c r="A82" s="7">
        <v>38625</v>
      </c>
      <c r="B82">
        <f>IF(AllShares_2!B82="","",AllShares_2!B82-OVShares_2!B82)</f>
        <v>306</v>
      </c>
      <c r="C82">
        <f>IF(AllShares_2!C82="","",AllShares_2!C82-OVShares_2!C82)</f>
        <v>68984</v>
      </c>
      <c r="D82" t="str">
        <f>IF(AllShares_2!D82="","",AllShares_2!D82-OVShares_2!D82)</f>
        <v/>
      </c>
      <c r="E82">
        <f>IF(AllShares_2!E82="","",AllShares_2!E82-OVShares_2!E82)</f>
        <v>131117</v>
      </c>
      <c r="F82">
        <f>IF(AllShares_2!F82="","",AllShares_2!F82-OVShares_2!F82)</f>
        <v>399620</v>
      </c>
      <c r="G82">
        <f>IF(AllShares_2!G82="","",AllShares_2!G82-OVShares_2!G82)</f>
        <v>697464</v>
      </c>
      <c r="H82">
        <f>IF(AllShares_2!H82="","",AllShares_2!H82-OVShares_2!H82)</f>
        <v>116635</v>
      </c>
      <c r="I82">
        <f>IF(AllShares_2!I82="","",AllShares_2!I82-OVShares_2!I82)</f>
        <v>508928</v>
      </c>
      <c r="J82">
        <f>IF(AllShares_2!J82="","",AllShares_2!J82-OVShares_2!J82)</f>
        <v>986165</v>
      </c>
      <c r="K82" s="21">
        <f t="shared" si="4"/>
        <v>0</v>
      </c>
      <c r="L82" s="5">
        <f t="shared" si="4"/>
        <v>4884</v>
      </c>
      <c r="M82" s="5" t="str">
        <f t="shared" si="4"/>
        <v/>
      </c>
      <c r="N82" s="5">
        <f t="shared" si="4"/>
        <v>6823</v>
      </c>
      <c r="O82" s="5">
        <f t="shared" si="4"/>
        <v>14417</v>
      </c>
      <c r="P82" s="5">
        <f t="shared" si="4"/>
        <v>21978</v>
      </c>
      <c r="Q82" s="5">
        <f t="shared" si="3"/>
        <v>1876</v>
      </c>
      <c r="R82" s="5">
        <f t="shared" si="3"/>
        <v>15393</v>
      </c>
      <c r="S82" s="5">
        <f t="shared" si="3"/>
        <v>88500</v>
      </c>
      <c r="T82" s="21">
        <f>IF(ALL_2!B82="","",100*K82/ALL_2!B82)</f>
        <v>0</v>
      </c>
      <c r="U82" s="41">
        <f>IF(ALL_2!C82="","",100*L82/ALL_2!C82)</f>
        <v>0.31781729019764021</v>
      </c>
      <c r="V82" s="41"/>
      <c r="W82" s="41">
        <f>IF(ALL_2!E82="","",100*N82/ALL_2!E82)</f>
        <v>0.10046899273318952</v>
      </c>
      <c r="X82" s="41">
        <f>IF(ALL_2!F82="","",100*O82/ALL_2!F82)</f>
        <v>0.66582520622015695</v>
      </c>
      <c r="Y82" s="41">
        <f>IF(ALL_2!G82="","",100*P82/ALL_2!G82)</f>
        <v>1.1433024367354965</v>
      </c>
      <c r="Z82" s="41">
        <f>IF(ALL_2!H82="","",100*Q82/ALL_2!H82)</f>
        <v>1.2727100039348178</v>
      </c>
      <c r="AA82" s="41">
        <f>IF(ALL_2!I82="","",100*R82/ALL_2!I82)</f>
        <v>0.44597471100589564</v>
      </c>
      <c r="AB82" s="41">
        <f>IF(ALL_2!J82="","",100*S82/ALL_2!J82)</f>
        <v>1.5013484144488414</v>
      </c>
    </row>
    <row r="83" spans="1:28" x14ac:dyDescent="0.55000000000000004">
      <c r="A83" s="7">
        <v>38717</v>
      </c>
      <c r="B83">
        <f>IF(AllShares_2!B83="","",AllShares_2!B83-OVShares_2!B83)</f>
        <v>306</v>
      </c>
      <c r="C83">
        <f>IF(AllShares_2!C83="","",AllShares_2!C83-OVShares_2!C83)</f>
        <v>74468</v>
      </c>
      <c r="D83" t="str">
        <f>IF(AllShares_2!D83="","",AllShares_2!D83-OVShares_2!D83)</f>
        <v/>
      </c>
      <c r="E83">
        <f>IF(AllShares_2!E83="","",AllShares_2!E83-OVShares_2!E83)</f>
        <v>132005</v>
      </c>
      <c r="F83">
        <f>IF(AllShares_2!F83="","",AllShares_2!F83-OVShares_2!F83)</f>
        <v>415673</v>
      </c>
      <c r="G83">
        <f>IF(AllShares_2!G83="","",AllShares_2!G83-OVShares_2!G83)</f>
        <v>728779</v>
      </c>
      <c r="H83">
        <f>IF(AllShares_2!H83="","",AllShares_2!H83-OVShares_2!H83)</f>
        <v>118327</v>
      </c>
      <c r="I83">
        <f>IF(AllShares_2!I83="","",AllShares_2!I83-OVShares_2!I83)</f>
        <v>524254</v>
      </c>
      <c r="J83">
        <f>IF(AllShares_2!J83="","",AllShares_2!J83-OVShares_2!J83)</f>
        <v>1028019</v>
      </c>
      <c r="K83" s="21">
        <f t="shared" si="4"/>
        <v>0</v>
      </c>
      <c r="L83" s="5">
        <f t="shared" si="4"/>
        <v>5484</v>
      </c>
      <c r="M83" s="5" t="str">
        <f t="shared" si="4"/>
        <v/>
      </c>
      <c r="N83" s="5">
        <f t="shared" si="4"/>
        <v>888</v>
      </c>
      <c r="O83" s="5">
        <f t="shared" si="4"/>
        <v>16053</v>
      </c>
      <c r="P83" s="5">
        <f t="shared" si="4"/>
        <v>31315</v>
      </c>
      <c r="Q83" s="5">
        <f t="shared" si="3"/>
        <v>1692</v>
      </c>
      <c r="R83" s="5">
        <f t="shared" si="3"/>
        <v>15326</v>
      </c>
      <c r="S83" s="5">
        <f t="shared" si="3"/>
        <v>41854</v>
      </c>
      <c r="T83" s="21">
        <f>IF(ALL_2!B83="","",100*K83/ALL_2!B83)</f>
        <v>0</v>
      </c>
      <c r="U83" s="41">
        <f>IF(ALL_2!C83="","",100*L83/ALL_2!C83)</f>
        <v>0.34778924884752005</v>
      </c>
      <c r="V83" s="41"/>
      <c r="W83" s="41">
        <f>IF(ALL_2!E83="","",100*N83/ALL_2!E83)</f>
        <v>1.2482572894430326E-2</v>
      </c>
      <c r="X83" s="41">
        <f>IF(ALL_2!F83="","",100*O83/ALL_2!F83)</f>
        <v>0.70973409619543082</v>
      </c>
      <c r="Y83" s="41">
        <f>IF(ALL_2!G83="","",100*P83/ALL_2!G83)</f>
        <v>1.5599236850363891</v>
      </c>
      <c r="Z83" s="41">
        <f>IF(ALL_2!H83="","",100*Q83/ALL_2!H83)</f>
        <v>1.1456273867237223</v>
      </c>
      <c r="AA83" s="41">
        <f>IF(ALL_2!I83="","",100*R83/ALL_2!I83)</f>
        <v>0.42839217646202177</v>
      </c>
      <c r="AB83" s="41">
        <f>IF(ALL_2!J83="","",100*S83/ALL_2!J83)</f>
        <v>0.67972711523935725</v>
      </c>
    </row>
    <row r="84" spans="1:28" x14ac:dyDescent="0.55000000000000004">
      <c r="A84" s="7">
        <v>38807</v>
      </c>
      <c r="B84">
        <f>IF(AllShares_2!B84="","",AllShares_2!B84-OVShares_2!B84)</f>
        <v>306</v>
      </c>
      <c r="C84">
        <f>IF(AllShares_2!C84="","",AllShares_2!C84-OVShares_2!C84)</f>
        <v>80582</v>
      </c>
      <c r="D84" t="str">
        <f>IF(AllShares_2!D84="","",AllShares_2!D84-OVShares_2!D84)</f>
        <v/>
      </c>
      <c r="E84">
        <f>IF(AllShares_2!E84="","",AllShares_2!E84-OVShares_2!E84)</f>
        <v>161615</v>
      </c>
      <c r="F84">
        <f>IF(AllShares_2!F84="","",AllShares_2!F84-OVShares_2!F84)</f>
        <v>432850</v>
      </c>
      <c r="G84">
        <f>IF(AllShares_2!G84="","",AllShares_2!G84-OVShares_2!G84)</f>
        <v>778165</v>
      </c>
      <c r="H84">
        <f>IF(AllShares_2!H84="","",AllShares_2!H84-OVShares_2!H84)</f>
        <v>119851</v>
      </c>
      <c r="I84">
        <f>IF(AllShares_2!I84="","",AllShares_2!I84-OVShares_2!I84)</f>
        <v>531907</v>
      </c>
      <c r="J84">
        <f>IF(AllShares_2!J84="","",AllShares_2!J84-OVShares_2!J84)</f>
        <v>1145923</v>
      </c>
      <c r="K84" s="21">
        <f t="shared" si="4"/>
        <v>0</v>
      </c>
      <c r="L84" s="5">
        <f t="shared" si="4"/>
        <v>6114</v>
      </c>
      <c r="M84" s="5" t="str">
        <f t="shared" si="4"/>
        <v/>
      </c>
      <c r="N84" s="5">
        <f t="shared" si="4"/>
        <v>29610</v>
      </c>
      <c r="O84" s="5">
        <f t="shared" si="4"/>
        <v>17177</v>
      </c>
      <c r="P84" s="5">
        <f t="shared" si="4"/>
        <v>49386</v>
      </c>
      <c r="Q84" s="5">
        <f t="shared" si="3"/>
        <v>1524</v>
      </c>
      <c r="R84" s="5">
        <f t="shared" si="3"/>
        <v>7653</v>
      </c>
      <c r="S84" s="5">
        <f t="shared" si="3"/>
        <v>117904</v>
      </c>
      <c r="T84" s="21">
        <f>IF(ALL_2!B84="","",100*K84/ALL_2!B84)</f>
        <v>0</v>
      </c>
      <c r="U84" s="41">
        <f>IF(ALL_2!C84="","",100*L84/ALL_2!C84)</f>
        <v>0.37180508510651239</v>
      </c>
      <c r="V84" s="41"/>
      <c r="W84" s="41">
        <f>IF(ALL_2!E84="","",100*N84/ALL_2!E84)</f>
        <v>0.39257322000991179</v>
      </c>
      <c r="X84" s="41">
        <f>IF(ALL_2!F84="","",100*O84/ALL_2!F84)</f>
        <v>0.69956271730245811</v>
      </c>
      <c r="Y84" s="41">
        <f>IF(ALL_2!G84="","",100*P84/ALL_2!G84)</f>
        <v>2.3363920044356723</v>
      </c>
      <c r="Z84" s="41">
        <f>IF(ALL_2!H84="","",100*Q84/ALL_2!H84)</f>
        <v>0.9917742607246981</v>
      </c>
      <c r="AA84" s="41">
        <f>IF(ALL_2!I84="","",100*R84/ALL_2!I84)</f>
        <v>0.20797789395817831</v>
      </c>
      <c r="AB84" s="41">
        <f>IF(ALL_2!J84="","",100*S84/ALL_2!J84)</f>
        <v>1.7986449447358774</v>
      </c>
    </row>
    <row r="85" spans="1:28" x14ac:dyDescent="0.55000000000000004">
      <c r="A85" s="7">
        <v>38898</v>
      </c>
      <c r="B85">
        <f>IF(AllShares_2!B85="","",AllShares_2!B85-OVShares_2!B85)</f>
        <v>306</v>
      </c>
      <c r="C85">
        <f>IF(AllShares_2!C85="","",AllShares_2!C85-OVShares_2!C85)</f>
        <v>83025</v>
      </c>
      <c r="D85" t="str">
        <f>IF(AllShares_2!D85="","",AllShares_2!D85-OVShares_2!D85)</f>
        <v/>
      </c>
      <c r="E85">
        <f>IF(AllShares_2!E85="","",AllShares_2!E85-OVShares_2!E85)</f>
        <v>171462</v>
      </c>
      <c r="F85">
        <f>IF(AllShares_2!F85="","",AllShares_2!F85-OVShares_2!F85)</f>
        <v>436079</v>
      </c>
      <c r="G85">
        <f>IF(AllShares_2!G85="","",AllShares_2!G85-OVShares_2!G85)</f>
        <v>737976</v>
      </c>
      <c r="H85">
        <f>IF(AllShares_2!H85="","",AllShares_2!H85-OVShares_2!H85)</f>
        <v>119223</v>
      </c>
      <c r="I85">
        <f>IF(AllShares_2!I85="","",AllShares_2!I85-OVShares_2!I85)</f>
        <v>510411</v>
      </c>
      <c r="J85">
        <f>IF(AllShares_2!J85="","",AllShares_2!J85-OVShares_2!J85)</f>
        <v>1131469</v>
      </c>
      <c r="K85" s="21">
        <f t="shared" si="4"/>
        <v>0</v>
      </c>
      <c r="L85" s="5">
        <f t="shared" si="4"/>
        <v>2443</v>
      </c>
      <c r="M85" s="5" t="str">
        <f t="shared" si="4"/>
        <v/>
      </c>
      <c r="N85" s="5">
        <f t="shared" si="4"/>
        <v>9847</v>
      </c>
      <c r="O85" s="5">
        <f t="shared" si="4"/>
        <v>3229</v>
      </c>
      <c r="P85" s="5">
        <f t="shared" si="4"/>
        <v>-40189</v>
      </c>
      <c r="Q85" s="5">
        <f t="shared" si="3"/>
        <v>-628</v>
      </c>
      <c r="R85" s="5">
        <f t="shared" si="3"/>
        <v>-21496</v>
      </c>
      <c r="S85" s="5">
        <f t="shared" si="3"/>
        <v>-14454</v>
      </c>
      <c r="T85" s="21">
        <f>IF(ALL_2!B85="","",100*K85/ALL_2!B85)</f>
        <v>0</v>
      </c>
      <c r="U85" s="41">
        <f>IF(ALL_2!C85="","",100*L85/ALL_2!C85)</f>
        <v>0.14889287209657376</v>
      </c>
      <c r="V85" s="41"/>
      <c r="W85" s="41">
        <f>IF(ALL_2!E85="","",100*N85/ALL_2!E85)</f>
        <v>0.1283771019680795</v>
      </c>
      <c r="X85" s="41">
        <f>IF(ALL_2!F85="","",100*O85/ALL_2!F85)</f>
        <v>0.1337971967643371</v>
      </c>
      <c r="Y85" s="41">
        <f>IF(ALL_2!G85="","",100*P85/ALL_2!G85)</f>
        <v>-1.9289075027681639</v>
      </c>
      <c r="Z85" s="41">
        <f>IF(ALL_2!H85="","",100*Q85/ALL_2!H85)</f>
        <v>-0.40507766138603646</v>
      </c>
      <c r="AA85" s="41">
        <f>IF(ALL_2!I85="","",100*R85/ALL_2!I85)</f>
        <v>-0.59083788981598984</v>
      </c>
      <c r="AB85" s="41">
        <f>IF(ALL_2!J85="","",100*S85/ALL_2!J85)</f>
        <v>-0.22238938266867567</v>
      </c>
    </row>
    <row r="86" spans="1:28" x14ac:dyDescent="0.55000000000000004">
      <c r="A86" s="7">
        <v>38990</v>
      </c>
      <c r="B86">
        <f>IF(AllShares_2!B86="","",AllShares_2!B86-OVShares_2!B86)</f>
        <v>306</v>
      </c>
      <c r="C86">
        <f>IF(AllShares_2!C86="","",AllShares_2!C86-OVShares_2!C86)</f>
        <v>86326</v>
      </c>
      <c r="D86" t="str">
        <f>IF(AllShares_2!D86="","",AllShares_2!D86-OVShares_2!D86)</f>
        <v/>
      </c>
      <c r="E86">
        <f>IF(AllShares_2!E86="","",AllShares_2!E86-OVShares_2!E86)</f>
        <v>168092</v>
      </c>
      <c r="F86">
        <f>IF(AllShares_2!F86="","",AllShares_2!F86-OVShares_2!F86)</f>
        <v>441130</v>
      </c>
      <c r="G86">
        <f>IF(AllShares_2!G86="","",AllShares_2!G86-OVShares_2!G86)</f>
        <v>745588</v>
      </c>
      <c r="H86">
        <f>IF(AllShares_2!H86="","",AllShares_2!H86-OVShares_2!H86)</f>
        <v>116015</v>
      </c>
      <c r="I86">
        <f>IF(AllShares_2!I86="","",AllShares_2!I86-OVShares_2!I86)</f>
        <v>518666</v>
      </c>
      <c r="J86">
        <f>IF(AllShares_2!J86="","",AllShares_2!J86-OVShares_2!J86)</f>
        <v>1174084</v>
      </c>
      <c r="K86" s="21">
        <f t="shared" si="4"/>
        <v>0</v>
      </c>
      <c r="L86" s="5">
        <f t="shared" si="4"/>
        <v>3301</v>
      </c>
      <c r="M86" s="5" t="str">
        <f t="shared" si="4"/>
        <v/>
      </c>
      <c r="N86" s="5">
        <f t="shared" si="4"/>
        <v>-3370</v>
      </c>
      <c r="O86" s="5">
        <f t="shared" si="4"/>
        <v>5051</v>
      </c>
      <c r="P86" s="5">
        <f t="shared" si="4"/>
        <v>7612</v>
      </c>
      <c r="Q86" s="5">
        <f t="shared" si="3"/>
        <v>-3208</v>
      </c>
      <c r="R86" s="5">
        <f t="shared" si="3"/>
        <v>8255</v>
      </c>
      <c r="S86" s="5">
        <f t="shared" si="3"/>
        <v>42615</v>
      </c>
      <c r="T86" s="21">
        <f>IF(ALL_2!B86="","",100*K86/ALL_2!B86)</f>
        <v>0</v>
      </c>
      <c r="U86" s="41">
        <f>IF(ALL_2!C86="","",100*L86/ALL_2!C86)</f>
        <v>0.19827433455565466</v>
      </c>
      <c r="V86" s="41"/>
      <c r="W86" s="41">
        <f>IF(ALL_2!E86="","",100*N86/ALL_2!E86)</f>
        <v>-4.1625000494065291E-2</v>
      </c>
      <c r="X86" s="41">
        <f>IF(ALL_2!F86="","",100*O86/ALL_2!F86)</f>
        <v>0.2076512347252393</v>
      </c>
      <c r="Y86" s="41">
        <f>IF(ALL_2!G86="","",100*P86/ALL_2!G86)</f>
        <v>0.35506728879630228</v>
      </c>
      <c r="Z86" s="41">
        <f>IF(ALL_2!H86="","",100*Q86/ALL_2!H86)</f>
        <v>-2.109818416189305</v>
      </c>
      <c r="AA86" s="41">
        <f>IF(ALL_2!I86="","",100*R86/ALL_2!I86)</f>
        <v>0.22104125291162607</v>
      </c>
      <c r="AB86" s="41">
        <f>IF(ALL_2!J86="","",100*S86/ALL_2!J86)</f>
        <v>0.63635839633204305</v>
      </c>
    </row>
    <row r="87" spans="1:28" x14ac:dyDescent="0.55000000000000004">
      <c r="A87" s="7">
        <v>39082</v>
      </c>
      <c r="B87">
        <f>IF(AllShares_2!B87="","",AllShares_2!B87-OVShares_2!B87)</f>
        <v>306</v>
      </c>
      <c r="C87">
        <f>IF(AllShares_2!C87="","",AllShares_2!C87-OVShares_2!C87)</f>
        <v>94432</v>
      </c>
      <c r="D87" t="str">
        <f>IF(AllShares_2!D87="","",AllShares_2!D87-OVShares_2!D87)</f>
        <v/>
      </c>
      <c r="E87">
        <f>IF(AllShares_2!E87="","",AllShares_2!E87-OVShares_2!E87)</f>
        <v>177460</v>
      </c>
      <c r="F87">
        <f>IF(AllShares_2!F87="","",AllShares_2!F87-OVShares_2!F87)</f>
        <v>470437</v>
      </c>
      <c r="G87">
        <f>IF(AllShares_2!G87="","",AllShares_2!G87-OVShares_2!G87)</f>
        <v>776173</v>
      </c>
      <c r="H87">
        <f>IF(AllShares_2!H87="","",AllShares_2!H87-OVShares_2!H87)</f>
        <v>112676</v>
      </c>
      <c r="I87">
        <f>IF(AllShares_2!I87="","",AllShares_2!I87-OVShares_2!I87)</f>
        <v>547612</v>
      </c>
      <c r="J87">
        <f>IF(AllShares_2!J87="","",AllShares_2!J87-OVShares_2!J87)</f>
        <v>1213950</v>
      </c>
      <c r="K87" s="21">
        <f t="shared" si="4"/>
        <v>0</v>
      </c>
      <c r="L87" s="5">
        <f t="shared" si="4"/>
        <v>8106</v>
      </c>
      <c r="M87" s="5" t="str">
        <f t="shared" si="4"/>
        <v/>
      </c>
      <c r="N87" s="5">
        <f t="shared" si="4"/>
        <v>9368</v>
      </c>
      <c r="O87" s="5">
        <f t="shared" si="4"/>
        <v>29307</v>
      </c>
      <c r="P87" s="5">
        <f t="shared" si="4"/>
        <v>30585</v>
      </c>
      <c r="Q87" s="5">
        <f t="shared" si="3"/>
        <v>-3339</v>
      </c>
      <c r="R87" s="5">
        <f t="shared" si="3"/>
        <v>28946</v>
      </c>
      <c r="S87" s="5">
        <f t="shared" si="3"/>
        <v>39866</v>
      </c>
      <c r="T87" s="21">
        <f>IF(ALL_2!B87="","",100*K87/ALL_2!B87)</f>
        <v>0</v>
      </c>
      <c r="U87" s="41">
        <f>IF(ALL_2!C87="","",100*L87/ALL_2!C87)</f>
        <v>0.47882982638431498</v>
      </c>
      <c r="V87" s="41"/>
      <c r="W87" s="41">
        <f>IF(ALL_2!E87="","",100*N87/ALL_2!E87)</f>
        <v>0.11698709283203049</v>
      </c>
      <c r="X87" s="41">
        <f>IF(ALL_2!F87="","",100*O87/ALL_2!F87)</f>
        <v>1.1618065463460001</v>
      </c>
      <c r="Y87" s="41">
        <f>IF(ALL_2!G87="","",100*P87/ALL_2!G87)</f>
        <v>1.3820237056490585</v>
      </c>
      <c r="Z87" s="41">
        <f>IF(ALL_2!H87="","",100*Q87/ALL_2!H87)</f>
        <v>-2.2651723810428339</v>
      </c>
      <c r="AA87" s="41">
        <f>IF(ALL_2!I87="","",100*R87/ALL_2!I87)</f>
        <v>0.74726757863980575</v>
      </c>
      <c r="AB87" s="41">
        <f>IF(ALL_2!J87="","",100*S87/ALL_2!J87)</f>
        <v>0.59391582651746422</v>
      </c>
    </row>
    <row r="88" spans="1:28" x14ac:dyDescent="0.55000000000000004">
      <c r="A88" s="7">
        <v>39172</v>
      </c>
      <c r="B88">
        <f>IF(AllShares_2!B88="","",AllShares_2!B88-OVShares_2!B88)</f>
        <v>306</v>
      </c>
      <c r="C88">
        <f>IF(AllShares_2!C88="","",AllShares_2!C88-OVShares_2!C88)</f>
        <v>99833</v>
      </c>
      <c r="D88" t="str">
        <f>IF(AllShares_2!D88="","",AllShares_2!D88-OVShares_2!D88)</f>
        <v/>
      </c>
      <c r="E88">
        <f>IF(AllShares_2!E88="","",AllShares_2!E88-OVShares_2!E88)</f>
        <v>146192</v>
      </c>
      <c r="F88">
        <f>IF(AllShares_2!F88="","",AllShares_2!F88-OVShares_2!F88)</f>
        <v>481284</v>
      </c>
      <c r="G88">
        <f>IF(AllShares_2!G88="","",AllShares_2!G88-OVShares_2!G88)</f>
        <v>793773</v>
      </c>
      <c r="H88">
        <f>IF(AllShares_2!H88="","",AllShares_2!H88-OVShares_2!H88)</f>
        <v>109033</v>
      </c>
      <c r="I88">
        <f>IF(AllShares_2!I88="","",AllShares_2!I88-OVShares_2!I88)</f>
        <v>583163</v>
      </c>
      <c r="J88">
        <f>IF(AllShares_2!J88="","",AllShares_2!J88-OVShares_2!J88)</f>
        <v>1203767</v>
      </c>
      <c r="K88" s="21">
        <f t="shared" si="4"/>
        <v>0</v>
      </c>
      <c r="L88" s="5">
        <f t="shared" si="4"/>
        <v>5401</v>
      </c>
      <c r="M88" s="5" t="str">
        <f t="shared" si="4"/>
        <v/>
      </c>
      <c r="N88" s="5">
        <f t="shared" si="4"/>
        <v>-31268</v>
      </c>
      <c r="O88" s="5">
        <f t="shared" si="4"/>
        <v>10847</v>
      </c>
      <c r="P88" s="5">
        <f t="shared" si="4"/>
        <v>17600</v>
      </c>
      <c r="Q88" s="5">
        <f t="shared" si="3"/>
        <v>-3643</v>
      </c>
      <c r="R88" s="5">
        <f t="shared" si="3"/>
        <v>35551</v>
      </c>
      <c r="S88" s="5">
        <f t="shared" si="3"/>
        <v>-10183</v>
      </c>
      <c r="T88" s="21">
        <f>IF(ALL_2!B88="","",100*K88/ALL_2!B88)</f>
        <v>0</v>
      </c>
      <c r="U88" s="41">
        <f>IF(ALL_2!C88="","",100*L88/ALL_2!C88)</f>
        <v>0.31075359328620344</v>
      </c>
      <c r="V88" s="41"/>
      <c r="W88" s="41">
        <f>IF(ALL_2!E88="","",100*N88/ALL_2!E88)</f>
        <v>-0.37005718086444117</v>
      </c>
      <c r="X88" s="41">
        <f>IF(ALL_2!F88="","",100*O88/ALL_2!F88)</f>
        <v>0.40240545493667318</v>
      </c>
      <c r="Y88" s="41">
        <f>IF(ALL_2!G88="","",100*P88/ALL_2!G88)</f>
        <v>0.78331852000866986</v>
      </c>
      <c r="Z88" s="41">
        <f>IF(ALL_2!H88="","",100*Q88/ALL_2!H88)</f>
        <v>-2.5116862701838087</v>
      </c>
      <c r="AA88" s="41">
        <f>IF(ALL_2!I88="","",100*R88/ALL_2!I88)</f>
        <v>0.898438378590525</v>
      </c>
      <c r="AB88" s="41">
        <f>IF(ALL_2!J88="","",100*S88/ALL_2!J88)</f>
        <v>-0.14484958928462965</v>
      </c>
    </row>
    <row r="89" spans="1:28" x14ac:dyDescent="0.55000000000000004">
      <c r="A89" s="7">
        <v>39263</v>
      </c>
      <c r="B89">
        <f>IF(AllShares_2!B89="","",AllShares_2!B89-OVShares_2!B89)</f>
        <v>306</v>
      </c>
      <c r="C89">
        <f>IF(AllShares_2!C89="","",AllShares_2!C89-OVShares_2!C89)</f>
        <v>95751</v>
      </c>
      <c r="D89" t="str">
        <f>IF(AllShares_2!D89="","",AllShares_2!D89-OVShares_2!D89)</f>
        <v/>
      </c>
      <c r="E89">
        <f>IF(AllShares_2!E89="","",AllShares_2!E89-OVShares_2!E89)</f>
        <v>153513</v>
      </c>
      <c r="F89">
        <f>IF(AllShares_2!F89="","",AllShares_2!F89-OVShares_2!F89)</f>
        <v>482232</v>
      </c>
      <c r="G89">
        <f>IF(AllShares_2!G89="","",AllShares_2!G89-OVShares_2!G89)</f>
        <v>811030</v>
      </c>
      <c r="H89">
        <f>IF(AllShares_2!H89="","",AllShares_2!H89-OVShares_2!H89)</f>
        <v>111748</v>
      </c>
      <c r="I89">
        <f>IF(AllShares_2!I89="","",AllShares_2!I89-OVShares_2!I89)</f>
        <v>567717</v>
      </c>
      <c r="J89">
        <f>IF(AllShares_2!J89="","",AllShares_2!J89-OVShares_2!J89)</f>
        <v>1291688</v>
      </c>
      <c r="K89" s="21">
        <f t="shared" si="4"/>
        <v>0</v>
      </c>
      <c r="L89" s="5">
        <f t="shared" si="4"/>
        <v>-4082</v>
      </c>
      <c r="M89" s="5" t="str">
        <f t="shared" si="4"/>
        <v/>
      </c>
      <c r="N89" s="5">
        <f t="shared" si="4"/>
        <v>7321</v>
      </c>
      <c r="O89" s="5">
        <f t="shared" si="4"/>
        <v>948</v>
      </c>
      <c r="P89" s="5">
        <f t="shared" si="4"/>
        <v>17257</v>
      </c>
      <c r="Q89" s="5">
        <f t="shared" si="3"/>
        <v>2715</v>
      </c>
      <c r="R89" s="5">
        <f t="shared" si="3"/>
        <v>-15446</v>
      </c>
      <c r="S89" s="5">
        <f t="shared" si="3"/>
        <v>87921</v>
      </c>
      <c r="T89" s="21">
        <f>IF(ALL_2!B89="","",100*K89/ALL_2!B89)</f>
        <v>0</v>
      </c>
      <c r="U89" s="41">
        <f>IF(ALL_2!C89="","",100*L89/ALL_2!C89)</f>
        <v>-0.22570230628831398</v>
      </c>
      <c r="V89" s="41"/>
      <c r="W89" s="41">
        <f>IF(ALL_2!E89="","",100*N89/ALL_2!E89)</f>
        <v>8.2802448355634536E-2</v>
      </c>
      <c r="X89" s="41">
        <f>IF(ALL_2!F89="","",100*O89/ALL_2!F89)</f>
        <v>3.331558610655716E-2</v>
      </c>
      <c r="Y89" s="41">
        <f>IF(ALL_2!G89="","",100*P89/ALL_2!G89)</f>
        <v>0.75639729245097354</v>
      </c>
      <c r="Z89" s="41">
        <f>IF(ALL_2!H89="","",100*Q89/ALL_2!H89)</f>
        <v>1.8182061705162633</v>
      </c>
      <c r="AA89" s="41">
        <f>IF(ALL_2!I89="","",100*R89/ALL_2!I89)</f>
        <v>-0.3852603375654769</v>
      </c>
      <c r="AB89" s="41">
        <f>IF(ALL_2!J89="","",100*S89/ALL_2!J89)</f>
        <v>1.197705368647803</v>
      </c>
    </row>
    <row r="90" spans="1:28" x14ac:dyDescent="0.55000000000000004">
      <c r="A90" s="7">
        <v>39355</v>
      </c>
      <c r="B90">
        <f>IF(AllShares_2!B90="","",AllShares_2!B90-OVShares_2!B90)</f>
        <v>306</v>
      </c>
      <c r="C90">
        <f>IF(AllShares_2!C90="","",AllShares_2!C90-OVShares_2!C90)</f>
        <v>96181</v>
      </c>
      <c r="D90" t="str">
        <f>IF(AllShares_2!D90="","",AllShares_2!D90-OVShares_2!D90)</f>
        <v/>
      </c>
      <c r="E90">
        <f>IF(AllShares_2!E90="","",AllShares_2!E90-OVShares_2!E90)</f>
        <v>148464</v>
      </c>
      <c r="F90">
        <f>IF(AllShares_2!F90="","",AllShares_2!F90-OVShares_2!F90)</f>
        <v>479714</v>
      </c>
      <c r="G90">
        <f>IF(AllShares_2!G90="","",AllShares_2!G90-OVShares_2!G90)</f>
        <v>809739</v>
      </c>
      <c r="H90">
        <f>IF(AllShares_2!H90="","",AllShares_2!H90-OVShares_2!H90)</f>
        <v>112407</v>
      </c>
      <c r="I90">
        <f>IF(AllShares_2!I90="","",AllShares_2!I90-OVShares_2!I90)</f>
        <v>549105</v>
      </c>
      <c r="J90">
        <f>IF(AllShares_2!J90="","",AllShares_2!J90-OVShares_2!J90)</f>
        <v>1292759</v>
      </c>
      <c r="K90" s="21">
        <f t="shared" si="4"/>
        <v>0</v>
      </c>
      <c r="L90" s="5">
        <f t="shared" si="4"/>
        <v>430</v>
      </c>
      <c r="M90" s="5" t="str">
        <f t="shared" si="4"/>
        <v/>
      </c>
      <c r="N90" s="5">
        <f t="shared" si="4"/>
        <v>-5049</v>
      </c>
      <c r="O90" s="5">
        <f t="shared" si="4"/>
        <v>-2518</v>
      </c>
      <c r="P90" s="5">
        <f t="shared" si="4"/>
        <v>-1291</v>
      </c>
      <c r="Q90" s="5">
        <f t="shared" si="3"/>
        <v>659</v>
      </c>
      <c r="R90" s="5">
        <f t="shared" si="3"/>
        <v>-18612</v>
      </c>
      <c r="S90" s="5">
        <f t="shared" si="3"/>
        <v>1071</v>
      </c>
      <c r="T90" s="21">
        <f>IF(ALL_2!B90="","",100*K90/ALL_2!B90)</f>
        <v>0</v>
      </c>
      <c r="U90" s="41">
        <f>IF(ALL_2!C90="","",100*L90/ALL_2!C90)</f>
        <v>2.3473781151208819E-2</v>
      </c>
      <c r="V90" s="41"/>
      <c r="W90" s="41">
        <f>IF(ALL_2!E90="","",100*N90/ALL_2!E90)</f>
        <v>-5.5114948890136226E-2</v>
      </c>
      <c r="X90" s="41">
        <f>IF(ALL_2!F90="","",100*O90/ALL_2!F90)</f>
        <v>-8.6910000862887221E-2</v>
      </c>
      <c r="Y90" s="41">
        <f>IF(ALL_2!G90="","",100*P90/ALL_2!G90)</f>
        <v>-5.5768521326383651E-2</v>
      </c>
      <c r="Z90" s="41">
        <f>IF(ALL_2!H90="","",100*Q90/ALL_2!H90)</f>
        <v>0.43322201477819561</v>
      </c>
      <c r="AA90" s="41">
        <f>IF(ALL_2!I90="","",100*R90/ALL_2!I90)</f>
        <v>-0.46194466492630776</v>
      </c>
      <c r="AB90" s="41">
        <f>IF(ALL_2!J90="","",100*S90/ALL_2!J90)</f>
        <v>1.3806665177282866E-2</v>
      </c>
    </row>
    <row r="91" spans="1:28" x14ac:dyDescent="0.55000000000000004">
      <c r="A91" s="7">
        <v>39447</v>
      </c>
      <c r="B91">
        <f>IF(AllShares_2!B91="","",AllShares_2!B91-OVShares_2!B91)</f>
        <v>306</v>
      </c>
      <c r="C91">
        <f>IF(AllShares_2!C91="","",AllShares_2!C91-OVShares_2!C91)</f>
        <v>98658</v>
      </c>
      <c r="D91" t="str">
        <f>IF(AllShares_2!D91="","",AllShares_2!D91-OVShares_2!D91)</f>
        <v/>
      </c>
      <c r="E91">
        <f>IF(AllShares_2!E91="","",AllShares_2!E91-OVShares_2!E91)</f>
        <v>151023</v>
      </c>
      <c r="F91">
        <f>IF(AllShares_2!F91="","",AllShares_2!F91-OVShares_2!F91)</f>
        <v>473578</v>
      </c>
      <c r="G91">
        <f>IF(AllShares_2!G91="","",AllShares_2!G91-OVShares_2!G91)</f>
        <v>810525</v>
      </c>
      <c r="H91">
        <f>IF(AllShares_2!H91="","",AllShares_2!H91-OVShares_2!H91)</f>
        <v>112994</v>
      </c>
      <c r="I91">
        <f>IF(AllShares_2!I91="","",AllShares_2!I91-OVShares_2!I91)</f>
        <v>522653</v>
      </c>
      <c r="J91">
        <f>IF(AllShares_2!J91="","",AllShares_2!J91-OVShares_2!J91)</f>
        <v>1331662</v>
      </c>
      <c r="K91" s="21">
        <f t="shared" si="4"/>
        <v>0</v>
      </c>
      <c r="L91" s="5">
        <f t="shared" si="4"/>
        <v>2477</v>
      </c>
      <c r="M91" s="5" t="str">
        <f t="shared" si="4"/>
        <v/>
      </c>
      <c r="N91" s="5">
        <f t="shared" si="4"/>
        <v>2559</v>
      </c>
      <c r="O91" s="5">
        <f t="shared" si="4"/>
        <v>-6136</v>
      </c>
      <c r="P91" s="5">
        <f t="shared" si="4"/>
        <v>786</v>
      </c>
      <c r="Q91" s="5">
        <f t="shared" si="3"/>
        <v>587</v>
      </c>
      <c r="R91" s="5">
        <f t="shared" si="3"/>
        <v>-26452</v>
      </c>
      <c r="S91" s="5">
        <f t="shared" si="3"/>
        <v>38903</v>
      </c>
      <c r="T91" s="21">
        <f>IF(ALL_2!B91="","",100*K91/ALL_2!B91)</f>
        <v>0</v>
      </c>
      <c r="U91" s="41">
        <f>IF(ALL_2!C91="","",100*L91/ALL_2!C91)</f>
        <v>0.1314829117334034</v>
      </c>
      <c r="V91" s="41"/>
      <c r="W91" s="41">
        <f>IF(ALL_2!E91="","",100*N91/ALL_2!E91)</f>
        <v>2.6739482209101287E-2</v>
      </c>
      <c r="X91" s="41">
        <f>IF(ALL_2!F91="","",100*O91/ALL_2!F91)</f>
        <v>-0.2011820428633162</v>
      </c>
      <c r="Y91" s="41">
        <f>IF(ALL_2!G91="","",100*P91/ALL_2!G91)</f>
        <v>3.3385663023976511E-2</v>
      </c>
      <c r="Z91" s="41">
        <f>IF(ALL_2!H91="","",100*Q91/ALL_2!H91)</f>
        <v>0.38809660762573472</v>
      </c>
      <c r="AA91" s="41">
        <f>IF(ALL_2!I91="","",100*R91/ALL_2!I91)</f>
        <v>-0.65761309219858866</v>
      </c>
      <c r="AB91" s="41">
        <f>IF(ALL_2!J91="","",100*S91/ALL_2!J91)</f>
        <v>0.46753457145528565</v>
      </c>
    </row>
    <row r="92" spans="1:28" x14ac:dyDescent="0.55000000000000004">
      <c r="A92" s="7">
        <v>39538</v>
      </c>
      <c r="B92">
        <f>IF(AllShares_2!B92="","",AllShares_2!B92-OVShares_2!B92)</f>
        <v>306</v>
      </c>
      <c r="C92">
        <f>IF(AllShares_2!C92="","",AllShares_2!C92-OVShares_2!C92)</f>
        <v>90659</v>
      </c>
      <c r="D92" t="str">
        <f>IF(AllShares_2!D92="","",AllShares_2!D92-OVShares_2!D92)</f>
        <v/>
      </c>
      <c r="E92">
        <f>IF(AllShares_2!E92="","",AllShares_2!E92-OVShares_2!E92)</f>
        <v>142048</v>
      </c>
      <c r="F92">
        <f>IF(AllShares_2!F92="","",AllShares_2!F92-OVShares_2!F92)</f>
        <v>448138</v>
      </c>
      <c r="G92">
        <f>IF(AllShares_2!G92="","",AllShares_2!G92-OVShares_2!G92)</f>
        <v>738963</v>
      </c>
      <c r="H92">
        <f>IF(AllShares_2!H92="","",AllShares_2!H92-OVShares_2!H92)</f>
        <v>113331</v>
      </c>
      <c r="I92">
        <f>IF(AllShares_2!I92="","",AllShares_2!I92-OVShares_2!I92)</f>
        <v>461467</v>
      </c>
      <c r="J92">
        <f>IF(AllShares_2!J92="","",AllShares_2!J92-OVShares_2!J92)</f>
        <v>1266282</v>
      </c>
      <c r="K92" s="21">
        <f t="shared" si="4"/>
        <v>0</v>
      </c>
      <c r="L92" s="5">
        <f t="shared" si="4"/>
        <v>-7999</v>
      </c>
      <c r="M92" s="5" t="str">
        <f t="shared" si="4"/>
        <v/>
      </c>
      <c r="N92" s="5">
        <f t="shared" si="4"/>
        <v>-8975</v>
      </c>
      <c r="O92" s="5">
        <f t="shared" si="4"/>
        <v>-25440</v>
      </c>
      <c r="P92" s="5">
        <f t="shared" si="4"/>
        <v>-71562</v>
      </c>
      <c r="Q92" s="5">
        <f t="shared" si="3"/>
        <v>337</v>
      </c>
      <c r="R92" s="5">
        <f t="shared" si="3"/>
        <v>-61186</v>
      </c>
      <c r="S92" s="5">
        <f t="shared" si="3"/>
        <v>-65380</v>
      </c>
      <c r="T92" s="21">
        <f>IF(ALL_2!B92="","",100*K92/ALL_2!B92)</f>
        <v>0</v>
      </c>
      <c r="U92" s="41">
        <f>IF(ALL_2!C92="","",100*L92/ALL_2!C92)</f>
        <v>-0.40396256010956832</v>
      </c>
      <c r="V92" s="41"/>
      <c r="W92" s="41">
        <f>IF(ALL_2!E92="","",100*N92/ALL_2!E92)</f>
        <v>-7.7822455719456243E-2</v>
      </c>
      <c r="X92" s="41">
        <f>IF(ALL_2!F92="","",100*O92/ALL_2!F92)</f>
        <v>-0.75127730430835682</v>
      </c>
      <c r="Y92" s="41">
        <f>IF(ALL_2!G92="","",100*P92/ALL_2!G92)</f>
        <v>-3.155435698991488</v>
      </c>
      <c r="Z92" s="41">
        <f>IF(ALL_2!H92="","",100*Q92/ALL_2!H92)</f>
        <v>0.21726376594825642</v>
      </c>
      <c r="AA92" s="41">
        <f>IF(ALL_2!I92="","",100*R92/ALL_2!I92)</f>
        <v>-1.5781578374496912</v>
      </c>
      <c r="AB92" s="41">
        <f>IF(ALL_2!J92="","",100*S92/ALL_2!J92)</f>
        <v>-0.69695147158243798</v>
      </c>
    </row>
    <row r="93" spans="1:28" x14ac:dyDescent="0.55000000000000004">
      <c r="A93" s="7">
        <v>39629</v>
      </c>
      <c r="B93">
        <f>IF(AllShares_2!B93="","",AllShares_2!B93-OVShares_2!B93)</f>
        <v>306</v>
      </c>
      <c r="C93">
        <f>IF(AllShares_2!C93="","",AllShares_2!C93-OVShares_2!C93)</f>
        <v>90001</v>
      </c>
      <c r="D93" t="str">
        <f>IF(AllShares_2!D93="","",AllShares_2!D93-OVShares_2!D93)</f>
        <v/>
      </c>
      <c r="E93">
        <f>IF(AllShares_2!E93="","",AllShares_2!E93-OVShares_2!E93)</f>
        <v>148293</v>
      </c>
      <c r="F93">
        <f>IF(AllShares_2!F93="","",AllShares_2!F93-OVShares_2!F93)</f>
        <v>412660</v>
      </c>
      <c r="G93">
        <f>IF(AllShares_2!G93="","",AllShares_2!G93-OVShares_2!G93)</f>
        <v>722688</v>
      </c>
      <c r="H93">
        <f>IF(AllShares_2!H93="","",AllShares_2!H93-OVShares_2!H93)</f>
        <v>115078</v>
      </c>
      <c r="I93">
        <f>IF(AllShares_2!I93="","",AllShares_2!I93-OVShares_2!I93)</f>
        <v>438849</v>
      </c>
      <c r="J93">
        <f>IF(AllShares_2!J93="","",AllShares_2!J93-OVShares_2!J93)</f>
        <v>1269262</v>
      </c>
      <c r="K93" s="21">
        <f t="shared" si="4"/>
        <v>0</v>
      </c>
      <c r="L93" s="5">
        <f t="shared" si="4"/>
        <v>-658</v>
      </c>
      <c r="M93" s="5" t="str">
        <f t="shared" si="4"/>
        <v/>
      </c>
      <c r="N93" s="5">
        <f t="shared" si="4"/>
        <v>6245</v>
      </c>
      <c r="O93" s="5">
        <f t="shared" si="4"/>
        <v>-35478</v>
      </c>
      <c r="P93" s="5">
        <f t="shared" si="4"/>
        <v>-16275</v>
      </c>
      <c r="Q93" s="5">
        <f t="shared" si="3"/>
        <v>1747</v>
      </c>
      <c r="R93" s="5">
        <f t="shared" si="3"/>
        <v>-22618</v>
      </c>
      <c r="S93" s="5">
        <f t="shared" si="3"/>
        <v>2980</v>
      </c>
      <c r="T93" s="21">
        <f>IF(ALL_2!B93="","",100*K93/ALL_2!B93)</f>
        <v>0</v>
      </c>
      <c r="U93" s="41">
        <f>IF(ALL_2!C93="","",100*L93/ALL_2!C93)</f>
        <v>-3.3043142895021235E-2</v>
      </c>
      <c r="V93" s="41"/>
      <c r="W93" s="41">
        <f>IF(ALL_2!E93="","",100*N93/ALL_2!E93)</f>
        <v>5.7589062707342528E-2</v>
      </c>
      <c r="X93" s="41">
        <f>IF(ALL_2!F93="","",100*O93/ALL_2!F93)</f>
        <v>-1.0944861995341075</v>
      </c>
      <c r="Y93" s="41">
        <f>IF(ALL_2!G93="","",100*P93/ALL_2!G93)</f>
        <v>-0.73616684820171741</v>
      </c>
      <c r="Z93" s="41">
        <f>IF(ALL_2!H93="","",100*Q93/ALL_2!H93)</f>
        <v>1.1085517757768428</v>
      </c>
      <c r="AA93" s="41">
        <f>IF(ALL_2!I93="","",100*R93/ALL_2!I93)</f>
        <v>-0.59007408667394712</v>
      </c>
      <c r="AB93" s="41">
        <f>IF(ALL_2!J93="","",100*S93/ALL_2!J93)</f>
        <v>3.3333143177818561E-2</v>
      </c>
    </row>
    <row r="94" spans="1:28" x14ac:dyDescent="0.55000000000000004">
      <c r="A94" s="7">
        <v>39721</v>
      </c>
      <c r="B94">
        <f>IF(AllShares_2!B94="","",AllShares_2!B94-OVShares_2!B94)</f>
        <v>306</v>
      </c>
      <c r="C94">
        <f>IF(AllShares_2!C94="","",AllShares_2!C94-OVShares_2!C94)</f>
        <v>83380</v>
      </c>
      <c r="D94" t="str">
        <f>IF(AllShares_2!D94="","",AllShares_2!D94-OVShares_2!D94)</f>
        <v/>
      </c>
      <c r="E94">
        <f>IF(AllShares_2!E94="","",AllShares_2!E94-OVShares_2!E94)</f>
        <v>138547</v>
      </c>
      <c r="F94">
        <f>IF(AllShares_2!F94="","",AllShares_2!F94-OVShares_2!F94)</f>
        <v>384066</v>
      </c>
      <c r="G94">
        <f>IF(AllShares_2!G94="","",AllShares_2!G94-OVShares_2!G94)</f>
        <v>648948</v>
      </c>
      <c r="H94">
        <f>IF(AllShares_2!H94="","",AllShares_2!H94-OVShares_2!H94)</f>
        <v>114955</v>
      </c>
      <c r="I94">
        <f>IF(AllShares_2!I94="","",AllShares_2!I94-OVShares_2!I94)</f>
        <v>379288</v>
      </c>
      <c r="J94">
        <f>IF(AllShares_2!J94="","",AllShares_2!J94-OVShares_2!J94)</f>
        <v>1199575</v>
      </c>
      <c r="K94" s="21">
        <f t="shared" si="4"/>
        <v>0</v>
      </c>
      <c r="L94" s="5">
        <f t="shared" si="4"/>
        <v>-6621</v>
      </c>
      <c r="M94" s="5" t="str">
        <f t="shared" si="4"/>
        <v/>
      </c>
      <c r="N94" s="5">
        <f t="shared" ref="N94:P109" si="5">IF(E93="","",E94-E93)</f>
        <v>-9746</v>
      </c>
      <c r="O94" s="5">
        <f t="shared" si="5"/>
        <v>-28594</v>
      </c>
      <c r="P94" s="5">
        <f t="shared" si="5"/>
        <v>-73740</v>
      </c>
      <c r="Q94" s="5">
        <f t="shared" si="3"/>
        <v>-123</v>
      </c>
      <c r="R94" s="5">
        <f t="shared" si="3"/>
        <v>-59561</v>
      </c>
      <c r="S94" s="5">
        <f t="shared" si="3"/>
        <v>-69687</v>
      </c>
      <c r="T94" s="21">
        <f>IF(ALL_2!B94="","",100*K94/ALL_2!B94)</f>
        <v>0</v>
      </c>
      <c r="U94" s="41">
        <f>IF(ALL_2!C94="","",100*L94/ALL_2!C94)</f>
        <v>-0.33040587374912606</v>
      </c>
      <c r="V94" s="41"/>
      <c r="W94" s="41">
        <f>IF(ALL_2!E94="","",100*N94/ALL_2!E94)</f>
        <v>-8.4060822567838187E-2</v>
      </c>
      <c r="X94" s="41">
        <f>IF(ALL_2!F94="","",100*O94/ALL_2!F94)</f>
        <v>-0.85558802751262786</v>
      </c>
      <c r="Y94" s="41">
        <f>IF(ALL_2!G94="","",100*P94/ALL_2!G94)</f>
        <v>-3.5039118462536321</v>
      </c>
      <c r="Z94" s="41">
        <f>IF(ALL_2!H94="","",100*Q94/ALL_2!H94)</f>
        <v>-7.7815103721839474E-2</v>
      </c>
      <c r="AA94" s="41">
        <f>IF(ALL_2!I94="","",100*R94/ALL_2!I94)</f>
        <v>-1.6149963286294238</v>
      </c>
      <c r="AB94" s="41">
        <f>IF(ALL_2!J94="","",100*S94/ALL_2!J94)</f>
        <v>-0.75319530030861914</v>
      </c>
    </row>
    <row r="95" spans="1:28" x14ac:dyDescent="0.55000000000000004">
      <c r="A95" s="7">
        <v>39813</v>
      </c>
      <c r="B95">
        <f>IF(AllShares_2!B95="","",AllShares_2!B95-OVShares_2!B95)</f>
        <v>306</v>
      </c>
      <c r="C95">
        <f>IF(AllShares_2!C95="","",AllShares_2!C95-OVShares_2!C95)</f>
        <v>94215</v>
      </c>
      <c r="D95" t="str">
        <f>IF(AllShares_2!D95="","",AllShares_2!D95-OVShares_2!D95)</f>
        <v/>
      </c>
      <c r="E95">
        <f>IF(AllShares_2!E95="","",AllShares_2!E95-OVShares_2!E95)</f>
        <v>137295</v>
      </c>
      <c r="F95">
        <f>IF(AllShares_2!F95="","",AllShares_2!F95-OVShares_2!F95)</f>
        <v>334494</v>
      </c>
      <c r="G95">
        <f>IF(AllShares_2!G95="","",AllShares_2!G95-OVShares_2!G95)</f>
        <v>600714</v>
      </c>
      <c r="H95">
        <f>IF(AllShares_2!H95="","",AllShares_2!H95-OVShares_2!H95)</f>
        <v>114503</v>
      </c>
      <c r="I95">
        <f>IF(AllShares_2!I95="","",AllShares_2!I95-OVShares_2!I95)</f>
        <v>325911</v>
      </c>
      <c r="J95">
        <f>IF(AllShares_2!J95="","",AllShares_2!J95-OVShares_2!J95)</f>
        <v>1151249</v>
      </c>
      <c r="K95" s="21">
        <f t="shared" ref="K95:M109" si="6">IF(B94="","",B95-B94)</f>
        <v>0</v>
      </c>
      <c r="L95" s="5">
        <f t="shared" si="6"/>
        <v>10835</v>
      </c>
      <c r="M95" s="5" t="str">
        <f t="shared" si="6"/>
        <v/>
      </c>
      <c r="N95" s="5">
        <f t="shared" si="5"/>
        <v>-1252</v>
      </c>
      <c r="O95" s="5">
        <f t="shared" si="5"/>
        <v>-49572</v>
      </c>
      <c r="P95" s="5">
        <f t="shared" si="5"/>
        <v>-48234</v>
      </c>
      <c r="Q95" s="5">
        <f t="shared" si="3"/>
        <v>-452</v>
      </c>
      <c r="R95" s="5">
        <f t="shared" si="3"/>
        <v>-53377</v>
      </c>
      <c r="S95" s="5">
        <f t="shared" si="3"/>
        <v>-48326</v>
      </c>
      <c r="T95" s="21">
        <f>IF(ALL_2!B95="","",100*K95/ALL_2!B95)</f>
        <v>0</v>
      </c>
      <c r="U95" s="41">
        <f>IF(ALL_2!C95="","",100*L95/ALL_2!C95)</f>
        <v>0.48696016409681137</v>
      </c>
      <c r="V95" s="41"/>
      <c r="W95" s="41">
        <f>IF(ALL_2!E95="","",100*N95/ALL_2!E95)</f>
        <v>-7.9787667936471688E-3</v>
      </c>
      <c r="X95" s="41">
        <f>IF(ALL_2!F95="","",100*O95/ALL_2!F95)</f>
        <v>-1.0708827978271267</v>
      </c>
      <c r="Y95" s="41">
        <f>IF(ALL_2!G95="","",100*P95/ALL_2!G95)</f>
        <v>-2.2261390651545132</v>
      </c>
      <c r="Z95" s="41">
        <f>IF(ALL_2!H95="","",100*Q95/ALL_2!H95)</f>
        <v>-0.29507190745709383</v>
      </c>
      <c r="AA95" s="41">
        <f>IF(ALL_2!I95="","",100*R95/ALL_2!I95)</f>
        <v>-1.4767738121027558</v>
      </c>
      <c r="AB95" s="41">
        <f>IF(ALL_2!J95="","",100*S95/ALL_2!J95)</f>
        <v>-0.4229844235544013</v>
      </c>
    </row>
    <row r="96" spans="1:28" x14ac:dyDescent="0.55000000000000004">
      <c r="A96" s="7">
        <v>39903</v>
      </c>
      <c r="B96">
        <f>IF(AllShares_2!B96="","",AllShares_2!B96-OVShares_2!B96)</f>
        <v>306</v>
      </c>
      <c r="C96">
        <f>IF(AllShares_2!C96="","",AllShares_2!C96-OVShares_2!C96)</f>
        <v>86708</v>
      </c>
      <c r="D96" t="str">
        <f>IF(AllShares_2!D96="","",AllShares_2!D96-OVShares_2!D96)</f>
        <v/>
      </c>
      <c r="E96">
        <f>IF(AllShares_2!E96="","",AllShares_2!E96-OVShares_2!E96)</f>
        <v>137303</v>
      </c>
      <c r="F96">
        <f>IF(AllShares_2!F96="","",AllShares_2!F96-OVShares_2!F96)</f>
        <v>339609</v>
      </c>
      <c r="G96">
        <f>IF(AllShares_2!G96="","",AllShares_2!G96-OVShares_2!G96)</f>
        <v>525761</v>
      </c>
      <c r="H96">
        <f>IF(AllShares_2!H96="","",AllShares_2!H96-OVShares_2!H96)</f>
        <v>113979</v>
      </c>
      <c r="I96">
        <f>IF(AllShares_2!I96="","",AllShares_2!I96-OVShares_2!I96)</f>
        <v>311476</v>
      </c>
      <c r="J96">
        <f>IF(AllShares_2!J96="","",AllShares_2!J96-OVShares_2!J96)</f>
        <v>1131042</v>
      </c>
      <c r="K96" s="21">
        <f t="shared" si="6"/>
        <v>0</v>
      </c>
      <c r="L96" s="5">
        <f t="shared" si="6"/>
        <v>-7507</v>
      </c>
      <c r="M96" s="5" t="str">
        <f t="shared" si="6"/>
        <v/>
      </c>
      <c r="N96" s="5">
        <f t="shared" si="5"/>
        <v>8</v>
      </c>
      <c r="O96" s="5">
        <f t="shared" si="5"/>
        <v>5115</v>
      </c>
      <c r="P96" s="5">
        <f t="shared" si="5"/>
        <v>-74953</v>
      </c>
      <c r="Q96" s="5">
        <f t="shared" si="3"/>
        <v>-524</v>
      </c>
      <c r="R96" s="5">
        <f t="shared" si="3"/>
        <v>-14435</v>
      </c>
      <c r="S96" s="5">
        <f t="shared" si="3"/>
        <v>-20207</v>
      </c>
      <c r="T96" s="21">
        <f>IF(ALL_2!B96="","",100*K96/ALL_2!B96)</f>
        <v>0</v>
      </c>
      <c r="U96" s="41">
        <f>IF(ALL_2!C96="","",100*L96/ALL_2!C96)</f>
        <v>-0.36550351797744657</v>
      </c>
      <c r="V96" s="41"/>
      <c r="W96" s="41">
        <f>IF(ALL_2!E96="","",100*N96/ALL_2!E96)</f>
        <v>5.2242444909852068E-5</v>
      </c>
      <c r="X96" s="41">
        <f>IF(ALL_2!F96="","",100*O96/ALL_2!F96)</f>
        <v>0.10718163022107076</v>
      </c>
      <c r="Y96" s="41">
        <f>IF(ALL_2!G96="","",100*P96/ALL_2!G96)</f>
        <v>-3.6242041696746279</v>
      </c>
      <c r="Z96" s="41">
        <f>IF(ALL_2!H96="","",100*Q96/ALL_2!H96)</f>
        <v>-0.34460988057031622</v>
      </c>
      <c r="AA96" s="41">
        <f>IF(ALL_2!I96="","",100*R96/ALL_2!I96)</f>
        <v>-0.4143842281946627</v>
      </c>
      <c r="AB96" s="41">
        <f>IF(ALL_2!J96="","",100*S96/ALL_2!J96)</f>
        <v>-0.18355369102155664</v>
      </c>
    </row>
    <row r="97" spans="1:28" x14ac:dyDescent="0.55000000000000004">
      <c r="A97" s="7">
        <v>39994</v>
      </c>
      <c r="B97">
        <f>IF(AllShares_2!B97="","",AllShares_2!B97-OVShares_2!B97)</f>
        <v>306</v>
      </c>
      <c r="C97">
        <f>IF(AllShares_2!C97="","",AllShares_2!C97-OVShares_2!C97)</f>
        <v>93525</v>
      </c>
      <c r="D97" t="str">
        <f>IF(AllShares_2!D97="","",AllShares_2!D97-OVShares_2!D97)</f>
        <v/>
      </c>
      <c r="E97">
        <f>IF(AllShares_2!E97="","",AllShares_2!E97-OVShares_2!E97)</f>
        <v>123437</v>
      </c>
      <c r="F97">
        <f>IF(AllShares_2!F97="","",AllShares_2!F97-OVShares_2!F97)</f>
        <v>388851</v>
      </c>
      <c r="G97">
        <f>IF(AllShares_2!G97="","",AllShares_2!G97-OVShares_2!G97)</f>
        <v>567165</v>
      </c>
      <c r="H97">
        <f>IF(AllShares_2!H97="","",AllShares_2!H97-OVShares_2!H97)</f>
        <v>114898</v>
      </c>
      <c r="I97">
        <f>IF(AllShares_2!I97="","",AllShares_2!I97-OVShares_2!I97)</f>
        <v>392728</v>
      </c>
      <c r="J97">
        <f>IF(AllShares_2!J97="","",AllShares_2!J97-OVShares_2!J97)</f>
        <v>1204141</v>
      </c>
      <c r="K97" s="21">
        <f t="shared" si="6"/>
        <v>0</v>
      </c>
      <c r="L97" s="5">
        <f t="shared" si="6"/>
        <v>6817</v>
      </c>
      <c r="M97" s="5" t="str">
        <f t="shared" si="6"/>
        <v/>
      </c>
      <c r="N97" s="5">
        <f t="shared" si="5"/>
        <v>-13866</v>
      </c>
      <c r="O97" s="5">
        <f t="shared" si="5"/>
        <v>49242</v>
      </c>
      <c r="P97" s="5">
        <f t="shared" si="5"/>
        <v>41404</v>
      </c>
      <c r="Q97" s="5">
        <f t="shared" si="3"/>
        <v>919</v>
      </c>
      <c r="R97" s="5">
        <f t="shared" si="3"/>
        <v>81252</v>
      </c>
      <c r="S97" s="5">
        <f t="shared" si="3"/>
        <v>73099</v>
      </c>
      <c r="T97" s="21">
        <f>IF(ALL_2!B97="","",100*K97/ALL_2!B97)</f>
        <v>0</v>
      </c>
      <c r="U97" s="41">
        <f>IF(ALL_2!C97="","",100*L97/ALL_2!C97)</f>
        <v>0.35752590187836147</v>
      </c>
      <c r="V97" s="41"/>
      <c r="W97" s="41">
        <f>IF(ALL_2!E97="","",100*N97/ALL_2!E97)</f>
        <v>-0.11244240124615958</v>
      </c>
      <c r="X97" s="41">
        <f>IF(ALL_2!F97="","",100*O97/ALL_2!F97)</f>
        <v>1.2322603877658831</v>
      </c>
      <c r="Y97" s="41">
        <f>IF(ALL_2!G97="","",100*P97/ALL_2!G97)</f>
        <v>1.958907602902499</v>
      </c>
      <c r="Z97" s="41">
        <f>IF(ALL_2!H97="","",100*Q97/ALL_2!H97)</f>
        <v>0.59409140862369902</v>
      </c>
      <c r="AA97" s="41">
        <f>IF(ALL_2!I97="","",100*R97/ALL_2!I97)</f>
        <v>2.2229505720981564</v>
      </c>
      <c r="AB97" s="41">
        <f>IF(ALL_2!J97="","",100*S97/ALL_2!J97)</f>
        <v>0.78422911905082737</v>
      </c>
    </row>
    <row r="98" spans="1:28" x14ac:dyDescent="0.55000000000000004">
      <c r="A98" s="7">
        <v>40086</v>
      </c>
      <c r="B98">
        <f>IF(AllShares_2!B98="","",AllShares_2!B98-OVShares_2!B98)</f>
        <v>306</v>
      </c>
      <c r="C98">
        <f>IF(AllShares_2!C98="","",AllShares_2!C98-OVShares_2!C98)</f>
        <v>110543</v>
      </c>
      <c r="D98" t="str">
        <f>IF(AllShares_2!D98="","",AllShares_2!D98-OVShares_2!D98)</f>
        <v/>
      </c>
      <c r="E98">
        <f>IF(AllShares_2!E98="","",AllShares_2!E98-OVShares_2!E98)</f>
        <v>133688</v>
      </c>
      <c r="F98">
        <f>IF(AllShares_2!F98="","",AllShares_2!F98-OVShares_2!F98)</f>
        <v>445657</v>
      </c>
      <c r="G98">
        <f>IF(AllShares_2!G98="","",AllShares_2!G98-OVShares_2!G98)</f>
        <v>685397</v>
      </c>
      <c r="H98">
        <f>IF(AllShares_2!H98="","",AllShares_2!H98-OVShares_2!H98)</f>
        <v>115095</v>
      </c>
      <c r="I98">
        <f>IF(AllShares_2!I98="","",AllShares_2!I98-OVShares_2!I98)</f>
        <v>461290</v>
      </c>
      <c r="J98">
        <f>IF(AllShares_2!J98="","",AllShares_2!J98-OVShares_2!J98)</f>
        <v>1343864</v>
      </c>
      <c r="K98" s="21">
        <f t="shared" si="6"/>
        <v>0</v>
      </c>
      <c r="L98" s="5">
        <f t="shared" si="6"/>
        <v>17018</v>
      </c>
      <c r="M98" s="5" t="str">
        <f t="shared" si="6"/>
        <v/>
      </c>
      <c r="N98" s="5">
        <f t="shared" si="5"/>
        <v>10251</v>
      </c>
      <c r="O98" s="5">
        <f t="shared" si="5"/>
        <v>56806</v>
      </c>
      <c r="P98" s="5">
        <f t="shared" si="5"/>
        <v>118232</v>
      </c>
      <c r="Q98" s="5">
        <f t="shared" si="3"/>
        <v>197</v>
      </c>
      <c r="R98" s="5">
        <f t="shared" si="3"/>
        <v>68562</v>
      </c>
      <c r="S98" s="5">
        <f t="shared" si="3"/>
        <v>139723</v>
      </c>
      <c r="T98" s="21">
        <f>IF(ALL_2!B98="","",100*K98/ALL_2!B98)</f>
        <v>0</v>
      </c>
      <c r="U98" s="41">
        <f>IF(ALL_2!C98="","",100*L98/ALL_2!C98)</f>
        <v>0.85824269538032638</v>
      </c>
      <c r="V98" s="41"/>
      <c r="W98" s="41">
        <f>IF(ALL_2!E98="","",100*N98/ALL_2!E98)</f>
        <v>8.1730371734861279E-2</v>
      </c>
      <c r="X98" s="41">
        <f>IF(ALL_2!F98="","",100*O98/ALL_2!F98)</f>
        <v>1.3532826144183228</v>
      </c>
      <c r="Y98" s="41">
        <f>IF(ALL_2!G98="","",100*P98/ALL_2!G98)</f>
        <v>5.0618864337915772</v>
      </c>
      <c r="Z98" s="41">
        <f>IF(ALL_2!H98="","",100*Q98/ALL_2!H98)</f>
        <v>0.12823851061059757</v>
      </c>
      <c r="AA98" s="41">
        <f>IF(ALL_2!I98="","",100*R98/ALL_2!I98)</f>
        <v>1.7254934727110194</v>
      </c>
      <c r="AB98" s="41">
        <f>IF(ALL_2!J98="","",100*S98/ALL_2!J98)</f>
        <v>1.4330090842128085</v>
      </c>
    </row>
    <row r="99" spans="1:28" x14ac:dyDescent="0.55000000000000004">
      <c r="A99" s="7">
        <v>40178</v>
      </c>
      <c r="B99">
        <f>IF(AllShares_2!B99="","",AllShares_2!B99-OVShares_2!B99)</f>
        <v>306</v>
      </c>
      <c r="C99">
        <f>IF(AllShares_2!C99="","",AllShares_2!C99-OVShares_2!C99)</f>
        <v>117791</v>
      </c>
      <c r="D99" t="str">
        <f>IF(AllShares_2!D99="","",AllShares_2!D99-OVShares_2!D99)</f>
        <v/>
      </c>
      <c r="E99">
        <f>IF(AllShares_2!E99="","",AllShares_2!E99-OVShares_2!E99)</f>
        <v>136942</v>
      </c>
      <c r="F99">
        <f>IF(AllShares_2!F99="","",AllShares_2!F99-OVShares_2!F99)</f>
        <v>477867</v>
      </c>
      <c r="G99">
        <f>IF(AllShares_2!G99="","",AllShares_2!G99-OVShares_2!G99)</f>
        <v>689670</v>
      </c>
      <c r="H99">
        <f>IF(AllShares_2!H99="","",AllShares_2!H99-OVShares_2!H99)</f>
        <v>115115</v>
      </c>
      <c r="I99">
        <f>IF(AllShares_2!I99="","",AllShares_2!I99-OVShares_2!I99)</f>
        <v>491812</v>
      </c>
      <c r="J99">
        <f>IF(AllShares_2!J99="","",AllShares_2!J99-OVShares_2!J99)</f>
        <v>1381647</v>
      </c>
      <c r="K99" s="21">
        <f t="shared" si="6"/>
        <v>0</v>
      </c>
      <c r="L99" s="5">
        <f t="shared" si="6"/>
        <v>7248</v>
      </c>
      <c r="M99" s="5" t="str">
        <f t="shared" si="6"/>
        <v/>
      </c>
      <c r="N99" s="5">
        <f t="shared" si="5"/>
        <v>3254</v>
      </c>
      <c r="O99" s="5">
        <f t="shared" si="5"/>
        <v>32210</v>
      </c>
      <c r="P99" s="5">
        <f t="shared" si="5"/>
        <v>4273</v>
      </c>
      <c r="Q99" s="5">
        <f t="shared" si="3"/>
        <v>20</v>
      </c>
      <c r="R99" s="5">
        <f t="shared" si="3"/>
        <v>30522</v>
      </c>
      <c r="S99" s="5">
        <f t="shared" si="3"/>
        <v>37783</v>
      </c>
      <c r="T99" s="21">
        <f>IF(ALL_2!B99="","",100*K99/ALL_2!B99)</f>
        <v>0</v>
      </c>
      <c r="U99" s="41">
        <f>IF(ALL_2!C99="","",100*L99/ALL_2!C99)</f>
        <v>0.37315296233924899</v>
      </c>
      <c r="V99" s="41"/>
      <c r="W99" s="41">
        <f>IF(ALL_2!E99="","",100*N99/ALL_2!E99)</f>
        <v>2.7278816498402587E-2</v>
      </c>
      <c r="X99" s="41">
        <f>IF(ALL_2!F99="","",100*O99/ALL_2!F99)</f>
        <v>0.7826669284466018</v>
      </c>
      <c r="Y99" s="41">
        <f>IF(ALL_2!G99="","",100*P99/ALL_2!G99)</f>
        <v>0.18318622274981683</v>
      </c>
      <c r="Z99" s="41">
        <f>IF(ALL_2!H99="","",100*Q99/ALL_2!H99)</f>
        <v>1.3351402231019313E-2</v>
      </c>
      <c r="AA99" s="41">
        <f>IF(ALL_2!I99="","",100*R99/ALL_2!I99)</f>
        <v>0.7529408282053085</v>
      </c>
      <c r="AB99" s="41">
        <f>IF(ALL_2!J99="","",100*S99/ALL_2!J99)</f>
        <v>0.40872773203003748</v>
      </c>
    </row>
    <row r="100" spans="1:28" x14ac:dyDescent="0.55000000000000004">
      <c r="A100" s="7">
        <v>40268</v>
      </c>
      <c r="B100">
        <f>IF(AllShares_2!B100="","",AllShares_2!B100-OVShares_2!B100)</f>
        <v>300</v>
      </c>
      <c r="C100">
        <f>IF(AllShares_2!C100="","",AllShares_2!C100-OVShares_2!C100)</f>
        <v>121469</v>
      </c>
      <c r="D100" t="str">
        <f>IF(AllShares_2!D100="","",AllShares_2!D100-OVShares_2!D100)</f>
        <v/>
      </c>
      <c r="E100">
        <f>IF(AllShares_2!E100="","",AllShares_2!E100-OVShares_2!E100)</f>
        <v>165500</v>
      </c>
      <c r="F100">
        <f>IF(AllShares_2!F100="","",AllShares_2!F100-OVShares_2!F100)</f>
        <v>509838</v>
      </c>
      <c r="G100">
        <f>IF(AllShares_2!G100="","",AllShares_2!G100-OVShares_2!G100)</f>
        <v>710374</v>
      </c>
      <c r="H100">
        <f>IF(AllShares_2!H100="","",AllShares_2!H100-OVShares_2!H100)</f>
        <v>114663</v>
      </c>
      <c r="I100">
        <f>IF(AllShares_2!I100="","",AllShares_2!I100-OVShares_2!I100)</f>
        <v>506925</v>
      </c>
      <c r="J100">
        <f>IF(AllShares_2!J100="","",AllShares_2!J100-OVShares_2!J100)</f>
        <v>1474693</v>
      </c>
      <c r="K100" s="21">
        <f t="shared" si="6"/>
        <v>-6</v>
      </c>
      <c r="L100" s="5">
        <f t="shared" si="6"/>
        <v>3678</v>
      </c>
      <c r="M100" s="5" t="str">
        <f t="shared" si="6"/>
        <v/>
      </c>
      <c r="N100" s="5">
        <f t="shared" si="5"/>
        <v>28558</v>
      </c>
      <c r="O100" s="5">
        <f t="shared" si="5"/>
        <v>31971</v>
      </c>
      <c r="P100" s="5">
        <f t="shared" si="5"/>
        <v>20704</v>
      </c>
      <c r="Q100" s="5">
        <f t="shared" si="3"/>
        <v>-452</v>
      </c>
      <c r="R100" s="5">
        <f t="shared" si="3"/>
        <v>15113</v>
      </c>
      <c r="S100" s="5">
        <f t="shared" si="3"/>
        <v>93046</v>
      </c>
      <c r="T100" s="21">
        <f>IF(ALL_2!B100="","",100*K100/ALL_2!B100)</f>
        <v>-1.9664394336654432E-2</v>
      </c>
      <c r="U100" s="41">
        <f>IF(ALL_2!C100="","",100*L100/ALL_2!C100)</f>
        <v>0.17902915381223064</v>
      </c>
      <c r="V100" s="41"/>
      <c r="W100" s="41">
        <f>IF(ALL_2!E100="","",100*N100/ALL_2!E100)</f>
        <v>0.22470836814812781</v>
      </c>
      <c r="X100" s="41">
        <f>IF(ALL_2!F100="","",100*O100/ALL_2!F100)</f>
        <v>0.62920275399945524</v>
      </c>
      <c r="Y100" s="41">
        <f>IF(ALL_2!G100="","",100*P100/ALL_2!G100)</f>
        <v>0.84170779193588319</v>
      </c>
      <c r="Z100" s="41">
        <f>IF(ALL_2!H100="","",100*Q100/ALL_2!H100)</f>
        <v>-0.29873237016377407</v>
      </c>
      <c r="AA100" s="41">
        <f>IF(ALL_2!I100="","",100*R100/ALL_2!I100)</f>
        <v>0.36650290076387709</v>
      </c>
      <c r="AB100" s="41">
        <f>IF(ALL_2!J100="","",100*S100/ALL_2!J100)</f>
        <v>0.89724817919737343</v>
      </c>
    </row>
    <row r="101" spans="1:28" x14ac:dyDescent="0.55000000000000004">
      <c r="A101" s="7">
        <v>40359</v>
      </c>
      <c r="B101">
        <f>IF(AllShares_2!B101="","",AllShares_2!B101-OVShares_2!B101)</f>
        <v>306</v>
      </c>
      <c r="C101">
        <f>IF(AllShares_2!C101="","",AllShares_2!C101-OVShares_2!C101)</f>
        <v>104042</v>
      </c>
      <c r="D101" t="str">
        <f>IF(AllShares_2!D101="","",AllShares_2!D101-OVShares_2!D101)</f>
        <v/>
      </c>
      <c r="E101">
        <f>IF(AllShares_2!E101="","",AllShares_2!E101-OVShares_2!E101)</f>
        <v>164071</v>
      </c>
      <c r="F101">
        <f>IF(AllShares_2!F101="","",AllShares_2!F101-OVShares_2!F101)</f>
        <v>500496</v>
      </c>
      <c r="G101">
        <f>IF(AllShares_2!G101="","",AllShares_2!G101-OVShares_2!G101)</f>
        <v>601738</v>
      </c>
      <c r="H101">
        <f>IF(AllShares_2!H101="","",AllShares_2!H101-OVShares_2!H101)</f>
        <v>115183</v>
      </c>
      <c r="I101">
        <f>IF(AllShares_2!I101="","",AllShares_2!I101-OVShares_2!I101)</f>
        <v>483625</v>
      </c>
      <c r="J101">
        <f>IF(AllShares_2!J101="","",AllShares_2!J101-OVShares_2!J101)</f>
        <v>1375519</v>
      </c>
      <c r="K101" s="21">
        <f t="shared" si="6"/>
        <v>6</v>
      </c>
      <c r="L101" s="5">
        <f t="shared" si="6"/>
        <v>-17427</v>
      </c>
      <c r="M101" s="5" t="str">
        <f t="shared" si="6"/>
        <v/>
      </c>
      <c r="N101" s="5">
        <f t="shared" si="5"/>
        <v>-1429</v>
      </c>
      <c r="O101" s="5">
        <f t="shared" si="5"/>
        <v>-9342</v>
      </c>
      <c r="P101" s="5">
        <f t="shared" si="5"/>
        <v>-108636</v>
      </c>
      <c r="Q101" s="5">
        <f t="shared" si="3"/>
        <v>520</v>
      </c>
      <c r="R101" s="5">
        <f t="shared" si="3"/>
        <v>-23300</v>
      </c>
      <c r="S101" s="5">
        <f t="shared" si="3"/>
        <v>-99174</v>
      </c>
      <c r="T101" s="21">
        <f>IF(ALL_2!B101="","",100*K101/ALL_2!B101)</f>
        <v>1.9602077820248948E-2</v>
      </c>
      <c r="U101" s="41">
        <f>IF(ALL_2!C101="","",100*L101/ALL_2!C101)</f>
        <v>-0.86318128391962656</v>
      </c>
      <c r="V101" s="41"/>
      <c r="W101" s="41">
        <f>IF(ALL_2!E101="","",100*N101/ALL_2!E101)</f>
        <v>-1.1013856726603165E-2</v>
      </c>
      <c r="X101" s="41">
        <f>IF(ALL_2!F101="","",100*O101/ALL_2!F101)</f>
        <v>-0.17388795562525303</v>
      </c>
      <c r="Y101" s="41">
        <f>IF(ALL_2!G101="","",100*P101/ALL_2!G101)</f>
        <v>-4.7606485307792692</v>
      </c>
      <c r="Z101" s="41">
        <f>IF(ALL_2!H101="","",100*Q101/ALL_2!H101)</f>
        <v>0.33374195328896278</v>
      </c>
      <c r="AA101" s="41">
        <f>IF(ALL_2!I101="","",100*R101/ALL_2!I101)</f>
        <v>-0.59216441940693076</v>
      </c>
      <c r="AB101" s="41">
        <f>IF(ALL_2!J101="","",100*S101/ALL_2!J101)</f>
        <v>-0.93332979478489486</v>
      </c>
    </row>
    <row r="102" spans="1:28" x14ac:dyDescent="0.55000000000000004">
      <c r="A102" s="7">
        <v>40451</v>
      </c>
      <c r="B102">
        <f>IF(AllShares_2!B102="","",AllShares_2!B102-OVShares_2!B102)</f>
        <v>306</v>
      </c>
      <c r="C102">
        <f>IF(AllShares_2!C102="","",AllShares_2!C102-OVShares_2!C102)</f>
        <v>108430</v>
      </c>
      <c r="D102" t="str">
        <f>IF(AllShares_2!D102="","",AllShares_2!D102-OVShares_2!D102)</f>
        <v/>
      </c>
      <c r="E102">
        <f>IF(AllShares_2!E102="","",AllShares_2!E102-OVShares_2!E102)</f>
        <v>156992</v>
      </c>
      <c r="F102">
        <f>IF(AllShares_2!F102="","",AllShares_2!F102-OVShares_2!F102)</f>
        <v>554640</v>
      </c>
      <c r="G102">
        <f>IF(AllShares_2!G102="","",AllShares_2!G102-OVShares_2!G102)</f>
        <v>684668</v>
      </c>
      <c r="H102">
        <f>IF(AllShares_2!H102="","",AllShares_2!H102-OVShares_2!H102)</f>
        <v>115363</v>
      </c>
      <c r="I102">
        <f>IF(AllShares_2!I102="","",AllShares_2!I102-OVShares_2!I102)</f>
        <v>525227</v>
      </c>
      <c r="J102">
        <f>IF(AllShares_2!J102="","",AllShares_2!J102-OVShares_2!J102)</f>
        <v>1477394</v>
      </c>
      <c r="K102" s="21">
        <f t="shared" si="6"/>
        <v>0</v>
      </c>
      <c r="L102" s="5">
        <f t="shared" si="6"/>
        <v>4388</v>
      </c>
      <c r="M102" s="5" t="str">
        <f t="shared" si="6"/>
        <v/>
      </c>
      <c r="N102" s="5">
        <f t="shared" si="5"/>
        <v>-7079</v>
      </c>
      <c r="O102" s="5">
        <f t="shared" si="5"/>
        <v>54144</v>
      </c>
      <c r="P102" s="5">
        <f t="shared" si="5"/>
        <v>82930</v>
      </c>
      <c r="Q102" s="5">
        <f t="shared" si="3"/>
        <v>180</v>
      </c>
      <c r="R102" s="5">
        <f t="shared" si="3"/>
        <v>41602</v>
      </c>
      <c r="S102" s="5">
        <f t="shared" si="3"/>
        <v>101875</v>
      </c>
      <c r="T102" s="21">
        <f>IF(ALL_2!B102="","",100*K102/ALL_2!B102)</f>
        <v>0</v>
      </c>
      <c r="U102" s="41">
        <f>IF(ALL_2!C102="","",100*L102/ALL_2!C102)</f>
        <v>0.21066620065331487</v>
      </c>
      <c r="V102" s="41"/>
      <c r="W102" s="41">
        <f>IF(ALL_2!E102="","",100*N102/ALL_2!E102)</f>
        <v>-5.3156827735083609E-2</v>
      </c>
      <c r="X102" s="41">
        <f>IF(ALL_2!F102="","",100*O102/ALL_2!F102)</f>
        <v>0.87485433636520515</v>
      </c>
      <c r="Y102" s="41">
        <f>IF(ALL_2!G102="","",100*P102/ALL_2!G102)</f>
        <v>3.422219709559065</v>
      </c>
      <c r="Z102" s="41">
        <f>IF(ALL_2!H102="","",100*Q102/ALL_2!H102)</f>
        <v>0.11620400258231117</v>
      </c>
      <c r="AA102" s="41">
        <f>IF(ALL_2!I102="","",100*R102/ALL_2!I102)</f>
        <v>1.0071682236270791</v>
      </c>
      <c r="AB102" s="41">
        <f>IF(ALL_2!J102="","",100*S102/ALL_2!J102)</f>
        <v>0.87890292209878995</v>
      </c>
    </row>
    <row r="103" spans="1:28" x14ac:dyDescent="0.55000000000000004">
      <c r="A103" s="7">
        <v>40543</v>
      </c>
      <c r="B103">
        <f>IF(AllShares_2!B103="","",AllShares_2!B103-OVShares_2!B103)</f>
        <v>306</v>
      </c>
      <c r="C103">
        <f>IF(AllShares_2!C103="","",AllShares_2!C103-OVShares_2!C103)</f>
        <v>111723</v>
      </c>
      <c r="D103" t="str">
        <f>IF(AllShares_2!D103="","",AllShares_2!D103-OVShares_2!D103)</f>
        <v/>
      </c>
      <c r="E103">
        <f>IF(AllShares_2!E103="","",AllShares_2!E103-OVShares_2!E103)</f>
        <v>159199</v>
      </c>
      <c r="F103">
        <f>IF(AllShares_2!F103="","",AllShares_2!F103-OVShares_2!F103)</f>
        <v>590658</v>
      </c>
      <c r="G103">
        <f>IF(AllShares_2!G103="","",AllShares_2!G103-OVShares_2!G103)</f>
        <v>723062</v>
      </c>
      <c r="H103">
        <f>IF(AllShares_2!H103="","",AllShares_2!H103-OVShares_2!H103)</f>
        <v>115595</v>
      </c>
      <c r="I103">
        <f>IF(AllShares_2!I103="","",AllShares_2!I103-OVShares_2!I103)</f>
        <v>567475</v>
      </c>
      <c r="J103">
        <f>IF(AllShares_2!J103="","",AllShares_2!J103-OVShares_2!J103)</f>
        <v>1538627</v>
      </c>
      <c r="K103" s="21">
        <f t="shared" si="6"/>
        <v>0</v>
      </c>
      <c r="L103" s="5">
        <f t="shared" si="6"/>
        <v>3293</v>
      </c>
      <c r="M103" s="5" t="str">
        <f t="shared" si="6"/>
        <v/>
      </c>
      <c r="N103" s="5">
        <f t="shared" si="5"/>
        <v>2207</v>
      </c>
      <c r="O103" s="5">
        <f t="shared" si="5"/>
        <v>36018</v>
      </c>
      <c r="P103" s="5">
        <f t="shared" si="5"/>
        <v>38394</v>
      </c>
      <c r="Q103" s="5">
        <f t="shared" si="3"/>
        <v>232</v>
      </c>
      <c r="R103" s="5">
        <f t="shared" si="3"/>
        <v>42248</v>
      </c>
      <c r="S103" s="5">
        <f t="shared" si="3"/>
        <v>61233</v>
      </c>
      <c r="T103" s="21">
        <f>IF(ALL_2!B103="","",100*K103/ALL_2!B103)</f>
        <v>0</v>
      </c>
      <c r="U103" s="41">
        <f>IF(ALL_2!C103="","",100*L103/ALL_2!C103)</f>
        <v>0.1575224253000245</v>
      </c>
      <c r="V103" s="41"/>
      <c r="W103" s="41">
        <f>IF(ALL_2!E103="","",100*N103/ALL_2!E103)</f>
        <v>1.8206782855694704E-2</v>
      </c>
      <c r="X103" s="41">
        <f>IF(ALL_2!F103="","",100*O103/ALL_2!F103)</f>
        <v>0.67232644400014263</v>
      </c>
      <c r="Y103" s="41">
        <f>IF(ALL_2!G103="","",100*P103/ALL_2!G103)</f>
        <v>1.533064871955103</v>
      </c>
      <c r="Z103" s="41">
        <f>IF(ALL_2!H103="","",100*Q103/ALL_2!H103)</f>
        <v>0.15307266993045751</v>
      </c>
      <c r="AA103" s="41">
        <f>IF(ALL_2!I103="","",100*R103/ALL_2!I103)</f>
        <v>0.98187204102629888</v>
      </c>
      <c r="AB103" s="41">
        <f>IF(ALL_2!J103="","",100*S103/ALL_2!J103)</f>
        <v>0.58371483929086365</v>
      </c>
    </row>
    <row r="104" spans="1:28" x14ac:dyDescent="0.55000000000000004">
      <c r="A104" s="7">
        <v>40633</v>
      </c>
      <c r="B104">
        <f>IF(AllShares_2!B104="","",AllShares_2!B104-OVShares_2!B104)</f>
        <v>306</v>
      </c>
      <c r="C104">
        <f>IF(AllShares_2!C104="","",AllShares_2!C104-OVShares_2!C104)</f>
        <v>113381</v>
      </c>
      <c r="D104" t="str">
        <f>IF(AllShares_2!D104="","",AllShares_2!D104-OVShares_2!D104)</f>
        <v/>
      </c>
      <c r="E104">
        <f>IF(AllShares_2!E104="","",AllShares_2!E104-OVShares_2!E104)</f>
        <v>159186</v>
      </c>
      <c r="F104">
        <f>IF(AllShares_2!F104="","",AllShares_2!F104-OVShares_2!F104)</f>
        <v>603817</v>
      </c>
      <c r="G104">
        <f>IF(AllShares_2!G104="","",AllShares_2!G104-OVShares_2!G104)</f>
        <v>725237</v>
      </c>
      <c r="H104">
        <f>IF(AllShares_2!H104="","",AllShares_2!H104-OVShares_2!H104)</f>
        <v>115398</v>
      </c>
      <c r="I104">
        <f>IF(AllShares_2!I104="","",AllShares_2!I104-OVShares_2!I104)</f>
        <v>554684</v>
      </c>
      <c r="J104">
        <f>IF(AllShares_2!J104="","",AllShares_2!J104-OVShares_2!J104)</f>
        <v>1527360</v>
      </c>
      <c r="K104" s="21">
        <f t="shared" si="6"/>
        <v>0</v>
      </c>
      <c r="L104" s="5">
        <f t="shared" si="6"/>
        <v>1658</v>
      </c>
      <c r="M104" s="5" t="str">
        <f t="shared" si="6"/>
        <v/>
      </c>
      <c r="N104" s="5">
        <f t="shared" si="5"/>
        <v>-13</v>
      </c>
      <c r="O104" s="5">
        <f t="shared" si="5"/>
        <v>13159</v>
      </c>
      <c r="P104" s="5">
        <f t="shared" si="5"/>
        <v>2175</v>
      </c>
      <c r="Q104" s="5">
        <f t="shared" si="3"/>
        <v>-197</v>
      </c>
      <c r="R104" s="5">
        <f t="shared" si="3"/>
        <v>-12791</v>
      </c>
      <c r="S104" s="5">
        <f t="shared" si="3"/>
        <v>-11267</v>
      </c>
      <c r="T104" s="21">
        <f>IF(ALL_2!B104="","",100*K104/ALL_2!B104)</f>
        <v>0</v>
      </c>
      <c r="U104" s="41">
        <f>IF(ALL_2!C104="","",100*L104/ALL_2!C104)</f>
        <v>7.8184350020677834E-2</v>
      </c>
      <c r="V104" s="41"/>
      <c r="W104" s="41">
        <f>IF(ALL_2!E104="","",100*N104/ALL_2!E104)</f>
        <v>-1.1229376602021737E-4</v>
      </c>
      <c r="X104" s="41">
        <f>IF(ALL_2!F104="","",100*O104/ALL_2!F104)</f>
        <v>0.25275938762272293</v>
      </c>
      <c r="Y104" s="41">
        <f>IF(ALL_2!G104="","",100*P104/ALL_2!G104)</f>
        <v>8.7174558335611232E-2</v>
      </c>
      <c r="Z104" s="41">
        <f>IF(ALL_2!H104="","",100*Q104/ALL_2!H104)</f>
        <v>-0.12617447945021232</v>
      </c>
      <c r="AA104" s="41">
        <f>IF(ALL_2!I104="","",100*R104/ALL_2!I104)</f>
        <v>-0.29597984810178135</v>
      </c>
      <c r="AB104" s="41">
        <f>IF(ALL_2!J104="","",100*S104/ALL_2!J104)</f>
        <v>-0.1094855578083648</v>
      </c>
    </row>
    <row r="105" spans="1:28" x14ac:dyDescent="0.55000000000000004">
      <c r="A105" s="7">
        <v>40724</v>
      </c>
      <c r="B105">
        <f>IF(AllShares_2!B105="","",AllShares_2!B105-OVShares_2!B105)</f>
        <v>306</v>
      </c>
      <c r="C105">
        <f>IF(AllShares_2!C105="","",AllShares_2!C105-OVShares_2!C105)</f>
        <v>112401</v>
      </c>
      <c r="D105" t="str">
        <f>IF(AllShares_2!D105="","",AllShares_2!D105-OVShares_2!D105)</f>
        <v/>
      </c>
      <c r="E105">
        <f>IF(AllShares_2!E105="","",AllShares_2!E105-OVShares_2!E105)</f>
        <v>168646</v>
      </c>
      <c r="F105">
        <f>IF(AllShares_2!F105="","",AllShares_2!F105-OVShares_2!F105)</f>
        <v>611478</v>
      </c>
      <c r="G105">
        <f>IF(AllShares_2!G105="","",AllShares_2!G105-OVShares_2!G105)</f>
        <v>731231</v>
      </c>
      <c r="H105">
        <f>IF(AllShares_2!H105="","",AllShares_2!H105-OVShares_2!H105)</f>
        <v>115293</v>
      </c>
      <c r="I105">
        <f>IF(AllShares_2!I105="","",AllShares_2!I105-OVShares_2!I105)</f>
        <v>548980</v>
      </c>
      <c r="J105">
        <f>IF(AllShares_2!J105="","",AllShares_2!J105-OVShares_2!J105)</f>
        <v>1526665</v>
      </c>
      <c r="K105" s="21">
        <f t="shared" si="6"/>
        <v>0</v>
      </c>
      <c r="L105" s="5">
        <f t="shared" si="6"/>
        <v>-980</v>
      </c>
      <c r="M105" s="5" t="str">
        <f t="shared" si="6"/>
        <v/>
      </c>
      <c r="N105" s="5">
        <f t="shared" si="5"/>
        <v>9460</v>
      </c>
      <c r="O105" s="5">
        <f t="shared" si="5"/>
        <v>7661</v>
      </c>
      <c r="P105" s="5">
        <f t="shared" si="5"/>
        <v>5994</v>
      </c>
      <c r="Q105" s="5">
        <f t="shared" si="3"/>
        <v>-105</v>
      </c>
      <c r="R105" s="5">
        <f t="shared" si="3"/>
        <v>-5704</v>
      </c>
      <c r="S105" s="5">
        <f t="shared" si="3"/>
        <v>-695</v>
      </c>
      <c r="T105" s="21">
        <f>IF(ALL_2!B105="","",100*K105/ALL_2!B105)</f>
        <v>0</v>
      </c>
      <c r="U105" s="41">
        <f>IF(ALL_2!C105="","",100*L105/ALL_2!C105)</f>
        <v>-4.5609291264191817E-2</v>
      </c>
      <c r="V105" s="41"/>
      <c r="W105" s="41">
        <f>IF(ALL_2!E105="","",100*N105/ALL_2!E105)</f>
        <v>8.0402078385227102E-2</v>
      </c>
      <c r="X105" s="41">
        <f>IF(ALL_2!F105="","",100*O105/ALL_2!F105)</f>
        <v>0.14565170439681449</v>
      </c>
      <c r="Y105" s="41">
        <f>IF(ALL_2!G105="","",100*P105/ALL_2!G105)</f>
        <v>0.23520483500149308</v>
      </c>
      <c r="Z105" s="41">
        <f>IF(ALL_2!H105="","",100*Q105/ALL_2!H105)</f>
        <v>-6.603192171758461E-2</v>
      </c>
      <c r="AA105" s="41">
        <f>IF(ALL_2!I105="","",100*R105/ALL_2!I105)</f>
        <v>-0.13029557038462092</v>
      </c>
      <c r="AB105" s="41">
        <f>IF(ALL_2!J105="","",100*S105/ALL_2!J105)</f>
        <v>-6.6778816644778591E-3</v>
      </c>
    </row>
    <row r="106" spans="1:28" x14ac:dyDescent="0.55000000000000004">
      <c r="A106" s="7">
        <v>40816</v>
      </c>
      <c r="B106">
        <f>IF(AllShares_2!B106="","",AllShares_2!B106-OVShares_2!B106)</f>
        <v>306</v>
      </c>
      <c r="C106">
        <f>IF(AllShares_2!C106="","",AllShares_2!C106-OVShares_2!C106)</f>
        <v>97581</v>
      </c>
      <c r="D106" t="str">
        <f>IF(AllShares_2!D106="","",AllShares_2!D106-OVShares_2!D106)</f>
        <v/>
      </c>
      <c r="E106">
        <f>IF(AllShares_2!E106="","",AllShares_2!E106-OVShares_2!E106)</f>
        <v>164762</v>
      </c>
      <c r="F106">
        <f>IF(AllShares_2!F106="","",AllShares_2!F106-OVShares_2!F106)</f>
        <v>568457</v>
      </c>
      <c r="G106">
        <f>IF(AllShares_2!G106="","",AllShares_2!G106-OVShares_2!G106)</f>
        <v>638871</v>
      </c>
      <c r="H106">
        <f>IF(AllShares_2!H106="","",AllShares_2!H106-OVShares_2!H106)</f>
        <v>115718</v>
      </c>
      <c r="I106">
        <f>IF(AllShares_2!I106="","",AllShares_2!I106-OVShares_2!I106)</f>
        <v>493554</v>
      </c>
      <c r="J106">
        <f>IF(AllShares_2!J106="","",AllShares_2!J106-OVShares_2!J106)</f>
        <v>1388292</v>
      </c>
      <c r="K106" s="21">
        <f t="shared" si="6"/>
        <v>0</v>
      </c>
      <c r="L106" s="5">
        <f t="shared" si="6"/>
        <v>-14820</v>
      </c>
      <c r="M106" s="5" t="str">
        <f t="shared" si="6"/>
        <v/>
      </c>
      <c r="N106" s="5">
        <f t="shared" si="5"/>
        <v>-3884</v>
      </c>
      <c r="O106" s="5">
        <f t="shared" si="5"/>
        <v>-43021</v>
      </c>
      <c r="P106" s="5">
        <f t="shared" si="5"/>
        <v>-92360</v>
      </c>
      <c r="Q106" s="5">
        <f t="shared" si="3"/>
        <v>425</v>
      </c>
      <c r="R106" s="5">
        <f t="shared" si="3"/>
        <v>-55426</v>
      </c>
      <c r="S106" s="5">
        <f t="shared" si="3"/>
        <v>-138373</v>
      </c>
      <c r="T106" s="21">
        <f>IF(ALL_2!B106="","",100*K106/ALL_2!B106)</f>
        <v>0</v>
      </c>
      <c r="U106" s="41">
        <f>IF(ALL_2!C106="","",100*L106/ALL_2!C106)</f>
        <v>-0.68575363028347258</v>
      </c>
      <c r="V106" s="41"/>
      <c r="W106" s="41">
        <f>IF(ALL_2!E106="","",100*N106/ALL_2!E106)</f>
        <v>-2.759365039129132E-2</v>
      </c>
      <c r="X106" s="41">
        <f>IF(ALL_2!F106="","",100*O106/ALL_2!F106)</f>
        <v>-0.70870415748615201</v>
      </c>
      <c r="Y106" s="41">
        <f>IF(ALL_2!G106="","",100*P106/ALL_2!G106)</f>
        <v>-3.7508609598565283</v>
      </c>
      <c r="Z106" s="41">
        <f>IF(ALL_2!H106="","",100*Q106/ALL_2!H106)</f>
        <v>0.26671185079197729</v>
      </c>
      <c r="AA106" s="41">
        <f>IF(ALL_2!I106="","",100*R106/ALL_2!I106)</f>
        <v>-1.3251781456782639</v>
      </c>
      <c r="AB106" s="41">
        <f>IF(ALL_2!J106="","",100*S106/ALL_2!J106)</f>
        <v>-1.1766114410205797</v>
      </c>
    </row>
    <row r="107" spans="1:28" x14ac:dyDescent="0.55000000000000004">
      <c r="A107" s="7">
        <v>40908</v>
      </c>
      <c r="B107">
        <f>IF(AllShares_2!B107="","",AllShares_2!B107-OVShares_2!B107)</f>
        <v>306</v>
      </c>
      <c r="C107">
        <f>IF(AllShares_2!C107="","",AllShares_2!C107-OVShares_2!C107)</f>
        <v>102063</v>
      </c>
      <c r="D107" t="str">
        <f>IF(AllShares_2!D107="","",AllShares_2!D107-OVShares_2!D107)</f>
        <v/>
      </c>
      <c r="E107">
        <f>IF(AllShares_2!E107="","",AllShares_2!E107-OVShares_2!E107)</f>
        <v>161803</v>
      </c>
      <c r="F107">
        <f>IF(AllShares_2!F107="","",AllShares_2!F107-OVShares_2!F107)</f>
        <v>579843</v>
      </c>
      <c r="G107">
        <f>IF(AllShares_2!G107="","",AllShares_2!G107-OVShares_2!G107)</f>
        <v>676348</v>
      </c>
      <c r="H107">
        <f>IF(AllShares_2!H107="","",AllShares_2!H107-OVShares_2!H107)</f>
        <v>116088</v>
      </c>
      <c r="I107">
        <f>IF(AllShares_2!I107="","",AllShares_2!I107-OVShares_2!I107)</f>
        <v>480551</v>
      </c>
      <c r="J107">
        <f>IF(AllShares_2!J107="","",AllShares_2!J107-OVShares_2!J107)</f>
        <v>1441054</v>
      </c>
      <c r="K107" s="21">
        <f t="shared" si="6"/>
        <v>0</v>
      </c>
      <c r="L107" s="5">
        <f t="shared" si="6"/>
        <v>4482</v>
      </c>
      <c r="M107" s="5" t="str">
        <f t="shared" si="6"/>
        <v/>
      </c>
      <c r="N107" s="5">
        <f t="shared" si="5"/>
        <v>-2959</v>
      </c>
      <c r="O107" s="5">
        <f t="shared" si="5"/>
        <v>11386</v>
      </c>
      <c r="P107" s="5">
        <f t="shared" si="5"/>
        <v>37477</v>
      </c>
      <c r="Q107" s="5">
        <f t="shared" si="3"/>
        <v>370</v>
      </c>
      <c r="R107" s="5">
        <f t="shared" si="3"/>
        <v>-13003</v>
      </c>
      <c r="S107" s="5">
        <f t="shared" si="3"/>
        <v>52762</v>
      </c>
      <c r="T107" s="21">
        <f>IF(ALL_2!B107="","",100*K107/ALL_2!B107)</f>
        <v>0</v>
      </c>
      <c r="U107" s="41">
        <f>IF(ALL_2!C107="","",100*L107/ALL_2!C107)</f>
        <v>0.21068792286246008</v>
      </c>
      <c r="V107" s="41"/>
      <c r="W107" s="41">
        <f>IF(ALL_2!E107="","",100*N107/ALL_2!E107)</f>
        <v>-2.177295101924857E-2</v>
      </c>
      <c r="X107" s="41">
        <f>IF(ALL_2!F107="","",100*O107/ALL_2!F107)</f>
        <v>0.19563637750707433</v>
      </c>
      <c r="Y107" s="41">
        <f>IF(ALL_2!G107="","",100*P107/ALL_2!G107)</f>
        <v>1.4553699995805962</v>
      </c>
      <c r="Z107" s="41">
        <f>IF(ALL_2!H107="","",100*Q107/ALL_2!H107)</f>
        <v>0.23551877784850414</v>
      </c>
      <c r="AA107" s="41">
        <f>IF(ALL_2!I107="","",100*R107/ALL_2!I107)</f>
        <v>-0.30156779071385498</v>
      </c>
      <c r="AB107" s="41">
        <f>IF(ALL_2!J107="","",100*S107/ALL_2!J107)</f>
        <v>0.4610115324531166</v>
      </c>
    </row>
    <row r="108" spans="1:28" x14ac:dyDescent="0.55000000000000004">
      <c r="A108" s="7">
        <v>40999</v>
      </c>
      <c r="B108">
        <f>IF(AllShares_2!B108="","",AllShares_2!B108-OVShares_2!B108)</f>
        <v>306</v>
      </c>
      <c r="C108">
        <f>IF(AllShares_2!C108="","",AllShares_2!C108-OVShares_2!C108)</f>
        <v>105993</v>
      </c>
      <c r="D108" t="str">
        <f>IF(AllShares_2!D108="","",AllShares_2!D108-OVShares_2!D108)</f>
        <v/>
      </c>
      <c r="E108">
        <f>IF(AllShares_2!E108="","",AllShares_2!E108-OVShares_2!E108)</f>
        <v>167111</v>
      </c>
      <c r="F108">
        <f>IF(AllShares_2!F108="","",AllShares_2!F108-OVShares_2!F108)</f>
        <v>601573</v>
      </c>
      <c r="G108">
        <f>IF(AllShares_2!G108="","",AllShares_2!G108-OVShares_2!G108)</f>
        <v>701770</v>
      </c>
      <c r="H108">
        <f>IF(AllShares_2!H108="","",AllShares_2!H108-OVShares_2!H108)</f>
        <v>115208</v>
      </c>
      <c r="I108">
        <f>IF(AllShares_2!I108="","",AllShares_2!I108-OVShares_2!I108)</f>
        <v>490259</v>
      </c>
      <c r="J108">
        <f>IF(AllShares_2!J108="","",AllShares_2!J108-OVShares_2!J108)</f>
        <v>1488058</v>
      </c>
      <c r="K108" s="21">
        <f t="shared" si="6"/>
        <v>0</v>
      </c>
      <c r="L108" s="5">
        <f t="shared" si="6"/>
        <v>3930</v>
      </c>
      <c r="M108" s="5" t="str">
        <f t="shared" si="6"/>
        <v/>
      </c>
      <c r="N108" s="5">
        <f t="shared" si="5"/>
        <v>5308</v>
      </c>
      <c r="O108" s="5">
        <f t="shared" si="5"/>
        <v>21730</v>
      </c>
      <c r="P108" s="5">
        <f t="shared" si="5"/>
        <v>25422</v>
      </c>
      <c r="Q108" s="5">
        <f t="shared" si="3"/>
        <v>-880</v>
      </c>
      <c r="R108" s="5">
        <f t="shared" si="3"/>
        <v>9708</v>
      </c>
      <c r="S108" s="5">
        <f t="shared" si="3"/>
        <v>47004</v>
      </c>
      <c r="T108" s="21">
        <f>IF(ALL_2!B108="","",100*K108/ALL_2!B108)</f>
        <v>0</v>
      </c>
      <c r="U108" s="41">
        <f>IF(ALL_2!C108="","",100*L108/ALL_2!C108)</f>
        <v>0.18513397717246244</v>
      </c>
      <c r="V108" s="41"/>
      <c r="W108" s="41">
        <f>IF(ALL_2!E108="","",100*N108/ALL_2!E108)</f>
        <v>4.0956546785948879E-2</v>
      </c>
      <c r="X108" s="41">
        <f>IF(ALL_2!F108="","",100*O108/ALL_2!F108)</f>
        <v>0.39922095878801439</v>
      </c>
      <c r="Y108" s="41">
        <f>IF(ALL_2!G108="","",100*P108/ALL_2!G108)</f>
        <v>0.96778172338390878</v>
      </c>
      <c r="Z108" s="41">
        <f>IF(ALL_2!H108="","",100*Q108/ALL_2!H108)</f>
        <v>-0.54744752591044255</v>
      </c>
      <c r="AA108" s="41">
        <f>IF(ALL_2!I108="","",100*R108/ALL_2!I108)</f>
        <v>0.21957119383355064</v>
      </c>
      <c r="AB108" s="41">
        <f>IF(ALL_2!J108="","",100*S108/ALL_2!J108)</f>
        <v>0.42312880907298206</v>
      </c>
    </row>
    <row r="109" spans="1:28" x14ac:dyDescent="0.55000000000000004">
      <c r="A109" s="7">
        <v>41090</v>
      </c>
      <c r="B109">
        <f>IF(AllShares_2!B109="","",AllShares_2!B109-OVShares_2!B109)</f>
        <v>306</v>
      </c>
      <c r="C109">
        <f>IF(AllShares_2!C109="","",AllShares_2!C109-OVShares_2!C109)</f>
        <v>101406</v>
      </c>
      <c r="D109" t="str">
        <f>IF(AllShares_2!D109="","",AllShares_2!D109-OVShares_2!D109)</f>
        <v/>
      </c>
      <c r="E109">
        <f>IF(AllShares_2!E109="","",AllShares_2!E109-OVShares_2!E109)</f>
        <v>169726</v>
      </c>
      <c r="F109">
        <f>IF(AllShares_2!F109="","",AllShares_2!F109-OVShares_2!F109)</f>
        <v>586320</v>
      </c>
      <c r="G109">
        <f>IF(AllShares_2!G109="","",AllShares_2!G109-OVShares_2!G109)</f>
        <v>663309</v>
      </c>
      <c r="H109">
        <f>IF(AllShares_2!H109="","",AllShares_2!H109-OVShares_2!H109)</f>
        <v>116167</v>
      </c>
      <c r="I109">
        <f>IF(AllShares_2!I109="","",AllShares_2!I109-OVShares_2!I109)</f>
        <v>448197</v>
      </c>
      <c r="J109">
        <f>IF(AllShares_2!J109="","",AllShares_2!J109-OVShares_2!J109)</f>
        <v>1468841</v>
      </c>
      <c r="K109" s="21">
        <f t="shared" si="6"/>
        <v>0</v>
      </c>
      <c r="L109" s="5">
        <f t="shared" si="6"/>
        <v>-4587</v>
      </c>
      <c r="M109" s="5" t="str">
        <f t="shared" si="6"/>
        <v/>
      </c>
      <c r="N109" s="5">
        <f t="shared" si="5"/>
        <v>2615</v>
      </c>
      <c r="O109" s="5">
        <f t="shared" si="5"/>
        <v>-15253</v>
      </c>
      <c r="P109" s="5">
        <f t="shared" si="5"/>
        <v>-38461</v>
      </c>
      <c r="Q109" s="5">
        <f t="shared" si="3"/>
        <v>959</v>
      </c>
      <c r="R109" s="5">
        <f t="shared" si="3"/>
        <v>-42062</v>
      </c>
      <c r="S109" s="5">
        <f t="shared" si="3"/>
        <v>-19217</v>
      </c>
      <c r="T109" s="21">
        <f>IF(ALL_2!B109="","",100*K109/ALL_2!B109)</f>
        <v>0</v>
      </c>
      <c r="U109" s="41">
        <f>IF(ALL_2!C109="","",100*L109/ALL_2!C109)</f>
        <v>-0.21852670032304983</v>
      </c>
      <c r="V109" s="41"/>
      <c r="W109" s="41">
        <f>IF(ALL_2!E109="","",100*N109/ALL_2!E109)</f>
        <v>1.9695634287546018E-2</v>
      </c>
      <c r="X109" s="41">
        <f>IF(ALL_2!F109="","",100*O109/ALL_2!F109)</f>
        <v>-0.2702610757783494</v>
      </c>
      <c r="Y109" s="41">
        <f>IF(ALL_2!G109="","",100*P109/ALL_2!G109)</f>
        <v>-1.4787744101012354</v>
      </c>
      <c r="Z109" s="41">
        <f>IF(ALL_2!H109="","",100*Q109/ALL_2!H109)</f>
        <v>0.57675190646876273</v>
      </c>
      <c r="AA109" s="41">
        <f>IF(ALL_2!I109="","",100*R109/ALL_2!I109)</f>
        <v>-0.96821612244888566</v>
      </c>
      <c r="AB109" s="41">
        <f>IF(ALL_2!J109="","",100*S109/ALL_2!J109)</f>
        <v>-0.17074061819529734</v>
      </c>
    </row>
    <row r="110" spans="1:28" x14ac:dyDescent="0.55000000000000004">
      <c r="A110" s="7">
        <v>41182</v>
      </c>
      <c r="B110">
        <f>IF(AllShares_2!B110="","",AllShares_2!B110-OVShares_2!B110)</f>
        <v>306</v>
      </c>
      <c r="C110">
        <f>IF(AllShares_2!C110="","",AllShares_2!C110-OVShares_2!C110)</f>
        <v>101492</v>
      </c>
      <c r="D110" t="str">
        <f>IF(AllShares_2!D110="","",AllShares_2!D110-OVShares_2!D110)</f>
        <v/>
      </c>
      <c r="E110">
        <f>IF(AllShares_2!E110="","",AllShares_2!E110-OVShares_2!E110)</f>
        <v>171144</v>
      </c>
      <c r="F110">
        <f>IF(AllShares_2!F110="","",AllShares_2!F110-OVShares_2!F110)</f>
        <v>594550</v>
      </c>
      <c r="G110">
        <f>IF(AllShares_2!G110="","",AllShares_2!G110-OVShares_2!G110)</f>
        <v>686503</v>
      </c>
      <c r="H110">
        <f>IF(AllShares_2!H110="","",AllShares_2!H110-OVShares_2!H110)</f>
        <v>116779</v>
      </c>
      <c r="I110">
        <f>IF(AllShares_2!I110="","",AllShares_2!I110-OVShares_2!I110)</f>
        <v>454704</v>
      </c>
      <c r="J110">
        <f>IF(AllShares_2!J110="","",AllShares_2!J110-OVShares_2!J110)</f>
        <v>1488694</v>
      </c>
      <c r="K110" s="21">
        <f t="shared" ref="K110:K111" si="7">IF(B109="","",B110-B109)</f>
        <v>0</v>
      </c>
      <c r="L110" s="96">
        <f t="shared" ref="L110:L111" si="8">IF(C109="","",C110-C109)</f>
        <v>86</v>
      </c>
      <c r="M110" s="96" t="str">
        <f t="shared" ref="M110:M111" si="9">IF(D109="","",D110-D109)</f>
        <v/>
      </c>
      <c r="N110" s="96">
        <f t="shared" ref="N110:N111" si="10">IF(E109="","",E110-E109)</f>
        <v>1418</v>
      </c>
      <c r="O110" s="96">
        <f t="shared" ref="O110:O111" si="11">IF(F109="","",F110-F109)</f>
        <v>8230</v>
      </c>
      <c r="P110" s="96">
        <f t="shared" ref="P110:P111" si="12">IF(G109="","",G110-G109)</f>
        <v>23194</v>
      </c>
      <c r="Q110" s="96">
        <f t="shared" ref="Q110:Q111" si="13">IF(H109="","",H110-H109)</f>
        <v>612</v>
      </c>
      <c r="R110" s="96">
        <f t="shared" ref="R110:R111" si="14">IF(I109="","",I110-I109)</f>
        <v>6507</v>
      </c>
      <c r="S110" s="96">
        <f t="shared" ref="S110:S111" si="15">IF(J109="","",J110-J109)</f>
        <v>19853</v>
      </c>
      <c r="T110" s="21">
        <f>IF(ALL_2!B110="","",100*K110/ALL_2!B110)</f>
        <v>0</v>
      </c>
      <c r="U110" s="96">
        <f>IF(ALL_2!C110="","",100*L110/ALL_2!C110)</f>
        <v>4.0704375010353587E-3</v>
      </c>
      <c r="V110" s="96"/>
      <c r="W110" s="96">
        <f>IF(ALL_2!E110="","",100*N110/ALL_2!E110)</f>
        <v>1.0822501736523066E-2</v>
      </c>
      <c r="X110" s="96">
        <f>IF(ALL_2!F110="","",100*O110/ALL_2!F110)</f>
        <v>0.14816153676098356</v>
      </c>
      <c r="Y110" s="96">
        <f>IF(ALL_2!G110="","",100*P110/ALL_2!G110)</f>
        <v>0.87720658453334344</v>
      </c>
      <c r="Z110" s="96">
        <f>IF(ALL_2!H110="","",100*Q110/ALL_2!H110)</f>
        <v>0.36507235829585177</v>
      </c>
      <c r="AA110" s="96">
        <f>IF(ALL_2!I110="","",100*R110/ALL_2!I110)</f>
        <v>0.14694916195843691</v>
      </c>
      <c r="AB110" s="96">
        <f>IF(ALL_2!J110="","",100*S110/ALL_2!J110)</f>
        <v>0.17836805938642034</v>
      </c>
    </row>
    <row r="111" spans="1:28" x14ac:dyDescent="0.55000000000000004">
      <c r="A111" s="7">
        <v>41274</v>
      </c>
      <c r="B111">
        <f>IF(AllShares_2!B111="","",AllShares_2!B111-OVShares_2!B111)</f>
        <v>306</v>
      </c>
      <c r="C111">
        <f>IF(AllShares_2!C111="","",AllShares_2!C111-OVShares_2!C111)</f>
        <v>114206</v>
      </c>
      <c r="D111" t="str">
        <f>IF(AllShares_2!D111="","",AllShares_2!D111-OVShares_2!D111)</f>
        <v/>
      </c>
      <c r="E111">
        <f>IF(AllShares_2!E111="","",AllShares_2!E111-OVShares_2!E111)</f>
        <v>173287</v>
      </c>
      <c r="F111">
        <f>IF(AllShares_2!F111="","",AllShares_2!F111-OVShares_2!F111)</f>
        <v>657388</v>
      </c>
      <c r="G111">
        <f>IF(AllShares_2!G111="","",AllShares_2!G111-OVShares_2!G111)</f>
        <v>722083</v>
      </c>
      <c r="H111">
        <f>IF(AllShares_2!H111="","",AllShares_2!H111-OVShares_2!H111)</f>
        <v>116376</v>
      </c>
      <c r="I111">
        <f>IF(AllShares_2!I111="","",AllShares_2!I111-OVShares_2!I111)</f>
        <v>516106</v>
      </c>
      <c r="J111">
        <f>IF(AllShares_2!J111="","",AllShares_2!J111-OVShares_2!J111)</f>
        <v>1592134</v>
      </c>
      <c r="K111" s="21">
        <f t="shared" si="7"/>
        <v>0</v>
      </c>
      <c r="L111" s="96">
        <f t="shared" si="8"/>
        <v>12714</v>
      </c>
      <c r="M111" s="96" t="str">
        <f t="shared" si="9"/>
        <v/>
      </c>
      <c r="N111" s="96">
        <f t="shared" si="10"/>
        <v>2143</v>
      </c>
      <c r="O111" s="96">
        <f t="shared" si="11"/>
        <v>62838</v>
      </c>
      <c r="P111" s="96">
        <f t="shared" si="12"/>
        <v>35580</v>
      </c>
      <c r="Q111" s="96">
        <f t="shared" si="13"/>
        <v>-403</v>
      </c>
      <c r="R111" s="96">
        <f t="shared" si="14"/>
        <v>61402</v>
      </c>
      <c r="S111" s="96">
        <f t="shared" si="15"/>
        <v>103440</v>
      </c>
      <c r="T111" s="21">
        <f>IF(ALL_2!B111="","",100*K111/ALL_2!B111)</f>
        <v>0</v>
      </c>
      <c r="U111" s="96">
        <f>IF(ALL_2!C111="","",100*L111/ALL_2!C111)</f>
        <v>0.59665350312194232</v>
      </c>
      <c r="V111" s="96"/>
      <c r="W111" s="96">
        <f>IF(ALL_2!E111="","",100*N111/ALL_2!E111)</f>
        <v>1.6830009910307749E-2</v>
      </c>
      <c r="X111" s="96">
        <f>IF(ALL_2!F111="","",100*O111/ALL_2!F111)</f>
        <v>1.151647518664926</v>
      </c>
      <c r="Y111" s="96">
        <f>IF(ALL_2!G111="","",100*P111/ALL_2!G111)</f>
        <v>1.3160824685830623</v>
      </c>
      <c r="Z111" s="96">
        <f>IF(ALL_2!H111="","",100*Q111/ALL_2!H111)</f>
        <v>-0.24368563947828295</v>
      </c>
      <c r="AA111" s="96">
        <f>IF(ALL_2!I111="","",100*R111/ALL_2!I111)</f>
        <v>1.3453673324776434</v>
      </c>
      <c r="AB111" s="96">
        <f>IF(ALL_2!J111="","",100*S111/ALL_2!J111)</f>
        <v>0.93847057059173999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B111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G113" sqref="G113"/>
    </sheetView>
  </sheetViews>
  <sheetFormatPr defaultRowHeight="14.4" x14ac:dyDescent="0.55000000000000004"/>
  <cols>
    <col min="1" max="1" width="10.68359375" bestFit="1" customWidth="1"/>
    <col min="2" max="5" width="15.83984375" customWidth="1"/>
    <col min="6" max="6" width="19.68359375" customWidth="1"/>
    <col min="7" max="7" width="15.83984375" customWidth="1"/>
    <col min="8" max="8" width="19.41796875" customWidth="1"/>
    <col min="9" max="9" width="15.83984375" customWidth="1"/>
    <col min="10" max="10" width="14.41796875" customWidth="1"/>
    <col min="11" max="11" width="15" style="21" customWidth="1"/>
    <col min="12" max="19" width="15" customWidth="1"/>
    <col min="20" max="20" width="9.15625" style="21"/>
  </cols>
  <sheetData>
    <row r="1" spans="1:28" s="15" customFormat="1" ht="24" customHeight="1" x14ac:dyDescent="0.55000000000000004">
      <c r="A1" s="15" t="s">
        <v>7174</v>
      </c>
      <c r="K1" s="23"/>
      <c r="T1" s="23"/>
    </row>
    <row r="2" spans="1:28" x14ac:dyDescent="0.55000000000000004">
      <c r="A2" s="8" t="s">
        <v>7152</v>
      </c>
    </row>
    <row r="3" spans="1:28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28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28" x14ac:dyDescent="0.55000000000000004">
      <c r="B5" t="s">
        <v>5913</v>
      </c>
      <c r="C5" t="s">
        <v>5954</v>
      </c>
      <c r="E5" t="s">
        <v>6420</v>
      </c>
      <c r="F5" t="s">
        <v>6157</v>
      </c>
      <c r="G5" t="s">
        <v>5848</v>
      </c>
      <c r="I5" t="s">
        <v>6373</v>
      </c>
    </row>
    <row r="6" spans="1:28" ht="102" customHeight="1" x14ac:dyDescent="0.55000000000000004">
      <c r="A6" s="6" t="s">
        <v>7134</v>
      </c>
      <c r="B6" s="1" t="str">
        <f>VLOOKUP(B5,referenceBook!$A$2:$I$3564,2,FALSE)</f>
        <v>PC:AS:LEVEL:Rest of the World shares and other equity (inc F5191): CP NSA: £m</v>
      </c>
      <c r="C6" s="1" t="str">
        <f>VLOOKUP(C5,referenceBook!$A$2:$I$3564,2,FALSE)</f>
        <v>PR:AS:LEVEL:Rest of the World shares and other equity (inc F5191): CP NSA: £m</v>
      </c>
      <c r="D6" s="1" t="e">
        <f>VLOOKUP(D5,referenceBook!$A$2:$I$3564,2,FALSE)</f>
        <v>#N/A</v>
      </c>
      <c r="E6" s="1" t="str">
        <f>VLOOKUP(E5,referenceBook!$A$2:$I$3564,2,FALSE)</f>
        <v>ESA:MF:AS:LEVEL:Rest of the World shares and other equity (inc F5191)</v>
      </c>
      <c r="F6" s="1" t="str">
        <f>VLOOKUP(F5,referenceBook!$A$2:$I$3564,2,FALSE)</f>
        <v>Other Intermediaries:AS:LEVEL:Rest of the World shares &amp; other equity(inc F5191)</v>
      </c>
      <c r="G6" s="1" t="str">
        <f>VLOOKUP(G5,referenceBook!$A$2:$I$3564,2,FALSE)</f>
        <v>IP:AS:LEVEL:Rest of the World shares and other equity (inc F5191): CP NSA: £b</v>
      </c>
      <c r="H6" s="1" t="e">
        <f>VLOOKUP(H5,referenceBook!$A$2:$I$3564,2,FALSE)</f>
        <v>#N/A</v>
      </c>
      <c r="I6" s="1" t="str">
        <f>VLOOKUP(I5,referenceBook!$A$2:$I$3564,2,FALSE)</f>
        <v>HN:Rest of the World shares and other equity (inc F5191):AF:519: CP NSA</v>
      </c>
      <c r="J6" s="1" t="e">
        <f>VLOOKUP(J5,referenceBook!$A$2:$I$3564,2,FALSE)</f>
        <v>#N/A</v>
      </c>
    </row>
    <row r="7" spans="1:28" s="5" customFormat="1" x14ac:dyDescent="0.55000000000000004">
      <c r="A7" s="6" t="s">
        <v>7134</v>
      </c>
      <c r="B7" s="5" t="s">
        <v>7184</v>
      </c>
      <c r="C7" s="5" t="s">
        <v>7185</v>
      </c>
      <c r="D7" s="5" t="s">
        <v>7186</v>
      </c>
      <c r="E7" s="5" t="s">
        <v>7601</v>
      </c>
      <c r="F7" s="5" t="s">
        <v>7187</v>
      </c>
      <c r="G7" s="5" t="s">
        <v>7188</v>
      </c>
      <c r="H7" s="5" t="s">
        <v>7189</v>
      </c>
      <c r="I7" s="5" t="s">
        <v>7190</v>
      </c>
      <c r="J7" s="5" t="s">
        <v>7191</v>
      </c>
      <c r="K7" s="21" t="s">
        <v>7440</v>
      </c>
      <c r="L7" s="5" t="s">
        <v>7441</v>
      </c>
      <c r="M7" s="5" t="s">
        <v>7442</v>
      </c>
      <c r="N7" s="5" t="s">
        <v>7602</v>
      </c>
      <c r="O7" s="5" t="s">
        <v>7443</v>
      </c>
      <c r="P7" s="5" t="s">
        <v>7444</v>
      </c>
      <c r="Q7" s="5" t="s">
        <v>7445</v>
      </c>
      <c r="R7" s="5" t="s">
        <v>7446</v>
      </c>
      <c r="S7" s="5" t="s">
        <v>7447</v>
      </c>
      <c r="T7" s="21" t="s">
        <v>7448</v>
      </c>
      <c r="U7" s="5" t="s">
        <v>7449</v>
      </c>
      <c r="V7" s="5" t="s">
        <v>7450</v>
      </c>
      <c r="W7" s="5" t="s">
        <v>7603</v>
      </c>
      <c r="X7" s="5" t="s">
        <v>7451</v>
      </c>
      <c r="Y7" s="5" t="s">
        <v>7452</v>
      </c>
      <c r="Z7" s="5" t="s">
        <v>7453</v>
      </c>
      <c r="AA7" s="5" t="s">
        <v>7454</v>
      </c>
      <c r="AB7" s="26" t="s">
        <v>7455</v>
      </c>
    </row>
    <row r="8" spans="1:28" x14ac:dyDescent="0.55000000000000004">
      <c r="A8" s="94">
        <v>31867</v>
      </c>
      <c r="B8" s="93">
        <v>172</v>
      </c>
      <c r="C8" s="93">
        <v>61513</v>
      </c>
      <c r="D8" s="93"/>
      <c r="E8" s="93">
        <v>11856</v>
      </c>
      <c r="F8" s="93">
        <v>28320</v>
      </c>
      <c r="G8" s="93">
        <v>61009</v>
      </c>
      <c r="H8" s="93"/>
      <c r="I8" s="93">
        <v>5086</v>
      </c>
      <c r="K8" s="21">
        <f>K9</f>
        <v>-7</v>
      </c>
      <c r="L8">
        <f t="shared" ref="L8:S8" si="0">L9</f>
        <v>2000</v>
      </c>
      <c r="M8" t="str">
        <f t="shared" si="0"/>
        <v/>
      </c>
      <c r="N8">
        <f t="shared" si="0"/>
        <v>-64</v>
      </c>
      <c r="O8">
        <f t="shared" si="0"/>
        <v>-234</v>
      </c>
      <c r="P8">
        <f t="shared" si="0"/>
        <v>2202</v>
      </c>
      <c r="Q8" t="str">
        <f t="shared" si="0"/>
        <v/>
      </c>
      <c r="R8">
        <f t="shared" si="0"/>
        <v>-233</v>
      </c>
      <c r="S8" t="str">
        <f t="shared" si="0"/>
        <v/>
      </c>
      <c r="T8" s="42">
        <f>IF(ALL_2!B8="","",100*K8/ALL_2!B8)</f>
        <v>-5.1162110802514253E-2</v>
      </c>
      <c r="U8" s="24">
        <f>IF(ALL_2!C8="","",100*L8/ALL_2!C8)</f>
        <v>0.6613209886748781</v>
      </c>
      <c r="V8" s="24"/>
      <c r="W8" s="24">
        <f>IF(ALL_2!E8="","",100*N8/ALL_2!E8)</f>
        <v>-6.1227496503335945E-3</v>
      </c>
      <c r="X8" s="24">
        <f>IF(ALL_2!F8="","",100*O8/ALL_2!F8)</f>
        <v>-0.16971525551574582</v>
      </c>
      <c r="Y8" s="24">
        <f>IF(ALL_2!G8="","",100*P8/ALL_2!G8)</f>
        <v>0.53280552840177697</v>
      </c>
      <c r="Z8" s="24"/>
      <c r="AA8" s="24">
        <f>IF(ALL_2!I8="","",100*R8/ALL_2!I8)</f>
        <v>-2.781890252638617E-2</v>
      </c>
      <c r="AB8" s="24"/>
    </row>
    <row r="9" spans="1:28" x14ac:dyDescent="0.55000000000000004">
      <c r="A9" s="94">
        <v>31958</v>
      </c>
      <c r="B9" s="93">
        <v>165</v>
      </c>
      <c r="C9" s="93">
        <v>63513</v>
      </c>
      <c r="D9" s="93"/>
      <c r="E9" s="93">
        <v>11792</v>
      </c>
      <c r="F9" s="93">
        <v>28086</v>
      </c>
      <c r="G9" s="93">
        <v>63211</v>
      </c>
      <c r="H9" s="93"/>
      <c r="I9" s="93">
        <v>4853</v>
      </c>
      <c r="K9" s="21">
        <f>IF(B8="","",B9-B8)</f>
        <v>-7</v>
      </c>
      <c r="L9" s="5">
        <f t="shared" ref="L9:S9" si="1">IF(C8="","",C9-C8)</f>
        <v>2000</v>
      </c>
      <c r="M9" s="5" t="str">
        <f t="shared" si="1"/>
        <v/>
      </c>
      <c r="N9" s="5">
        <f t="shared" si="1"/>
        <v>-64</v>
      </c>
      <c r="O9" s="5">
        <f t="shared" si="1"/>
        <v>-234</v>
      </c>
      <c r="P9" s="5">
        <f t="shared" si="1"/>
        <v>2202</v>
      </c>
      <c r="Q9" s="5" t="str">
        <f t="shared" si="1"/>
        <v/>
      </c>
      <c r="R9" s="5">
        <f t="shared" si="1"/>
        <v>-233</v>
      </c>
      <c r="S9" s="5" t="str">
        <f t="shared" si="1"/>
        <v/>
      </c>
      <c r="T9" s="21">
        <f>IF(ALL_2!B9="","",100*K9/ALL_2!B9)</f>
        <v>-5.4024851431658562E-2</v>
      </c>
      <c r="U9" s="41">
        <f>IF(ALL_2!C9="","",100*L9/ALL_2!C9)</f>
        <v>0.6229462241671988</v>
      </c>
      <c r="V9" s="41"/>
      <c r="W9" s="41">
        <f>IF(ALL_2!E9="","",100*N9/ALL_2!E9)</f>
        <v>-6.000330018150998E-3</v>
      </c>
      <c r="X9" s="41">
        <f>IF(ALL_2!F9="","",100*O9/ALL_2!F9)</f>
        <v>-0.16555120059994624</v>
      </c>
      <c r="Y9" s="41">
        <f>IF(ALL_2!G9="","",100*P9/ALL_2!G9)</f>
        <v>0.48222216382414002</v>
      </c>
      <c r="Z9" s="41"/>
      <c r="AA9" s="41">
        <f>IF(ALL_2!I9="","",100*R9/ALL_2!I9)</f>
        <v>-2.5449572709320006E-2</v>
      </c>
      <c r="AB9" s="41"/>
    </row>
    <row r="10" spans="1:28" x14ac:dyDescent="0.55000000000000004">
      <c r="A10" s="94">
        <v>32050</v>
      </c>
      <c r="B10" s="93">
        <v>196</v>
      </c>
      <c r="C10" s="93">
        <v>66314</v>
      </c>
      <c r="D10" s="93"/>
      <c r="E10" s="93">
        <v>11744</v>
      </c>
      <c r="F10" s="93">
        <v>28900</v>
      </c>
      <c r="G10" s="93">
        <v>65418</v>
      </c>
      <c r="H10" s="93"/>
      <c r="I10" s="93">
        <v>5506</v>
      </c>
      <c r="K10" s="21">
        <f t="shared" ref="K10:K73" si="2">IF(B9="","",B10-B9)</f>
        <v>31</v>
      </c>
      <c r="L10" s="5">
        <f t="shared" ref="L10:L73" si="3">IF(C9="","",C10-C9)</f>
        <v>2801</v>
      </c>
      <c r="M10" s="5" t="str">
        <f t="shared" ref="M10:M73" si="4">IF(D9="","",D10-D9)</f>
        <v/>
      </c>
      <c r="N10" s="5">
        <f t="shared" ref="N10:N73" si="5">IF(E9="","",E10-E9)</f>
        <v>-48</v>
      </c>
      <c r="O10" s="5">
        <f t="shared" ref="O10:O73" si="6">IF(F9="","",F10-F9)</f>
        <v>814</v>
      </c>
      <c r="P10" s="5">
        <f t="shared" ref="P10:P73" si="7">IF(G9="","",G10-G9)</f>
        <v>2207</v>
      </c>
      <c r="Q10" s="5" t="str">
        <f t="shared" ref="Q10:Q73" si="8">IF(H9="","",H10-H9)</f>
        <v/>
      </c>
      <c r="R10" s="5">
        <f t="shared" ref="R10:R73" si="9">IF(I9="","",I10-I9)</f>
        <v>653</v>
      </c>
      <c r="S10" s="5" t="str">
        <f t="shared" ref="S10:S73" si="10">IF(J9="","",J10-J9)</f>
        <v/>
      </c>
      <c r="T10" s="21">
        <f>IF(ALL_2!B10="","",100*K10/ALL_2!B10)</f>
        <v>0.24319447713187417</v>
      </c>
      <c r="U10" s="41">
        <f>IF(ALL_2!C10="","",100*L10/ALL_2!C10)</f>
        <v>0.81913518508770389</v>
      </c>
      <c r="V10" s="41"/>
      <c r="W10" s="41">
        <f>IF(ALL_2!E10="","",100*N10/ALL_2!E10)</f>
        <v>-4.3885152555761574E-3</v>
      </c>
      <c r="X10" s="41">
        <f>IF(ALL_2!F10="","",100*O10/ALL_2!F10)</f>
        <v>0.55541150943653705</v>
      </c>
      <c r="Y10" s="41">
        <f>IF(ALL_2!G10="","",100*P10/ALL_2!G10)</f>
        <v>0.46403273249469634</v>
      </c>
      <c r="Z10" s="41"/>
      <c r="AA10" s="41">
        <f>IF(ALL_2!I10="","",100*R10/ALL_2!I10)</f>
        <v>6.8442467450523334E-2</v>
      </c>
      <c r="AB10" s="41"/>
    </row>
    <row r="11" spans="1:28" x14ac:dyDescent="0.55000000000000004">
      <c r="A11" s="94">
        <v>32142</v>
      </c>
      <c r="B11" s="93">
        <v>162</v>
      </c>
      <c r="C11" s="93">
        <v>65211</v>
      </c>
      <c r="D11" s="93"/>
      <c r="E11" s="93">
        <v>11195</v>
      </c>
      <c r="F11" s="93">
        <v>20236</v>
      </c>
      <c r="G11" s="93">
        <v>46841</v>
      </c>
      <c r="H11" s="93"/>
      <c r="I11" s="93">
        <v>3841</v>
      </c>
      <c r="K11" s="21">
        <f t="shared" si="2"/>
        <v>-34</v>
      </c>
      <c r="L11" s="5">
        <f t="shared" si="3"/>
        <v>-1103</v>
      </c>
      <c r="M11" s="5" t="str">
        <f t="shared" si="4"/>
        <v/>
      </c>
      <c r="N11" s="5">
        <f t="shared" si="5"/>
        <v>-549</v>
      </c>
      <c r="O11" s="5">
        <f t="shared" si="6"/>
        <v>-8664</v>
      </c>
      <c r="P11" s="5">
        <f t="shared" si="7"/>
        <v>-18577</v>
      </c>
      <c r="Q11" s="5" t="str">
        <f t="shared" si="8"/>
        <v/>
      </c>
      <c r="R11" s="5">
        <f t="shared" si="9"/>
        <v>-1665</v>
      </c>
      <c r="S11" s="5" t="str">
        <f t="shared" si="10"/>
        <v/>
      </c>
      <c r="T11" s="21">
        <f>IF(ALL_2!B11="","",100*K11/ALL_2!B11)</f>
        <v>-0.24750673363907694</v>
      </c>
      <c r="U11" s="41">
        <f>IF(ALL_2!C11="","",100*L11/ALL_2!C11)</f>
        <v>-0.33844010714713091</v>
      </c>
      <c r="V11" s="41"/>
      <c r="W11" s="41">
        <f>IF(ALL_2!E11="","",100*N11/ALL_2!E11)</f>
        <v>-5.1107039924931298E-2</v>
      </c>
      <c r="X11" s="41">
        <f>IF(ALL_2!F11="","",100*O11/ALL_2!F11)</f>
        <v>-6.8940822611062043</v>
      </c>
      <c r="Y11" s="41">
        <f>IF(ALL_2!G11="","",100*P11/ALL_2!G11)</f>
        <v>-4.7831158097464641</v>
      </c>
      <c r="Z11" s="41"/>
      <c r="AA11" s="41">
        <f>IF(ALL_2!I11="","",100*R11/ALL_2!I11)</f>
        <v>-0.1982131058743698</v>
      </c>
      <c r="AB11" s="41"/>
    </row>
    <row r="12" spans="1:28" x14ac:dyDescent="0.55000000000000004">
      <c r="A12" s="94">
        <v>32233</v>
      </c>
      <c r="B12" s="93">
        <v>151</v>
      </c>
      <c r="C12" s="93">
        <v>66354</v>
      </c>
      <c r="D12" s="93"/>
      <c r="E12" s="93">
        <v>11096</v>
      </c>
      <c r="F12" s="93">
        <v>23270</v>
      </c>
      <c r="G12" s="93">
        <v>50320</v>
      </c>
      <c r="H12" s="93"/>
      <c r="I12" s="93">
        <v>3992</v>
      </c>
      <c r="K12" s="21">
        <f t="shared" si="2"/>
        <v>-11</v>
      </c>
      <c r="L12" s="5">
        <f t="shared" si="3"/>
        <v>1143</v>
      </c>
      <c r="M12" s="5" t="str">
        <f t="shared" si="4"/>
        <v/>
      </c>
      <c r="N12" s="5">
        <f t="shared" si="5"/>
        <v>-99</v>
      </c>
      <c r="O12" s="5">
        <f t="shared" si="6"/>
        <v>3034</v>
      </c>
      <c r="P12" s="5">
        <f t="shared" si="7"/>
        <v>3479</v>
      </c>
      <c r="Q12" s="5" t="str">
        <f t="shared" si="8"/>
        <v/>
      </c>
      <c r="R12" s="5">
        <f t="shared" si="9"/>
        <v>151</v>
      </c>
      <c r="S12" s="5" t="str">
        <f t="shared" si="10"/>
        <v/>
      </c>
      <c r="T12" s="21">
        <f>IF(ALL_2!B12="","",100*K12/ALL_2!B12)</f>
        <v>-8.1138895035774872E-2</v>
      </c>
      <c r="U12" s="41">
        <f>IF(ALL_2!C12="","",100*L12/ALL_2!C12)</f>
        <v>0.34291268776944744</v>
      </c>
      <c r="V12" s="41"/>
      <c r="W12" s="41">
        <f>IF(ALL_2!E12="","",100*N12/ALL_2!E12)</f>
        <v>-9.0666896234026829E-3</v>
      </c>
      <c r="X12" s="41">
        <f>IF(ALL_2!F12="","",100*O12/ALL_2!F12)</f>
        <v>2.2732551605289775</v>
      </c>
      <c r="Y12" s="41">
        <f>IF(ALL_2!G12="","",100*P12/ALL_2!G12)</f>
        <v>0.85520930381193749</v>
      </c>
      <c r="Z12" s="41"/>
      <c r="AA12" s="41">
        <f>IF(ALL_2!I12="","",100*R12/ALL_2!I12)</f>
        <v>1.6571735861894886E-2</v>
      </c>
      <c r="AB12" s="41"/>
    </row>
    <row r="13" spans="1:28" x14ac:dyDescent="0.55000000000000004">
      <c r="A13" s="94">
        <v>32324</v>
      </c>
      <c r="B13" s="93">
        <v>153</v>
      </c>
      <c r="C13" s="93">
        <v>74525</v>
      </c>
      <c r="D13" s="93"/>
      <c r="E13" s="93">
        <v>11270</v>
      </c>
      <c r="F13" s="93">
        <v>24264</v>
      </c>
      <c r="G13" s="93">
        <v>54976</v>
      </c>
      <c r="H13" s="93"/>
      <c r="I13" s="93">
        <v>4172</v>
      </c>
      <c r="K13" s="21">
        <f t="shared" si="2"/>
        <v>2</v>
      </c>
      <c r="L13" s="5">
        <f t="shared" si="3"/>
        <v>8171</v>
      </c>
      <c r="M13" s="5" t="str">
        <f t="shared" si="4"/>
        <v/>
      </c>
      <c r="N13" s="5">
        <f t="shared" si="5"/>
        <v>174</v>
      </c>
      <c r="O13" s="5">
        <f t="shared" si="6"/>
        <v>994</v>
      </c>
      <c r="P13" s="5">
        <f t="shared" si="7"/>
        <v>4656</v>
      </c>
      <c r="Q13" s="5" t="str">
        <f t="shared" si="8"/>
        <v/>
      </c>
      <c r="R13" s="5">
        <f t="shared" si="9"/>
        <v>180</v>
      </c>
      <c r="S13" s="5" t="str">
        <f t="shared" si="10"/>
        <v/>
      </c>
      <c r="T13" s="21">
        <f>IF(ALL_2!B13="","",100*K13/ALL_2!B13)</f>
        <v>1.4811523365178108E-2</v>
      </c>
      <c r="U13" s="41">
        <f>IF(ALL_2!C13="","",100*L13/ALL_2!C13)</f>
        <v>2.2834163776649405</v>
      </c>
      <c r="V13" s="41"/>
      <c r="W13" s="41">
        <f>IF(ALL_2!E13="","",100*N13/ALL_2!E13)</f>
        <v>1.4990101364099223E-2</v>
      </c>
      <c r="X13" s="41">
        <f>IF(ALL_2!F13="","",100*O13/ALL_2!F13)</f>
        <v>0.69442018708825559</v>
      </c>
      <c r="Y13" s="41">
        <f>IF(ALL_2!G13="","",100*P13/ALL_2!G13)</f>
        <v>1.0557655547417615</v>
      </c>
      <c r="Z13" s="41"/>
      <c r="AA13" s="41">
        <f>IF(ALL_2!I13="","",100*R13/ALL_2!I13)</f>
        <v>1.8914437390059834E-2</v>
      </c>
      <c r="AB13" s="41"/>
    </row>
    <row r="14" spans="1:28" x14ac:dyDescent="0.55000000000000004">
      <c r="A14" s="94">
        <v>32416</v>
      </c>
      <c r="B14" s="93">
        <v>151</v>
      </c>
      <c r="C14" s="93">
        <v>77072</v>
      </c>
      <c r="D14" s="93"/>
      <c r="E14" s="93">
        <v>11176</v>
      </c>
      <c r="F14" s="93">
        <v>24063</v>
      </c>
      <c r="G14" s="93">
        <v>56657</v>
      </c>
      <c r="H14" s="93"/>
      <c r="I14" s="93">
        <v>4210</v>
      </c>
      <c r="K14" s="21">
        <f t="shared" si="2"/>
        <v>-2</v>
      </c>
      <c r="L14" s="5">
        <f t="shared" si="3"/>
        <v>2547</v>
      </c>
      <c r="M14" s="5" t="str">
        <f t="shared" si="4"/>
        <v/>
      </c>
      <c r="N14" s="5">
        <f t="shared" si="5"/>
        <v>-94</v>
      </c>
      <c r="O14" s="5">
        <f t="shared" si="6"/>
        <v>-201</v>
      </c>
      <c r="P14" s="5">
        <f t="shared" si="7"/>
        <v>1681</v>
      </c>
      <c r="Q14" s="5" t="str">
        <f t="shared" si="8"/>
        <v/>
      </c>
      <c r="R14" s="5">
        <f t="shared" si="9"/>
        <v>38</v>
      </c>
      <c r="S14" s="5" t="str">
        <f t="shared" si="10"/>
        <v/>
      </c>
      <c r="T14" s="21">
        <f>IF(ALL_2!B14="","",100*K14/ALL_2!B14)</f>
        <v>-1.4833494029518652E-2</v>
      </c>
      <c r="U14" s="41">
        <f>IF(ALL_2!C14="","",100*L14/ALL_2!C14)</f>
        <v>0.68690802390558592</v>
      </c>
      <c r="V14" s="41"/>
      <c r="W14" s="41">
        <f>IF(ALL_2!E14="","",100*N14/ALL_2!E14)</f>
        <v>-7.8060706316522878E-3</v>
      </c>
      <c r="X14" s="41">
        <f>IF(ALL_2!F14="","",100*O14/ALL_2!F14)</f>
        <v>-0.13902722443559096</v>
      </c>
      <c r="Y14" s="41">
        <f>IF(ALL_2!G14="","",100*P14/ALL_2!G14)</f>
        <v>0.3847632824588228</v>
      </c>
      <c r="Z14" s="41"/>
      <c r="AA14" s="41">
        <f>IF(ALL_2!I14="","",100*R14/ALL_2!I14)</f>
        <v>3.9588983011117213E-3</v>
      </c>
      <c r="AB14" s="41"/>
    </row>
    <row r="15" spans="1:28" x14ac:dyDescent="0.55000000000000004">
      <c r="A15" s="94">
        <v>32508</v>
      </c>
      <c r="B15" s="93">
        <v>11</v>
      </c>
      <c r="C15" s="93">
        <v>78658</v>
      </c>
      <c r="D15" s="93"/>
      <c r="E15" s="93">
        <v>11810</v>
      </c>
      <c r="F15" s="93">
        <v>25794</v>
      </c>
      <c r="G15" s="93">
        <v>64821</v>
      </c>
      <c r="H15" s="93"/>
      <c r="I15" s="93">
        <v>4263</v>
      </c>
      <c r="K15" s="21">
        <f t="shared" si="2"/>
        <v>-140</v>
      </c>
      <c r="L15" s="5">
        <f t="shared" si="3"/>
        <v>1586</v>
      </c>
      <c r="M15" s="5" t="str">
        <f t="shared" si="4"/>
        <v/>
      </c>
      <c r="N15" s="5">
        <f t="shared" si="5"/>
        <v>634</v>
      </c>
      <c r="O15" s="5">
        <f t="shared" si="6"/>
        <v>1731</v>
      </c>
      <c r="P15" s="5">
        <f t="shared" si="7"/>
        <v>8164</v>
      </c>
      <c r="Q15" s="5" t="str">
        <f t="shared" si="8"/>
        <v/>
      </c>
      <c r="R15" s="5">
        <f t="shared" si="9"/>
        <v>53</v>
      </c>
      <c r="S15" s="5" t="str">
        <f t="shared" si="10"/>
        <v/>
      </c>
      <c r="T15" s="21">
        <f>IF(ALL_2!B15="","",100*K15/ALL_2!B15)</f>
        <v>-0.97020097020097018</v>
      </c>
      <c r="U15" s="41">
        <f>IF(ALL_2!C15="","",100*L15/ALL_2!C15)</f>
        <v>0.42249506511911644</v>
      </c>
      <c r="V15" s="41"/>
      <c r="W15" s="41">
        <f>IF(ALL_2!E15="","",100*N15/ALL_2!E15)</f>
        <v>5.2848527284927747E-2</v>
      </c>
      <c r="X15" s="41">
        <f>IF(ALL_2!F15="","",100*O15/ALL_2!F15)</f>
        <v>1.1366322590812388</v>
      </c>
      <c r="Y15" s="41">
        <f>IF(ALL_2!G15="","",100*P15/ALL_2!G15)</f>
        <v>1.8471716598072734</v>
      </c>
      <c r="Z15" s="41"/>
      <c r="AA15" s="41">
        <f>IF(ALL_2!I15="","",100*R15/ALL_2!I15)</f>
        <v>5.5777907107683981E-3</v>
      </c>
      <c r="AB15" s="41"/>
    </row>
    <row r="16" spans="1:28" x14ac:dyDescent="0.55000000000000004">
      <c r="A16" s="94">
        <v>32598</v>
      </c>
      <c r="B16" s="93">
        <v>9</v>
      </c>
      <c r="C16" s="93">
        <v>74584</v>
      </c>
      <c r="D16" s="93"/>
      <c r="E16" s="93">
        <v>12438</v>
      </c>
      <c r="F16" s="93">
        <v>29437</v>
      </c>
      <c r="G16" s="93">
        <v>71921</v>
      </c>
      <c r="H16" s="93"/>
      <c r="I16" s="93">
        <v>4252</v>
      </c>
      <c r="K16" s="21">
        <f t="shared" si="2"/>
        <v>-2</v>
      </c>
      <c r="L16" s="5">
        <f t="shared" si="3"/>
        <v>-4074</v>
      </c>
      <c r="M16" s="5" t="str">
        <f t="shared" si="4"/>
        <v/>
      </c>
      <c r="N16" s="5">
        <f t="shared" si="5"/>
        <v>628</v>
      </c>
      <c r="O16" s="5">
        <f t="shared" si="6"/>
        <v>3643</v>
      </c>
      <c r="P16" s="5">
        <f t="shared" si="7"/>
        <v>7100</v>
      </c>
      <c r="Q16" s="5" t="str">
        <f t="shared" si="8"/>
        <v/>
      </c>
      <c r="R16" s="5">
        <f t="shared" si="9"/>
        <v>-11</v>
      </c>
      <c r="S16" s="5" t="str">
        <f t="shared" si="10"/>
        <v/>
      </c>
      <c r="T16" s="21">
        <f>IF(ALL_2!B16="","",100*K16/ALL_2!B16)</f>
        <v>-1.4462361703666209E-2</v>
      </c>
      <c r="U16" s="41">
        <f>IF(ALL_2!C16="","",100*L16/ALL_2!C16)</f>
        <v>-1.0537342386032977</v>
      </c>
      <c r="V16" s="41"/>
      <c r="W16" s="41">
        <f>IF(ALL_2!E16="","",100*N16/ALL_2!E16)</f>
        <v>4.9268156060806943E-2</v>
      </c>
      <c r="X16" s="41">
        <f>IF(ALL_2!F16="","",100*O16/ALL_2!F16)</f>
        <v>2.0749558580623115</v>
      </c>
      <c r="Y16" s="41">
        <f>IF(ALL_2!G16="","",100*P16/ALL_2!G16)</f>
        <v>1.4450043553652401</v>
      </c>
      <c r="Z16" s="41"/>
      <c r="AA16" s="41">
        <f>IF(ALL_2!I16="","",100*R16/ALL_2!I16)</f>
        <v>-1.0053714253333492E-3</v>
      </c>
      <c r="AB16" s="41"/>
    </row>
    <row r="17" spans="1:28" x14ac:dyDescent="0.55000000000000004">
      <c r="A17" s="94">
        <v>32689</v>
      </c>
      <c r="B17" s="93">
        <v>12</v>
      </c>
      <c r="C17" s="93">
        <v>86689</v>
      </c>
      <c r="D17" s="93"/>
      <c r="E17" s="93">
        <v>13532</v>
      </c>
      <c r="F17" s="93">
        <v>31466</v>
      </c>
      <c r="G17" s="93">
        <v>79334</v>
      </c>
      <c r="H17" s="93"/>
      <c r="I17" s="93">
        <v>4325</v>
      </c>
      <c r="K17" s="21">
        <f t="shared" si="2"/>
        <v>3</v>
      </c>
      <c r="L17" s="5">
        <f t="shared" si="3"/>
        <v>12105</v>
      </c>
      <c r="M17" s="5" t="str">
        <f t="shared" si="4"/>
        <v/>
      </c>
      <c r="N17" s="5">
        <f t="shared" si="5"/>
        <v>1094</v>
      </c>
      <c r="O17" s="5">
        <f t="shared" si="6"/>
        <v>2029</v>
      </c>
      <c r="P17" s="5">
        <f t="shared" si="7"/>
        <v>7413</v>
      </c>
      <c r="Q17" s="5" t="str">
        <f t="shared" si="8"/>
        <v/>
      </c>
      <c r="R17" s="5">
        <f t="shared" si="9"/>
        <v>73</v>
      </c>
      <c r="S17" s="5" t="str">
        <f t="shared" si="10"/>
        <v/>
      </c>
      <c r="T17" s="21">
        <f>IF(ALL_2!B17="","",100*K17/ALL_2!B17)</f>
        <v>2.206206795116929E-2</v>
      </c>
      <c r="U17" s="41">
        <f>IF(ALL_2!C17="","",100*L17/ALL_2!C17)</f>
        <v>2.9581749978617076</v>
      </c>
      <c r="V17" s="41"/>
      <c r="W17" s="41">
        <f>IF(ALL_2!E17="","",100*N17/ALL_2!E17)</f>
        <v>8.1332605750973536E-2</v>
      </c>
      <c r="X17" s="41">
        <f>IF(ALL_2!F17="","",100*O17/ALL_2!F17)</f>
        <v>1.0464480592488679</v>
      </c>
      <c r="Y17" s="41">
        <f>IF(ALL_2!G17="","",100*P17/ALL_2!G17)</f>
        <v>1.4616833118080272</v>
      </c>
      <c r="Z17" s="41"/>
      <c r="AA17" s="41">
        <f>IF(ALL_2!I17="","",100*R17/ALL_2!I17)</f>
        <v>6.5214788927422194E-3</v>
      </c>
      <c r="AB17" s="41"/>
    </row>
    <row r="18" spans="1:28" x14ac:dyDescent="0.55000000000000004">
      <c r="A18" s="94">
        <v>32781</v>
      </c>
      <c r="B18" s="93">
        <v>9</v>
      </c>
      <c r="C18" s="93">
        <v>84508</v>
      </c>
      <c r="D18" s="93"/>
      <c r="E18" s="93">
        <v>13741</v>
      </c>
      <c r="F18" s="93">
        <v>35057</v>
      </c>
      <c r="G18" s="93">
        <v>89846</v>
      </c>
      <c r="H18" s="93"/>
      <c r="I18" s="93">
        <v>4575</v>
      </c>
      <c r="K18" s="21">
        <f t="shared" si="2"/>
        <v>-3</v>
      </c>
      <c r="L18" s="5">
        <f t="shared" si="3"/>
        <v>-2181</v>
      </c>
      <c r="M18" s="5" t="str">
        <f t="shared" si="4"/>
        <v/>
      </c>
      <c r="N18" s="5">
        <f t="shared" si="5"/>
        <v>209</v>
      </c>
      <c r="O18" s="5">
        <f t="shared" si="6"/>
        <v>3591</v>
      </c>
      <c r="P18" s="5">
        <f t="shared" si="7"/>
        <v>10512</v>
      </c>
      <c r="Q18" s="5" t="str">
        <f t="shared" si="8"/>
        <v/>
      </c>
      <c r="R18" s="5">
        <f t="shared" si="9"/>
        <v>250</v>
      </c>
      <c r="S18" s="5" t="str">
        <f t="shared" si="10"/>
        <v/>
      </c>
      <c r="T18" s="21">
        <f>IF(ALL_2!B18="","",100*K18/ALL_2!B18)</f>
        <v>-2.2735884804850323E-2</v>
      </c>
      <c r="U18" s="41">
        <f>IF(ALL_2!C18="","",100*L18/ALL_2!C18)</f>
        <v>-0.52458275106491981</v>
      </c>
      <c r="V18" s="41"/>
      <c r="W18" s="41">
        <f>IF(ALL_2!E18="","",100*N18/ALL_2!E18)</f>
        <v>1.5276873226073602E-2</v>
      </c>
      <c r="X18" s="41">
        <f>IF(ALL_2!F18="","",100*O18/ALL_2!F18)</f>
        <v>1.7415806626833243</v>
      </c>
      <c r="Y18" s="41">
        <f>IF(ALL_2!G18="","",100*P18/ALL_2!G18)</f>
        <v>1.960414984343908</v>
      </c>
      <c r="Z18" s="41"/>
      <c r="AA18" s="41">
        <f>IF(ALL_2!I18="","",100*R18/ALL_2!I18)</f>
        <v>2.1904557462225589E-2</v>
      </c>
      <c r="AB18" s="41"/>
    </row>
    <row r="19" spans="1:28" x14ac:dyDescent="0.55000000000000004">
      <c r="A19" s="94">
        <v>32873</v>
      </c>
      <c r="B19" s="93">
        <v>9</v>
      </c>
      <c r="C19" s="93">
        <v>89165</v>
      </c>
      <c r="D19" s="93"/>
      <c r="E19" s="93">
        <v>14612</v>
      </c>
      <c r="F19" s="93">
        <v>39021</v>
      </c>
      <c r="G19" s="93">
        <v>98746</v>
      </c>
      <c r="H19" s="93"/>
      <c r="I19" s="93">
        <v>4918</v>
      </c>
      <c r="K19" s="21">
        <f t="shared" si="2"/>
        <v>0</v>
      </c>
      <c r="L19" s="5">
        <f t="shared" si="3"/>
        <v>4657</v>
      </c>
      <c r="M19" s="5" t="str">
        <f t="shared" si="4"/>
        <v/>
      </c>
      <c r="N19" s="5">
        <f t="shared" si="5"/>
        <v>871</v>
      </c>
      <c r="O19" s="5">
        <f t="shared" si="6"/>
        <v>3964</v>
      </c>
      <c r="P19" s="5">
        <f t="shared" si="7"/>
        <v>8900</v>
      </c>
      <c r="Q19" s="5" t="str">
        <f t="shared" si="8"/>
        <v/>
      </c>
      <c r="R19" s="5">
        <f t="shared" si="9"/>
        <v>343</v>
      </c>
      <c r="S19" s="5" t="str">
        <f t="shared" si="10"/>
        <v/>
      </c>
      <c r="T19" s="21">
        <f>IF(ALL_2!B19="","",100*K19/ALL_2!B19)</f>
        <v>0</v>
      </c>
      <c r="U19" s="41">
        <f>IF(ALL_2!C19="","",100*L19/ALL_2!C19)</f>
        <v>1.0825700869403505</v>
      </c>
      <c r="V19" s="41"/>
      <c r="W19" s="41">
        <f>IF(ALL_2!E19="","",100*N19/ALL_2!E19)</f>
        <v>6.1780936573463278E-2</v>
      </c>
      <c r="X19" s="41">
        <f>IF(ALL_2!F19="","",100*O19/ALL_2!F19)</f>
        <v>1.7558391396211037</v>
      </c>
      <c r="Y19" s="41">
        <f>IF(ALL_2!G19="","",100*P19/ALL_2!G19)</f>
        <v>1.60610101834023</v>
      </c>
      <c r="Z19" s="41"/>
      <c r="AA19" s="41">
        <f>IF(ALL_2!I19="","",100*R19/ALL_2!I19)</f>
        <v>2.9983723121733915E-2</v>
      </c>
      <c r="AB19" s="41"/>
    </row>
    <row r="20" spans="1:28" x14ac:dyDescent="0.55000000000000004">
      <c r="A20" s="94">
        <v>32963</v>
      </c>
      <c r="B20" s="93">
        <v>262</v>
      </c>
      <c r="C20" s="93">
        <v>88759</v>
      </c>
      <c r="D20" s="93"/>
      <c r="E20" s="93">
        <v>13576</v>
      </c>
      <c r="F20" s="93">
        <v>32436</v>
      </c>
      <c r="G20" s="93">
        <v>85543</v>
      </c>
      <c r="H20" s="93"/>
      <c r="I20" s="93">
        <v>5185</v>
      </c>
      <c r="K20" s="21">
        <f t="shared" si="2"/>
        <v>253</v>
      </c>
      <c r="L20" s="5">
        <f t="shared" si="3"/>
        <v>-406</v>
      </c>
      <c r="M20" s="5" t="str">
        <f t="shared" si="4"/>
        <v/>
      </c>
      <c r="N20" s="5">
        <f t="shared" si="5"/>
        <v>-1036</v>
      </c>
      <c r="O20" s="5">
        <f t="shared" si="6"/>
        <v>-6585</v>
      </c>
      <c r="P20" s="5">
        <f t="shared" si="7"/>
        <v>-13203</v>
      </c>
      <c r="Q20" s="5" t="str">
        <f t="shared" si="8"/>
        <v/>
      </c>
      <c r="R20" s="5">
        <f t="shared" si="9"/>
        <v>267</v>
      </c>
      <c r="S20" s="5" t="str">
        <f t="shared" si="10"/>
        <v/>
      </c>
      <c r="T20" s="21">
        <f>IF(ALL_2!B20="","",100*K20/ALL_2!B20)</f>
        <v>2.004436697829187</v>
      </c>
      <c r="U20" s="41">
        <f>IF(ALL_2!C20="","",100*L20/ALL_2!C20)</f>
        <v>-0.10171920488653047</v>
      </c>
      <c r="V20" s="41"/>
      <c r="W20" s="41">
        <f>IF(ALL_2!E20="","",100*N20/ALL_2!E20)</f>
        <v>-7.2254032904877141E-2</v>
      </c>
      <c r="X20" s="41">
        <f>IF(ALL_2!F20="","",100*O20/ALL_2!F20)</f>
        <v>-2.7635206875857699</v>
      </c>
      <c r="Y20" s="41">
        <f>IF(ALL_2!G20="","",100*P20/ALL_2!G20)</f>
        <v>-2.5545672830417208</v>
      </c>
      <c r="Z20" s="41"/>
      <c r="AA20" s="41">
        <f>IF(ALL_2!I20="","",100*R20/ALL_2!I20)</f>
        <v>2.2745162180673257E-2</v>
      </c>
      <c r="AB20" s="41"/>
    </row>
    <row r="21" spans="1:28" x14ac:dyDescent="0.55000000000000004">
      <c r="A21" s="94">
        <v>33054</v>
      </c>
      <c r="B21" s="93">
        <v>272</v>
      </c>
      <c r="C21" s="93">
        <v>91234</v>
      </c>
      <c r="D21" s="93"/>
      <c r="E21" s="93">
        <v>11786</v>
      </c>
      <c r="F21" s="93">
        <v>32137</v>
      </c>
      <c r="G21" s="93">
        <v>88471</v>
      </c>
      <c r="H21" s="93"/>
      <c r="I21" s="93">
        <v>5159</v>
      </c>
      <c r="K21" s="21">
        <f t="shared" si="2"/>
        <v>10</v>
      </c>
      <c r="L21" s="5">
        <f t="shared" si="3"/>
        <v>2475</v>
      </c>
      <c r="M21" s="5" t="str">
        <f t="shared" si="4"/>
        <v/>
      </c>
      <c r="N21" s="5">
        <f t="shared" si="5"/>
        <v>-1790</v>
      </c>
      <c r="O21" s="5">
        <f t="shared" si="6"/>
        <v>-299</v>
      </c>
      <c r="P21" s="5">
        <f t="shared" si="7"/>
        <v>2928</v>
      </c>
      <c r="Q21" s="5" t="str">
        <f t="shared" si="8"/>
        <v/>
      </c>
      <c r="R21" s="5">
        <f t="shared" si="9"/>
        <v>-26</v>
      </c>
      <c r="S21" s="5" t="str">
        <f t="shared" si="10"/>
        <v/>
      </c>
      <c r="T21" s="21">
        <f>IF(ALL_2!B21="","",100*K21/ALL_2!B21)</f>
        <v>7.7363453504564444E-2</v>
      </c>
      <c r="U21" s="41">
        <f>IF(ALL_2!C21="","",100*L21/ALL_2!C21)</f>
        <v>0.61622808655577055</v>
      </c>
      <c r="V21" s="41"/>
      <c r="W21" s="41">
        <f>IF(ALL_2!E21="","",100*N21/ALL_2!E21)</f>
        <v>-0.1263933275620775</v>
      </c>
      <c r="X21" s="41">
        <f>IF(ALL_2!F21="","",100*O21/ALL_2!F21)</f>
        <v>-0.12107812170983365</v>
      </c>
      <c r="Y21" s="41">
        <f>IF(ALL_2!G21="","",100*P21/ALL_2!G21)</f>
        <v>0.54329875865140187</v>
      </c>
      <c r="Z21" s="41"/>
      <c r="AA21" s="41">
        <f>IF(ALL_2!I21="","",100*R21/ALL_2!I21)</f>
        <v>-2.1018304518046235E-3</v>
      </c>
      <c r="AB21" s="41"/>
    </row>
    <row r="22" spans="1:28" x14ac:dyDescent="0.55000000000000004">
      <c r="A22" s="94">
        <v>33146</v>
      </c>
      <c r="B22" s="93">
        <v>282</v>
      </c>
      <c r="C22" s="93">
        <v>91711</v>
      </c>
      <c r="D22" s="93"/>
      <c r="E22" s="93">
        <v>12151</v>
      </c>
      <c r="F22" s="93">
        <v>23518</v>
      </c>
      <c r="G22" s="93">
        <v>68927</v>
      </c>
      <c r="H22" s="93"/>
      <c r="I22" s="93">
        <v>5115</v>
      </c>
      <c r="K22" s="21">
        <f t="shared" si="2"/>
        <v>10</v>
      </c>
      <c r="L22" s="5">
        <f t="shared" si="3"/>
        <v>477</v>
      </c>
      <c r="M22" s="5" t="str">
        <f t="shared" si="4"/>
        <v/>
      </c>
      <c r="N22" s="5">
        <f t="shared" si="5"/>
        <v>365</v>
      </c>
      <c r="O22" s="5">
        <f t="shared" si="6"/>
        <v>-8619</v>
      </c>
      <c r="P22" s="5">
        <f t="shared" si="7"/>
        <v>-19544</v>
      </c>
      <c r="Q22" s="5" t="str">
        <f t="shared" si="8"/>
        <v/>
      </c>
      <c r="R22" s="5">
        <f t="shared" si="9"/>
        <v>-44</v>
      </c>
      <c r="S22" s="5" t="str">
        <f t="shared" si="10"/>
        <v/>
      </c>
      <c r="T22" s="21">
        <f>IF(ALL_2!B22="","",100*K22/ALL_2!B22)</f>
        <v>7.9428117553613981E-2</v>
      </c>
      <c r="U22" s="41">
        <f>IF(ALL_2!C22="","",100*L22/ALL_2!C22)</f>
        <v>0.1192750477600296</v>
      </c>
      <c r="V22" s="41"/>
      <c r="W22" s="41">
        <f>IF(ALL_2!E22="","",100*N22/ALL_2!E22)</f>
        <v>2.5332198820977005E-2</v>
      </c>
      <c r="X22" s="41">
        <f>IF(ALL_2!F22="","",100*O22/ALL_2!F22)</f>
        <v>-3.730474413853698</v>
      </c>
      <c r="Y22" s="41">
        <f>IF(ALL_2!G22="","",100*P22/ALL_2!G22)</f>
        <v>-4.1449106926989003</v>
      </c>
      <c r="Z22" s="41"/>
      <c r="AA22" s="41">
        <f>IF(ALL_2!I22="","",100*R22/ALL_2!I22)</f>
        <v>-3.8260803024690393E-3</v>
      </c>
      <c r="AB22" s="41"/>
    </row>
    <row r="23" spans="1:28" x14ac:dyDescent="0.55000000000000004">
      <c r="A23" s="94">
        <v>33238</v>
      </c>
      <c r="B23" s="93">
        <v>292</v>
      </c>
      <c r="C23" s="93">
        <v>96654</v>
      </c>
      <c r="D23" s="93"/>
      <c r="E23" s="93">
        <v>11250</v>
      </c>
      <c r="F23" s="93">
        <v>23714</v>
      </c>
      <c r="G23" s="93">
        <v>77136</v>
      </c>
      <c r="H23" s="93"/>
      <c r="I23" s="93">
        <v>5131</v>
      </c>
      <c r="K23" s="21">
        <f t="shared" si="2"/>
        <v>10</v>
      </c>
      <c r="L23" s="5">
        <f t="shared" si="3"/>
        <v>4943</v>
      </c>
      <c r="M23" s="5" t="str">
        <f t="shared" si="4"/>
        <v/>
      </c>
      <c r="N23" s="5">
        <f t="shared" si="5"/>
        <v>-901</v>
      </c>
      <c r="O23" s="5">
        <f t="shared" si="6"/>
        <v>196</v>
      </c>
      <c r="P23" s="5">
        <f t="shared" si="7"/>
        <v>8209</v>
      </c>
      <c r="Q23" s="5" t="str">
        <f t="shared" si="8"/>
        <v/>
      </c>
      <c r="R23" s="5">
        <f t="shared" si="9"/>
        <v>16</v>
      </c>
      <c r="S23" s="5" t="str">
        <f t="shared" si="10"/>
        <v/>
      </c>
      <c r="T23" s="21">
        <f>IF(ALL_2!B23="","",100*K23/ALL_2!B23)</f>
        <v>7.7279752704791344E-2</v>
      </c>
      <c r="U23" s="41">
        <f>IF(ALL_2!C23="","",100*L23/ALL_2!C23)</f>
        <v>1.2134111016191906</v>
      </c>
      <c r="V23" s="41"/>
      <c r="W23" s="41">
        <f>IF(ALL_2!E23="","",100*N23/ALL_2!E23)</f>
        <v>-6.1405720750499222E-2</v>
      </c>
      <c r="X23" s="41">
        <f>IF(ALL_2!F23="","",100*O23/ALL_2!F23)</f>
        <v>8.0836075985911429E-2</v>
      </c>
      <c r="Y23" s="41">
        <f>IF(ALL_2!G23="","",100*P23/ALL_2!G23)</f>
        <v>1.6342367523103078</v>
      </c>
      <c r="Z23" s="41"/>
      <c r="AA23" s="41">
        <f>IF(ALL_2!I23="","",100*R23/ALL_2!I23)</f>
        <v>1.3413040325467424E-3</v>
      </c>
      <c r="AB23" s="41"/>
    </row>
    <row r="24" spans="1:28" x14ac:dyDescent="0.55000000000000004">
      <c r="A24" s="94">
        <v>33328</v>
      </c>
      <c r="B24" s="93">
        <v>302</v>
      </c>
      <c r="C24" s="93">
        <v>99687</v>
      </c>
      <c r="D24" s="93"/>
      <c r="E24" s="93">
        <v>11077</v>
      </c>
      <c r="F24" s="93">
        <v>28172</v>
      </c>
      <c r="G24" s="93">
        <v>88497</v>
      </c>
      <c r="H24" s="93"/>
      <c r="I24" s="93">
        <v>5195</v>
      </c>
      <c r="K24" s="21">
        <f t="shared" si="2"/>
        <v>10</v>
      </c>
      <c r="L24" s="5">
        <f t="shared" si="3"/>
        <v>3033</v>
      </c>
      <c r="M24" s="5" t="str">
        <f t="shared" si="4"/>
        <v/>
      </c>
      <c r="N24" s="5">
        <f t="shared" si="5"/>
        <v>-173</v>
      </c>
      <c r="O24" s="5">
        <f t="shared" si="6"/>
        <v>4458</v>
      </c>
      <c r="P24" s="5">
        <f t="shared" si="7"/>
        <v>11361</v>
      </c>
      <c r="Q24" s="5" t="str">
        <f t="shared" si="8"/>
        <v/>
      </c>
      <c r="R24" s="5">
        <f t="shared" si="9"/>
        <v>64</v>
      </c>
      <c r="S24" s="5" t="str">
        <f t="shared" si="10"/>
        <v/>
      </c>
      <c r="T24" s="21">
        <f>IF(ALL_2!B24="","",100*K24/ALL_2!B24)</f>
        <v>8.9984702600557909E-2</v>
      </c>
      <c r="U24" s="41">
        <f>IF(ALL_2!C24="","",100*L24/ALL_2!C24)</f>
        <v>0.72263493712385096</v>
      </c>
      <c r="V24" s="41"/>
      <c r="W24" s="41">
        <f>IF(ALL_2!E24="","",100*N24/ALL_2!E24)</f>
        <v>-1.1442222727825899E-2</v>
      </c>
      <c r="X24" s="41">
        <f>IF(ALL_2!F24="","",100*O24/ALL_2!F24)</f>
        <v>1.6555135508500383</v>
      </c>
      <c r="Y24" s="41">
        <f>IF(ALL_2!G24="","",100*P24/ALL_2!G24)</f>
        <v>2.0025735034900936</v>
      </c>
      <c r="Z24" s="41"/>
      <c r="AA24" s="41">
        <f>IF(ALL_2!I24="","",100*R24/ALL_2!I24)</f>
        <v>4.8634325346918524E-3</v>
      </c>
      <c r="AB24" s="41"/>
    </row>
    <row r="25" spans="1:28" x14ac:dyDescent="0.55000000000000004">
      <c r="A25" s="94">
        <v>33419</v>
      </c>
      <c r="B25" s="93">
        <v>311</v>
      </c>
      <c r="C25" s="93">
        <v>104321</v>
      </c>
      <c r="D25" s="93"/>
      <c r="E25" s="93">
        <v>11374</v>
      </c>
      <c r="F25" s="93">
        <v>29249</v>
      </c>
      <c r="G25" s="93">
        <v>92569</v>
      </c>
      <c r="H25" s="93"/>
      <c r="I25" s="93">
        <v>5399</v>
      </c>
      <c r="K25" s="21">
        <f t="shared" si="2"/>
        <v>9</v>
      </c>
      <c r="L25" s="5">
        <f t="shared" si="3"/>
        <v>4634</v>
      </c>
      <c r="M25" s="5" t="str">
        <f t="shared" si="4"/>
        <v/>
      </c>
      <c r="N25" s="5">
        <f t="shared" si="5"/>
        <v>297</v>
      </c>
      <c r="O25" s="5">
        <f t="shared" si="6"/>
        <v>1077</v>
      </c>
      <c r="P25" s="5">
        <f t="shared" si="7"/>
        <v>4072</v>
      </c>
      <c r="Q25" s="5" t="str">
        <f t="shared" si="8"/>
        <v/>
      </c>
      <c r="R25" s="5">
        <f t="shared" si="9"/>
        <v>204</v>
      </c>
      <c r="S25" s="5" t="str">
        <f t="shared" si="10"/>
        <v/>
      </c>
      <c r="T25" s="21">
        <f>IF(ALL_2!B25="","",100*K25/ALL_2!B25)</f>
        <v>8.3689789845638837E-2</v>
      </c>
      <c r="U25" s="41">
        <f>IF(ALL_2!C25="","",100*L25/ALL_2!C25)</f>
        <v>1.0682686854808592</v>
      </c>
      <c r="V25" s="41"/>
      <c r="W25" s="41">
        <f>IF(ALL_2!E25="","",100*N25/ALL_2!E25)</f>
        <v>1.9542945128410968E-2</v>
      </c>
      <c r="X25" s="41">
        <f>IF(ALL_2!F25="","",100*O25/ALL_2!F25)</f>
        <v>0.38184719021450098</v>
      </c>
      <c r="Y25" s="41">
        <f>IF(ALL_2!G25="","",100*P25/ALL_2!G25)</f>
        <v>0.71290637151315783</v>
      </c>
      <c r="Z25" s="41"/>
      <c r="AA25" s="41">
        <f>IF(ALL_2!I25="","",100*R25/ALL_2!I25)</f>
        <v>1.54681386673137E-2</v>
      </c>
      <c r="AB25" s="41"/>
    </row>
    <row r="26" spans="1:28" x14ac:dyDescent="0.55000000000000004">
      <c r="A26" s="94">
        <v>33511</v>
      </c>
      <c r="B26" s="93">
        <v>320</v>
      </c>
      <c r="C26" s="93">
        <v>102262</v>
      </c>
      <c r="D26" s="93"/>
      <c r="E26" s="93">
        <v>11162</v>
      </c>
      <c r="F26" s="93">
        <v>31073</v>
      </c>
      <c r="G26" s="93">
        <v>98177</v>
      </c>
      <c r="H26" s="93"/>
      <c r="I26" s="93">
        <v>5424</v>
      </c>
      <c r="K26" s="21">
        <f t="shared" si="2"/>
        <v>9</v>
      </c>
      <c r="L26" s="5">
        <f t="shared" si="3"/>
        <v>-2059</v>
      </c>
      <c r="M26" s="5" t="str">
        <f t="shared" si="4"/>
        <v/>
      </c>
      <c r="N26" s="5">
        <f t="shared" si="5"/>
        <v>-212</v>
      </c>
      <c r="O26" s="5">
        <f t="shared" si="6"/>
        <v>1824</v>
      </c>
      <c r="P26" s="5">
        <f t="shared" si="7"/>
        <v>5608</v>
      </c>
      <c r="Q26" s="5" t="str">
        <f t="shared" si="8"/>
        <v/>
      </c>
      <c r="R26" s="5">
        <f t="shared" si="9"/>
        <v>25</v>
      </c>
      <c r="S26" s="5" t="str">
        <f t="shared" si="10"/>
        <v/>
      </c>
      <c r="T26" s="21">
        <f>IF(ALL_2!B26="","",100*K26/ALL_2!B26)</f>
        <v>8.0666845926324282E-2</v>
      </c>
      <c r="U26" s="41">
        <f>IF(ALL_2!C26="","",100*L26/ALL_2!C26)</f>
        <v>-0.47644942208235469</v>
      </c>
      <c r="V26" s="41"/>
      <c r="W26" s="41">
        <f>IF(ALL_2!E26="","",100*N26/ALL_2!E26)</f>
        <v>-1.410847420178978E-2</v>
      </c>
      <c r="X26" s="41">
        <f>IF(ALL_2!F26="","",100*O26/ALL_2!F26)</f>
        <v>0.61781502130513422</v>
      </c>
      <c r="Y26" s="41">
        <f>IF(ALL_2!G26="","",100*P26/ALL_2!G26)</f>
        <v>0.92756307941679972</v>
      </c>
      <c r="Z26" s="41"/>
      <c r="AA26" s="41">
        <f>IF(ALL_2!I26="","",100*R26/ALL_2!I26)</f>
        <v>1.8413940973743929E-3</v>
      </c>
      <c r="AB26" s="41"/>
    </row>
    <row r="27" spans="1:28" x14ac:dyDescent="0.55000000000000004">
      <c r="A27" s="94">
        <v>33603</v>
      </c>
      <c r="B27" s="93">
        <v>330</v>
      </c>
      <c r="C27" s="93">
        <v>99398</v>
      </c>
      <c r="D27" s="93"/>
      <c r="E27" s="93">
        <v>11093</v>
      </c>
      <c r="F27" s="93">
        <v>31858</v>
      </c>
      <c r="G27" s="93">
        <v>97801</v>
      </c>
      <c r="H27" s="93"/>
      <c r="I27" s="93">
        <v>5375</v>
      </c>
      <c r="K27" s="21">
        <f t="shared" si="2"/>
        <v>10</v>
      </c>
      <c r="L27" s="5">
        <f t="shared" si="3"/>
        <v>-2864</v>
      </c>
      <c r="M27" s="5" t="str">
        <f t="shared" si="4"/>
        <v/>
      </c>
      <c r="N27" s="5">
        <f t="shared" si="5"/>
        <v>-69</v>
      </c>
      <c r="O27" s="5">
        <f t="shared" si="6"/>
        <v>785</v>
      </c>
      <c r="P27" s="5">
        <f t="shared" si="7"/>
        <v>-376</v>
      </c>
      <c r="Q27" s="5" t="str">
        <f t="shared" si="8"/>
        <v/>
      </c>
      <c r="R27" s="5">
        <f t="shared" si="9"/>
        <v>-49</v>
      </c>
      <c r="S27" s="5" t="str">
        <f t="shared" si="10"/>
        <v/>
      </c>
      <c r="T27" s="21">
        <f>IF(ALL_2!B27="","",100*K27/ALL_2!B27)</f>
        <v>8.7039777178170422E-2</v>
      </c>
      <c r="U27" s="41">
        <f>IF(ALL_2!C27="","",100*L27/ALL_2!C27)</f>
        <v>-0.67852184584476438</v>
      </c>
      <c r="V27" s="41"/>
      <c r="W27" s="41">
        <f>IF(ALL_2!E27="","",100*N27/ALL_2!E27)</f>
        <v>-4.7582761248323394E-3</v>
      </c>
      <c r="X27" s="41">
        <f>IF(ALL_2!F27="","",100*O27/ALL_2!F27)</f>
        <v>0.28403026279131194</v>
      </c>
      <c r="Y27" s="41">
        <f>IF(ALL_2!G27="","",100*P27/ALL_2!G27)</f>
        <v>-6.3561829093060601E-2</v>
      </c>
      <c r="Z27" s="41"/>
      <c r="AA27" s="41">
        <f>IF(ALL_2!I27="","",100*R27/ALL_2!I27)</f>
        <v>-3.7017227364343195E-3</v>
      </c>
      <c r="AB27" s="41"/>
    </row>
    <row r="28" spans="1:28" x14ac:dyDescent="0.55000000000000004">
      <c r="A28" s="94">
        <v>33694</v>
      </c>
      <c r="B28" s="93">
        <v>351</v>
      </c>
      <c r="C28" s="93">
        <v>103715</v>
      </c>
      <c r="D28" s="93"/>
      <c r="E28" s="93">
        <v>11709</v>
      </c>
      <c r="F28" s="93">
        <v>31319</v>
      </c>
      <c r="G28" s="93">
        <v>94177</v>
      </c>
      <c r="H28" s="93"/>
      <c r="I28" s="93">
        <v>5195</v>
      </c>
      <c r="K28" s="21">
        <f t="shared" si="2"/>
        <v>21</v>
      </c>
      <c r="L28" s="5">
        <f t="shared" si="3"/>
        <v>4317</v>
      </c>
      <c r="M28" s="5" t="str">
        <f t="shared" si="4"/>
        <v/>
      </c>
      <c r="N28" s="5">
        <f t="shared" si="5"/>
        <v>616</v>
      </c>
      <c r="O28" s="5">
        <f t="shared" si="6"/>
        <v>-539</v>
      </c>
      <c r="P28" s="5">
        <f t="shared" si="7"/>
        <v>-3624</v>
      </c>
      <c r="Q28" s="5" t="str">
        <f t="shared" si="8"/>
        <v/>
      </c>
      <c r="R28" s="5">
        <f t="shared" si="9"/>
        <v>-180</v>
      </c>
      <c r="S28" s="5" t="str">
        <f t="shared" si="10"/>
        <v/>
      </c>
      <c r="T28" s="21">
        <f>IF(ALL_2!B28="","",100*K28/ALL_2!B28)</f>
        <v>0.1954215522054718</v>
      </c>
      <c r="U28" s="41">
        <f>IF(ALL_2!C28="","",100*L28/ALL_2!C28)</f>
        <v>1.0162429378531073</v>
      </c>
      <c r="V28" s="41"/>
      <c r="W28" s="41">
        <f>IF(ALL_2!E28="","",100*N28/ALL_2!E28)</f>
        <v>4.2244354789488014E-2</v>
      </c>
      <c r="X28" s="41">
        <f>IF(ALL_2!F28="","",100*O28/ALL_2!F28)</f>
        <v>-0.18674103972144751</v>
      </c>
      <c r="Y28" s="41">
        <f>IF(ALL_2!G28="","",100*P28/ALL_2!G28)</f>
        <v>-0.61065923900130925</v>
      </c>
      <c r="Z28" s="41"/>
      <c r="AA28" s="41">
        <f>IF(ALL_2!I28="","",100*R28/ALL_2!I28)</f>
        <v>-1.3666938233791202E-2</v>
      </c>
      <c r="AB28" s="41"/>
    </row>
    <row r="29" spans="1:28" x14ac:dyDescent="0.55000000000000004">
      <c r="A29" s="94">
        <v>33785</v>
      </c>
      <c r="B29" s="93">
        <v>372</v>
      </c>
      <c r="C29" s="93">
        <v>100334</v>
      </c>
      <c r="D29" s="93"/>
      <c r="E29" s="93">
        <v>11256</v>
      </c>
      <c r="F29" s="93">
        <v>31383</v>
      </c>
      <c r="G29" s="93">
        <v>89014</v>
      </c>
      <c r="H29" s="93"/>
      <c r="I29" s="93">
        <v>4904</v>
      </c>
      <c r="K29" s="21">
        <f t="shared" si="2"/>
        <v>21</v>
      </c>
      <c r="L29" s="5">
        <f t="shared" si="3"/>
        <v>-3381</v>
      </c>
      <c r="M29" s="5" t="str">
        <f t="shared" si="4"/>
        <v/>
      </c>
      <c r="N29" s="5">
        <f t="shared" si="5"/>
        <v>-453</v>
      </c>
      <c r="O29" s="5">
        <f t="shared" si="6"/>
        <v>64</v>
      </c>
      <c r="P29" s="5">
        <f t="shared" si="7"/>
        <v>-5163</v>
      </c>
      <c r="Q29" s="5" t="str">
        <f t="shared" si="8"/>
        <v/>
      </c>
      <c r="R29" s="5">
        <f t="shared" si="9"/>
        <v>-291</v>
      </c>
      <c r="S29" s="5" t="str">
        <f t="shared" si="10"/>
        <v/>
      </c>
      <c r="T29" s="21">
        <f>IF(ALL_2!B29="","",100*K29/ALL_2!B29)</f>
        <v>0.1790586630286494</v>
      </c>
      <c r="U29" s="41">
        <f>IF(ALL_2!C29="","",100*L29/ALL_2!C29)</f>
        <v>-0.81832505972248104</v>
      </c>
      <c r="V29" s="41"/>
      <c r="W29" s="41">
        <f>IF(ALL_2!E29="","",100*N29/ALL_2!E29)</f>
        <v>-3.1397609484434617E-2</v>
      </c>
      <c r="X29" s="41">
        <f>IF(ALL_2!F29="","",100*O29/ALL_2!F29)</f>
        <v>2.1738465875703529E-2</v>
      </c>
      <c r="Y29" s="41">
        <f>IF(ALL_2!G29="","",100*P29/ALL_2!G29)</f>
        <v>-0.85249084847854406</v>
      </c>
      <c r="Z29" s="41"/>
      <c r="AA29" s="41">
        <f>IF(ALL_2!I29="","",100*R29/ALL_2!I29)</f>
        <v>-2.1719384065137255E-2</v>
      </c>
      <c r="AB29" s="41"/>
    </row>
    <row r="30" spans="1:28" x14ac:dyDescent="0.55000000000000004">
      <c r="A30" s="94">
        <v>33877</v>
      </c>
      <c r="B30" s="93">
        <v>393</v>
      </c>
      <c r="C30" s="93">
        <v>106618</v>
      </c>
      <c r="D30" s="93"/>
      <c r="E30" s="93">
        <v>11604</v>
      </c>
      <c r="F30" s="93">
        <v>32400</v>
      </c>
      <c r="G30" s="93">
        <v>96160</v>
      </c>
      <c r="H30" s="93"/>
      <c r="I30" s="93">
        <v>5345</v>
      </c>
      <c r="K30" s="21">
        <f t="shared" si="2"/>
        <v>21</v>
      </c>
      <c r="L30" s="5">
        <f t="shared" si="3"/>
        <v>6284</v>
      </c>
      <c r="M30" s="5" t="str">
        <f t="shared" si="4"/>
        <v/>
      </c>
      <c r="N30" s="5">
        <f t="shared" si="5"/>
        <v>348</v>
      </c>
      <c r="O30" s="5">
        <f t="shared" si="6"/>
        <v>1017</v>
      </c>
      <c r="P30" s="5">
        <f t="shared" si="7"/>
        <v>7146</v>
      </c>
      <c r="Q30" s="5" t="str">
        <f t="shared" si="8"/>
        <v/>
      </c>
      <c r="R30" s="5">
        <f t="shared" si="9"/>
        <v>441</v>
      </c>
      <c r="S30" s="5" t="str">
        <f t="shared" si="10"/>
        <v/>
      </c>
      <c r="T30" s="21">
        <f>IF(ALL_2!B30="","",100*K30/ALL_2!B30)</f>
        <v>0.16949152542372881</v>
      </c>
      <c r="U30" s="41">
        <f>IF(ALL_2!C30="","",100*L30/ALL_2!C30)</f>
        <v>1.4881403455592603</v>
      </c>
      <c r="V30" s="41"/>
      <c r="W30" s="41">
        <f>IF(ALL_2!E30="","",100*N30/ALL_2!E30)</f>
        <v>2.2504447538446715E-2</v>
      </c>
      <c r="X30" s="41">
        <f>IF(ALL_2!F30="","",100*O30/ALL_2!F30)</f>
        <v>0.3263841641099372</v>
      </c>
      <c r="Y30" s="41">
        <f>IF(ALL_2!G30="","",100*P30/ALL_2!G30)</f>
        <v>1.1469310846250886</v>
      </c>
      <c r="Z30" s="41"/>
      <c r="AA30" s="41">
        <f>IF(ALL_2!I30="","",100*R30/ALL_2!I30)</f>
        <v>3.1832467384352865E-2</v>
      </c>
      <c r="AB30" s="41"/>
    </row>
    <row r="31" spans="1:28" x14ac:dyDescent="0.55000000000000004">
      <c r="A31" s="94">
        <v>33969</v>
      </c>
      <c r="B31" s="93">
        <v>414</v>
      </c>
      <c r="C31" s="93">
        <v>121752</v>
      </c>
      <c r="D31" s="93"/>
      <c r="E31" s="93">
        <v>11723</v>
      </c>
      <c r="F31" s="93">
        <v>37272</v>
      </c>
      <c r="G31" s="93">
        <v>105585</v>
      </c>
      <c r="H31" s="93"/>
      <c r="I31" s="93">
        <v>5951</v>
      </c>
      <c r="K31" s="21">
        <f t="shared" si="2"/>
        <v>21</v>
      </c>
      <c r="L31" s="5">
        <f t="shared" si="3"/>
        <v>15134</v>
      </c>
      <c r="M31" s="5" t="str">
        <f t="shared" si="4"/>
        <v/>
      </c>
      <c r="N31" s="5">
        <f t="shared" si="5"/>
        <v>119</v>
      </c>
      <c r="O31" s="5">
        <f t="shared" si="6"/>
        <v>4872</v>
      </c>
      <c r="P31" s="5">
        <f t="shared" si="7"/>
        <v>9425</v>
      </c>
      <c r="Q31" s="5" t="str">
        <f t="shared" si="8"/>
        <v/>
      </c>
      <c r="R31" s="5">
        <f t="shared" si="9"/>
        <v>606</v>
      </c>
      <c r="S31" s="5" t="str">
        <f t="shared" si="10"/>
        <v/>
      </c>
      <c r="T31" s="21">
        <f>IF(ALL_2!B31="","",100*K31/ALL_2!B31)</f>
        <v>0.1686069851465275</v>
      </c>
      <c r="U31" s="41">
        <f>IF(ALL_2!C31="","",100*L31/ALL_2!C31)</f>
        <v>3.4071695997802696</v>
      </c>
      <c r="V31" s="41"/>
      <c r="W31" s="41">
        <f>IF(ALL_2!E31="","",100*N31/ALL_2!E31)</f>
        <v>7.3469443194229128E-3</v>
      </c>
      <c r="X31" s="41">
        <f>IF(ALL_2!F31="","",100*O31/ALL_2!F31)</f>
        <v>1.4504014504014504</v>
      </c>
      <c r="Y31" s="41">
        <f>IF(ALL_2!G31="","",100*P31/ALL_2!G31)</f>
        <v>1.3651802979496948</v>
      </c>
      <c r="Z31" s="41"/>
      <c r="AA31" s="41">
        <f>IF(ALL_2!I31="","",100*R31/ALL_2!I31)</f>
        <v>4.1136843134220148E-2</v>
      </c>
      <c r="AB31" s="41"/>
    </row>
    <row r="32" spans="1:28" x14ac:dyDescent="0.55000000000000004">
      <c r="A32" s="94">
        <v>34059</v>
      </c>
      <c r="B32" s="93">
        <v>463</v>
      </c>
      <c r="C32" s="93">
        <v>125409</v>
      </c>
      <c r="D32" s="93"/>
      <c r="E32" s="93">
        <v>11462</v>
      </c>
      <c r="F32" s="93">
        <v>49231</v>
      </c>
      <c r="G32" s="93">
        <v>120408</v>
      </c>
      <c r="H32" s="93"/>
      <c r="I32" s="93">
        <v>6425</v>
      </c>
      <c r="K32" s="21">
        <f t="shared" si="2"/>
        <v>49</v>
      </c>
      <c r="L32" s="5">
        <f t="shared" si="3"/>
        <v>3657</v>
      </c>
      <c r="M32" s="5" t="str">
        <f t="shared" si="4"/>
        <v/>
      </c>
      <c r="N32" s="5">
        <f t="shared" si="5"/>
        <v>-261</v>
      </c>
      <c r="O32" s="5">
        <f t="shared" si="6"/>
        <v>11959</v>
      </c>
      <c r="P32" s="5">
        <f t="shared" si="7"/>
        <v>14823</v>
      </c>
      <c r="Q32" s="5" t="str">
        <f t="shared" si="8"/>
        <v/>
      </c>
      <c r="R32" s="5">
        <f t="shared" si="9"/>
        <v>474</v>
      </c>
      <c r="S32" s="5" t="str">
        <f t="shared" si="10"/>
        <v/>
      </c>
      <c r="T32" s="21">
        <f>IF(ALL_2!B32="","",100*K32/ALL_2!B32)</f>
        <v>0.3844041735310269</v>
      </c>
      <c r="U32" s="41">
        <f>IF(ALL_2!C32="","",100*L32/ALL_2!C32)</f>
        <v>0.80712084962877295</v>
      </c>
      <c r="V32" s="41"/>
      <c r="W32" s="41">
        <f>IF(ALL_2!E32="","",100*N32/ALL_2!E32)</f>
        <v>-1.6154998858008703E-2</v>
      </c>
      <c r="X32" s="41">
        <f>IF(ALL_2!F32="","",100*O32/ALL_2!F32)</f>
        <v>3.0029932000120532</v>
      </c>
      <c r="Y32" s="41">
        <f>IF(ALL_2!G32="","",100*P32/ALL_2!G32)</f>
        <v>2.0196226168303246</v>
      </c>
      <c r="Z32" s="41"/>
      <c r="AA32" s="41">
        <f>IF(ALL_2!I32="","",100*R32/ALL_2!I32)</f>
        <v>3.1322027447082956E-2</v>
      </c>
      <c r="AB32" s="41"/>
    </row>
    <row r="33" spans="1:28" x14ac:dyDescent="0.55000000000000004">
      <c r="A33" s="94">
        <v>34150</v>
      </c>
      <c r="B33" s="93">
        <v>515</v>
      </c>
      <c r="C33" s="93">
        <v>125549</v>
      </c>
      <c r="D33" s="93"/>
      <c r="E33" s="93">
        <v>10793</v>
      </c>
      <c r="F33" s="93">
        <v>54968</v>
      </c>
      <c r="G33" s="93">
        <v>130197</v>
      </c>
      <c r="H33" s="93"/>
      <c r="I33" s="93">
        <v>6631</v>
      </c>
      <c r="K33" s="21">
        <f t="shared" si="2"/>
        <v>52</v>
      </c>
      <c r="L33" s="5">
        <f t="shared" si="3"/>
        <v>140</v>
      </c>
      <c r="M33" s="5" t="str">
        <f t="shared" si="4"/>
        <v/>
      </c>
      <c r="N33" s="5">
        <f t="shared" si="5"/>
        <v>-669</v>
      </c>
      <c r="O33" s="5">
        <f t="shared" si="6"/>
        <v>5737</v>
      </c>
      <c r="P33" s="5">
        <f t="shared" si="7"/>
        <v>9789</v>
      </c>
      <c r="Q33" s="5" t="str">
        <f t="shared" si="8"/>
        <v/>
      </c>
      <c r="R33" s="5">
        <f t="shared" si="9"/>
        <v>206</v>
      </c>
      <c r="S33" s="5" t="str">
        <f t="shared" si="10"/>
        <v/>
      </c>
      <c r="T33" s="21">
        <f>IF(ALL_2!B33="","",100*K33/ALL_2!B33)</f>
        <v>0.40523690773067333</v>
      </c>
      <c r="U33" s="41">
        <f>IF(ALL_2!C33="","",100*L33/ALL_2!C33)</f>
        <v>3.0867531986480019E-2</v>
      </c>
      <c r="V33" s="41"/>
      <c r="W33" s="41">
        <f>IF(ALL_2!E33="","",100*N33/ALL_2!E33)</f>
        <v>-4.1350715880405571E-2</v>
      </c>
      <c r="X33" s="41">
        <f>IF(ALL_2!F33="","",100*O33/ALL_2!F33)</f>
        <v>1.3095243529986442</v>
      </c>
      <c r="Y33" s="41">
        <f>IF(ALL_2!G33="","",100*P33/ALL_2!G33)</f>
        <v>1.2815561435227674</v>
      </c>
      <c r="Z33" s="41"/>
      <c r="AA33" s="41">
        <f>IF(ALL_2!I33="","",100*R33/ALL_2!I33)</f>
        <v>1.3185265785515409E-2</v>
      </c>
      <c r="AB33" s="41"/>
    </row>
    <row r="34" spans="1:28" x14ac:dyDescent="0.55000000000000004">
      <c r="A34" s="94">
        <v>34242</v>
      </c>
      <c r="B34" s="93">
        <v>567</v>
      </c>
      <c r="C34" s="93">
        <v>127177</v>
      </c>
      <c r="D34" s="93"/>
      <c r="E34" s="93">
        <v>10880</v>
      </c>
      <c r="F34" s="93">
        <v>59802</v>
      </c>
      <c r="G34" s="93">
        <v>141435</v>
      </c>
      <c r="H34" s="93"/>
      <c r="I34" s="93">
        <v>7126</v>
      </c>
      <c r="K34" s="21">
        <f t="shared" si="2"/>
        <v>52</v>
      </c>
      <c r="L34" s="5">
        <f t="shared" si="3"/>
        <v>1628</v>
      </c>
      <c r="M34" s="5" t="str">
        <f t="shared" si="4"/>
        <v/>
      </c>
      <c r="N34" s="5">
        <f t="shared" si="5"/>
        <v>87</v>
      </c>
      <c r="O34" s="5">
        <f t="shared" si="6"/>
        <v>4834</v>
      </c>
      <c r="P34" s="5">
        <f t="shared" si="7"/>
        <v>11238</v>
      </c>
      <c r="Q34" s="5" t="str">
        <f t="shared" si="8"/>
        <v/>
      </c>
      <c r="R34" s="5">
        <f t="shared" si="9"/>
        <v>495</v>
      </c>
      <c r="S34" s="5" t="str">
        <f t="shared" si="10"/>
        <v/>
      </c>
      <c r="T34" s="21">
        <f>IF(ALL_2!B34="","",100*K34/ALL_2!B34)</f>
        <v>0.42054185200161748</v>
      </c>
      <c r="U34" s="41">
        <f>IF(ALL_2!C34="","",100*L34/ALL_2!C34)</f>
        <v>0.35242824794669414</v>
      </c>
      <c r="V34" s="41"/>
      <c r="W34" s="41">
        <f>IF(ALL_2!E34="","",100*N34/ALL_2!E34)</f>
        <v>5.3234973052089501E-3</v>
      </c>
      <c r="X34" s="41">
        <f>IF(ALL_2!F34="","",100*O34/ALL_2!F34)</f>
        <v>1.0581639957183104</v>
      </c>
      <c r="Y34" s="41">
        <f>IF(ALL_2!G34="","",100*P34/ALL_2!G34)</f>
        <v>1.3771147497592071</v>
      </c>
      <c r="Z34" s="41"/>
      <c r="AA34" s="41">
        <f>IF(ALL_2!I34="","",100*R34/ALL_2!I34)</f>
        <v>3.0248810213464938E-2</v>
      </c>
      <c r="AB34" s="41"/>
    </row>
    <row r="35" spans="1:28" x14ac:dyDescent="0.55000000000000004">
      <c r="A35" s="94">
        <v>34334</v>
      </c>
      <c r="B35" s="93">
        <v>621</v>
      </c>
      <c r="C35" s="93">
        <v>130152</v>
      </c>
      <c r="D35" s="93"/>
      <c r="E35" s="93">
        <v>10679</v>
      </c>
      <c r="F35" s="93">
        <v>61706</v>
      </c>
      <c r="G35" s="93">
        <v>144575</v>
      </c>
      <c r="H35" s="93"/>
      <c r="I35" s="93">
        <v>7209</v>
      </c>
      <c r="K35" s="21">
        <f t="shared" si="2"/>
        <v>54</v>
      </c>
      <c r="L35" s="5">
        <f t="shared" si="3"/>
        <v>2975</v>
      </c>
      <c r="M35" s="5" t="str">
        <f t="shared" si="4"/>
        <v/>
      </c>
      <c r="N35" s="5">
        <f t="shared" si="5"/>
        <v>-201</v>
      </c>
      <c r="O35" s="5">
        <f t="shared" si="6"/>
        <v>1904</v>
      </c>
      <c r="P35" s="5">
        <f t="shared" si="7"/>
        <v>3140</v>
      </c>
      <c r="Q35" s="5" t="str">
        <f t="shared" si="8"/>
        <v/>
      </c>
      <c r="R35" s="5">
        <f t="shared" si="9"/>
        <v>83</v>
      </c>
      <c r="S35" s="5" t="str">
        <f t="shared" si="10"/>
        <v/>
      </c>
      <c r="T35" s="21">
        <f>IF(ALL_2!B35="","",100*K35/ALL_2!B35)</f>
        <v>0.4017558217394539</v>
      </c>
      <c r="U35" s="41">
        <f>IF(ALL_2!C35="","",100*L35/ALL_2!C35)</f>
        <v>0.61807008395365415</v>
      </c>
      <c r="V35" s="41"/>
      <c r="W35" s="41">
        <f>IF(ALL_2!E35="","",100*N35/ALL_2!E35)</f>
        <v>-1.1913631506043056E-2</v>
      </c>
      <c r="X35" s="41">
        <f>IF(ALL_2!F35="","",100*O35/ALL_2!F35)</f>
        <v>0.38763398719423436</v>
      </c>
      <c r="Y35" s="41">
        <f>IF(ALL_2!G35="","",100*P35/ALL_2!G35)</f>
        <v>0.35355065063453334</v>
      </c>
      <c r="Z35" s="41"/>
      <c r="AA35" s="41">
        <f>IF(ALL_2!I35="","",100*R35/ALL_2!I35)</f>
        <v>4.7228027729111412E-3</v>
      </c>
      <c r="AB35" s="41"/>
    </row>
    <row r="36" spans="1:28" x14ac:dyDescent="0.55000000000000004">
      <c r="A36" s="94">
        <v>34424</v>
      </c>
      <c r="B36" s="93">
        <v>646</v>
      </c>
      <c r="C36" s="93">
        <v>128108</v>
      </c>
      <c r="D36" s="93"/>
      <c r="E36" s="93">
        <v>12016</v>
      </c>
      <c r="F36" s="93">
        <v>63155</v>
      </c>
      <c r="G36" s="93">
        <v>149745</v>
      </c>
      <c r="H36" s="93"/>
      <c r="I36" s="93">
        <v>7475</v>
      </c>
      <c r="K36" s="21">
        <f t="shared" si="2"/>
        <v>25</v>
      </c>
      <c r="L36" s="5">
        <f t="shared" si="3"/>
        <v>-2044</v>
      </c>
      <c r="M36" s="5" t="str">
        <f t="shared" si="4"/>
        <v/>
      </c>
      <c r="N36" s="5">
        <f t="shared" si="5"/>
        <v>1337</v>
      </c>
      <c r="O36" s="5">
        <f t="shared" si="6"/>
        <v>1449</v>
      </c>
      <c r="P36" s="5">
        <f t="shared" si="7"/>
        <v>5170</v>
      </c>
      <c r="Q36" s="5" t="str">
        <f t="shared" si="8"/>
        <v/>
      </c>
      <c r="R36" s="5">
        <f t="shared" si="9"/>
        <v>266</v>
      </c>
      <c r="S36" s="5" t="str">
        <f t="shared" si="10"/>
        <v/>
      </c>
      <c r="T36" s="21">
        <f>IF(ALL_2!B36="","",100*K36/ALL_2!B36)</f>
        <v>0.18372896303373265</v>
      </c>
      <c r="U36" s="41">
        <f>IF(ALL_2!C36="","",100*L36/ALL_2!C36)</f>
        <v>-0.42169979678361064</v>
      </c>
      <c r="V36" s="41"/>
      <c r="W36" s="41">
        <f>IF(ALL_2!E36="","",100*N36/ALL_2!E36)</f>
        <v>7.7810821349380485E-2</v>
      </c>
      <c r="X36" s="41">
        <f>IF(ALL_2!F36="","",100*O36/ALL_2!F36)</f>
        <v>0.30605455755156352</v>
      </c>
      <c r="Y36" s="41">
        <f>IF(ALL_2!G36="","",100*P36/ALL_2!G36)</f>
        <v>0.6080636055701919</v>
      </c>
      <c r="Z36" s="41"/>
      <c r="AA36" s="41">
        <f>IF(ALL_2!I36="","",100*R36/ALL_2!I36)</f>
        <v>1.5572311727238667E-2</v>
      </c>
      <c r="AB36" s="41"/>
    </row>
    <row r="37" spans="1:28" x14ac:dyDescent="0.55000000000000004">
      <c r="A37" s="94">
        <v>34515</v>
      </c>
      <c r="B37" s="93">
        <v>671</v>
      </c>
      <c r="C37" s="93">
        <v>129064</v>
      </c>
      <c r="D37" s="93"/>
      <c r="E37" s="93">
        <v>12790</v>
      </c>
      <c r="F37" s="93">
        <v>65408</v>
      </c>
      <c r="G37" s="93">
        <v>145208</v>
      </c>
      <c r="H37" s="93"/>
      <c r="I37" s="93">
        <v>7283</v>
      </c>
      <c r="K37" s="21">
        <f t="shared" si="2"/>
        <v>25</v>
      </c>
      <c r="L37" s="5">
        <f t="shared" si="3"/>
        <v>956</v>
      </c>
      <c r="M37" s="5" t="str">
        <f t="shared" si="4"/>
        <v/>
      </c>
      <c r="N37" s="5">
        <f t="shared" si="5"/>
        <v>774</v>
      </c>
      <c r="O37" s="5">
        <f t="shared" si="6"/>
        <v>2253</v>
      </c>
      <c r="P37" s="5">
        <f t="shared" si="7"/>
        <v>-4537</v>
      </c>
      <c r="Q37" s="5" t="str">
        <f t="shared" si="8"/>
        <v/>
      </c>
      <c r="R37" s="5">
        <f t="shared" si="9"/>
        <v>-192</v>
      </c>
      <c r="S37" s="5" t="str">
        <f t="shared" si="10"/>
        <v/>
      </c>
      <c r="T37" s="21">
        <f>IF(ALL_2!B37="","",100*K37/ALL_2!B37)</f>
        <v>0.171609006040637</v>
      </c>
      <c r="U37" s="41">
        <f>IF(ALL_2!C37="","",100*L37/ALL_2!C37)</f>
        <v>0.19774659890329241</v>
      </c>
      <c r="V37" s="41"/>
      <c r="W37" s="41">
        <f>IF(ALL_2!E37="","",100*N37/ALL_2!E37)</f>
        <v>4.5208986425038067E-2</v>
      </c>
      <c r="X37" s="41">
        <f>IF(ALL_2!F37="","",100*O37/ALL_2!F37)</f>
        <v>0.49586776859504134</v>
      </c>
      <c r="Y37" s="41">
        <f>IF(ALL_2!G37="","",100*P37/ALL_2!G37)</f>
        <v>-0.56154465004022525</v>
      </c>
      <c r="Z37" s="41"/>
      <c r="AA37" s="41">
        <f>IF(ALL_2!I37="","",100*R37/ALL_2!I37)</f>
        <v>-1.1448599663339616E-2</v>
      </c>
      <c r="AB37" s="41"/>
    </row>
    <row r="38" spans="1:28" x14ac:dyDescent="0.55000000000000004">
      <c r="A38" s="94">
        <v>34607</v>
      </c>
      <c r="B38" s="93">
        <v>696</v>
      </c>
      <c r="C38" s="93">
        <v>131538</v>
      </c>
      <c r="D38" s="93"/>
      <c r="E38" s="93">
        <v>13789</v>
      </c>
      <c r="F38" s="93">
        <v>64195</v>
      </c>
      <c r="G38" s="93">
        <v>139419</v>
      </c>
      <c r="H38" s="93"/>
      <c r="I38" s="93">
        <v>7144</v>
      </c>
      <c r="K38" s="21">
        <f t="shared" si="2"/>
        <v>25</v>
      </c>
      <c r="L38" s="5">
        <f t="shared" si="3"/>
        <v>2474</v>
      </c>
      <c r="M38" s="5" t="str">
        <f t="shared" si="4"/>
        <v/>
      </c>
      <c r="N38" s="5">
        <f t="shared" si="5"/>
        <v>999</v>
      </c>
      <c r="O38" s="5">
        <f t="shared" si="6"/>
        <v>-1213</v>
      </c>
      <c r="P38" s="5">
        <f t="shared" si="7"/>
        <v>-5789</v>
      </c>
      <c r="Q38" s="5" t="str">
        <f t="shared" si="8"/>
        <v/>
      </c>
      <c r="R38" s="5">
        <f t="shared" si="9"/>
        <v>-139</v>
      </c>
      <c r="S38" s="5" t="str">
        <f t="shared" si="10"/>
        <v/>
      </c>
      <c r="T38" s="21">
        <f>IF(ALL_2!B38="","",100*K38/ALL_2!B38)</f>
        <v>0.17286682339925322</v>
      </c>
      <c r="U38" s="41">
        <f>IF(ALL_2!C38="","",100*L38/ALL_2!C38)</f>
        <v>0.50498555871936968</v>
      </c>
      <c r="V38" s="41"/>
      <c r="W38" s="41">
        <f>IF(ALL_2!E38="","",100*N38/ALL_2!E38)</f>
        <v>5.716584446655798E-2</v>
      </c>
      <c r="X38" s="41">
        <f>IF(ALL_2!F38="","",100*O38/ALL_2!F38)</f>
        <v>-0.26986620153866003</v>
      </c>
      <c r="Y38" s="41">
        <f>IF(ALL_2!G38="","",100*P38/ALL_2!G38)</f>
        <v>-0.70153965474408764</v>
      </c>
      <c r="Z38" s="41"/>
      <c r="AA38" s="41">
        <f>IF(ALL_2!I38="","",100*R38/ALL_2!I38)</f>
        <v>-8.2012383279858117E-3</v>
      </c>
      <c r="AB38" s="41"/>
    </row>
    <row r="39" spans="1:28" x14ac:dyDescent="0.55000000000000004">
      <c r="A39" s="94">
        <v>34699</v>
      </c>
      <c r="B39" s="93">
        <v>722</v>
      </c>
      <c r="C39" s="93">
        <v>132546</v>
      </c>
      <c r="D39" s="93"/>
      <c r="E39" s="93">
        <v>14821</v>
      </c>
      <c r="F39" s="93">
        <v>61730</v>
      </c>
      <c r="G39" s="93">
        <v>132452</v>
      </c>
      <c r="H39" s="93"/>
      <c r="I39" s="93">
        <v>13677</v>
      </c>
      <c r="K39" s="21">
        <f t="shared" si="2"/>
        <v>26</v>
      </c>
      <c r="L39" s="5">
        <f t="shared" si="3"/>
        <v>1008</v>
      </c>
      <c r="M39" s="5" t="str">
        <f t="shared" si="4"/>
        <v/>
      </c>
      <c r="N39" s="5">
        <f t="shared" si="5"/>
        <v>1032</v>
      </c>
      <c r="O39" s="5">
        <f t="shared" si="6"/>
        <v>-2465</v>
      </c>
      <c r="P39" s="5">
        <f t="shared" si="7"/>
        <v>-6967</v>
      </c>
      <c r="Q39" s="5" t="str">
        <f t="shared" si="8"/>
        <v/>
      </c>
      <c r="R39" s="5">
        <f t="shared" si="9"/>
        <v>6533</v>
      </c>
      <c r="S39" s="5" t="str">
        <f t="shared" si="10"/>
        <v/>
      </c>
      <c r="T39" s="21">
        <f>IF(ALL_2!B39="","",100*K39/ALL_2!B39)</f>
        <v>0.16800206771775653</v>
      </c>
      <c r="U39" s="41">
        <f>IF(ALL_2!C39="","",100*L39/ALL_2!C39)</f>
        <v>0.20222284636680976</v>
      </c>
      <c r="V39" s="41"/>
      <c r="W39" s="41">
        <f>IF(ALL_2!E39="","",100*N39/ALL_2!E39)</f>
        <v>5.7370241522045846E-2</v>
      </c>
      <c r="X39" s="41">
        <f>IF(ALL_2!F39="","",100*O39/ALL_2!F39)</f>
        <v>-0.55573090449995488</v>
      </c>
      <c r="Y39" s="41">
        <f>IF(ALL_2!G39="","",100*P39/ALL_2!G39)</f>
        <v>-0.84671401556582904</v>
      </c>
      <c r="Z39" s="41"/>
      <c r="AA39" s="41">
        <f>IF(ALL_2!I39="","",100*R39/ALL_2!I39)</f>
        <v>0.37798903814431856</v>
      </c>
      <c r="AB39" s="41"/>
    </row>
    <row r="40" spans="1:28" x14ac:dyDescent="0.55000000000000004">
      <c r="A40" s="94">
        <v>34789</v>
      </c>
      <c r="B40" s="93">
        <v>738</v>
      </c>
      <c r="C40" s="93">
        <v>134831</v>
      </c>
      <c r="D40" s="93"/>
      <c r="E40" s="93">
        <v>13266</v>
      </c>
      <c r="F40" s="93">
        <v>59065</v>
      </c>
      <c r="G40" s="93">
        <v>134034</v>
      </c>
      <c r="H40" s="93"/>
      <c r="I40" s="93">
        <v>14274</v>
      </c>
      <c r="K40" s="21">
        <f t="shared" si="2"/>
        <v>16</v>
      </c>
      <c r="L40" s="5">
        <f t="shared" si="3"/>
        <v>2285</v>
      </c>
      <c r="M40" s="5" t="str">
        <f t="shared" si="4"/>
        <v/>
      </c>
      <c r="N40" s="5">
        <f t="shared" si="5"/>
        <v>-1555</v>
      </c>
      <c r="O40" s="5">
        <f t="shared" si="6"/>
        <v>-2665</v>
      </c>
      <c r="P40" s="5">
        <f t="shared" si="7"/>
        <v>1582</v>
      </c>
      <c r="Q40" s="5" t="str">
        <f t="shared" si="8"/>
        <v/>
      </c>
      <c r="R40" s="5">
        <f t="shared" si="9"/>
        <v>597</v>
      </c>
      <c r="S40" s="5" t="str">
        <f t="shared" si="10"/>
        <v/>
      </c>
      <c r="T40" s="21">
        <f>IF(ALL_2!B40="","",100*K40/ALL_2!B40)</f>
        <v>0.10958153551126636</v>
      </c>
      <c r="U40" s="41">
        <f>IF(ALL_2!C40="","",100*L40/ALL_2!C40)</f>
        <v>0.45304671437040384</v>
      </c>
      <c r="V40" s="41"/>
      <c r="W40" s="41">
        <f>IF(ALL_2!E40="","",100*N40/ALL_2!E40)</f>
        <v>-8.3577841068807404E-2</v>
      </c>
      <c r="X40" s="41">
        <f>IF(ALL_2!F40="","",100*O40/ALL_2!F40)</f>
        <v>-0.56954667076996723</v>
      </c>
      <c r="Y40" s="41">
        <f>IF(ALL_2!G40="","",100*P40/ALL_2!G40)</f>
        <v>0.18848142588224082</v>
      </c>
      <c r="Z40" s="41"/>
      <c r="AA40" s="41">
        <f>IF(ALL_2!I40="","",100*R40/ALL_2!I40)</f>
        <v>3.3541379781121428E-2</v>
      </c>
      <c r="AB40" s="41"/>
    </row>
    <row r="41" spans="1:28" x14ac:dyDescent="0.55000000000000004">
      <c r="A41" s="94">
        <v>34880</v>
      </c>
      <c r="B41" s="93">
        <v>754</v>
      </c>
      <c r="C41" s="93">
        <v>139771</v>
      </c>
      <c r="D41" s="93"/>
      <c r="E41" s="93">
        <v>13003</v>
      </c>
      <c r="F41" s="93">
        <v>62207</v>
      </c>
      <c r="G41" s="93">
        <v>140847</v>
      </c>
      <c r="H41" s="93"/>
      <c r="I41" s="93">
        <v>15489</v>
      </c>
      <c r="K41" s="21">
        <f t="shared" si="2"/>
        <v>16</v>
      </c>
      <c r="L41" s="5">
        <f t="shared" si="3"/>
        <v>4940</v>
      </c>
      <c r="M41" s="5" t="str">
        <f t="shared" si="4"/>
        <v/>
      </c>
      <c r="N41" s="5">
        <f t="shared" si="5"/>
        <v>-263</v>
      </c>
      <c r="O41" s="5">
        <f t="shared" si="6"/>
        <v>3142</v>
      </c>
      <c r="P41" s="5">
        <f t="shared" si="7"/>
        <v>6813</v>
      </c>
      <c r="Q41" s="5" t="str">
        <f t="shared" si="8"/>
        <v/>
      </c>
      <c r="R41" s="5">
        <f t="shared" si="9"/>
        <v>1215</v>
      </c>
      <c r="S41" s="5" t="str">
        <f t="shared" si="10"/>
        <v/>
      </c>
      <c r="T41" s="21">
        <f>IF(ALL_2!B41="","",100*K41/ALL_2!B41)</f>
        <v>0.10698762955533267</v>
      </c>
      <c r="U41" s="41">
        <f>IF(ALL_2!C41="","",100*L41/ALL_2!C41)</f>
        <v>0.95668576164968255</v>
      </c>
      <c r="V41" s="41"/>
      <c r="W41" s="41">
        <f>IF(ALL_2!E41="","",100*N41/ALL_2!E41)</f>
        <v>-1.3932962847198308E-2</v>
      </c>
      <c r="X41" s="41">
        <f>IF(ALL_2!F41="","",100*O41/ALL_2!F41)</f>
        <v>0.67521973653106393</v>
      </c>
      <c r="Y41" s="41">
        <f>IF(ALL_2!G41="","",100*P41/ALL_2!G41)</f>
        <v>0.7842879935903192</v>
      </c>
      <c r="Z41" s="41"/>
      <c r="AA41" s="41">
        <f>IF(ALL_2!I41="","",100*R41/ALL_2!I41)</f>
        <v>6.6492236278930278E-2</v>
      </c>
      <c r="AB41" s="41"/>
    </row>
    <row r="42" spans="1:28" x14ac:dyDescent="0.55000000000000004">
      <c r="A42" s="94">
        <v>34972</v>
      </c>
      <c r="B42" s="93">
        <v>770</v>
      </c>
      <c r="C42" s="93">
        <v>145040</v>
      </c>
      <c r="D42" s="93"/>
      <c r="E42" s="93">
        <v>15212</v>
      </c>
      <c r="F42" s="93">
        <v>65481</v>
      </c>
      <c r="G42" s="93">
        <v>147478</v>
      </c>
      <c r="H42" s="93"/>
      <c r="I42" s="93">
        <v>16732</v>
      </c>
      <c r="K42" s="21">
        <f t="shared" si="2"/>
        <v>16</v>
      </c>
      <c r="L42" s="5">
        <f t="shared" si="3"/>
        <v>5269</v>
      </c>
      <c r="M42" s="5" t="str">
        <f t="shared" si="4"/>
        <v/>
      </c>
      <c r="N42" s="5">
        <f t="shared" si="5"/>
        <v>2209</v>
      </c>
      <c r="O42" s="5">
        <f t="shared" si="6"/>
        <v>3274</v>
      </c>
      <c r="P42" s="5">
        <f t="shared" si="7"/>
        <v>6631</v>
      </c>
      <c r="Q42" s="5" t="str">
        <f t="shared" si="8"/>
        <v/>
      </c>
      <c r="R42" s="5">
        <f t="shared" si="9"/>
        <v>1243</v>
      </c>
      <c r="S42" s="5" t="str">
        <f t="shared" si="10"/>
        <v/>
      </c>
      <c r="T42" s="21">
        <f>IF(ALL_2!B42="","",100*K42/ALL_2!B42)</f>
        <v>0.10101010101010101</v>
      </c>
      <c r="U42" s="41">
        <f>IF(ALL_2!C42="","",100*L42/ALL_2!C42)</f>
        <v>1.0136122995475392</v>
      </c>
      <c r="V42" s="41"/>
      <c r="W42" s="41">
        <f>IF(ALL_2!E42="","",100*N42/ALL_2!E42)</f>
        <v>0.11556429800835998</v>
      </c>
      <c r="X42" s="41">
        <f>IF(ALL_2!F42="","",100*O42/ALL_2!F42)</f>
        <v>0.66138474653651758</v>
      </c>
      <c r="Y42" s="41">
        <f>IF(ALL_2!G42="","",100*P42/ALL_2!G42)</f>
        <v>0.7175055779539351</v>
      </c>
      <c r="Z42" s="41"/>
      <c r="AA42" s="41">
        <f>IF(ALL_2!I42="","",100*R42/ALL_2!I42)</f>
        <v>6.4975865360388657E-2</v>
      </c>
      <c r="AB42" s="41"/>
    </row>
    <row r="43" spans="1:28" x14ac:dyDescent="0.55000000000000004">
      <c r="A43" s="94">
        <v>35064</v>
      </c>
      <c r="B43" s="93">
        <v>786</v>
      </c>
      <c r="C43" s="93">
        <v>150451</v>
      </c>
      <c r="D43" s="93"/>
      <c r="E43" s="93">
        <v>15873</v>
      </c>
      <c r="F43" s="93">
        <v>70641</v>
      </c>
      <c r="G43" s="93">
        <v>156446</v>
      </c>
      <c r="H43" s="93"/>
      <c r="I43" s="93">
        <v>18062</v>
      </c>
      <c r="K43" s="21">
        <f t="shared" si="2"/>
        <v>16</v>
      </c>
      <c r="L43" s="5">
        <f t="shared" si="3"/>
        <v>5411</v>
      </c>
      <c r="M43" s="5" t="str">
        <f t="shared" si="4"/>
        <v/>
      </c>
      <c r="N43" s="5">
        <f t="shared" si="5"/>
        <v>661</v>
      </c>
      <c r="O43" s="5">
        <f t="shared" si="6"/>
        <v>5160</v>
      </c>
      <c r="P43" s="5">
        <f t="shared" si="7"/>
        <v>8968</v>
      </c>
      <c r="Q43" s="5" t="str">
        <f t="shared" si="8"/>
        <v/>
      </c>
      <c r="R43" s="5">
        <f t="shared" si="9"/>
        <v>1330</v>
      </c>
      <c r="S43" s="5" t="str">
        <f t="shared" si="10"/>
        <v/>
      </c>
      <c r="T43" s="21">
        <f>IF(ALL_2!B43="","",100*K43/ALL_2!B43)</f>
        <v>9.5408467501490762E-2</v>
      </c>
      <c r="U43" s="41">
        <f>IF(ALL_2!C43="","",100*L43/ALL_2!C43)</f>
        <v>0.99456490772106598</v>
      </c>
      <c r="V43" s="41"/>
      <c r="W43" s="41">
        <f>IF(ALL_2!E43="","",100*N43/ALL_2!E43)</f>
        <v>3.2844687856210829E-2</v>
      </c>
      <c r="X43" s="41">
        <f>IF(ALL_2!F43="","",100*O43/ALL_2!F43)</f>
        <v>0.97752636574262641</v>
      </c>
      <c r="Y43" s="41">
        <f>IF(ALL_2!G43="","",100*P43/ALL_2!G43)</f>
        <v>0.92727680680940472</v>
      </c>
      <c r="Z43" s="41"/>
      <c r="AA43" s="41">
        <f>IF(ALL_2!I43="","",100*R43/ALL_2!I43)</f>
        <v>6.7470153334801108E-2</v>
      </c>
      <c r="AB43" s="41"/>
    </row>
    <row r="44" spans="1:28" x14ac:dyDescent="0.55000000000000004">
      <c r="A44" s="94">
        <v>35155</v>
      </c>
      <c r="B44" s="93">
        <v>745</v>
      </c>
      <c r="C44" s="93">
        <v>149293</v>
      </c>
      <c r="D44" s="93"/>
      <c r="E44" s="93">
        <v>18177</v>
      </c>
      <c r="F44" s="93">
        <v>74003</v>
      </c>
      <c r="G44" s="93">
        <v>164236</v>
      </c>
      <c r="H44" s="93"/>
      <c r="I44" s="93">
        <v>18755</v>
      </c>
      <c r="K44" s="21">
        <f t="shared" si="2"/>
        <v>-41</v>
      </c>
      <c r="L44" s="5">
        <f t="shared" si="3"/>
        <v>-1158</v>
      </c>
      <c r="M44" s="5" t="str">
        <f t="shared" si="4"/>
        <v/>
      </c>
      <c r="N44" s="5">
        <f t="shared" si="5"/>
        <v>2304</v>
      </c>
      <c r="O44" s="5">
        <f t="shared" si="6"/>
        <v>3362</v>
      </c>
      <c r="P44" s="5">
        <f t="shared" si="7"/>
        <v>7790</v>
      </c>
      <c r="Q44" s="5" t="str">
        <f t="shared" si="8"/>
        <v/>
      </c>
      <c r="R44" s="5">
        <f t="shared" si="9"/>
        <v>693</v>
      </c>
      <c r="S44" s="5" t="str">
        <f t="shared" si="10"/>
        <v/>
      </c>
      <c r="T44" s="21">
        <f>IF(ALL_2!B44="","",100*K44/ALL_2!B44)</f>
        <v>-0.22321428571428573</v>
      </c>
      <c r="U44" s="41">
        <f>IF(ALL_2!C44="","",100*L44/ALL_2!C44)</f>
        <v>-0.20988679163207824</v>
      </c>
      <c r="V44" s="41"/>
      <c r="W44" s="41">
        <f>IF(ALL_2!E44="","",100*N44/ALL_2!E44)</f>
        <v>0.11026345020270002</v>
      </c>
      <c r="X44" s="41">
        <f>IF(ALL_2!F44="","",100*O44/ALL_2!F44)</f>
        <v>0.58928903207260774</v>
      </c>
      <c r="Y44" s="41">
        <f>IF(ALL_2!G44="","",100*P44/ALL_2!G44)</f>
        <v>0.79003040450773698</v>
      </c>
      <c r="Z44" s="41"/>
      <c r="AA44" s="41">
        <f>IF(ALL_2!I44="","",100*R44/ALL_2!I44)</f>
        <v>3.484532547193292E-2</v>
      </c>
      <c r="AB44" s="41"/>
    </row>
    <row r="45" spans="1:28" x14ac:dyDescent="0.55000000000000004">
      <c r="A45" s="94">
        <v>35246</v>
      </c>
      <c r="B45" s="93">
        <v>743</v>
      </c>
      <c r="C45" s="93">
        <v>151393</v>
      </c>
      <c r="D45" s="93"/>
      <c r="E45" s="93">
        <v>16074</v>
      </c>
      <c r="F45" s="93">
        <v>84474</v>
      </c>
      <c r="G45" s="93">
        <v>165319</v>
      </c>
      <c r="H45" s="93"/>
      <c r="I45" s="93">
        <v>19035</v>
      </c>
      <c r="K45" s="21">
        <f t="shared" si="2"/>
        <v>-2</v>
      </c>
      <c r="L45" s="5">
        <f t="shared" si="3"/>
        <v>2100</v>
      </c>
      <c r="M45" s="5" t="str">
        <f t="shared" si="4"/>
        <v/>
      </c>
      <c r="N45" s="5">
        <f t="shared" si="5"/>
        <v>-2103</v>
      </c>
      <c r="O45" s="5">
        <f t="shared" si="6"/>
        <v>10471</v>
      </c>
      <c r="P45" s="5">
        <f t="shared" si="7"/>
        <v>1083</v>
      </c>
      <c r="Q45" s="5" t="str">
        <f t="shared" si="8"/>
        <v/>
      </c>
      <c r="R45" s="5">
        <f t="shared" si="9"/>
        <v>280</v>
      </c>
      <c r="S45" s="5" t="str">
        <f t="shared" si="10"/>
        <v/>
      </c>
      <c r="T45" s="21">
        <f>IF(ALL_2!B45="","",100*K45/ALL_2!B45)</f>
        <v>-1.1867323325223996E-2</v>
      </c>
      <c r="U45" s="41">
        <f>IF(ALL_2!C45="","",100*L45/ALL_2!C45)</f>
        <v>0.37506295699635295</v>
      </c>
      <c r="V45" s="41"/>
      <c r="W45" s="41">
        <f>IF(ALL_2!E45="","",100*N45/ALL_2!E45)</f>
        <v>-9.9839629923973758E-2</v>
      </c>
      <c r="X45" s="41">
        <f>IF(ALL_2!F45="","",100*O45/ALL_2!F45)</f>
        <v>1.6968048990359763</v>
      </c>
      <c r="Y45" s="41">
        <f>IF(ALL_2!G45="","",100*P45/ALL_2!G45)</f>
        <v>0.10875164558411081</v>
      </c>
      <c r="Z45" s="41"/>
      <c r="AA45" s="41">
        <f>IF(ALL_2!I45="","",100*R45/ALL_2!I45)</f>
        <v>1.3768997528464944E-2</v>
      </c>
      <c r="AB45" s="41"/>
    </row>
    <row r="46" spans="1:28" x14ac:dyDescent="0.55000000000000004">
      <c r="A46" s="94">
        <v>35338</v>
      </c>
      <c r="B46" s="93">
        <v>741</v>
      </c>
      <c r="C46" s="93">
        <v>152004</v>
      </c>
      <c r="D46" s="93"/>
      <c r="E46" s="93">
        <v>14359</v>
      </c>
      <c r="F46" s="93">
        <v>84952</v>
      </c>
      <c r="G46" s="93">
        <v>166419</v>
      </c>
      <c r="H46" s="93"/>
      <c r="I46" s="93">
        <v>19221</v>
      </c>
      <c r="K46" s="21">
        <f t="shared" si="2"/>
        <v>-2</v>
      </c>
      <c r="L46" s="5">
        <f t="shared" si="3"/>
        <v>611</v>
      </c>
      <c r="M46" s="5" t="str">
        <f t="shared" si="4"/>
        <v/>
      </c>
      <c r="N46" s="5">
        <f t="shared" si="5"/>
        <v>-1715</v>
      </c>
      <c r="O46" s="5">
        <f t="shared" si="6"/>
        <v>478</v>
      </c>
      <c r="P46" s="5">
        <f t="shared" si="7"/>
        <v>1100</v>
      </c>
      <c r="Q46" s="5" t="str">
        <f t="shared" si="8"/>
        <v/>
      </c>
      <c r="R46" s="5">
        <f t="shared" si="9"/>
        <v>186</v>
      </c>
      <c r="S46" s="5" t="str">
        <f t="shared" si="10"/>
        <v/>
      </c>
      <c r="T46" s="21">
        <f>IF(ALL_2!B46="","",100*K46/ALL_2!B46)</f>
        <v>-1.1458034947006588E-2</v>
      </c>
      <c r="U46" s="41">
        <f>IF(ALL_2!C46="","",100*L46/ALL_2!C46)</f>
        <v>0.10883835100101001</v>
      </c>
      <c r="V46" s="41"/>
      <c r="W46" s="41">
        <f>IF(ALL_2!E46="","",100*N46/ALL_2!E46)</f>
        <v>-7.9474016398988295E-2</v>
      </c>
      <c r="X46" s="41">
        <f>IF(ALL_2!F46="","",100*O46/ALL_2!F46)</f>
        <v>7.6049136014993454E-2</v>
      </c>
      <c r="Y46" s="41">
        <f>IF(ALL_2!G46="","",100*P46/ALL_2!G46)</f>
        <v>0.10555902620838695</v>
      </c>
      <c r="Z46" s="41"/>
      <c r="AA46" s="41">
        <f>IF(ALL_2!I46="","",100*R46/ALL_2!I46)</f>
        <v>8.9580186789137879E-3</v>
      </c>
      <c r="AB46" s="41"/>
    </row>
    <row r="47" spans="1:28" x14ac:dyDescent="0.55000000000000004">
      <c r="A47" s="94">
        <v>35430</v>
      </c>
      <c r="B47" s="93">
        <v>738</v>
      </c>
      <c r="C47" s="93">
        <v>152244</v>
      </c>
      <c r="D47" s="93"/>
      <c r="E47" s="93">
        <v>14813</v>
      </c>
      <c r="F47" s="93">
        <v>89765</v>
      </c>
      <c r="G47" s="93">
        <v>161190</v>
      </c>
      <c r="H47" s="93"/>
      <c r="I47" s="93">
        <v>18362</v>
      </c>
      <c r="K47" s="21">
        <f t="shared" si="2"/>
        <v>-3</v>
      </c>
      <c r="L47" s="5">
        <f t="shared" si="3"/>
        <v>240</v>
      </c>
      <c r="M47" s="5" t="str">
        <f t="shared" si="4"/>
        <v/>
      </c>
      <c r="N47" s="5">
        <f t="shared" si="5"/>
        <v>454</v>
      </c>
      <c r="O47" s="5">
        <f t="shared" si="6"/>
        <v>4813</v>
      </c>
      <c r="P47" s="5">
        <f t="shared" si="7"/>
        <v>-5229</v>
      </c>
      <c r="Q47" s="5" t="str">
        <f t="shared" si="8"/>
        <v/>
      </c>
      <c r="R47" s="5">
        <f t="shared" si="9"/>
        <v>-859</v>
      </c>
      <c r="S47" s="5" t="str">
        <f t="shared" si="10"/>
        <v/>
      </c>
      <c r="T47" s="21">
        <f>IF(ALL_2!B47="","",100*K47/ALL_2!B47)</f>
        <v>-1.7228507436972375E-2</v>
      </c>
      <c r="U47" s="41">
        <f>IF(ALL_2!C47="","",100*L47/ALL_2!C47)</f>
        <v>4.2663253606378154E-2</v>
      </c>
      <c r="V47" s="41"/>
      <c r="W47" s="41">
        <f>IF(ALL_2!E47="","",100*N47/ALL_2!E47)</f>
        <v>2.1315034329412119E-2</v>
      </c>
      <c r="X47" s="41">
        <f>IF(ALL_2!F47="","",100*O47/ALL_2!F47)</f>
        <v>0.73561890263939389</v>
      </c>
      <c r="Y47" s="41">
        <f>IF(ALL_2!G47="","",100*P47/ALL_2!G47)</f>
        <v>-0.4936003753213028</v>
      </c>
      <c r="Z47" s="41"/>
      <c r="AA47" s="41">
        <f>IF(ALL_2!I47="","",100*R47/ALL_2!I47)</f>
        <v>-4.0931464812758798E-2</v>
      </c>
      <c r="AB47" s="41"/>
    </row>
    <row r="48" spans="1:28" x14ac:dyDescent="0.55000000000000004">
      <c r="A48" s="94">
        <v>35520</v>
      </c>
      <c r="B48" s="93">
        <v>755</v>
      </c>
      <c r="C48" s="93">
        <v>157999</v>
      </c>
      <c r="D48" s="93"/>
      <c r="E48" s="93">
        <v>18122</v>
      </c>
      <c r="F48" s="93">
        <v>93698</v>
      </c>
      <c r="G48" s="93">
        <v>168525</v>
      </c>
      <c r="H48" s="93"/>
      <c r="I48" s="93">
        <v>18274</v>
      </c>
      <c r="K48" s="21">
        <f t="shared" si="2"/>
        <v>17</v>
      </c>
      <c r="L48" s="5">
        <f t="shared" si="3"/>
        <v>5755</v>
      </c>
      <c r="M48" s="5" t="str">
        <f t="shared" si="4"/>
        <v/>
      </c>
      <c r="N48" s="5">
        <f t="shared" si="5"/>
        <v>3309</v>
      </c>
      <c r="O48" s="5">
        <f t="shared" si="6"/>
        <v>3933</v>
      </c>
      <c r="P48" s="5">
        <f t="shared" si="7"/>
        <v>7335</v>
      </c>
      <c r="Q48" s="5" t="str">
        <f t="shared" si="8"/>
        <v/>
      </c>
      <c r="R48" s="5">
        <f t="shared" si="9"/>
        <v>-88</v>
      </c>
      <c r="S48" s="5" t="str">
        <f t="shared" si="10"/>
        <v/>
      </c>
      <c r="T48" s="21">
        <f>IF(ALL_2!B48="","",100*K48/ALL_2!B48)</f>
        <v>9.9613266143208715E-2</v>
      </c>
      <c r="U48" s="41">
        <f>IF(ALL_2!C48="","",100*L48/ALL_2!C48)</f>
        <v>0.97752955944076136</v>
      </c>
      <c r="V48" s="41"/>
      <c r="W48" s="41">
        <f>IF(ALL_2!E48="","",100*N48/ALL_2!E48)</f>
        <v>0.14618132757737914</v>
      </c>
      <c r="X48" s="41">
        <f>IF(ALL_2!F48="","",100*O48/ALL_2!F48)</f>
        <v>0.5557109794247056</v>
      </c>
      <c r="Y48" s="41">
        <f>IF(ALL_2!G48="","",100*P48/ALL_2!G48)</f>
        <v>0.6764545848588529</v>
      </c>
      <c r="Z48" s="41"/>
      <c r="AA48" s="41">
        <f>IF(ALL_2!I48="","",100*R48/ALL_2!I48)</f>
        <v>-3.9780573970395116E-3</v>
      </c>
      <c r="AB48" s="41"/>
    </row>
    <row r="49" spans="1:28" x14ac:dyDescent="0.55000000000000004">
      <c r="A49" s="94">
        <v>35611</v>
      </c>
      <c r="B49" s="93">
        <v>783</v>
      </c>
      <c r="C49" s="93">
        <v>158692</v>
      </c>
      <c r="D49" s="93"/>
      <c r="E49" s="93">
        <v>20586</v>
      </c>
      <c r="F49" s="93">
        <v>113566</v>
      </c>
      <c r="G49" s="93">
        <v>189232</v>
      </c>
      <c r="H49" s="93"/>
      <c r="I49" s="93">
        <v>19083</v>
      </c>
      <c r="K49" s="21">
        <f t="shared" si="2"/>
        <v>28</v>
      </c>
      <c r="L49" s="5">
        <f t="shared" si="3"/>
        <v>693</v>
      </c>
      <c r="M49" s="5" t="str">
        <f t="shared" si="4"/>
        <v/>
      </c>
      <c r="N49" s="5">
        <f t="shared" si="5"/>
        <v>2464</v>
      </c>
      <c r="O49" s="5">
        <f t="shared" si="6"/>
        <v>19868</v>
      </c>
      <c r="P49" s="5">
        <f t="shared" si="7"/>
        <v>20707</v>
      </c>
      <c r="Q49" s="5" t="str">
        <f t="shared" si="8"/>
        <v/>
      </c>
      <c r="R49" s="5">
        <f t="shared" si="9"/>
        <v>809</v>
      </c>
      <c r="S49" s="5" t="str">
        <f t="shared" si="10"/>
        <v/>
      </c>
      <c r="T49" s="21">
        <f>IF(ALL_2!B49="","",100*K49/ALL_2!B49)</f>
        <v>0.12578051300480661</v>
      </c>
      <c r="U49" s="41">
        <f>IF(ALL_2!C49="","",100*L49/ALL_2!C49)</f>
        <v>0.11784171120448513</v>
      </c>
      <c r="V49" s="41"/>
      <c r="W49" s="41">
        <f>IF(ALL_2!E49="","",100*N49/ALL_2!E49)</f>
        <v>0.10751899909586296</v>
      </c>
      <c r="X49" s="41">
        <f>IF(ALL_2!F49="","",100*O49/ALL_2!F49)</f>
        <v>2.6300949153439852</v>
      </c>
      <c r="Y49" s="41">
        <f>IF(ALL_2!G49="","",100*P49/ALL_2!G49)</f>
        <v>1.7849954183364811</v>
      </c>
      <c r="Z49" s="41"/>
      <c r="AA49" s="41">
        <f>IF(ALL_2!I49="","",100*R49/ALL_2!I49)</f>
        <v>3.4866316337045657E-2</v>
      </c>
      <c r="AB49" s="41"/>
    </row>
    <row r="50" spans="1:28" x14ac:dyDescent="0.55000000000000004">
      <c r="A50" s="94">
        <v>35703</v>
      </c>
      <c r="B50" s="93">
        <v>811</v>
      </c>
      <c r="C50" s="93">
        <v>165206</v>
      </c>
      <c r="D50" s="93"/>
      <c r="E50" s="93">
        <v>19070</v>
      </c>
      <c r="F50" s="93">
        <v>116989</v>
      </c>
      <c r="G50" s="93">
        <v>201321</v>
      </c>
      <c r="H50" s="93"/>
      <c r="I50" s="93">
        <v>19283</v>
      </c>
      <c r="K50" s="21">
        <f t="shared" si="2"/>
        <v>28</v>
      </c>
      <c r="L50" s="5">
        <f t="shared" si="3"/>
        <v>6514</v>
      </c>
      <c r="M50" s="5" t="str">
        <f t="shared" si="4"/>
        <v/>
      </c>
      <c r="N50" s="5">
        <f t="shared" si="5"/>
        <v>-1516</v>
      </c>
      <c r="O50" s="5">
        <f t="shared" si="6"/>
        <v>3423</v>
      </c>
      <c r="P50" s="5">
        <f t="shared" si="7"/>
        <v>12089</v>
      </c>
      <c r="Q50" s="5" t="str">
        <f t="shared" si="8"/>
        <v/>
      </c>
      <c r="R50" s="5">
        <f t="shared" si="9"/>
        <v>200</v>
      </c>
      <c r="S50" s="5" t="str">
        <f t="shared" si="10"/>
        <v/>
      </c>
      <c r="T50" s="21">
        <f>IF(ALL_2!B50="","",100*K50/ALL_2!B50)</f>
        <v>0.12348401323042998</v>
      </c>
      <c r="U50" s="41">
        <f>IF(ALL_2!C50="","",100*L50/ALL_2!C50)</f>
        <v>1.05732163581324</v>
      </c>
      <c r="V50" s="41"/>
      <c r="W50" s="41">
        <f>IF(ALL_2!E50="","",100*N50/ALL_2!E50)</f>
        <v>-6.2574038378193197E-2</v>
      </c>
      <c r="X50" s="41">
        <f>IF(ALL_2!F50="","",100*O50/ALL_2!F50)</f>
        <v>0.44552967008937927</v>
      </c>
      <c r="Y50" s="41">
        <f>IF(ALL_2!G50="","",100*P50/ALL_2!G50)</f>
        <v>0.96766808720459263</v>
      </c>
      <c r="Z50" s="41"/>
      <c r="AA50" s="41">
        <f>IF(ALL_2!I50="","",100*R50/ALL_2!I50)</f>
        <v>8.0145351609679314E-3</v>
      </c>
      <c r="AB50" s="41"/>
    </row>
    <row r="51" spans="1:28" x14ac:dyDescent="0.55000000000000004">
      <c r="A51" s="94">
        <v>35795</v>
      </c>
      <c r="B51" s="93">
        <v>832</v>
      </c>
      <c r="C51" s="93">
        <v>166737</v>
      </c>
      <c r="D51" s="93"/>
      <c r="E51" s="93">
        <v>12501</v>
      </c>
      <c r="F51" s="93">
        <v>108832</v>
      </c>
      <c r="G51" s="93">
        <v>196752</v>
      </c>
      <c r="H51" s="93"/>
      <c r="I51" s="93">
        <v>18530</v>
      </c>
      <c r="K51" s="21">
        <f t="shared" si="2"/>
        <v>21</v>
      </c>
      <c r="L51" s="5">
        <f t="shared" si="3"/>
        <v>1531</v>
      </c>
      <c r="M51" s="5" t="str">
        <f t="shared" si="4"/>
        <v/>
      </c>
      <c r="N51" s="5">
        <f t="shared" si="5"/>
        <v>-6569</v>
      </c>
      <c r="O51" s="5">
        <f t="shared" si="6"/>
        <v>-8157</v>
      </c>
      <c r="P51" s="5">
        <f t="shared" si="7"/>
        <v>-4569</v>
      </c>
      <c r="Q51" s="5" t="str">
        <f t="shared" si="8"/>
        <v/>
      </c>
      <c r="R51" s="5">
        <f t="shared" si="9"/>
        <v>-753</v>
      </c>
      <c r="S51" s="5" t="str">
        <f t="shared" si="10"/>
        <v/>
      </c>
      <c r="T51" s="21">
        <f>IF(ALL_2!B51="","",100*K51/ALL_2!B51)</f>
        <v>9.0861889927310494E-2</v>
      </c>
      <c r="U51" s="41">
        <f>IF(ALL_2!C51="","",100*L51/ALL_2!C51)</f>
        <v>0.24594654076431383</v>
      </c>
      <c r="V51" s="41"/>
      <c r="W51" s="41">
        <f>IF(ALL_2!E51="","",100*N51/ALL_2!E51)</f>
        <v>-0.26089916281116565</v>
      </c>
      <c r="X51" s="41">
        <f>IF(ALL_2!F51="","",100*O51/ALL_2!F51)</f>
        <v>-1.0664390062780926</v>
      </c>
      <c r="Y51" s="41">
        <f>IF(ALL_2!G51="","",100*P51/ALL_2!G51)</f>
        <v>-0.36570402226400323</v>
      </c>
      <c r="Z51" s="41"/>
      <c r="AA51" s="41">
        <f>IF(ALL_2!I51="","",100*R51/ALL_2!I51)</f>
        <v>-3.0134404245229219E-2</v>
      </c>
      <c r="AB51" s="41"/>
    </row>
    <row r="52" spans="1:28" x14ac:dyDescent="0.55000000000000004">
      <c r="A52" s="94">
        <v>35885</v>
      </c>
      <c r="B52" s="93">
        <v>869</v>
      </c>
      <c r="C52" s="93">
        <v>167186</v>
      </c>
      <c r="D52" s="93"/>
      <c r="E52" s="93">
        <v>13347</v>
      </c>
      <c r="F52" s="93">
        <v>116182</v>
      </c>
      <c r="G52" s="93">
        <v>205804</v>
      </c>
      <c r="H52" s="93"/>
      <c r="I52" s="93">
        <v>20029</v>
      </c>
      <c r="K52" s="21">
        <f t="shared" si="2"/>
        <v>37</v>
      </c>
      <c r="L52" s="5">
        <f t="shared" si="3"/>
        <v>449</v>
      </c>
      <c r="M52" s="5" t="str">
        <f t="shared" si="4"/>
        <v/>
      </c>
      <c r="N52" s="5">
        <f t="shared" si="5"/>
        <v>846</v>
      </c>
      <c r="O52" s="5">
        <f t="shared" si="6"/>
        <v>7350</v>
      </c>
      <c r="P52" s="5">
        <f t="shared" si="7"/>
        <v>9052</v>
      </c>
      <c r="Q52" s="5" t="str">
        <f t="shared" si="8"/>
        <v/>
      </c>
      <c r="R52" s="5">
        <f t="shared" si="9"/>
        <v>1499</v>
      </c>
      <c r="S52" s="5" t="str">
        <f t="shared" si="10"/>
        <v/>
      </c>
      <c r="T52" s="21">
        <f>IF(ALL_2!B52="","",100*K52/ALL_2!B52)</f>
        <v>0.17282451305525715</v>
      </c>
      <c r="U52" s="41">
        <f>IF(ALL_2!C52="","",100*L52/ALL_2!C52)</f>
        <v>7.0512669509159576E-2</v>
      </c>
      <c r="V52" s="41"/>
      <c r="W52" s="41">
        <f>IF(ALL_2!E52="","",100*N52/ALL_2!E52)</f>
        <v>3.3313040992366351E-2</v>
      </c>
      <c r="X52" s="41">
        <f>IF(ALL_2!F52="","",100*O52/ALL_2!F52)</f>
        <v>0.92537335982293267</v>
      </c>
      <c r="Y52" s="41">
        <f>IF(ALL_2!G52="","",100*P52/ALL_2!G52)</f>
        <v>0.64937999705870753</v>
      </c>
      <c r="Z52" s="41"/>
      <c r="AA52" s="41">
        <f>IF(ALL_2!I52="","",100*R52/ALL_2!I52)</f>
        <v>5.4977156423029964E-2</v>
      </c>
      <c r="AB52" s="41"/>
    </row>
    <row r="53" spans="1:28" x14ac:dyDescent="0.55000000000000004">
      <c r="A53" s="94">
        <v>35976</v>
      </c>
      <c r="B53" s="93">
        <v>886</v>
      </c>
      <c r="C53" s="93">
        <v>166727</v>
      </c>
      <c r="D53" s="93"/>
      <c r="E53" s="93">
        <v>14400</v>
      </c>
      <c r="F53" s="93">
        <v>106429</v>
      </c>
      <c r="G53" s="93">
        <v>202234</v>
      </c>
      <c r="H53" s="93"/>
      <c r="I53" s="93">
        <v>21974</v>
      </c>
      <c r="K53" s="21">
        <f t="shared" si="2"/>
        <v>17</v>
      </c>
      <c r="L53" s="5">
        <f t="shared" si="3"/>
        <v>-459</v>
      </c>
      <c r="M53" s="5" t="str">
        <f t="shared" si="4"/>
        <v/>
      </c>
      <c r="N53" s="5">
        <f t="shared" si="5"/>
        <v>1053</v>
      </c>
      <c r="O53" s="5">
        <f t="shared" si="6"/>
        <v>-9753</v>
      </c>
      <c r="P53" s="5">
        <f t="shared" si="7"/>
        <v>-3570</v>
      </c>
      <c r="Q53" s="5" t="str">
        <f t="shared" si="8"/>
        <v/>
      </c>
      <c r="R53" s="5">
        <f t="shared" si="9"/>
        <v>1945</v>
      </c>
      <c r="S53" s="5" t="str">
        <f t="shared" si="10"/>
        <v/>
      </c>
      <c r="T53" s="21">
        <f>IF(ALL_2!B53="","",100*K53/ALL_2!B53)</f>
        <v>7.5124839807326885E-2</v>
      </c>
      <c r="U53" s="41">
        <f>IF(ALL_2!C53="","",100*L53/ALL_2!C53)</f>
        <v>-6.9778472353130755E-2</v>
      </c>
      <c r="V53" s="41"/>
      <c r="W53" s="41">
        <f>IF(ALL_2!E53="","",100*N53/ALL_2!E53)</f>
        <v>4.0472027602460915E-2</v>
      </c>
      <c r="X53" s="41">
        <f>IF(ALL_2!F53="","",100*O53/ALL_2!F53)</f>
        <v>-1.2351729850077127</v>
      </c>
      <c r="Y53" s="41">
        <f>IF(ALL_2!G53="","",100*P53/ALL_2!G53)</f>
        <v>-0.25534307165556008</v>
      </c>
      <c r="Z53" s="41"/>
      <c r="AA53" s="41">
        <f>IF(ALL_2!I53="","",100*R53/ALL_2!I53)</f>
        <v>7.1532836514184656E-2</v>
      </c>
      <c r="AB53" s="41"/>
    </row>
    <row r="54" spans="1:28" x14ac:dyDescent="0.55000000000000004">
      <c r="A54" s="94">
        <v>36068</v>
      </c>
      <c r="B54" s="93">
        <v>890</v>
      </c>
      <c r="C54" s="93">
        <v>173799</v>
      </c>
      <c r="D54" s="93"/>
      <c r="E54" s="93">
        <v>14037</v>
      </c>
      <c r="F54" s="93">
        <v>88923</v>
      </c>
      <c r="G54" s="93">
        <v>169583</v>
      </c>
      <c r="H54" s="93"/>
      <c r="I54" s="93">
        <v>19723</v>
      </c>
      <c r="K54" s="21">
        <f t="shared" si="2"/>
        <v>4</v>
      </c>
      <c r="L54" s="5">
        <f t="shared" si="3"/>
        <v>7072</v>
      </c>
      <c r="M54" s="5" t="str">
        <f t="shared" si="4"/>
        <v/>
      </c>
      <c r="N54" s="5">
        <f t="shared" si="5"/>
        <v>-363</v>
      </c>
      <c r="O54" s="5">
        <f t="shared" si="6"/>
        <v>-17506</v>
      </c>
      <c r="P54" s="5">
        <f t="shared" si="7"/>
        <v>-32651</v>
      </c>
      <c r="Q54" s="5" t="str">
        <f t="shared" si="8"/>
        <v/>
      </c>
      <c r="R54" s="5">
        <f t="shared" si="9"/>
        <v>-2251</v>
      </c>
      <c r="S54" s="5" t="str">
        <f t="shared" si="10"/>
        <v/>
      </c>
      <c r="T54" s="21">
        <f>IF(ALL_2!B54="","",100*K54/ALL_2!B54)</f>
        <v>1.7670185978707426E-2</v>
      </c>
      <c r="U54" s="41">
        <f>IF(ALL_2!C54="","",100*L54/ALL_2!C54)</f>
        <v>1.0470320520318077</v>
      </c>
      <c r="V54" s="41"/>
      <c r="W54" s="41">
        <f>IF(ALL_2!E54="","",100*N54/ALL_2!E54)</f>
        <v>-1.3477284093351912E-2</v>
      </c>
      <c r="X54" s="41">
        <f>IF(ALL_2!F54="","",100*O54/ALL_2!F54)</f>
        <v>-2.435004193726519</v>
      </c>
      <c r="Y54" s="41">
        <f>IF(ALL_2!G54="","",100*P54/ALL_2!G54)</f>
        <v>-2.497571348800208</v>
      </c>
      <c r="Z54" s="41"/>
      <c r="AA54" s="41">
        <f>IF(ALL_2!I54="","",100*R54/ALL_2!I54)</f>
        <v>-9.0461478118851357E-2</v>
      </c>
      <c r="AB54" s="41"/>
    </row>
    <row r="55" spans="1:28" x14ac:dyDescent="0.55000000000000004">
      <c r="A55" s="94">
        <v>36160</v>
      </c>
      <c r="B55" s="93">
        <v>911</v>
      </c>
      <c r="C55" s="93">
        <v>213115</v>
      </c>
      <c r="D55" s="93"/>
      <c r="E55" s="93">
        <v>22851</v>
      </c>
      <c r="F55" s="93">
        <v>122743</v>
      </c>
      <c r="G55" s="93">
        <v>205309</v>
      </c>
      <c r="H55" s="93"/>
      <c r="I55" s="93">
        <v>21597</v>
      </c>
      <c r="K55" s="21">
        <f t="shared" si="2"/>
        <v>21</v>
      </c>
      <c r="L55" s="5">
        <f t="shared" si="3"/>
        <v>39316</v>
      </c>
      <c r="M55" s="5" t="str">
        <f t="shared" si="4"/>
        <v/>
      </c>
      <c r="N55" s="5">
        <f t="shared" si="5"/>
        <v>8814</v>
      </c>
      <c r="O55" s="5">
        <f t="shared" si="6"/>
        <v>33820</v>
      </c>
      <c r="P55" s="5">
        <f t="shared" si="7"/>
        <v>35726</v>
      </c>
      <c r="Q55" s="5" t="str">
        <f t="shared" si="8"/>
        <v/>
      </c>
      <c r="R55" s="5">
        <f t="shared" si="9"/>
        <v>1874</v>
      </c>
      <c r="S55" s="5" t="str">
        <f t="shared" si="10"/>
        <v/>
      </c>
      <c r="T55" s="21">
        <f>IF(ALL_2!B55="","",100*K55/ALL_2!B55)</f>
        <v>9.0283748925193461E-2</v>
      </c>
      <c r="U55" s="41">
        <f>IF(ALL_2!C55="","",100*L55/ALL_2!C55)</f>
        <v>5.4358902037560126</v>
      </c>
      <c r="V55" s="41"/>
      <c r="W55" s="41">
        <f>IF(ALL_2!E55="","",100*N55/ALL_2!E55)</f>
        <v>0.32856380266191104</v>
      </c>
      <c r="X55" s="41">
        <f>IF(ALL_2!F55="","",100*O55/ALL_2!F55)</f>
        <v>4.6963090510178578</v>
      </c>
      <c r="Y55" s="41">
        <f>IF(ALL_2!G55="","",100*P55/ALL_2!G55)</f>
        <v>2.562535594757009</v>
      </c>
      <c r="Z55" s="41"/>
      <c r="AA55" s="41">
        <f>IF(ALL_2!I55="","",100*R55/ALL_2!I55)</f>
        <v>6.9792376989073437E-2</v>
      </c>
      <c r="AB55" s="41"/>
    </row>
    <row r="56" spans="1:28" x14ac:dyDescent="0.55000000000000004">
      <c r="A56" s="94">
        <v>36250</v>
      </c>
      <c r="B56" s="93">
        <v>1214</v>
      </c>
      <c r="C56" s="93">
        <v>225412</v>
      </c>
      <c r="D56" s="93"/>
      <c r="E56" s="93">
        <v>17541</v>
      </c>
      <c r="F56" s="93">
        <v>140157</v>
      </c>
      <c r="G56" s="93">
        <v>219988</v>
      </c>
      <c r="H56" s="93"/>
      <c r="I56" s="93">
        <v>21848</v>
      </c>
      <c r="K56" s="21">
        <f t="shared" si="2"/>
        <v>303</v>
      </c>
      <c r="L56" s="5">
        <f t="shared" si="3"/>
        <v>12297</v>
      </c>
      <c r="M56" s="5" t="str">
        <f t="shared" si="4"/>
        <v/>
      </c>
      <c r="N56" s="5">
        <f t="shared" si="5"/>
        <v>-5310</v>
      </c>
      <c r="O56" s="5">
        <f t="shared" si="6"/>
        <v>17414</v>
      </c>
      <c r="P56" s="5">
        <f t="shared" si="7"/>
        <v>14679</v>
      </c>
      <c r="Q56" s="5" t="str">
        <f t="shared" si="8"/>
        <v/>
      </c>
      <c r="R56" s="5">
        <f t="shared" si="9"/>
        <v>251</v>
      </c>
      <c r="S56" s="5" t="str">
        <f t="shared" si="10"/>
        <v/>
      </c>
      <c r="T56" s="21">
        <f>IF(ALL_2!B56="","",100*K56/ALL_2!B56)</f>
        <v>1.3401742668848688</v>
      </c>
      <c r="U56" s="41">
        <f>IF(ALL_2!C56="","",100*L56/ALL_2!C56)</f>
        <v>1.6254155403842467</v>
      </c>
      <c r="V56" s="41"/>
      <c r="W56" s="41">
        <f>IF(ALL_2!E56="","",100*N56/ALL_2!E56)</f>
        <v>-0.19273907267460852</v>
      </c>
      <c r="X56" s="41">
        <f>IF(ALL_2!F56="","",100*O56/ALL_2!F56)</f>
        <v>2.1916035933539564</v>
      </c>
      <c r="Y56" s="41">
        <f>IF(ALL_2!G56="","",100*P56/ALL_2!G56)</f>
        <v>0.98913161400484761</v>
      </c>
      <c r="Z56" s="41"/>
      <c r="AA56" s="41">
        <f>IF(ALL_2!I56="","",100*R56/ALL_2!I56)</f>
        <v>8.9801003123715379E-3</v>
      </c>
      <c r="AB56" s="41"/>
    </row>
    <row r="57" spans="1:28" x14ac:dyDescent="0.55000000000000004">
      <c r="A57" s="94">
        <v>36341</v>
      </c>
      <c r="B57" s="93">
        <v>1219</v>
      </c>
      <c r="C57" s="93">
        <v>311124</v>
      </c>
      <c r="D57" s="93"/>
      <c r="E57" s="93">
        <v>20270</v>
      </c>
      <c r="F57" s="93">
        <v>157393</v>
      </c>
      <c r="G57" s="93">
        <v>237807</v>
      </c>
      <c r="H57" s="93"/>
      <c r="I57" s="93">
        <v>22859</v>
      </c>
      <c r="K57" s="21">
        <f t="shared" si="2"/>
        <v>5</v>
      </c>
      <c r="L57" s="5">
        <f t="shared" si="3"/>
        <v>85712</v>
      </c>
      <c r="M57" s="5" t="str">
        <f t="shared" si="4"/>
        <v/>
      </c>
      <c r="N57" s="5">
        <f t="shared" si="5"/>
        <v>2729</v>
      </c>
      <c r="O57" s="5">
        <f t="shared" si="6"/>
        <v>17236</v>
      </c>
      <c r="P57" s="5">
        <f t="shared" si="7"/>
        <v>17819</v>
      </c>
      <c r="Q57" s="5" t="str">
        <f t="shared" si="8"/>
        <v/>
      </c>
      <c r="R57" s="5">
        <f t="shared" si="9"/>
        <v>1011</v>
      </c>
      <c r="S57" s="5" t="str">
        <f t="shared" si="10"/>
        <v/>
      </c>
      <c r="T57" s="21">
        <f>IF(ALL_2!B57="","",100*K57/ALL_2!B57)</f>
        <v>2.1808348235704628E-2</v>
      </c>
      <c r="U57" s="41">
        <f>IF(ALL_2!C57="","",100*L57/ALL_2!C57)</f>
        <v>10.100829165507847</v>
      </c>
      <c r="V57" s="41"/>
      <c r="W57" s="41">
        <f>IF(ALL_2!E57="","",100*N57/ALL_2!E57)</f>
        <v>9.7478489722788178E-2</v>
      </c>
      <c r="X57" s="41">
        <f>IF(ALL_2!F57="","",100*O57/ALL_2!F57)</f>
        <v>2.0387017411052235</v>
      </c>
      <c r="Y57" s="41">
        <f>IF(ALL_2!G57="","",100*P57/ALL_2!G57)</f>
        <v>1.1679206241319575</v>
      </c>
      <c r="Z57" s="41"/>
      <c r="AA57" s="41">
        <f>IF(ALL_2!I57="","",100*R57/ALL_2!I57)</f>
        <v>3.4861167383602149E-2</v>
      </c>
      <c r="AB57" s="41"/>
    </row>
    <row r="58" spans="1:28" x14ac:dyDescent="0.55000000000000004">
      <c r="A58" s="94">
        <v>36433</v>
      </c>
      <c r="B58" s="93">
        <v>1216</v>
      </c>
      <c r="C58" s="93">
        <v>327126</v>
      </c>
      <c r="D58" s="93"/>
      <c r="E58" s="93">
        <v>23742</v>
      </c>
      <c r="F58" s="93">
        <v>127438</v>
      </c>
      <c r="G58" s="93">
        <v>242255</v>
      </c>
      <c r="H58" s="93"/>
      <c r="I58" s="93">
        <v>22258</v>
      </c>
      <c r="K58" s="21">
        <f t="shared" si="2"/>
        <v>-3</v>
      </c>
      <c r="L58" s="5">
        <f t="shared" si="3"/>
        <v>16002</v>
      </c>
      <c r="M58" s="5" t="str">
        <f t="shared" si="4"/>
        <v/>
      </c>
      <c r="N58" s="5">
        <f t="shared" si="5"/>
        <v>3472</v>
      </c>
      <c r="O58" s="5">
        <f t="shared" si="6"/>
        <v>-29955</v>
      </c>
      <c r="P58" s="5">
        <f t="shared" si="7"/>
        <v>4448</v>
      </c>
      <c r="Q58" s="5" t="str">
        <f t="shared" si="8"/>
        <v/>
      </c>
      <c r="R58" s="5">
        <f t="shared" si="9"/>
        <v>-601</v>
      </c>
      <c r="S58" s="5" t="str">
        <f t="shared" si="10"/>
        <v/>
      </c>
      <c r="T58" s="21">
        <f>IF(ALL_2!B58="","",100*K58/ALL_2!B58)</f>
        <v>-1.2929362582424686E-2</v>
      </c>
      <c r="U58" s="41">
        <f>IF(ALL_2!C58="","",100*L58/ALL_2!C58)</f>
        <v>1.8069166900971887</v>
      </c>
      <c r="V58" s="41"/>
      <c r="W58" s="41">
        <f>IF(ALL_2!E58="","",100*N58/ALL_2!E58)</f>
        <v>0.12509088184027711</v>
      </c>
      <c r="X58" s="41">
        <f>IF(ALL_2!F58="","",100*O58/ALL_2!F58)</f>
        <v>-3.6240212541496888</v>
      </c>
      <c r="Y58" s="41">
        <f>IF(ALL_2!G58="","",100*P58/ALL_2!G58)</f>
        <v>0.29760929012021464</v>
      </c>
      <c r="Z58" s="41"/>
      <c r="AA58" s="41">
        <f>IF(ALL_2!I58="","",100*R58/ALL_2!I58)</f>
        <v>-2.1259172660916197E-2</v>
      </c>
      <c r="AB58" s="41"/>
    </row>
    <row r="59" spans="1:28" x14ac:dyDescent="0.55000000000000004">
      <c r="A59" s="94">
        <v>36525</v>
      </c>
      <c r="B59" s="93">
        <v>1230</v>
      </c>
      <c r="C59" s="93">
        <v>339423</v>
      </c>
      <c r="D59" s="93"/>
      <c r="E59" s="93">
        <v>21094</v>
      </c>
      <c r="F59" s="93">
        <v>159566</v>
      </c>
      <c r="G59" s="93">
        <v>283912</v>
      </c>
      <c r="H59" s="93"/>
      <c r="I59" s="93">
        <v>24848</v>
      </c>
      <c r="K59" s="21">
        <f t="shared" si="2"/>
        <v>14</v>
      </c>
      <c r="L59" s="5">
        <f t="shared" si="3"/>
        <v>12297</v>
      </c>
      <c r="M59" s="5" t="str">
        <f t="shared" si="4"/>
        <v/>
      </c>
      <c r="N59" s="5">
        <f t="shared" si="5"/>
        <v>-2648</v>
      </c>
      <c r="O59" s="5">
        <f t="shared" si="6"/>
        <v>32128</v>
      </c>
      <c r="P59" s="5">
        <f t="shared" si="7"/>
        <v>41657</v>
      </c>
      <c r="Q59" s="5" t="str">
        <f t="shared" si="8"/>
        <v/>
      </c>
      <c r="R59" s="5">
        <f t="shared" si="9"/>
        <v>2590</v>
      </c>
      <c r="S59" s="5" t="str">
        <f t="shared" si="10"/>
        <v/>
      </c>
      <c r="T59" s="21">
        <f>IF(ALL_2!B59="","",100*K59/ALL_2!B59)</f>
        <v>5.9124118417162884E-2</v>
      </c>
      <c r="U59" s="41">
        <f>IF(ALL_2!C59="","",100*L59/ALL_2!C59)</f>
        <v>1.34060562188751</v>
      </c>
      <c r="V59" s="41"/>
      <c r="W59" s="41">
        <f>IF(ALL_2!E59="","",100*N59/ALL_2!E59)</f>
        <v>-9.5319070509474677E-2</v>
      </c>
      <c r="X59" s="41">
        <f>IF(ALL_2!F59="","",100*O59/ALL_2!F59)</f>
        <v>3.7900200542644802</v>
      </c>
      <c r="Y59" s="41">
        <f>IF(ALL_2!G59="","",100*P59/ALL_2!G59)</f>
        <v>2.4981634237978296</v>
      </c>
      <c r="Z59" s="41"/>
      <c r="AA59" s="41">
        <f>IF(ALL_2!I59="","",100*R59/ALL_2!I59)</f>
        <v>8.3271067580097766E-2</v>
      </c>
      <c r="AB59" s="41"/>
    </row>
    <row r="60" spans="1:28" x14ac:dyDescent="0.55000000000000004">
      <c r="A60" s="94">
        <v>36616</v>
      </c>
      <c r="B60" s="93">
        <v>1357</v>
      </c>
      <c r="C60" s="93">
        <v>456084</v>
      </c>
      <c r="D60" s="93"/>
      <c r="E60" s="93">
        <v>17665</v>
      </c>
      <c r="F60" s="93">
        <v>156989</v>
      </c>
      <c r="G60" s="93">
        <v>259824</v>
      </c>
      <c r="H60" s="93"/>
      <c r="I60" s="93">
        <v>25118</v>
      </c>
      <c r="K60" s="21">
        <f t="shared" si="2"/>
        <v>127</v>
      </c>
      <c r="L60" s="5">
        <f t="shared" si="3"/>
        <v>116661</v>
      </c>
      <c r="M60" s="5" t="str">
        <f t="shared" si="4"/>
        <v/>
      </c>
      <c r="N60" s="5">
        <f t="shared" si="5"/>
        <v>-3429</v>
      </c>
      <c r="O60" s="5">
        <f t="shared" si="6"/>
        <v>-2577</v>
      </c>
      <c r="P60" s="5">
        <f t="shared" si="7"/>
        <v>-24088</v>
      </c>
      <c r="Q60" s="5" t="str">
        <f t="shared" si="8"/>
        <v/>
      </c>
      <c r="R60" s="5">
        <f t="shared" si="9"/>
        <v>270</v>
      </c>
      <c r="S60" s="5" t="str">
        <f t="shared" si="10"/>
        <v/>
      </c>
      <c r="T60" s="21">
        <f>IF(ALL_2!B60="","",100*K60/ALL_2!B60)</f>
        <v>0.54014971078598162</v>
      </c>
      <c r="U60" s="41">
        <f>IF(ALL_2!C60="","",100*L60/ALL_2!C60)</f>
        <v>11.149680259424247</v>
      </c>
      <c r="V60" s="41"/>
      <c r="W60" s="41">
        <f>IF(ALL_2!E60="","",100*N60/ALL_2!E60)</f>
        <v>-0.11581747921854782</v>
      </c>
      <c r="X60" s="41">
        <f>IF(ALL_2!F60="","",100*O60/ALL_2!F60)</f>
        <v>-0.27027367175750255</v>
      </c>
      <c r="Y60" s="41">
        <f>IF(ALL_2!G60="","",100*P60/ALL_2!G60)</f>
        <v>-1.4656820003078856</v>
      </c>
      <c r="Z60" s="41"/>
      <c r="AA60" s="41">
        <f>IF(ALL_2!I60="","",100*R60/ALL_2!I60)</f>
        <v>8.7187955920352833E-3</v>
      </c>
      <c r="AB60" s="41"/>
    </row>
    <row r="61" spans="1:28" x14ac:dyDescent="0.55000000000000004">
      <c r="A61" s="94">
        <v>36707</v>
      </c>
      <c r="B61" s="93">
        <v>1741</v>
      </c>
      <c r="C61" s="93">
        <v>474712</v>
      </c>
      <c r="D61" s="93"/>
      <c r="E61" s="93">
        <v>30091</v>
      </c>
      <c r="F61" s="93">
        <v>188336</v>
      </c>
      <c r="G61" s="93">
        <v>270681</v>
      </c>
      <c r="H61" s="93"/>
      <c r="I61" s="93">
        <v>24979</v>
      </c>
      <c r="K61" s="21">
        <f t="shared" si="2"/>
        <v>384</v>
      </c>
      <c r="L61" s="5">
        <f t="shared" si="3"/>
        <v>18628</v>
      </c>
      <c r="M61" s="5" t="str">
        <f t="shared" si="4"/>
        <v/>
      </c>
      <c r="N61" s="5">
        <f t="shared" si="5"/>
        <v>12426</v>
      </c>
      <c r="O61" s="5">
        <f t="shared" si="6"/>
        <v>31347</v>
      </c>
      <c r="P61" s="5">
        <f t="shared" si="7"/>
        <v>10857</v>
      </c>
      <c r="Q61" s="5" t="str">
        <f t="shared" si="8"/>
        <v/>
      </c>
      <c r="R61" s="5">
        <f t="shared" si="9"/>
        <v>-139</v>
      </c>
      <c r="S61" s="5" t="str">
        <f t="shared" si="10"/>
        <v/>
      </c>
      <c r="T61" s="21">
        <f>IF(ALL_2!B61="","",100*K61/ALL_2!B61)</f>
        <v>1.6107382550335569</v>
      </c>
      <c r="U61" s="41">
        <f>IF(ALL_2!C61="","",100*L61/ALL_2!C61)</f>
        <v>1.6719742364459507</v>
      </c>
      <c r="V61" s="41"/>
      <c r="W61" s="41">
        <f>IF(ALL_2!E61="","",100*N61/ALL_2!E61)</f>
        <v>0.39726067250419689</v>
      </c>
      <c r="X61" s="41">
        <f>IF(ALL_2!F61="","",100*O61/ALL_2!F61)</f>
        <v>3.142780087605233</v>
      </c>
      <c r="Y61" s="41">
        <f>IF(ALL_2!G61="","",100*P61/ALL_2!G61)</f>
        <v>0.64921397092679078</v>
      </c>
      <c r="Z61" s="41"/>
      <c r="AA61" s="41">
        <f>IF(ALL_2!I61="","",100*R61/ALL_2!I61)</f>
        <v>-4.4728705918090474E-3</v>
      </c>
      <c r="AB61" s="41"/>
    </row>
    <row r="62" spans="1:28" x14ac:dyDescent="0.55000000000000004">
      <c r="A62" s="94">
        <v>36799</v>
      </c>
      <c r="B62" s="93">
        <v>1790</v>
      </c>
      <c r="C62" s="93">
        <v>488679</v>
      </c>
      <c r="D62" s="93"/>
      <c r="E62" s="93">
        <v>26242</v>
      </c>
      <c r="F62" s="93">
        <v>196843</v>
      </c>
      <c r="G62" s="93">
        <v>259462</v>
      </c>
      <c r="H62" s="93"/>
      <c r="I62" s="93">
        <v>25255</v>
      </c>
      <c r="K62" s="21">
        <f t="shared" si="2"/>
        <v>49</v>
      </c>
      <c r="L62" s="5">
        <f t="shared" si="3"/>
        <v>13967</v>
      </c>
      <c r="M62" s="5" t="str">
        <f t="shared" si="4"/>
        <v/>
      </c>
      <c r="N62" s="5">
        <f t="shared" si="5"/>
        <v>-3849</v>
      </c>
      <c r="O62" s="5">
        <f t="shared" si="6"/>
        <v>8507</v>
      </c>
      <c r="P62" s="5">
        <f t="shared" si="7"/>
        <v>-11219</v>
      </c>
      <c r="Q62" s="5" t="str">
        <f t="shared" si="8"/>
        <v/>
      </c>
      <c r="R62" s="5">
        <f t="shared" si="9"/>
        <v>276</v>
      </c>
      <c r="S62" s="5" t="str">
        <f t="shared" si="10"/>
        <v/>
      </c>
      <c r="T62" s="21">
        <f>IF(ALL_2!B62="","",100*K62/ALL_2!B62)</f>
        <v>0.20393723727473259</v>
      </c>
      <c r="U62" s="41">
        <f>IF(ALL_2!C62="","",100*L62/ALL_2!C62)</f>
        <v>1.2053089860975672</v>
      </c>
      <c r="V62" s="41"/>
      <c r="W62" s="41">
        <f>IF(ALL_2!E62="","",100*N62/ALL_2!E62)</f>
        <v>-0.1207011012368335</v>
      </c>
      <c r="X62" s="41">
        <f>IF(ALL_2!F62="","",100*O62/ALL_2!F62)</f>
        <v>0.83837670087385519</v>
      </c>
      <c r="Y62" s="41">
        <f>IF(ALL_2!G62="","",100*P62/ALL_2!G62)</f>
        <v>-0.66943454590152585</v>
      </c>
      <c r="Z62" s="41"/>
      <c r="AA62" s="41">
        <f>IF(ALL_2!I62="","",100*R62/ALL_2!I62)</f>
        <v>8.7972137056764651E-3</v>
      </c>
      <c r="AB62" s="41"/>
    </row>
    <row r="63" spans="1:28" x14ac:dyDescent="0.55000000000000004">
      <c r="A63" s="94">
        <v>36891</v>
      </c>
      <c r="B63" s="93">
        <v>1811</v>
      </c>
      <c r="C63" s="93">
        <v>505636</v>
      </c>
      <c r="D63" s="93"/>
      <c r="E63" s="93">
        <v>37993</v>
      </c>
      <c r="F63" s="93">
        <v>184436</v>
      </c>
      <c r="G63" s="93">
        <v>258829</v>
      </c>
      <c r="H63" s="93"/>
      <c r="I63" s="93">
        <v>25229</v>
      </c>
      <c r="K63" s="21">
        <f t="shared" si="2"/>
        <v>21</v>
      </c>
      <c r="L63" s="5">
        <f t="shared" si="3"/>
        <v>16957</v>
      </c>
      <c r="M63" s="5" t="str">
        <f t="shared" si="4"/>
        <v/>
      </c>
      <c r="N63" s="5">
        <f t="shared" si="5"/>
        <v>11751</v>
      </c>
      <c r="O63" s="5">
        <f t="shared" si="6"/>
        <v>-12407</v>
      </c>
      <c r="P63" s="5">
        <f t="shared" si="7"/>
        <v>-633</v>
      </c>
      <c r="Q63" s="5" t="str">
        <f t="shared" si="8"/>
        <v/>
      </c>
      <c r="R63" s="5">
        <f t="shared" si="9"/>
        <v>-26</v>
      </c>
      <c r="S63" s="5" t="str">
        <f t="shared" si="10"/>
        <v/>
      </c>
      <c r="T63" s="21">
        <f>IF(ALL_2!B63="","",100*K63/ALL_2!B63)</f>
        <v>8.4650112866817159E-2</v>
      </c>
      <c r="U63" s="41">
        <f>IF(ALL_2!C63="","",100*L63/ALL_2!C63)</f>
        <v>1.4598119126575</v>
      </c>
      <c r="V63" s="41"/>
      <c r="W63" s="41">
        <f>IF(ALL_2!E63="","",100*N63/ALL_2!E63)</f>
        <v>0.36087845388872564</v>
      </c>
      <c r="X63" s="41">
        <f>IF(ALL_2!F63="","",100*O63/ALL_2!F63)</f>
        <v>-1.2003200337447915</v>
      </c>
      <c r="Y63" s="41">
        <f>IF(ALL_2!G63="","",100*P63/ALL_2!G63)</f>
        <v>-3.8194123897393566E-2</v>
      </c>
      <c r="Z63" s="41"/>
      <c r="AA63" s="41">
        <f>IF(ALL_2!I63="","",100*R63/ALL_2!I63)</f>
        <v>-8.3803924602253682E-4</v>
      </c>
      <c r="AB63" s="41"/>
    </row>
    <row r="64" spans="1:28" x14ac:dyDescent="0.55000000000000004">
      <c r="A64" s="94">
        <v>36981</v>
      </c>
      <c r="B64" s="93">
        <v>494</v>
      </c>
      <c r="C64" s="93">
        <v>516323</v>
      </c>
      <c r="D64" s="93"/>
      <c r="E64" s="93">
        <v>31724</v>
      </c>
      <c r="F64" s="93">
        <v>158982</v>
      </c>
      <c r="G64" s="93">
        <v>253291</v>
      </c>
      <c r="H64" s="93"/>
      <c r="I64" s="93">
        <v>24224</v>
      </c>
      <c r="K64" s="21">
        <f t="shared" si="2"/>
        <v>-1317</v>
      </c>
      <c r="L64" s="5">
        <f t="shared" si="3"/>
        <v>10687</v>
      </c>
      <c r="M64" s="5" t="str">
        <f t="shared" si="4"/>
        <v/>
      </c>
      <c r="N64" s="5">
        <f t="shared" si="5"/>
        <v>-6269</v>
      </c>
      <c r="O64" s="5">
        <f t="shared" si="6"/>
        <v>-25454</v>
      </c>
      <c r="P64" s="5">
        <f t="shared" si="7"/>
        <v>-5538</v>
      </c>
      <c r="Q64" s="5" t="str">
        <f t="shared" si="8"/>
        <v/>
      </c>
      <c r="R64" s="5">
        <f t="shared" si="9"/>
        <v>-1005</v>
      </c>
      <c r="S64" s="5" t="str">
        <f t="shared" si="10"/>
        <v/>
      </c>
      <c r="T64" s="21">
        <f>IF(ALL_2!B64="","",100*K64/ALL_2!B64)</f>
        <v>-5.6294079931609318</v>
      </c>
      <c r="U64" s="41">
        <f>IF(ALL_2!C64="","",100*L64/ALL_2!C64)</f>
        <v>0.89304441490006203</v>
      </c>
      <c r="V64" s="41"/>
      <c r="W64" s="41">
        <f>IF(ALL_2!E64="","",100*N64/ALL_2!E64)</f>
        <v>-0.1773357098788918</v>
      </c>
      <c r="X64" s="41">
        <f>IF(ALL_2!F64="","",100*O64/ALL_2!F64)</f>
        <v>-2.2649957866130865</v>
      </c>
      <c r="Y64" s="41">
        <f>IF(ALL_2!G64="","",100*P64/ALL_2!G64)</f>
        <v>-0.35041584198510767</v>
      </c>
      <c r="Z64" s="41"/>
      <c r="AA64" s="41">
        <f>IF(ALL_2!I64="","",100*R64/ALL_2!I64)</f>
        <v>-3.3467023825856923E-2</v>
      </c>
      <c r="AB64" s="41"/>
    </row>
    <row r="65" spans="1:28" x14ac:dyDescent="0.55000000000000004">
      <c r="A65" s="94">
        <v>37072</v>
      </c>
      <c r="B65" s="93">
        <v>593</v>
      </c>
      <c r="C65" s="93">
        <v>509457</v>
      </c>
      <c r="D65" s="93"/>
      <c r="E65" s="93">
        <v>36489</v>
      </c>
      <c r="F65" s="93">
        <v>182379</v>
      </c>
      <c r="G65" s="93">
        <v>271126</v>
      </c>
      <c r="H65" s="93"/>
      <c r="I65" s="93">
        <v>25298</v>
      </c>
      <c r="K65" s="21">
        <f t="shared" si="2"/>
        <v>99</v>
      </c>
      <c r="L65" s="5">
        <f t="shared" si="3"/>
        <v>-6866</v>
      </c>
      <c r="M65" s="5" t="str">
        <f t="shared" si="4"/>
        <v/>
      </c>
      <c r="N65" s="5">
        <f t="shared" si="5"/>
        <v>4765</v>
      </c>
      <c r="O65" s="5">
        <f t="shared" si="6"/>
        <v>23397</v>
      </c>
      <c r="P65" s="5">
        <f t="shared" si="7"/>
        <v>17835</v>
      </c>
      <c r="Q65" s="5" t="str">
        <f t="shared" si="8"/>
        <v/>
      </c>
      <c r="R65" s="5">
        <f t="shared" si="9"/>
        <v>1074</v>
      </c>
      <c r="S65" s="5" t="str">
        <f t="shared" si="10"/>
        <v/>
      </c>
      <c r="T65" s="21">
        <f>IF(ALL_2!B65="","",100*K65/ALL_2!B65)</f>
        <v>0.41991856124872751</v>
      </c>
      <c r="U65" s="41">
        <f>IF(ALL_2!C65="","",100*L65/ALL_2!C65)</f>
        <v>-0.58216288859966336</v>
      </c>
      <c r="V65" s="41"/>
      <c r="W65" s="41">
        <f>IF(ALL_2!E65="","",100*N65/ALL_2!E65)</f>
        <v>0.13597812935187087</v>
      </c>
      <c r="X65" s="41">
        <f>IF(ALL_2!F65="","",100*O65/ALL_2!F65)</f>
        <v>2.0139236779994527</v>
      </c>
      <c r="Y65" s="41">
        <f>IF(ALL_2!G65="","",100*P65/ALL_2!G65)</f>
        <v>1.1241840447177531</v>
      </c>
      <c r="Z65" s="41"/>
      <c r="AA65" s="41">
        <f>IF(ALL_2!I65="","",100*R65/ALL_2!I65)</f>
        <v>3.5414267795174953E-2</v>
      </c>
      <c r="AB65" s="41"/>
    </row>
    <row r="66" spans="1:28" x14ac:dyDescent="0.55000000000000004">
      <c r="A66" s="94">
        <v>37164</v>
      </c>
      <c r="B66" s="93">
        <v>695</v>
      </c>
      <c r="C66" s="93">
        <v>502191</v>
      </c>
      <c r="D66" s="93"/>
      <c r="E66" s="93">
        <v>32304</v>
      </c>
      <c r="F66" s="93">
        <v>159134</v>
      </c>
      <c r="G66" s="93">
        <v>229574</v>
      </c>
      <c r="H66" s="93"/>
      <c r="I66" s="93">
        <v>23559</v>
      </c>
      <c r="K66" s="21">
        <f t="shared" si="2"/>
        <v>102</v>
      </c>
      <c r="L66" s="5">
        <f t="shared" si="3"/>
        <v>-7266</v>
      </c>
      <c r="M66" s="5" t="str">
        <f t="shared" si="4"/>
        <v/>
      </c>
      <c r="N66" s="5">
        <f t="shared" si="5"/>
        <v>-4185</v>
      </c>
      <c r="O66" s="5">
        <f t="shared" si="6"/>
        <v>-23245</v>
      </c>
      <c r="P66" s="5">
        <f t="shared" si="7"/>
        <v>-41552</v>
      </c>
      <c r="Q66" s="5" t="str">
        <f t="shared" si="8"/>
        <v/>
      </c>
      <c r="R66" s="5">
        <f t="shared" si="9"/>
        <v>-1739</v>
      </c>
      <c r="S66" s="5" t="str">
        <f t="shared" si="10"/>
        <v/>
      </c>
      <c r="T66" s="21">
        <f>IF(ALL_2!B66="","",100*K66/ALL_2!B66)</f>
        <v>0.43428279473751435</v>
      </c>
      <c r="U66" s="41">
        <f>IF(ALL_2!C66="","",100*L66/ALL_2!C66)</f>
        <v>-0.63175741767199223</v>
      </c>
      <c r="V66" s="41"/>
      <c r="W66" s="41">
        <f>IF(ALL_2!E66="","",100*N66/ALL_2!E66)</f>
        <v>-0.11872232649235524</v>
      </c>
      <c r="X66" s="41">
        <f>IF(ALL_2!F66="","",100*O66/ALL_2!F66)</f>
        <v>-2.0057276921576865</v>
      </c>
      <c r="Y66" s="41">
        <f>IF(ALL_2!G66="","",100*P66/ALL_2!G66)</f>
        <v>-2.8871836063113365</v>
      </c>
      <c r="Z66" s="41"/>
      <c r="AA66" s="41">
        <f>IF(ALL_2!I66="","",100*R66/ALL_2!I66)</f>
        <v>-6.1901915898113502E-2</v>
      </c>
      <c r="AB66" s="41"/>
    </row>
    <row r="67" spans="1:28" x14ac:dyDescent="0.55000000000000004">
      <c r="A67" s="94">
        <v>37256</v>
      </c>
      <c r="B67" s="93">
        <v>800</v>
      </c>
      <c r="C67" s="93">
        <v>494361</v>
      </c>
      <c r="D67" s="93"/>
      <c r="E67" s="93">
        <v>35937</v>
      </c>
      <c r="F67" s="93">
        <v>173144</v>
      </c>
      <c r="G67" s="93">
        <v>255697</v>
      </c>
      <c r="H67" s="93"/>
      <c r="I67" s="93">
        <v>25208</v>
      </c>
      <c r="K67" s="21">
        <f t="shared" si="2"/>
        <v>105</v>
      </c>
      <c r="L67" s="5">
        <f t="shared" si="3"/>
        <v>-7830</v>
      </c>
      <c r="M67" s="5" t="str">
        <f t="shared" si="4"/>
        <v/>
      </c>
      <c r="N67" s="5">
        <f t="shared" si="5"/>
        <v>3633</v>
      </c>
      <c r="O67" s="5">
        <f t="shared" si="6"/>
        <v>14010</v>
      </c>
      <c r="P67" s="5">
        <f t="shared" si="7"/>
        <v>26123</v>
      </c>
      <c r="Q67" s="5" t="str">
        <f t="shared" si="8"/>
        <v/>
      </c>
      <c r="R67" s="5">
        <f t="shared" si="9"/>
        <v>1649</v>
      </c>
      <c r="S67" s="5" t="str">
        <f t="shared" si="10"/>
        <v/>
      </c>
      <c r="T67" s="21">
        <f>IF(ALL_2!B67="","",100*K67/ALL_2!B67)</f>
        <v>0.42622285366348689</v>
      </c>
      <c r="U67" s="41">
        <f>IF(ALL_2!C67="","",100*L67/ALL_2!C67)</f>
        <v>-0.6724649231818326</v>
      </c>
      <c r="V67" s="41"/>
      <c r="W67" s="41">
        <f>IF(ALL_2!E67="","",100*N67/ALL_2!E67)</f>
        <v>0.10275126190598076</v>
      </c>
      <c r="X67" s="41">
        <f>IF(ALL_2!F67="","",100*O67/ALL_2!F67)</f>
        <v>1.1705913366214611</v>
      </c>
      <c r="Y67" s="41">
        <f>IF(ALL_2!G67="","",100*P67/ALL_2!G67)</f>
        <v>1.7124569558607878</v>
      </c>
      <c r="Z67" s="41"/>
      <c r="AA67" s="41">
        <f>IF(ALL_2!I67="","",100*R67/ALL_2!I67)</f>
        <v>5.5925130189565506E-2</v>
      </c>
      <c r="AB67" s="41"/>
    </row>
    <row r="68" spans="1:28" x14ac:dyDescent="0.55000000000000004">
      <c r="A68" s="94">
        <v>37346</v>
      </c>
      <c r="B68" s="93">
        <v>843</v>
      </c>
      <c r="C68" s="93">
        <v>497163</v>
      </c>
      <c r="D68" s="93"/>
      <c r="E68" s="93">
        <v>34524</v>
      </c>
      <c r="F68" s="93">
        <v>182783</v>
      </c>
      <c r="G68" s="93">
        <v>267082</v>
      </c>
      <c r="H68" s="93"/>
      <c r="I68" s="93">
        <v>26310</v>
      </c>
      <c r="K68" s="21">
        <f t="shared" si="2"/>
        <v>43</v>
      </c>
      <c r="L68" s="5">
        <f t="shared" si="3"/>
        <v>2802</v>
      </c>
      <c r="M68" s="5" t="str">
        <f t="shared" si="4"/>
        <v/>
      </c>
      <c r="N68" s="5">
        <f t="shared" si="5"/>
        <v>-1413</v>
      </c>
      <c r="O68" s="5">
        <f t="shared" si="6"/>
        <v>9639</v>
      </c>
      <c r="P68" s="5">
        <f t="shared" si="7"/>
        <v>11385</v>
      </c>
      <c r="Q68" s="5" t="str">
        <f t="shared" si="8"/>
        <v/>
      </c>
      <c r="R68" s="5">
        <f t="shared" si="9"/>
        <v>1102</v>
      </c>
      <c r="S68" s="5" t="str">
        <f t="shared" si="10"/>
        <v/>
      </c>
      <c r="T68" s="21">
        <f>IF(ALL_2!B68="","",100*K68/ALL_2!B68)</f>
        <v>0.18458896758961149</v>
      </c>
      <c r="U68" s="41">
        <f>IF(ALL_2!C68="","",100*L68/ALL_2!C68)</f>
        <v>0.23910563229444981</v>
      </c>
      <c r="V68" s="41"/>
      <c r="W68" s="41">
        <f>IF(ALL_2!E68="","",100*N68/ALL_2!E68)</f>
        <v>-3.9122525770198771E-2</v>
      </c>
      <c r="X68" s="41">
        <f>IF(ALL_2!F68="","",100*O68/ALL_2!F68)</f>
        <v>0.76972587249972846</v>
      </c>
      <c r="Y68" s="41">
        <f>IF(ALL_2!G68="","",100*P68/ALL_2!G68)</f>
        <v>0.73132049438164715</v>
      </c>
      <c r="Z68" s="41"/>
      <c r="AA68" s="41">
        <f>IF(ALL_2!I68="","",100*R68/ALL_2!I68)</f>
        <v>3.6777736320317396E-2</v>
      </c>
      <c r="AB68" s="41"/>
    </row>
    <row r="69" spans="1:28" x14ac:dyDescent="0.55000000000000004">
      <c r="A69" s="94">
        <v>37437</v>
      </c>
      <c r="B69" s="93">
        <v>865</v>
      </c>
      <c r="C69" s="93">
        <v>512807</v>
      </c>
      <c r="D69" s="93"/>
      <c r="E69" s="93">
        <v>33082</v>
      </c>
      <c r="F69" s="93">
        <v>183172</v>
      </c>
      <c r="G69" s="93">
        <v>246430</v>
      </c>
      <c r="H69" s="93"/>
      <c r="I69" s="93">
        <v>25479</v>
      </c>
      <c r="K69" s="21">
        <f t="shared" si="2"/>
        <v>22</v>
      </c>
      <c r="L69" s="5">
        <f t="shared" si="3"/>
        <v>15644</v>
      </c>
      <c r="M69" s="5" t="str">
        <f t="shared" si="4"/>
        <v/>
      </c>
      <c r="N69" s="5">
        <f t="shared" si="5"/>
        <v>-1442</v>
      </c>
      <c r="O69" s="5">
        <f t="shared" si="6"/>
        <v>389</v>
      </c>
      <c r="P69" s="5">
        <f t="shared" si="7"/>
        <v>-20652</v>
      </c>
      <c r="Q69" s="5" t="str">
        <f t="shared" si="8"/>
        <v/>
      </c>
      <c r="R69" s="5">
        <f t="shared" si="9"/>
        <v>-831</v>
      </c>
      <c r="S69" s="5" t="str">
        <f t="shared" si="10"/>
        <v/>
      </c>
      <c r="T69" s="21">
        <f>IF(ALL_2!B69="","",100*K69/ALL_2!B69)</f>
        <v>9.0304572695181023E-2</v>
      </c>
      <c r="U69" s="41">
        <f>IF(ALL_2!C69="","",100*L69/ALL_2!C69)</f>
        <v>1.307938174755723</v>
      </c>
      <c r="V69" s="41"/>
      <c r="W69" s="41">
        <f>IF(ALL_2!E69="","",100*N69/ALL_2!E69)</f>
        <v>-3.9483613478971828E-2</v>
      </c>
      <c r="X69" s="41">
        <f>IF(ALL_2!F69="","",100*O69/ALL_2!F69)</f>
        <v>3.0869046995545019E-2</v>
      </c>
      <c r="Y69" s="41">
        <f>IF(ALL_2!G69="","",100*P69/ALL_2!G69)</f>
        <v>-1.3975120604099829</v>
      </c>
      <c r="Z69" s="41"/>
      <c r="AA69" s="41">
        <f>IF(ALL_2!I69="","",100*R69/ALL_2!I69)</f>
        <v>-2.908234187395272E-2</v>
      </c>
      <c r="AB69" s="41"/>
    </row>
    <row r="70" spans="1:28" x14ac:dyDescent="0.55000000000000004">
      <c r="A70" s="94">
        <v>37529</v>
      </c>
      <c r="B70" s="93">
        <v>883</v>
      </c>
      <c r="C70" s="93">
        <v>521810</v>
      </c>
      <c r="D70" s="93"/>
      <c r="E70" s="93">
        <v>31140</v>
      </c>
      <c r="F70" s="93">
        <v>151946</v>
      </c>
      <c r="G70" s="93">
        <v>197598</v>
      </c>
      <c r="H70" s="93"/>
      <c r="I70" s="93">
        <v>23932</v>
      </c>
      <c r="K70" s="21">
        <f t="shared" si="2"/>
        <v>18</v>
      </c>
      <c r="L70" s="5">
        <f t="shared" si="3"/>
        <v>9003</v>
      </c>
      <c r="M70" s="5" t="str">
        <f t="shared" si="4"/>
        <v/>
      </c>
      <c r="N70" s="5">
        <f t="shared" si="5"/>
        <v>-1942</v>
      </c>
      <c r="O70" s="5">
        <f t="shared" si="6"/>
        <v>-31226</v>
      </c>
      <c r="P70" s="5">
        <f t="shared" si="7"/>
        <v>-48832</v>
      </c>
      <c r="Q70" s="5" t="str">
        <f t="shared" si="8"/>
        <v/>
      </c>
      <c r="R70" s="5">
        <f t="shared" si="9"/>
        <v>-1547</v>
      </c>
      <c r="S70" s="5" t="str">
        <f t="shared" si="10"/>
        <v/>
      </c>
      <c r="T70" s="21">
        <f>IF(ALL_2!B70="","",100*K70/ALL_2!B70)</f>
        <v>7.4429374793251735E-2</v>
      </c>
      <c r="U70" s="41">
        <f>IF(ALL_2!C70="","",100*L70/ALL_2!C70)</f>
        <v>0.75223590278334806</v>
      </c>
      <c r="V70" s="41"/>
      <c r="W70" s="41">
        <f>IF(ALL_2!E70="","",100*N70/ALL_2!E70)</f>
        <v>-5.3080326222610469E-2</v>
      </c>
      <c r="X70" s="41">
        <f>IF(ALL_2!F70="","",100*O70/ALL_2!F70)</f>
        <v>-2.7197221225434007</v>
      </c>
      <c r="Y70" s="41">
        <f>IF(ALL_2!G70="","",100*P70/ALL_2!G70)</f>
        <v>-3.6442742907464001</v>
      </c>
      <c r="Z70" s="41"/>
      <c r="AA70" s="41">
        <f>IF(ALL_2!I70="","",100*R70/ALL_2!I70)</f>
        <v>-5.9284432682085983E-2</v>
      </c>
      <c r="AB70" s="41"/>
    </row>
    <row r="71" spans="1:28" x14ac:dyDescent="0.55000000000000004">
      <c r="A71" s="94">
        <v>37621</v>
      </c>
      <c r="B71" s="93">
        <v>1021</v>
      </c>
      <c r="C71" s="93">
        <v>521277</v>
      </c>
      <c r="D71" s="93"/>
      <c r="E71" s="93">
        <v>26380</v>
      </c>
      <c r="F71" s="93">
        <v>142737</v>
      </c>
      <c r="G71" s="93">
        <v>207321</v>
      </c>
      <c r="H71" s="93"/>
      <c r="I71" s="93">
        <v>25070</v>
      </c>
      <c r="K71" s="21">
        <f t="shared" si="2"/>
        <v>138</v>
      </c>
      <c r="L71" s="5">
        <f t="shared" si="3"/>
        <v>-533</v>
      </c>
      <c r="M71" s="5" t="str">
        <f t="shared" si="4"/>
        <v/>
      </c>
      <c r="N71" s="5">
        <f t="shared" si="5"/>
        <v>-4760</v>
      </c>
      <c r="O71" s="5">
        <f t="shared" si="6"/>
        <v>-9209</v>
      </c>
      <c r="P71" s="5">
        <f t="shared" si="7"/>
        <v>9723</v>
      </c>
      <c r="Q71" s="5" t="str">
        <f t="shared" si="8"/>
        <v/>
      </c>
      <c r="R71" s="5">
        <f t="shared" si="9"/>
        <v>1138</v>
      </c>
      <c r="S71" s="5" t="str">
        <f t="shared" si="10"/>
        <v/>
      </c>
      <c r="T71" s="21">
        <f>IF(ALL_2!B71="","",100*K71/ALL_2!B71)</f>
        <v>0.53068758652515002</v>
      </c>
      <c r="U71" s="41">
        <f>IF(ALL_2!C71="","",100*L71/ALL_2!C71)</f>
        <v>-4.4809421243869177E-2</v>
      </c>
      <c r="V71" s="41"/>
      <c r="W71" s="41">
        <f>IF(ALL_2!E71="","",100*N71/ALL_2!E71)</f>
        <v>-0.12646336175747941</v>
      </c>
      <c r="X71" s="41">
        <f>IF(ALL_2!F71="","",100*O71/ALL_2!F71)</f>
        <v>-0.79120286204253887</v>
      </c>
      <c r="Y71" s="41">
        <f>IF(ALL_2!G71="","",100*P71/ALL_2!G71)</f>
        <v>0.70254006927855794</v>
      </c>
      <c r="Z71" s="41"/>
      <c r="AA71" s="41">
        <f>IF(ALL_2!I71="","",100*R71/ALL_2!I71)</f>
        <v>4.218688195569191E-2</v>
      </c>
      <c r="AB71" s="41"/>
    </row>
    <row r="72" spans="1:28" x14ac:dyDescent="0.55000000000000004">
      <c r="A72" s="94">
        <v>37711</v>
      </c>
      <c r="B72" s="93">
        <v>844</v>
      </c>
      <c r="C72" s="93">
        <v>547547</v>
      </c>
      <c r="D72" s="93"/>
      <c r="E72" s="93">
        <v>26892</v>
      </c>
      <c r="F72" s="93">
        <v>145835</v>
      </c>
      <c r="G72" s="93">
        <v>192304</v>
      </c>
      <c r="H72" s="93"/>
      <c r="I72" s="93">
        <v>26201</v>
      </c>
      <c r="K72" s="21">
        <f t="shared" si="2"/>
        <v>-177</v>
      </c>
      <c r="L72" s="5">
        <f t="shared" si="3"/>
        <v>26270</v>
      </c>
      <c r="M72" s="5" t="str">
        <f t="shared" si="4"/>
        <v/>
      </c>
      <c r="N72" s="5">
        <f t="shared" si="5"/>
        <v>512</v>
      </c>
      <c r="O72" s="5">
        <f t="shared" si="6"/>
        <v>3098</v>
      </c>
      <c r="P72" s="5">
        <f t="shared" si="7"/>
        <v>-15017</v>
      </c>
      <c r="Q72" s="5" t="str">
        <f t="shared" si="8"/>
        <v/>
      </c>
      <c r="R72" s="5">
        <f t="shared" si="9"/>
        <v>1131</v>
      </c>
      <c r="S72" s="5" t="str">
        <f t="shared" si="10"/>
        <v/>
      </c>
      <c r="T72" s="21">
        <f>IF(ALL_2!B72="","",100*K72/ALL_2!B72)</f>
        <v>-0.74516903128025935</v>
      </c>
      <c r="U72" s="41">
        <f>IF(ALL_2!C72="","",100*L72/ALL_2!C72)</f>
        <v>2.0747903885157548</v>
      </c>
      <c r="V72" s="41"/>
      <c r="W72" s="41">
        <f>IF(ALL_2!E72="","",100*N72/ALL_2!E72)</f>
        <v>1.2634282434448555E-2</v>
      </c>
      <c r="X72" s="41">
        <f>IF(ALL_2!F72="","",100*O72/ALL_2!F72)</f>
        <v>0.25286823426470684</v>
      </c>
      <c r="Y72" s="41">
        <f>IF(ALL_2!G72="","",100*P72/ALL_2!G72)</f>
        <v>-1.1119247768116629</v>
      </c>
      <c r="Z72" s="41"/>
      <c r="AA72" s="41">
        <f>IF(ALL_2!I72="","",100*R72/ALL_2!I72)</f>
        <v>4.3018179840334472E-2</v>
      </c>
      <c r="AB72" s="41"/>
    </row>
    <row r="73" spans="1:28" x14ac:dyDescent="0.55000000000000004">
      <c r="A73" s="94">
        <v>37802</v>
      </c>
      <c r="B73" s="93">
        <v>942</v>
      </c>
      <c r="C73" s="93">
        <v>562162</v>
      </c>
      <c r="D73" s="93"/>
      <c r="E73" s="93">
        <v>36485</v>
      </c>
      <c r="F73" s="93">
        <v>171178</v>
      </c>
      <c r="G73" s="93">
        <v>210370</v>
      </c>
      <c r="H73" s="93"/>
      <c r="I73" s="93">
        <v>28902</v>
      </c>
      <c r="K73" s="21">
        <f t="shared" si="2"/>
        <v>98</v>
      </c>
      <c r="L73" s="5">
        <f t="shared" si="3"/>
        <v>14615</v>
      </c>
      <c r="M73" s="5" t="str">
        <f t="shared" si="4"/>
        <v/>
      </c>
      <c r="N73" s="5">
        <f t="shared" si="5"/>
        <v>9593</v>
      </c>
      <c r="O73" s="5">
        <f t="shared" si="6"/>
        <v>25343</v>
      </c>
      <c r="P73" s="5">
        <f t="shared" si="7"/>
        <v>18066</v>
      </c>
      <c r="Q73" s="5" t="str">
        <f t="shared" si="8"/>
        <v/>
      </c>
      <c r="R73" s="5">
        <f t="shared" si="9"/>
        <v>2701</v>
      </c>
      <c r="S73" s="5" t="str">
        <f t="shared" si="10"/>
        <v/>
      </c>
      <c r="T73" s="21">
        <f>IF(ALL_2!B73="","",100*K73/ALL_2!B73)</f>
        <v>0.40801032515924895</v>
      </c>
      <c r="U73" s="41">
        <f>IF(ALL_2!C73="","",100*L73/ALL_2!C73)</f>
        <v>1.1348838365052878</v>
      </c>
      <c r="V73" s="41"/>
      <c r="W73" s="41">
        <f>IF(ALL_2!E73="","",100*N73/ALL_2!E73)</f>
        <v>0.22873904768444933</v>
      </c>
      <c r="X73" s="41">
        <f>IF(ALL_2!F73="","",100*O73/ALL_2!F73)</f>
        <v>1.9270602047582259</v>
      </c>
      <c r="Y73" s="41">
        <f>IF(ALL_2!G73="","",100*P73/ALL_2!G73)</f>
        <v>1.250996275263498</v>
      </c>
      <c r="Z73" s="41"/>
      <c r="AA73" s="41">
        <f>IF(ALL_2!I73="","",100*R73/ALL_2!I73)</f>
        <v>9.694843929523761E-2</v>
      </c>
      <c r="AB73" s="41"/>
    </row>
    <row r="74" spans="1:28" x14ac:dyDescent="0.55000000000000004">
      <c r="A74" s="94">
        <v>37894</v>
      </c>
      <c r="B74" s="93">
        <v>1204</v>
      </c>
      <c r="C74" s="93">
        <v>570011</v>
      </c>
      <c r="D74" s="93"/>
      <c r="E74" s="93">
        <v>42244</v>
      </c>
      <c r="F74" s="93">
        <v>186327</v>
      </c>
      <c r="G74" s="93">
        <v>217127</v>
      </c>
      <c r="H74" s="93"/>
      <c r="I74" s="93">
        <v>31170</v>
      </c>
      <c r="K74" s="21">
        <f t="shared" ref="K74:K109" si="11">IF(B73="","",B74-B73)</f>
        <v>262</v>
      </c>
      <c r="L74" s="5">
        <f t="shared" ref="L74:L109" si="12">IF(C73="","",C74-C73)</f>
        <v>7849</v>
      </c>
      <c r="M74" s="5" t="str">
        <f t="shared" ref="M74:M109" si="13">IF(D73="","",D74-D73)</f>
        <v/>
      </c>
      <c r="N74" s="5">
        <f t="shared" ref="N74:N109" si="14">IF(E73="","",E74-E73)</f>
        <v>5759</v>
      </c>
      <c r="O74" s="5">
        <f t="shared" ref="O74:O109" si="15">IF(F73="","",F74-F73)</f>
        <v>15149</v>
      </c>
      <c r="P74" s="5">
        <f t="shared" ref="P74:P109" si="16">IF(G73="","",G74-G73)</f>
        <v>6757</v>
      </c>
      <c r="Q74" s="5" t="str">
        <f t="shared" ref="Q74:Q109" si="17">IF(H73="","",H74-H73)</f>
        <v/>
      </c>
      <c r="R74" s="5">
        <f t="shared" ref="R74:R109" si="18">IF(I73="","",I74-I73)</f>
        <v>2268</v>
      </c>
      <c r="S74" s="5" t="str">
        <f t="shared" ref="S74:S109" si="19">IF(J73="","",J74-J73)</f>
        <v/>
      </c>
      <c r="T74" s="21">
        <f>IF(ALL_2!B74="","",100*K74/ALL_2!B74)</f>
        <v>1.0891706505923924</v>
      </c>
      <c r="U74" s="41">
        <f>IF(ALL_2!C74="","",100*L74/ALL_2!C74)</f>
        <v>0.58935098558046084</v>
      </c>
      <c r="V74" s="41"/>
      <c r="W74" s="41">
        <f>IF(ALL_2!E74="","",100*N74/ALL_2!E74)</f>
        <v>0.13497889299494936</v>
      </c>
      <c r="X74" s="41">
        <f>IF(ALL_2!F74="","",100*O74/ALL_2!F74)</f>
        <v>1.1205735348181112</v>
      </c>
      <c r="Y74" s="41">
        <f>IF(ALL_2!G74="","",100*P74/ALL_2!G74)</f>
        <v>0.45385332014156299</v>
      </c>
      <c r="Z74" s="41"/>
      <c r="AA74" s="41">
        <f>IF(ALL_2!I74="","",100*R74/ALL_2!I74)</f>
        <v>8.0253300363899882E-2</v>
      </c>
      <c r="AB74" s="41"/>
    </row>
    <row r="75" spans="1:28" x14ac:dyDescent="0.55000000000000004">
      <c r="A75" s="94">
        <v>37986</v>
      </c>
      <c r="B75" s="93">
        <v>1129</v>
      </c>
      <c r="C75" s="93">
        <v>564620</v>
      </c>
      <c r="D75" s="93"/>
      <c r="E75" s="93">
        <v>44180</v>
      </c>
      <c r="F75" s="93">
        <v>169936</v>
      </c>
      <c r="G75" s="93">
        <v>227633</v>
      </c>
      <c r="H75" s="93"/>
      <c r="I75" s="93">
        <v>33760</v>
      </c>
      <c r="K75" s="21">
        <f t="shared" si="11"/>
        <v>-75</v>
      </c>
      <c r="L75" s="5">
        <f t="shared" si="12"/>
        <v>-5391</v>
      </c>
      <c r="M75" s="5" t="str">
        <f t="shared" si="13"/>
        <v/>
      </c>
      <c r="N75" s="5">
        <f t="shared" si="14"/>
        <v>1936</v>
      </c>
      <c r="O75" s="5">
        <f t="shared" si="15"/>
        <v>-16391</v>
      </c>
      <c r="P75" s="5">
        <f t="shared" si="16"/>
        <v>10506</v>
      </c>
      <c r="Q75" s="5" t="str">
        <f t="shared" si="17"/>
        <v/>
      </c>
      <c r="R75" s="5">
        <f t="shared" si="18"/>
        <v>2590</v>
      </c>
      <c r="S75" s="5" t="str">
        <f t="shared" si="19"/>
        <v/>
      </c>
      <c r="T75" s="21">
        <f>IF(ALL_2!B75="","",100*K75/ALL_2!B75)</f>
        <v>-0.3090744251215693</v>
      </c>
      <c r="U75" s="41">
        <f>IF(ALL_2!C75="","",100*L75/ALL_2!C75)</f>
        <v>-0.40960034524651617</v>
      </c>
      <c r="V75" s="41"/>
      <c r="W75" s="41">
        <f>IF(ALL_2!E75="","",100*N75/ALL_2!E75)</f>
        <v>4.4849625183620526E-2</v>
      </c>
      <c r="X75" s="41">
        <f>IF(ALL_2!F75="","",100*O75/ALL_2!F75)</f>
        <v>-1.1766834196827958</v>
      </c>
      <c r="Y75" s="41">
        <f>IF(ALL_2!G75="","",100*P75/ALL_2!G75)</f>
        <v>0.67164980616388614</v>
      </c>
      <c r="Z75" s="41"/>
      <c r="AA75" s="41">
        <f>IF(ALL_2!I75="","",100*R75/ALL_2!I75)</f>
        <v>8.7895052628435374E-2</v>
      </c>
      <c r="AB75" s="41"/>
    </row>
    <row r="76" spans="1:28" x14ac:dyDescent="0.55000000000000004">
      <c r="A76" s="94">
        <v>38077</v>
      </c>
      <c r="B76" s="93">
        <v>418</v>
      </c>
      <c r="C76" s="93">
        <v>548013</v>
      </c>
      <c r="D76" s="93"/>
      <c r="E76" s="93">
        <v>45043</v>
      </c>
      <c r="F76" s="93">
        <v>167050</v>
      </c>
      <c r="G76" s="93">
        <v>234094</v>
      </c>
      <c r="H76" s="93"/>
      <c r="I76" s="93">
        <v>35222</v>
      </c>
      <c r="K76" s="21">
        <f t="shared" si="11"/>
        <v>-711</v>
      </c>
      <c r="L76" s="5">
        <f t="shared" si="12"/>
        <v>-16607</v>
      </c>
      <c r="M76" s="5" t="str">
        <f t="shared" si="13"/>
        <v/>
      </c>
      <c r="N76" s="5">
        <f t="shared" si="14"/>
        <v>863</v>
      </c>
      <c r="O76" s="5">
        <f t="shared" si="15"/>
        <v>-2886</v>
      </c>
      <c r="P76" s="5">
        <f t="shared" si="16"/>
        <v>6461</v>
      </c>
      <c r="Q76" s="5" t="str">
        <f t="shared" si="17"/>
        <v/>
      </c>
      <c r="R76" s="5">
        <f t="shared" si="18"/>
        <v>1462</v>
      </c>
      <c r="S76" s="5" t="str">
        <f t="shared" si="19"/>
        <v/>
      </c>
      <c r="T76" s="21">
        <f>IF(ALL_2!B76="","",100*K76/ALL_2!B76)</f>
        <v>-2.5461056401074305</v>
      </c>
      <c r="U76" s="41">
        <f>IF(ALL_2!C76="","",100*L76/ALL_2!C76)</f>
        <v>-1.2483612768209371</v>
      </c>
      <c r="V76" s="41"/>
      <c r="W76" s="41">
        <f>IF(ALL_2!E76="","",100*N76/ALL_2!E76)</f>
        <v>1.5589407873463865E-2</v>
      </c>
      <c r="X76" s="41">
        <f>IF(ALL_2!F76="","",100*O76/ALL_2!F76)</f>
        <v>-0.18127776326103998</v>
      </c>
      <c r="Y76" s="41">
        <f>IF(ALL_2!G76="","",100*P76/ALL_2!G76)</f>
        <v>0.40008941791045699</v>
      </c>
      <c r="Z76" s="41"/>
      <c r="AA76" s="41">
        <f>IF(ALL_2!I76="","",100*R76/ALL_2!I76)</f>
        <v>4.9452538078792574E-2</v>
      </c>
      <c r="AB76" s="41"/>
    </row>
    <row r="77" spans="1:28" x14ac:dyDescent="0.55000000000000004">
      <c r="A77" s="94">
        <v>38168</v>
      </c>
      <c r="B77" s="93">
        <v>436</v>
      </c>
      <c r="C77" s="93">
        <v>539058</v>
      </c>
      <c r="D77" s="93"/>
      <c r="E77" s="93">
        <v>57574</v>
      </c>
      <c r="F77" s="93">
        <v>180629</v>
      </c>
      <c r="G77" s="93">
        <v>235243</v>
      </c>
      <c r="H77" s="93"/>
      <c r="I77" s="93">
        <v>37202</v>
      </c>
      <c r="K77" s="21">
        <f t="shared" si="11"/>
        <v>18</v>
      </c>
      <c r="L77" s="5">
        <f t="shared" si="12"/>
        <v>-8955</v>
      </c>
      <c r="M77" s="5" t="str">
        <f t="shared" si="13"/>
        <v/>
      </c>
      <c r="N77" s="5">
        <f t="shared" si="14"/>
        <v>12531</v>
      </c>
      <c r="O77" s="5">
        <f t="shared" si="15"/>
        <v>13579</v>
      </c>
      <c r="P77" s="5">
        <f t="shared" si="16"/>
        <v>1149</v>
      </c>
      <c r="Q77" s="5" t="str">
        <f t="shared" si="17"/>
        <v/>
      </c>
      <c r="R77" s="5">
        <f t="shared" si="18"/>
        <v>1980</v>
      </c>
      <c r="S77" s="5" t="str">
        <f t="shared" si="19"/>
        <v/>
      </c>
      <c r="T77" s="21">
        <f>IF(ALL_2!B77="","",100*K77/ALL_2!B77)</f>
        <v>6.5984823490597158E-2</v>
      </c>
      <c r="U77" s="41">
        <f>IF(ALL_2!C77="","",100*L77/ALL_2!C77)</f>
        <v>-0.67727772924773388</v>
      </c>
      <c r="V77" s="41"/>
      <c r="W77" s="41">
        <f>IF(ALL_2!E77="","",100*N77/ALL_2!E77)</f>
        <v>0.2298536006270302</v>
      </c>
      <c r="X77" s="41">
        <f>IF(ALL_2!F77="","",100*O77/ALL_2!F77)</f>
        <v>0.82280663165542345</v>
      </c>
      <c r="Y77" s="41">
        <f>IF(ALL_2!G77="","",100*P77/ALL_2!G77)</f>
        <v>7.0731240369870829E-2</v>
      </c>
      <c r="Z77" s="41"/>
      <c r="AA77" s="41">
        <f>IF(ALL_2!I77="","",100*R77/ALL_2!I77)</f>
        <v>6.6433723637051759E-2</v>
      </c>
      <c r="AB77" s="41"/>
    </row>
    <row r="78" spans="1:28" x14ac:dyDescent="0.55000000000000004">
      <c r="A78" s="94">
        <v>38260</v>
      </c>
      <c r="B78" s="93">
        <v>451</v>
      </c>
      <c r="C78" s="93">
        <v>542772</v>
      </c>
      <c r="D78" s="93"/>
      <c r="E78" s="93">
        <v>64222</v>
      </c>
      <c r="F78" s="93">
        <v>188117</v>
      </c>
      <c r="G78" s="93">
        <v>231939</v>
      </c>
      <c r="H78" s="93"/>
      <c r="I78" s="93">
        <v>37938</v>
      </c>
      <c r="K78" s="21">
        <f t="shared" si="11"/>
        <v>15</v>
      </c>
      <c r="L78" s="5">
        <f t="shared" si="12"/>
        <v>3714</v>
      </c>
      <c r="M78" s="5" t="str">
        <f t="shared" si="13"/>
        <v/>
      </c>
      <c r="N78" s="5">
        <f t="shared" si="14"/>
        <v>6648</v>
      </c>
      <c r="O78" s="5">
        <f t="shared" si="15"/>
        <v>7488</v>
      </c>
      <c r="P78" s="5">
        <f t="shared" si="16"/>
        <v>-3304</v>
      </c>
      <c r="Q78" s="5" t="str">
        <f t="shared" si="17"/>
        <v/>
      </c>
      <c r="R78" s="5">
        <f t="shared" si="18"/>
        <v>736</v>
      </c>
      <c r="S78" s="5" t="str">
        <f t="shared" si="19"/>
        <v/>
      </c>
      <c r="T78" s="21">
        <f>IF(ALL_2!B78="","",100*K78/ALL_2!B78)</f>
        <v>5.4438557015315379E-2</v>
      </c>
      <c r="U78" s="41">
        <f>IF(ALL_2!C78="","",100*L78/ALL_2!C78)</f>
        <v>0.27085191459632196</v>
      </c>
      <c r="V78" s="41"/>
      <c r="W78" s="41">
        <f>IF(ALL_2!E78="","",100*N78/ALL_2!E78)</f>
        <v>0.11625434379948854</v>
      </c>
      <c r="X78" s="41">
        <f>IF(ALL_2!F78="","",100*O78/ALL_2!F78)</f>
        <v>0.44314929538788583</v>
      </c>
      <c r="Y78" s="41">
        <f>IF(ALL_2!G78="","",100*P78/ALL_2!G78)</f>
        <v>-0.19892673487413248</v>
      </c>
      <c r="Z78" s="41"/>
      <c r="AA78" s="41">
        <f>IF(ALL_2!I78="","",100*R78/ALL_2!I78)</f>
        <v>2.4363172813347312E-2</v>
      </c>
      <c r="AB78" s="41"/>
    </row>
    <row r="79" spans="1:28" x14ac:dyDescent="0.55000000000000004">
      <c r="A79" s="94">
        <v>38352</v>
      </c>
      <c r="B79" s="93">
        <v>1570</v>
      </c>
      <c r="C79" s="93">
        <v>549195</v>
      </c>
      <c r="D79" s="93"/>
      <c r="E79" s="93">
        <v>87413</v>
      </c>
      <c r="F79" s="93">
        <v>183640</v>
      </c>
      <c r="G79" s="93">
        <v>255420</v>
      </c>
      <c r="H79" s="93"/>
      <c r="I79" s="93">
        <v>43555</v>
      </c>
      <c r="K79" s="21">
        <f t="shared" si="11"/>
        <v>1119</v>
      </c>
      <c r="L79" s="5">
        <f t="shared" si="12"/>
        <v>6423</v>
      </c>
      <c r="M79" s="5" t="str">
        <f t="shared" si="13"/>
        <v/>
      </c>
      <c r="N79" s="5">
        <f t="shared" si="14"/>
        <v>23191</v>
      </c>
      <c r="O79" s="5">
        <f t="shared" si="15"/>
        <v>-4477</v>
      </c>
      <c r="P79" s="5">
        <f t="shared" si="16"/>
        <v>23481</v>
      </c>
      <c r="Q79" s="5" t="str">
        <f t="shared" si="17"/>
        <v/>
      </c>
      <c r="R79" s="5">
        <f t="shared" si="18"/>
        <v>5617</v>
      </c>
      <c r="S79" s="5" t="str">
        <f t="shared" si="19"/>
        <v/>
      </c>
      <c r="T79" s="21">
        <f>IF(ALL_2!B79="","",100*K79/ALL_2!B79)</f>
        <v>3.73822409300461</v>
      </c>
      <c r="U79" s="41">
        <f>IF(ALL_2!C79="","",100*L79/ALL_2!C79)</f>
        <v>0.45525682353641628</v>
      </c>
      <c r="V79" s="41"/>
      <c r="W79" s="41">
        <f>IF(ALL_2!E79="","",100*N79/ALL_2!E79)</f>
        <v>0.38369643392789099</v>
      </c>
      <c r="X79" s="41">
        <f>IF(ALL_2!F79="","",100*O79/ALL_2!F79)</f>
        <v>-0.25412578346462505</v>
      </c>
      <c r="Y79" s="41">
        <f>IF(ALL_2!G79="","",100*P79/ALL_2!G79)</f>
        <v>1.3371776502666268</v>
      </c>
      <c r="Z79" s="41"/>
      <c r="AA79" s="41">
        <f>IF(ALL_2!I79="","",100*R79/ALL_2!I79)</f>
        <v>0.17816101797596143</v>
      </c>
      <c r="AB79" s="41"/>
    </row>
    <row r="80" spans="1:28" x14ac:dyDescent="0.55000000000000004">
      <c r="A80" s="94">
        <v>38442</v>
      </c>
      <c r="B80" s="93">
        <v>360</v>
      </c>
      <c r="C80" s="93">
        <v>555677</v>
      </c>
      <c r="D80" s="93"/>
      <c r="E80" s="93">
        <v>88288</v>
      </c>
      <c r="F80" s="93">
        <v>177025</v>
      </c>
      <c r="G80" s="93">
        <v>258283</v>
      </c>
      <c r="H80" s="93"/>
      <c r="I80" s="93">
        <v>46360</v>
      </c>
      <c r="K80" s="21">
        <f t="shared" si="11"/>
        <v>-1210</v>
      </c>
      <c r="L80" s="5">
        <f t="shared" si="12"/>
        <v>6482</v>
      </c>
      <c r="M80" s="5" t="str">
        <f t="shared" si="13"/>
        <v/>
      </c>
      <c r="N80" s="5">
        <f t="shared" si="14"/>
        <v>875</v>
      </c>
      <c r="O80" s="5">
        <f t="shared" si="15"/>
        <v>-6615</v>
      </c>
      <c r="P80" s="5">
        <f t="shared" si="16"/>
        <v>2863</v>
      </c>
      <c r="Q80" s="5" t="str">
        <f t="shared" si="17"/>
        <v/>
      </c>
      <c r="R80" s="5">
        <f t="shared" si="18"/>
        <v>2805</v>
      </c>
      <c r="S80" s="5" t="str">
        <f t="shared" si="19"/>
        <v/>
      </c>
      <c r="T80" s="21">
        <f>IF(ALL_2!B80="","",100*K80/ALL_2!B80)</f>
        <v>-4.0848018364728915</v>
      </c>
      <c r="U80" s="41">
        <f>IF(ALL_2!C80="","",100*L80/ALL_2!C80)</f>
        <v>0.44391118489085757</v>
      </c>
      <c r="V80" s="41"/>
      <c r="W80" s="41">
        <f>IF(ALL_2!E80="","",100*N80/ALL_2!E80)</f>
        <v>1.4129774632516858E-2</v>
      </c>
      <c r="X80" s="41">
        <f>IF(ALL_2!F80="","",100*O80/ALL_2!F80)</f>
        <v>-0.35273058262134011</v>
      </c>
      <c r="Y80" s="41">
        <f>IF(ALL_2!G80="","",100*P80/ALL_2!G80)</f>
        <v>0.16042639913617415</v>
      </c>
      <c r="Z80" s="41"/>
      <c r="AA80" s="41">
        <f>IF(ALL_2!I80="","",100*R80/ALL_2!I80)</f>
        <v>8.7552227010283409E-2</v>
      </c>
      <c r="AB80" s="41"/>
    </row>
    <row r="81" spans="1:28" x14ac:dyDescent="0.55000000000000004">
      <c r="A81" s="94">
        <v>38533</v>
      </c>
      <c r="B81" s="93">
        <v>410</v>
      </c>
      <c r="C81" s="93">
        <v>561443</v>
      </c>
      <c r="D81" s="93"/>
      <c r="E81" s="93">
        <v>86129</v>
      </c>
      <c r="F81" s="93">
        <v>179739</v>
      </c>
      <c r="G81" s="93">
        <v>271904</v>
      </c>
      <c r="H81" s="93"/>
      <c r="I81" s="93">
        <v>48685</v>
      </c>
      <c r="K81" s="21">
        <f t="shared" si="11"/>
        <v>50</v>
      </c>
      <c r="L81" s="5">
        <f t="shared" si="12"/>
        <v>5766</v>
      </c>
      <c r="M81" s="5" t="str">
        <f t="shared" si="13"/>
        <v/>
      </c>
      <c r="N81" s="5">
        <f t="shared" si="14"/>
        <v>-2159</v>
      </c>
      <c r="O81" s="5">
        <f t="shared" si="15"/>
        <v>2714</v>
      </c>
      <c r="P81" s="5">
        <f t="shared" si="16"/>
        <v>13621</v>
      </c>
      <c r="Q81" s="5" t="str">
        <f t="shared" si="17"/>
        <v/>
      </c>
      <c r="R81" s="5">
        <f t="shared" si="18"/>
        <v>2325</v>
      </c>
      <c r="S81" s="5" t="str">
        <f t="shared" si="19"/>
        <v/>
      </c>
      <c r="T81" s="21">
        <f>IF(ALL_2!B81="","",100*K81/ALL_2!B81)</f>
        <v>0.18087107509767039</v>
      </c>
      <c r="U81" s="41">
        <f>IF(ALL_2!C81="","",100*L81/ALL_2!C81)</f>
        <v>0.38797897673404602</v>
      </c>
      <c r="V81" s="41"/>
      <c r="W81" s="41">
        <f>IF(ALL_2!E81="","",100*N81/ALL_2!E81)</f>
        <v>-3.2213245418079885E-2</v>
      </c>
      <c r="X81" s="41">
        <f>IF(ALL_2!F81="","",100*O81/ALL_2!F81)</f>
        <v>0.13218538879015301</v>
      </c>
      <c r="Y81" s="41">
        <f>IF(ALL_2!G81="","",100*P81/ALL_2!G81)</f>
        <v>0.73661428905175175</v>
      </c>
      <c r="Z81" s="41"/>
      <c r="AA81" s="41">
        <f>IF(ALL_2!I81="","",100*R81/ALL_2!I81)</f>
        <v>7.0281865041891017E-2</v>
      </c>
      <c r="AB81" s="41"/>
    </row>
    <row r="82" spans="1:28" x14ac:dyDescent="0.55000000000000004">
      <c r="A82" s="94">
        <v>38625</v>
      </c>
      <c r="B82" s="93">
        <v>460</v>
      </c>
      <c r="C82" s="93">
        <v>580476</v>
      </c>
      <c r="D82" s="93"/>
      <c r="E82" s="93">
        <v>111015</v>
      </c>
      <c r="F82" s="93">
        <v>201509</v>
      </c>
      <c r="G82" s="93">
        <v>321554</v>
      </c>
      <c r="H82" s="93"/>
      <c r="I82" s="93">
        <v>59651</v>
      </c>
      <c r="K82" s="21">
        <f t="shared" si="11"/>
        <v>50</v>
      </c>
      <c r="L82" s="5">
        <f t="shared" si="12"/>
        <v>19033</v>
      </c>
      <c r="M82" s="5" t="str">
        <f t="shared" si="13"/>
        <v/>
      </c>
      <c r="N82" s="5">
        <f t="shared" si="14"/>
        <v>24886</v>
      </c>
      <c r="O82" s="5">
        <f t="shared" si="15"/>
        <v>21770</v>
      </c>
      <c r="P82" s="5">
        <f t="shared" si="16"/>
        <v>49650</v>
      </c>
      <c r="Q82" s="5" t="str">
        <f t="shared" si="17"/>
        <v/>
      </c>
      <c r="R82" s="5">
        <f t="shared" si="18"/>
        <v>10966</v>
      </c>
      <c r="S82" s="5" t="str">
        <f t="shared" si="19"/>
        <v/>
      </c>
      <c r="T82" s="21">
        <f>IF(ALL_2!B82="","",100*K82/ALL_2!B82)</f>
        <v>0.17749378771742988</v>
      </c>
      <c r="U82" s="41">
        <f>IF(ALL_2!C82="","",100*L82/ALL_2!C82)</f>
        <v>1.2385373637042763</v>
      </c>
      <c r="V82" s="41"/>
      <c r="W82" s="41">
        <f>IF(ALL_2!E82="","",100*N82/ALL_2!E82)</f>
        <v>0.36644750889024685</v>
      </c>
      <c r="X82" s="41">
        <f>IF(ALL_2!F82="","",100*O82/ALL_2!F82)</f>
        <v>1.0054113018944868</v>
      </c>
      <c r="Y82" s="41">
        <f>IF(ALL_2!G82="","",100*P82/ALL_2!G82)</f>
        <v>2.5828085350767767</v>
      </c>
      <c r="Z82" s="41"/>
      <c r="AA82" s="41">
        <f>IF(ALL_2!I82="","",100*R82/ALL_2!I82)</f>
        <v>0.3177131605853733</v>
      </c>
      <c r="AB82" s="41"/>
    </row>
    <row r="83" spans="1:28" x14ac:dyDescent="0.55000000000000004">
      <c r="A83" s="94">
        <v>38717</v>
      </c>
      <c r="B83" s="93">
        <v>511</v>
      </c>
      <c r="C83" s="93">
        <v>592791</v>
      </c>
      <c r="D83" s="93"/>
      <c r="E83" s="93">
        <v>129061</v>
      </c>
      <c r="F83" s="93">
        <v>202687</v>
      </c>
      <c r="G83" s="93">
        <v>350414</v>
      </c>
      <c r="H83" s="93"/>
      <c r="I83" s="93">
        <v>64193</v>
      </c>
      <c r="K83" s="21">
        <f t="shared" si="11"/>
        <v>51</v>
      </c>
      <c r="L83" s="5">
        <f t="shared" si="12"/>
        <v>12315</v>
      </c>
      <c r="M83" s="5" t="str">
        <f t="shared" si="13"/>
        <v/>
      </c>
      <c r="N83" s="5">
        <f t="shared" si="14"/>
        <v>18046</v>
      </c>
      <c r="O83" s="5">
        <f t="shared" si="15"/>
        <v>1178</v>
      </c>
      <c r="P83" s="5">
        <f t="shared" si="16"/>
        <v>28860</v>
      </c>
      <c r="Q83" s="5" t="str">
        <f t="shared" si="17"/>
        <v/>
      </c>
      <c r="R83" s="5">
        <f t="shared" si="18"/>
        <v>4542</v>
      </c>
      <c r="S83" s="5" t="str">
        <f t="shared" si="19"/>
        <v/>
      </c>
      <c r="T83" s="21">
        <f>IF(ALL_2!B83="","",100*K83/ALL_2!B83)</f>
        <v>0.17377674798964154</v>
      </c>
      <c r="U83" s="41">
        <f>IF(ALL_2!C83="","",100*L83/ALL_2!C83)</f>
        <v>0.78100375630146046</v>
      </c>
      <c r="V83" s="41"/>
      <c r="W83" s="41">
        <f>IF(ALL_2!E83="","",100*N83/ALL_2!E83)</f>
        <v>0.2536717460055064</v>
      </c>
      <c r="X83" s="41">
        <f>IF(ALL_2!F83="","",100*O83/ALL_2!F83)</f>
        <v>5.2081652358949578E-2</v>
      </c>
      <c r="Y83" s="41">
        <f>IF(ALL_2!G83="","",100*P83/ALL_2!G83)</f>
        <v>1.437630450268248</v>
      </c>
      <c r="Z83" s="41"/>
      <c r="AA83" s="41">
        <f>IF(ALL_2!I83="","",100*R83/ALL_2!I83)</f>
        <v>0.12695793197771779</v>
      </c>
      <c r="AB83" s="41"/>
    </row>
    <row r="84" spans="1:28" x14ac:dyDescent="0.55000000000000004">
      <c r="A84" s="94">
        <v>38807</v>
      </c>
      <c r="B84" s="93">
        <v>1001</v>
      </c>
      <c r="C84" s="93">
        <v>598702</v>
      </c>
      <c r="D84" s="93"/>
      <c r="E84" s="93">
        <v>139993</v>
      </c>
      <c r="F84" s="93">
        <v>215810</v>
      </c>
      <c r="G84" s="93">
        <v>371629</v>
      </c>
      <c r="H84" s="93"/>
      <c r="I84" s="93">
        <v>68306</v>
      </c>
      <c r="K84" s="21">
        <f t="shared" si="11"/>
        <v>490</v>
      </c>
      <c r="L84" s="5">
        <f t="shared" si="12"/>
        <v>5911</v>
      </c>
      <c r="M84" s="5" t="str">
        <f t="shared" si="13"/>
        <v/>
      </c>
      <c r="N84" s="5">
        <f t="shared" si="14"/>
        <v>10932</v>
      </c>
      <c r="O84" s="5">
        <f t="shared" si="15"/>
        <v>13123</v>
      </c>
      <c r="P84" s="5">
        <f t="shared" si="16"/>
        <v>21215</v>
      </c>
      <c r="Q84" s="5" t="str">
        <f t="shared" si="17"/>
        <v/>
      </c>
      <c r="R84" s="5">
        <f t="shared" si="18"/>
        <v>4113</v>
      </c>
      <c r="S84" s="5" t="str">
        <f t="shared" si="19"/>
        <v/>
      </c>
      <c r="T84" s="21">
        <f>IF(ALL_2!B84="","",100*K84/ALL_2!B84)</f>
        <v>1.6536177105831533</v>
      </c>
      <c r="U84" s="41">
        <f>IF(ALL_2!C84="","",100*L84/ALL_2!C84)</f>
        <v>0.3594602319372906</v>
      </c>
      <c r="V84" s="41"/>
      <c r="W84" s="41">
        <f>IF(ALL_2!E84="","",100*N84/ALL_2!E84)</f>
        <v>0.14493787373010319</v>
      </c>
      <c r="X84" s="41">
        <f>IF(ALL_2!F84="","",100*O84/ALL_2!F84)</f>
        <v>0.53445663032893742</v>
      </c>
      <c r="Y84" s="41">
        <f>IF(ALL_2!G84="","",100*P84/ALL_2!G84)</f>
        <v>1.003656023450022</v>
      </c>
      <c r="Z84" s="41"/>
      <c r="AA84" s="41">
        <f>IF(ALL_2!I84="","",100*R84/ALL_2!I84)</f>
        <v>0.11177486970468933</v>
      </c>
      <c r="AB84" s="41"/>
    </row>
    <row r="85" spans="1:28" x14ac:dyDescent="0.55000000000000004">
      <c r="A85" s="94">
        <v>38898</v>
      </c>
      <c r="B85" s="93">
        <v>971</v>
      </c>
      <c r="C85" s="93">
        <v>599587</v>
      </c>
      <c r="D85" s="93"/>
      <c r="E85" s="93">
        <v>130514</v>
      </c>
      <c r="F85" s="93">
        <v>220260</v>
      </c>
      <c r="G85" s="93">
        <v>357915</v>
      </c>
      <c r="H85" s="93"/>
      <c r="I85" s="93">
        <v>68635</v>
      </c>
      <c r="K85" s="21">
        <f t="shared" si="11"/>
        <v>-30</v>
      </c>
      <c r="L85" s="5">
        <f t="shared" si="12"/>
        <v>885</v>
      </c>
      <c r="M85" s="5" t="str">
        <f t="shared" si="13"/>
        <v/>
      </c>
      <c r="N85" s="5">
        <f t="shared" si="14"/>
        <v>-9479</v>
      </c>
      <c r="O85" s="5">
        <f t="shared" si="15"/>
        <v>4450</v>
      </c>
      <c r="P85" s="5">
        <f t="shared" si="16"/>
        <v>-13714</v>
      </c>
      <c r="Q85" s="5" t="str">
        <f t="shared" si="17"/>
        <v/>
      </c>
      <c r="R85" s="5">
        <f t="shared" si="18"/>
        <v>329</v>
      </c>
      <c r="S85" s="5" t="str">
        <f t="shared" si="19"/>
        <v/>
      </c>
      <c r="T85" s="21">
        <f>IF(ALL_2!B85="","",100*K85/ALL_2!B85)</f>
        <v>-0.10059687479042317</v>
      </c>
      <c r="U85" s="41">
        <f>IF(ALL_2!C85="","",100*L85/ALL_2!C85)</f>
        <v>5.3937859928558235E-2</v>
      </c>
      <c r="V85" s="41"/>
      <c r="W85" s="41">
        <f>IF(ALL_2!E85="","",100*N85/ALL_2!E85)</f>
        <v>-0.12357942008280956</v>
      </c>
      <c r="X85" s="41">
        <f>IF(ALL_2!F85="","",100*O85/ALL_2!F85)</f>
        <v>0.18439068615710749</v>
      </c>
      <c r="Y85" s="41">
        <f>IF(ALL_2!G85="","",100*P85/ALL_2!G85)</f>
        <v>-0.65821586735083237</v>
      </c>
      <c r="Z85" s="41"/>
      <c r="AA85" s="41">
        <f>IF(ALL_2!I85="","",100*R85/ALL_2!I85)</f>
        <v>9.0428761513519102E-3</v>
      </c>
      <c r="AB85" s="41"/>
    </row>
    <row r="86" spans="1:28" x14ac:dyDescent="0.55000000000000004">
      <c r="A86" s="94">
        <v>38990</v>
      </c>
      <c r="B86" s="93">
        <v>941</v>
      </c>
      <c r="C86" s="93">
        <v>601757</v>
      </c>
      <c r="D86" s="93"/>
      <c r="E86" s="93">
        <v>143692</v>
      </c>
      <c r="F86" s="93">
        <v>228890</v>
      </c>
      <c r="G86" s="93">
        <v>364704</v>
      </c>
      <c r="H86" s="93"/>
      <c r="I86" s="93">
        <v>70422</v>
      </c>
      <c r="K86" s="21">
        <f t="shared" si="11"/>
        <v>-30</v>
      </c>
      <c r="L86" s="5">
        <f t="shared" si="12"/>
        <v>2170</v>
      </c>
      <c r="M86" s="5" t="str">
        <f t="shared" si="13"/>
        <v/>
      </c>
      <c r="N86" s="5">
        <f t="shared" si="14"/>
        <v>13178</v>
      </c>
      <c r="O86" s="5">
        <f t="shared" si="15"/>
        <v>8630</v>
      </c>
      <c r="P86" s="5">
        <f t="shared" si="16"/>
        <v>6789</v>
      </c>
      <c r="Q86" s="5" t="str">
        <f t="shared" si="17"/>
        <v/>
      </c>
      <c r="R86" s="5">
        <f t="shared" si="18"/>
        <v>1787</v>
      </c>
      <c r="S86" s="5" t="str">
        <f t="shared" si="19"/>
        <v/>
      </c>
      <c r="T86" s="21">
        <f>IF(ALL_2!B86="","",100*K86/ALL_2!B86)</f>
        <v>-0.10006337346986424</v>
      </c>
      <c r="U86" s="41">
        <f>IF(ALL_2!C86="","",100*L86/ALL_2!C86)</f>
        <v>0.13034089851129071</v>
      </c>
      <c r="V86" s="41"/>
      <c r="W86" s="41">
        <f>IF(ALL_2!E86="","",100*N86/ALL_2!E86)</f>
        <v>0.16276980905364757</v>
      </c>
      <c r="X86" s="41">
        <f>IF(ALL_2!F86="","",100*O86/ALL_2!F86)</f>
        <v>0.35478720167864092</v>
      </c>
      <c r="Y86" s="41">
        <f>IF(ALL_2!G86="","",100*P86/ALL_2!G86)</f>
        <v>0.31667785386732744</v>
      </c>
      <c r="Z86" s="41"/>
      <c r="AA86" s="41">
        <f>IF(ALL_2!I86="","",100*R86/ALL_2!I86)</f>
        <v>4.784987510031203E-2</v>
      </c>
      <c r="AB86" s="41"/>
    </row>
    <row r="87" spans="1:28" x14ac:dyDescent="0.55000000000000004">
      <c r="A87" s="94">
        <v>39082</v>
      </c>
      <c r="B87" s="93">
        <v>512</v>
      </c>
      <c r="C87" s="93">
        <v>604784</v>
      </c>
      <c r="D87" s="93"/>
      <c r="E87" s="93">
        <v>156342</v>
      </c>
      <c r="F87" s="93">
        <v>224637</v>
      </c>
      <c r="G87" s="93">
        <v>390060</v>
      </c>
      <c r="H87" s="93"/>
      <c r="I87" s="93">
        <v>73213</v>
      </c>
      <c r="K87" s="21">
        <f t="shared" si="11"/>
        <v>-429</v>
      </c>
      <c r="L87" s="5">
        <f t="shared" si="12"/>
        <v>3027</v>
      </c>
      <c r="M87" s="5" t="str">
        <f t="shared" si="13"/>
        <v/>
      </c>
      <c r="N87" s="5">
        <f t="shared" si="14"/>
        <v>12650</v>
      </c>
      <c r="O87" s="5">
        <f t="shared" si="15"/>
        <v>-4253</v>
      </c>
      <c r="P87" s="5">
        <f t="shared" si="16"/>
        <v>25356</v>
      </c>
      <c r="Q87" s="5" t="str">
        <f t="shared" si="17"/>
        <v/>
      </c>
      <c r="R87" s="5">
        <f t="shared" si="18"/>
        <v>2791</v>
      </c>
      <c r="S87" s="5" t="str">
        <f t="shared" si="19"/>
        <v/>
      </c>
      <c r="T87" s="21">
        <f>IF(ALL_2!B87="","",100*K87/ALL_2!B87)</f>
        <v>-1.2994487187253891</v>
      </c>
      <c r="U87" s="41">
        <f>IF(ALL_2!C87="","",100*L87/ALL_2!C87)</f>
        <v>0.17880802917164093</v>
      </c>
      <c r="V87" s="41"/>
      <c r="W87" s="41">
        <f>IF(ALL_2!E87="","",100*N87/ALL_2!E87)</f>
        <v>0.15797253675546388</v>
      </c>
      <c r="X87" s="41">
        <f>IF(ALL_2!F87="","",100*O87/ALL_2!F87)</f>
        <v>-0.16860010378440435</v>
      </c>
      <c r="Y87" s="41">
        <f>IF(ALL_2!G87="","",100*P87/ALL_2!G87)</f>
        <v>1.1457444198279396</v>
      </c>
      <c r="Z87" s="41"/>
      <c r="AA87" s="41">
        <f>IF(ALL_2!I87="","",100*R87/ALL_2!I87)</f>
        <v>7.2052228701157253E-2</v>
      </c>
      <c r="AB87" s="41"/>
    </row>
    <row r="88" spans="1:28" x14ac:dyDescent="0.55000000000000004">
      <c r="A88" s="94">
        <v>39172</v>
      </c>
      <c r="B88" s="93">
        <v>353</v>
      </c>
      <c r="C88" s="93">
        <v>611374</v>
      </c>
      <c r="D88" s="93"/>
      <c r="E88" s="93">
        <v>164968</v>
      </c>
      <c r="F88" s="93">
        <v>239958</v>
      </c>
      <c r="G88" s="93">
        <v>387876</v>
      </c>
      <c r="H88" s="93"/>
      <c r="I88" s="93">
        <v>76607</v>
      </c>
      <c r="K88" s="21">
        <f t="shared" si="11"/>
        <v>-159</v>
      </c>
      <c r="L88" s="5">
        <f t="shared" si="12"/>
        <v>6590</v>
      </c>
      <c r="M88" s="5" t="str">
        <f t="shared" si="13"/>
        <v/>
      </c>
      <c r="N88" s="5">
        <f t="shared" si="14"/>
        <v>8626</v>
      </c>
      <c r="O88" s="5">
        <f t="shared" si="15"/>
        <v>15321</v>
      </c>
      <c r="P88" s="5">
        <f t="shared" si="16"/>
        <v>-2184</v>
      </c>
      <c r="Q88" s="5" t="str">
        <f t="shared" si="17"/>
        <v/>
      </c>
      <c r="R88" s="5">
        <f t="shared" si="18"/>
        <v>3394</v>
      </c>
      <c r="S88" s="5" t="str">
        <f t="shared" si="19"/>
        <v/>
      </c>
      <c r="T88" s="21">
        <f>IF(ALL_2!B88="","",100*K88/ALL_2!B88)</f>
        <v>-0.50241729073845864</v>
      </c>
      <c r="U88" s="41">
        <f>IF(ALL_2!C88="","",100*L88/ALL_2!C88)</f>
        <v>0.37916426212850962</v>
      </c>
      <c r="V88" s="41"/>
      <c r="W88" s="41">
        <f>IF(ALL_2!E88="","",100*N88/ALL_2!E88)</f>
        <v>0.1020888205877149</v>
      </c>
      <c r="X88" s="41">
        <f>IF(ALL_2!F88="","",100*O88/ALL_2!F88)</f>
        <v>0.5683833294998405</v>
      </c>
      <c r="Y88" s="41">
        <f>IF(ALL_2!G88="","",100*P88/ALL_2!G88)</f>
        <v>-9.7202707255621315E-2</v>
      </c>
      <c r="Z88" s="41"/>
      <c r="AA88" s="41">
        <f>IF(ALL_2!I88="","",100*R88/ALL_2!I88)</f>
        <v>8.5772548084055072E-2</v>
      </c>
      <c r="AB88" s="41"/>
    </row>
    <row r="89" spans="1:28" x14ac:dyDescent="0.55000000000000004">
      <c r="A89" s="94">
        <v>39263</v>
      </c>
      <c r="B89" s="93">
        <v>389</v>
      </c>
      <c r="C89" s="93">
        <v>639073</v>
      </c>
      <c r="D89" s="93"/>
      <c r="E89" s="93">
        <v>170678</v>
      </c>
      <c r="F89" s="93">
        <v>256751</v>
      </c>
      <c r="G89" s="93">
        <v>405506</v>
      </c>
      <c r="H89" s="93"/>
      <c r="I89" s="93">
        <v>78305</v>
      </c>
      <c r="K89" s="21">
        <f t="shared" si="11"/>
        <v>36</v>
      </c>
      <c r="L89" s="5">
        <f t="shared" si="12"/>
        <v>27699</v>
      </c>
      <c r="M89" s="5" t="str">
        <f t="shared" si="13"/>
        <v/>
      </c>
      <c r="N89" s="5">
        <f t="shared" si="14"/>
        <v>5710</v>
      </c>
      <c r="O89" s="5">
        <f t="shared" si="15"/>
        <v>16793</v>
      </c>
      <c r="P89" s="5">
        <f t="shared" si="16"/>
        <v>17630</v>
      </c>
      <c r="Q89" s="5" t="str">
        <f t="shared" si="17"/>
        <v/>
      </c>
      <c r="R89" s="5">
        <f t="shared" si="18"/>
        <v>1698</v>
      </c>
      <c r="S89" s="5" t="str">
        <f t="shared" si="19"/>
        <v/>
      </c>
      <c r="T89" s="21">
        <f>IF(ALL_2!B89="","",100*K89/ALL_2!B89)</f>
        <v>0.112194969925515</v>
      </c>
      <c r="U89" s="41">
        <f>IF(ALL_2!C89="","",100*L89/ALL_2!C89)</f>
        <v>1.5315355663596297</v>
      </c>
      <c r="V89" s="41"/>
      <c r="W89" s="41">
        <f>IF(ALL_2!E89="","",100*N89/ALL_2!E89)</f>
        <v>6.4581611816783666E-2</v>
      </c>
      <c r="X89" s="41">
        <f>IF(ALL_2!F89="","",100*O89/ALL_2!F89)</f>
        <v>0.59015679059853843</v>
      </c>
      <c r="Y89" s="41">
        <f>IF(ALL_2!G89="","",100*P89/ALL_2!G89)</f>
        <v>0.77274637920326039</v>
      </c>
      <c r="Z89" s="41"/>
      <c r="AA89" s="41">
        <f>IF(ALL_2!I89="","",100*R89/ALL_2!I89)</f>
        <v>4.2352198186338195E-2</v>
      </c>
      <c r="AB89" s="41"/>
    </row>
    <row r="90" spans="1:28" x14ac:dyDescent="0.55000000000000004">
      <c r="A90" s="94">
        <v>39355</v>
      </c>
      <c r="B90" s="93">
        <v>425</v>
      </c>
      <c r="C90" s="93">
        <v>646821</v>
      </c>
      <c r="D90" s="93"/>
      <c r="E90" s="93">
        <v>166761</v>
      </c>
      <c r="F90" s="93">
        <v>270132</v>
      </c>
      <c r="G90" s="93">
        <v>413872</v>
      </c>
      <c r="H90" s="93"/>
      <c r="I90" s="93">
        <v>80566</v>
      </c>
      <c r="K90" s="21">
        <f t="shared" si="11"/>
        <v>36</v>
      </c>
      <c r="L90" s="5">
        <f t="shared" si="12"/>
        <v>7748</v>
      </c>
      <c r="M90" s="5" t="str">
        <f t="shared" si="13"/>
        <v/>
      </c>
      <c r="N90" s="5">
        <f t="shared" si="14"/>
        <v>-3917</v>
      </c>
      <c r="O90" s="5">
        <f t="shared" si="15"/>
        <v>13381</v>
      </c>
      <c r="P90" s="5">
        <f t="shared" si="16"/>
        <v>8366</v>
      </c>
      <c r="Q90" s="5" t="str">
        <f t="shared" si="17"/>
        <v/>
      </c>
      <c r="R90" s="5">
        <f t="shared" si="18"/>
        <v>2261</v>
      </c>
      <c r="S90" s="5" t="str">
        <f t="shared" si="19"/>
        <v/>
      </c>
      <c r="T90" s="21">
        <f>IF(ALL_2!B90="","",100*K90/ALL_2!B90)</f>
        <v>0.11322178890426468</v>
      </c>
      <c r="U90" s="41">
        <f>IF(ALL_2!C90="","",100*L90/ALL_2!C90)</f>
        <v>0.42296478223154865</v>
      </c>
      <c r="V90" s="41"/>
      <c r="W90" s="41">
        <f>IF(ALL_2!E90="","",100*N90/ALL_2!E90)</f>
        <v>-4.2758022341585183E-2</v>
      </c>
      <c r="X90" s="41">
        <f>IF(ALL_2!F90="","",100*O90/ALL_2!F90)</f>
        <v>0.46185175597549399</v>
      </c>
      <c r="Y90" s="41">
        <f>IF(ALL_2!G90="","",100*P90/ALL_2!G90)</f>
        <v>0.36139384153100357</v>
      </c>
      <c r="Z90" s="41"/>
      <c r="AA90" s="41">
        <f>IF(ALL_2!I90="","",100*R90/ALL_2!I90)</f>
        <v>5.6117391328088427E-2</v>
      </c>
      <c r="AB90" s="41"/>
    </row>
    <row r="91" spans="1:28" x14ac:dyDescent="0.55000000000000004">
      <c r="A91" s="94">
        <v>39447</v>
      </c>
      <c r="B91" s="93">
        <v>451</v>
      </c>
      <c r="C91" s="93">
        <v>656673</v>
      </c>
      <c r="D91" s="93"/>
      <c r="E91" s="93">
        <v>177458</v>
      </c>
      <c r="F91" s="93">
        <v>289232</v>
      </c>
      <c r="G91" s="93">
        <v>404141</v>
      </c>
      <c r="H91" s="93"/>
      <c r="I91" s="93">
        <v>81947</v>
      </c>
      <c r="K91" s="21">
        <f t="shared" si="11"/>
        <v>26</v>
      </c>
      <c r="L91" s="5">
        <f t="shared" si="12"/>
        <v>9852</v>
      </c>
      <c r="M91" s="5" t="str">
        <f t="shared" si="13"/>
        <v/>
      </c>
      <c r="N91" s="5">
        <f t="shared" si="14"/>
        <v>10697</v>
      </c>
      <c r="O91" s="5">
        <f t="shared" si="15"/>
        <v>19100</v>
      </c>
      <c r="P91" s="5">
        <f t="shared" si="16"/>
        <v>-9731</v>
      </c>
      <c r="Q91" s="5" t="str">
        <f t="shared" si="17"/>
        <v/>
      </c>
      <c r="R91" s="5">
        <f t="shared" si="18"/>
        <v>1381</v>
      </c>
      <c r="S91" s="5" t="str">
        <f t="shared" si="19"/>
        <v/>
      </c>
      <c r="T91" s="21">
        <f>IF(ALL_2!B91="","",100*K91/ALL_2!B91)</f>
        <v>7.9732589162501144E-2</v>
      </c>
      <c r="U91" s="41">
        <f>IF(ALL_2!C91="","",100*L91/ALL_2!C91)</f>
        <v>0.52295908211444908</v>
      </c>
      <c r="V91" s="41"/>
      <c r="W91" s="41">
        <f>IF(ALL_2!E91="","",100*N91/ALL_2!E91)</f>
        <v>0.11177500632698573</v>
      </c>
      <c r="X91" s="41">
        <f>IF(ALL_2!F91="","",100*O91/ALL_2!F91)</f>
        <v>0.62623484659213491</v>
      </c>
      <c r="Y91" s="41">
        <f>IF(ALL_2!G91="","",100*P91/ALL_2!G91)</f>
        <v>-0.41332810036426904</v>
      </c>
      <c r="Z91" s="41"/>
      <c r="AA91" s="41">
        <f>IF(ALL_2!I91="","",100*R91/ALL_2!I91)</f>
        <v>3.4332514756020373E-2</v>
      </c>
      <c r="AB91" s="41"/>
    </row>
    <row r="92" spans="1:28" x14ac:dyDescent="0.55000000000000004">
      <c r="A92" s="94">
        <v>39538</v>
      </c>
      <c r="B92" s="93">
        <v>406</v>
      </c>
      <c r="C92" s="93">
        <v>677460</v>
      </c>
      <c r="D92" s="93"/>
      <c r="E92" s="93">
        <v>134042</v>
      </c>
      <c r="F92" s="93">
        <v>297304</v>
      </c>
      <c r="G92" s="93">
        <v>382479</v>
      </c>
      <c r="H92" s="93"/>
      <c r="I92" s="93">
        <v>82463</v>
      </c>
      <c r="K92" s="21">
        <f t="shared" si="11"/>
        <v>-45</v>
      </c>
      <c r="L92" s="5">
        <f t="shared" si="12"/>
        <v>20787</v>
      </c>
      <c r="M92" s="5" t="str">
        <f t="shared" si="13"/>
        <v/>
      </c>
      <c r="N92" s="5">
        <f t="shared" si="14"/>
        <v>-43416</v>
      </c>
      <c r="O92" s="5">
        <f t="shared" si="15"/>
        <v>8072</v>
      </c>
      <c r="P92" s="5">
        <f t="shared" si="16"/>
        <v>-21662</v>
      </c>
      <c r="Q92" s="5" t="str">
        <f t="shared" si="17"/>
        <v/>
      </c>
      <c r="R92" s="5">
        <f t="shared" si="18"/>
        <v>516</v>
      </c>
      <c r="S92" s="5" t="str">
        <f t="shared" si="19"/>
        <v/>
      </c>
      <c r="T92" s="21">
        <f>IF(ALL_2!B92="","",100*K92/ALL_2!B92)</f>
        <v>-0.13780009799118079</v>
      </c>
      <c r="U92" s="41">
        <f>IF(ALL_2!C92="","",100*L92/ALL_2!C92)</f>
        <v>1.0497774393046126</v>
      </c>
      <c r="V92" s="41"/>
      <c r="W92" s="41">
        <f>IF(ALL_2!E92="","",100*N92/ALL_2!E92)</f>
        <v>-0.37646125209090947</v>
      </c>
      <c r="X92" s="41">
        <f>IF(ALL_2!F92="","",100*O92/ALL_2!F92)</f>
        <v>0.23837698114689687</v>
      </c>
      <c r="Y92" s="41">
        <f>IF(ALL_2!G92="","",100*P92/ALL_2!G92)</f>
        <v>-0.95515843760031327</v>
      </c>
      <c r="Z92" s="41"/>
      <c r="AA92" s="41">
        <f>IF(ALL_2!I92="","",100*R92/ALL_2!I92)</f>
        <v>1.3309081229759106E-2</v>
      </c>
      <c r="AB92" s="41"/>
    </row>
    <row r="93" spans="1:28" x14ac:dyDescent="0.55000000000000004">
      <c r="A93" s="94">
        <v>39629</v>
      </c>
      <c r="B93" s="93">
        <v>361</v>
      </c>
      <c r="C93" s="93">
        <v>697165</v>
      </c>
      <c r="D93" s="93"/>
      <c r="E93" s="93">
        <v>128441</v>
      </c>
      <c r="F93" s="93">
        <v>285953</v>
      </c>
      <c r="G93" s="93">
        <v>375673</v>
      </c>
      <c r="H93" s="93"/>
      <c r="I93" s="93">
        <v>83618</v>
      </c>
      <c r="K93" s="21">
        <f t="shared" si="11"/>
        <v>-45</v>
      </c>
      <c r="L93" s="5">
        <f t="shared" si="12"/>
        <v>19705</v>
      </c>
      <c r="M93" s="5" t="str">
        <f t="shared" si="13"/>
        <v/>
      </c>
      <c r="N93" s="5">
        <f t="shared" si="14"/>
        <v>-5601</v>
      </c>
      <c r="O93" s="5">
        <f t="shared" si="15"/>
        <v>-11351</v>
      </c>
      <c r="P93" s="5">
        <f t="shared" si="16"/>
        <v>-6806</v>
      </c>
      <c r="Q93" s="5" t="str">
        <f t="shared" si="17"/>
        <v/>
      </c>
      <c r="R93" s="5">
        <f t="shared" si="18"/>
        <v>1155</v>
      </c>
      <c r="S93" s="5" t="str">
        <f t="shared" si="19"/>
        <v/>
      </c>
      <c r="T93" s="21">
        <f>IF(ALL_2!B93="","",100*K93/ALL_2!B93)</f>
        <v>-0.14127397733337518</v>
      </c>
      <c r="U93" s="41">
        <f>IF(ALL_2!C93="","",100*L93/ALL_2!C93)</f>
        <v>0.9895366728668592</v>
      </c>
      <c r="V93" s="41"/>
      <c r="W93" s="41">
        <f>IF(ALL_2!E93="","",100*N93/ALL_2!E93)</f>
        <v>-5.165033470357494E-2</v>
      </c>
      <c r="X93" s="41">
        <f>IF(ALL_2!F93="","",100*O93/ALL_2!F93)</f>
        <v>-0.35017511840891974</v>
      </c>
      <c r="Y93" s="41">
        <f>IF(ALL_2!G93="","",100*P93/ALL_2!G93)</f>
        <v>-0.30785570315581495</v>
      </c>
      <c r="Z93" s="41"/>
      <c r="AA93" s="41">
        <f>IF(ALL_2!I93="","",100*R93/ALL_2!I93)</f>
        <v>3.0132441865258156E-2</v>
      </c>
      <c r="AB93" s="41"/>
    </row>
    <row r="94" spans="1:28" x14ac:dyDescent="0.55000000000000004">
      <c r="A94" s="94">
        <v>39721</v>
      </c>
      <c r="B94" s="93">
        <v>316</v>
      </c>
      <c r="C94" s="93">
        <v>712759</v>
      </c>
      <c r="D94" s="93"/>
      <c r="E94" s="93">
        <v>122937</v>
      </c>
      <c r="F94" s="93">
        <v>280700</v>
      </c>
      <c r="G94" s="93">
        <v>354960</v>
      </c>
      <c r="H94" s="93"/>
      <c r="I94" s="93">
        <v>81949</v>
      </c>
      <c r="K94" s="21">
        <f t="shared" si="11"/>
        <v>-45</v>
      </c>
      <c r="L94" s="5">
        <f t="shared" si="12"/>
        <v>15594</v>
      </c>
      <c r="M94" s="5" t="str">
        <f t="shared" si="13"/>
        <v/>
      </c>
      <c r="N94" s="5">
        <f t="shared" si="14"/>
        <v>-5504</v>
      </c>
      <c r="O94" s="5">
        <f t="shared" si="15"/>
        <v>-5253</v>
      </c>
      <c r="P94" s="5">
        <f t="shared" si="16"/>
        <v>-20713</v>
      </c>
      <c r="Q94" s="5" t="str">
        <f t="shared" si="17"/>
        <v/>
      </c>
      <c r="R94" s="5">
        <f t="shared" si="18"/>
        <v>-1669</v>
      </c>
      <c r="S94" s="5" t="str">
        <f t="shared" si="19"/>
        <v/>
      </c>
      <c r="T94" s="21">
        <f>IF(ALL_2!B94="","",100*K94/ALL_2!B94)</f>
        <v>-0.14499291145766208</v>
      </c>
      <c r="U94" s="41">
        <f>IF(ALL_2!C94="","",100*L94/ALL_2!C94)</f>
        <v>0.77818293237333813</v>
      </c>
      <c r="V94" s="41"/>
      <c r="W94" s="41">
        <f>IF(ALL_2!E94="","",100*N94/ALL_2!E94)</f>
        <v>-4.747288809905411E-2</v>
      </c>
      <c r="X94" s="41">
        <f>IF(ALL_2!F94="","",100*O94/ALL_2!F94)</f>
        <v>-0.15717996462627942</v>
      </c>
      <c r="Y94" s="41">
        <f>IF(ALL_2!G94="","",100*P94/ALL_2!G94)</f>
        <v>-0.98422194292719667</v>
      </c>
      <c r="Z94" s="41"/>
      <c r="AA94" s="41">
        <f>IF(ALL_2!I94="","",100*R94/ALL_2!I94)</f>
        <v>-4.5254929777581103E-2</v>
      </c>
      <c r="AB94" s="41"/>
    </row>
    <row r="95" spans="1:28" x14ac:dyDescent="0.55000000000000004">
      <c r="A95" s="94">
        <v>39813</v>
      </c>
      <c r="B95" s="93">
        <v>326</v>
      </c>
      <c r="C95" s="93">
        <v>782344</v>
      </c>
      <c r="D95" s="93"/>
      <c r="E95" s="93">
        <v>100680</v>
      </c>
      <c r="F95" s="93">
        <v>279539</v>
      </c>
      <c r="G95" s="93">
        <v>340201</v>
      </c>
      <c r="H95" s="93"/>
      <c r="I95" s="93">
        <v>81696</v>
      </c>
      <c r="K95" s="21">
        <f t="shared" si="11"/>
        <v>10</v>
      </c>
      <c r="L95" s="5">
        <f t="shared" si="12"/>
        <v>69585</v>
      </c>
      <c r="M95" s="5" t="str">
        <f t="shared" si="13"/>
        <v/>
      </c>
      <c r="N95" s="5">
        <f t="shared" si="14"/>
        <v>-22257</v>
      </c>
      <c r="O95" s="5">
        <f t="shared" si="15"/>
        <v>-1161</v>
      </c>
      <c r="P95" s="5">
        <f t="shared" si="16"/>
        <v>-14759</v>
      </c>
      <c r="Q95" s="5" t="str">
        <f t="shared" si="17"/>
        <v/>
      </c>
      <c r="R95" s="5">
        <f t="shared" si="18"/>
        <v>-253</v>
      </c>
      <c r="S95" s="5" t="str">
        <f t="shared" si="19"/>
        <v/>
      </c>
      <c r="T95" s="21">
        <f>IF(ALL_2!B95="","",100*K95/ALL_2!B95)</f>
        <v>3.2988058322887114E-2</v>
      </c>
      <c r="U95" s="41">
        <f>IF(ALL_2!C95="","",100*L95/ALL_2!C95)</f>
        <v>3.1273763745894434</v>
      </c>
      <c r="V95" s="41"/>
      <c r="W95" s="41">
        <f>IF(ALL_2!E95="","",100*N95/ALL_2!E95)</f>
        <v>-0.14183978636278358</v>
      </c>
      <c r="X95" s="41">
        <f>IF(ALL_2!F95="","",100*O95/ALL_2!F95)</f>
        <v>-2.5080588402269306E-2</v>
      </c>
      <c r="Y95" s="41">
        <f>IF(ALL_2!G95="","",100*P95/ALL_2!G95)</f>
        <v>-0.68117067758459715</v>
      </c>
      <c r="Z95" s="41"/>
      <c r="AA95" s="41">
        <f>IF(ALL_2!I95="","",100*R95/ALL_2!I95)</f>
        <v>-6.9997147547070319E-3</v>
      </c>
      <c r="AB95" s="41"/>
    </row>
    <row r="96" spans="1:28" x14ac:dyDescent="0.55000000000000004">
      <c r="A96" s="94">
        <v>39903</v>
      </c>
      <c r="B96" s="93">
        <v>382</v>
      </c>
      <c r="C96" s="93">
        <v>731877</v>
      </c>
      <c r="D96" s="93"/>
      <c r="E96" s="93">
        <v>98633</v>
      </c>
      <c r="F96" s="93">
        <v>254208</v>
      </c>
      <c r="G96" s="93">
        <v>313145</v>
      </c>
      <c r="H96" s="93"/>
      <c r="I96" s="93">
        <v>78340</v>
      </c>
      <c r="K96" s="21">
        <f t="shared" si="11"/>
        <v>56</v>
      </c>
      <c r="L96" s="5">
        <f t="shared" si="12"/>
        <v>-50467</v>
      </c>
      <c r="M96" s="5" t="str">
        <f t="shared" si="13"/>
        <v/>
      </c>
      <c r="N96" s="5">
        <f t="shared" si="14"/>
        <v>-2047</v>
      </c>
      <c r="O96" s="5">
        <f t="shared" si="15"/>
        <v>-25331</v>
      </c>
      <c r="P96" s="5">
        <f t="shared" si="16"/>
        <v>-27056</v>
      </c>
      <c r="Q96" s="5" t="str">
        <f t="shared" si="17"/>
        <v/>
      </c>
      <c r="R96" s="5">
        <f t="shared" si="18"/>
        <v>-3356</v>
      </c>
      <c r="S96" s="5" t="str">
        <f t="shared" si="19"/>
        <v/>
      </c>
      <c r="T96" s="21">
        <f>IF(ALL_2!B96="","",100*K96/ALL_2!B96)</f>
        <v>0.20002857551078726</v>
      </c>
      <c r="U96" s="41">
        <f>IF(ALL_2!C96="","",100*L96/ALL_2!C96)</f>
        <v>-2.4571554604725985</v>
      </c>
      <c r="V96" s="41"/>
      <c r="W96" s="41">
        <f>IF(ALL_2!E96="","",100*N96/ALL_2!E96)</f>
        <v>-1.3367535591308398E-2</v>
      </c>
      <c r="X96" s="41">
        <f>IF(ALL_2!F96="","",100*O96/ALL_2!F96)</f>
        <v>-0.53079528350536531</v>
      </c>
      <c r="Y96" s="41">
        <f>IF(ALL_2!G96="","",100*P96/ALL_2!G96)</f>
        <v>-1.3082394035557847</v>
      </c>
      <c r="Z96" s="41"/>
      <c r="AA96" s="41">
        <f>IF(ALL_2!I96="","",100*R96/ALL_2!I96)</f>
        <v>-9.6340385855302246E-2</v>
      </c>
      <c r="AB96" s="41"/>
    </row>
    <row r="97" spans="1:28" x14ac:dyDescent="0.55000000000000004">
      <c r="A97" s="94">
        <v>39994</v>
      </c>
      <c r="B97" s="93">
        <v>412</v>
      </c>
      <c r="C97" s="93">
        <v>693325</v>
      </c>
      <c r="D97" s="93"/>
      <c r="E97" s="93">
        <v>100915</v>
      </c>
      <c r="F97" s="93">
        <v>273415</v>
      </c>
      <c r="G97" s="93">
        <v>335645</v>
      </c>
      <c r="H97" s="93"/>
      <c r="I97" s="93">
        <v>81055</v>
      </c>
      <c r="K97" s="21">
        <f t="shared" si="11"/>
        <v>30</v>
      </c>
      <c r="L97" s="5">
        <f t="shared" si="12"/>
        <v>-38552</v>
      </c>
      <c r="M97" s="5" t="str">
        <f t="shared" si="13"/>
        <v/>
      </c>
      <c r="N97" s="5">
        <f t="shared" si="14"/>
        <v>2282</v>
      </c>
      <c r="O97" s="5">
        <f t="shared" si="15"/>
        <v>19207</v>
      </c>
      <c r="P97" s="5">
        <f t="shared" si="16"/>
        <v>22500</v>
      </c>
      <c r="Q97" s="5" t="str">
        <f t="shared" si="17"/>
        <v/>
      </c>
      <c r="R97" s="5">
        <f t="shared" si="18"/>
        <v>2715</v>
      </c>
      <c r="S97" s="5" t="str">
        <f t="shared" si="19"/>
        <v/>
      </c>
      <c r="T97" s="21">
        <f>IF(ALL_2!B97="","",100*K97/ALL_2!B97)</f>
        <v>0.10073198576321268</v>
      </c>
      <c r="U97" s="41">
        <f>IF(ALL_2!C97="","",100*L97/ALL_2!C97)</f>
        <v>-2.0219067873279437</v>
      </c>
      <c r="V97" s="41"/>
      <c r="W97" s="41">
        <f>IF(ALL_2!E97="","",100*N97/ALL_2!E97)</f>
        <v>1.8505232918198194E-2</v>
      </c>
      <c r="X97" s="41">
        <f>IF(ALL_2!F97="","",100*O97/ALL_2!F97)</f>
        <v>0.48064711562932688</v>
      </c>
      <c r="Y97" s="41">
        <f>IF(ALL_2!G97="","",100*P97/ALL_2!G97)</f>
        <v>1.064520844974066</v>
      </c>
      <c r="Z97" s="41"/>
      <c r="AA97" s="41">
        <f>IF(ALL_2!I97="","",100*R97/ALL_2!I97)</f>
        <v>7.4278919943465943E-2</v>
      </c>
      <c r="AB97" s="41"/>
    </row>
    <row r="98" spans="1:28" x14ac:dyDescent="0.55000000000000004">
      <c r="A98" s="94">
        <v>40086</v>
      </c>
      <c r="B98" s="93">
        <v>442</v>
      </c>
      <c r="C98" s="93">
        <v>703032</v>
      </c>
      <c r="D98" s="93"/>
      <c r="E98" s="93">
        <v>109315</v>
      </c>
      <c r="F98" s="93">
        <v>316112</v>
      </c>
      <c r="G98" s="93">
        <v>381175</v>
      </c>
      <c r="H98" s="93"/>
      <c r="I98" s="93">
        <v>86390</v>
      </c>
      <c r="K98" s="21">
        <f t="shared" si="11"/>
        <v>30</v>
      </c>
      <c r="L98" s="5">
        <f t="shared" si="12"/>
        <v>9707</v>
      </c>
      <c r="M98" s="5" t="str">
        <f t="shared" si="13"/>
        <v/>
      </c>
      <c r="N98" s="5">
        <f t="shared" si="14"/>
        <v>8400</v>
      </c>
      <c r="O98" s="5">
        <f t="shared" si="15"/>
        <v>42697</v>
      </c>
      <c r="P98" s="5">
        <f t="shared" si="16"/>
        <v>45530</v>
      </c>
      <c r="Q98" s="5" t="str">
        <f t="shared" si="17"/>
        <v/>
      </c>
      <c r="R98" s="5">
        <f t="shared" si="18"/>
        <v>5335</v>
      </c>
      <c r="S98" s="5" t="str">
        <f t="shared" si="19"/>
        <v/>
      </c>
      <c r="T98" s="21">
        <f>IF(ALL_2!B98="","",100*K98/ALL_2!B98)</f>
        <v>9.7491225789678934E-2</v>
      </c>
      <c r="U98" s="41">
        <f>IF(ALL_2!C98="","",100*L98/ALL_2!C98)</f>
        <v>0.48953824445039534</v>
      </c>
      <c r="V98" s="41"/>
      <c r="W98" s="41">
        <f>IF(ALL_2!E98="","",100*N98/ALL_2!E98)</f>
        <v>6.6972502445891605E-2</v>
      </c>
      <c r="X98" s="41">
        <f>IF(ALL_2!F98="","",100*O98/ALL_2!F98)</f>
        <v>1.0171655773654038</v>
      </c>
      <c r="Y98" s="41">
        <f>IF(ALL_2!G98="","",100*P98/ALL_2!G98)</f>
        <v>1.9492835216399156</v>
      </c>
      <c r="Z98" s="41"/>
      <c r="AA98" s="41">
        <f>IF(ALL_2!I98="","",100*R98/ALL_2!I98)</f>
        <v>0.1342654484541479</v>
      </c>
      <c r="AB98" s="41"/>
    </row>
    <row r="99" spans="1:28" x14ac:dyDescent="0.55000000000000004">
      <c r="A99" s="94">
        <v>40178</v>
      </c>
      <c r="B99" s="93">
        <v>448</v>
      </c>
      <c r="C99" s="93">
        <v>693686</v>
      </c>
      <c r="D99" s="93"/>
      <c r="E99" s="93">
        <v>117824</v>
      </c>
      <c r="F99" s="93">
        <v>332971</v>
      </c>
      <c r="G99" s="93">
        <v>388906</v>
      </c>
      <c r="H99" s="93"/>
      <c r="I99" s="93">
        <v>88299</v>
      </c>
      <c r="K99" s="21">
        <f t="shared" si="11"/>
        <v>6</v>
      </c>
      <c r="L99" s="5">
        <f t="shared" si="12"/>
        <v>-9346</v>
      </c>
      <c r="M99" s="5" t="str">
        <f t="shared" si="13"/>
        <v/>
      </c>
      <c r="N99" s="5">
        <f t="shared" si="14"/>
        <v>8509</v>
      </c>
      <c r="O99" s="5">
        <f t="shared" si="15"/>
        <v>16859</v>
      </c>
      <c r="P99" s="5">
        <f t="shared" si="16"/>
        <v>7731</v>
      </c>
      <c r="Q99" s="5" t="str">
        <f t="shared" si="17"/>
        <v/>
      </c>
      <c r="R99" s="5">
        <f t="shared" si="18"/>
        <v>1909</v>
      </c>
      <c r="S99" s="5" t="str">
        <f t="shared" si="19"/>
        <v/>
      </c>
      <c r="T99" s="21">
        <f>IF(ALL_2!B99="","",100*K99/ALL_2!B99)</f>
        <v>1.9328651504413374E-2</v>
      </c>
      <c r="U99" s="41">
        <f>IF(ALL_2!C99="","",100*L99/ALL_2!C99)</f>
        <v>-0.48116550579782297</v>
      </c>
      <c r="V99" s="41"/>
      <c r="W99" s="41">
        <f>IF(ALL_2!E99="","",100*N99/ALL_2!E99)</f>
        <v>7.1332344678828402E-2</v>
      </c>
      <c r="X99" s="41">
        <f>IF(ALL_2!F99="","",100*O99/ALL_2!F99)</f>
        <v>0.40965481982866375</v>
      </c>
      <c r="Y99" s="41">
        <f>IF(ALL_2!G99="","",100*P99/ALL_2!G99)</f>
        <v>0.33143287809006178</v>
      </c>
      <c r="Z99" s="41"/>
      <c r="AA99" s="41">
        <f>IF(ALL_2!I99="","",100*R99/ALL_2!I99)</f>
        <v>4.70927213499749E-2</v>
      </c>
      <c r="AB99" s="41"/>
    </row>
    <row r="100" spans="1:28" x14ac:dyDescent="0.55000000000000004">
      <c r="A100" s="94">
        <v>40268</v>
      </c>
      <c r="B100" s="93">
        <v>482</v>
      </c>
      <c r="C100" s="93">
        <v>728580</v>
      </c>
      <c r="D100" s="93"/>
      <c r="E100" s="93">
        <v>118176</v>
      </c>
      <c r="F100" s="93">
        <v>359497</v>
      </c>
      <c r="G100" s="93">
        <v>401121</v>
      </c>
      <c r="H100" s="93"/>
      <c r="I100" s="93">
        <v>86850</v>
      </c>
      <c r="K100" s="21">
        <f t="shared" si="11"/>
        <v>34</v>
      </c>
      <c r="L100" s="5">
        <f t="shared" si="12"/>
        <v>34894</v>
      </c>
      <c r="M100" s="5" t="str">
        <f t="shared" si="13"/>
        <v/>
      </c>
      <c r="N100" s="5">
        <f t="shared" si="14"/>
        <v>352</v>
      </c>
      <c r="O100" s="5">
        <f t="shared" si="15"/>
        <v>26526</v>
      </c>
      <c r="P100" s="5">
        <f t="shared" si="16"/>
        <v>12215</v>
      </c>
      <c r="Q100" s="5" t="str">
        <f t="shared" si="17"/>
        <v/>
      </c>
      <c r="R100" s="5">
        <f t="shared" si="18"/>
        <v>-1449</v>
      </c>
      <c r="S100" s="5" t="str">
        <f t="shared" si="19"/>
        <v/>
      </c>
      <c r="T100" s="21">
        <f>IF(ALL_2!B100="","",100*K100/ALL_2!B100)</f>
        <v>0.11143156790770845</v>
      </c>
      <c r="U100" s="41">
        <f>IF(ALL_2!C100="","",100*L100/ALL_2!C100)</f>
        <v>1.6984892042207655</v>
      </c>
      <c r="V100" s="41"/>
      <c r="W100" s="41">
        <f>IF(ALL_2!E100="","",100*N100/ALL_2!E100)</f>
        <v>2.7697088587485463E-3</v>
      </c>
      <c r="X100" s="41">
        <f>IF(ALL_2!F100="","",100*O100/ALL_2!F100)</f>
        <v>0.52204285923460481</v>
      </c>
      <c r="Y100" s="41">
        <f>IF(ALL_2!G100="","",100*P100/ALL_2!G100)</f>
        <v>0.49659296167391875</v>
      </c>
      <c r="Z100" s="41"/>
      <c r="AA100" s="41">
        <f>IF(ALL_2!I100="","",100*R100/ALL_2!I100)</f>
        <v>-3.5139462926411562E-2</v>
      </c>
      <c r="AB100" s="41"/>
    </row>
    <row r="101" spans="1:28" x14ac:dyDescent="0.55000000000000004">
      <c r="A101" s="94">
        <v>40359</v>
      </c>
      <c r="B101" s="93">
        <v>482</v>
      </c>
      <c r="C101" s="93">
        <v>712862</v>
      </c>
      <c r="D101" s="93"/>
      <c r="E101" s="93">
        <v>104989</v>
      </c>
      <c r="F101" s="93">
        <v>335156</v>
      </c>
      <c r="G101" s="93">
        <v>356888</v>
      </c>
      <c r="H101" s="93"/>
      <c r="I101" s="93">
        <v>85860</v>
      </c>
      <c r="K101" s="21">
        <f t="shared" si="11"/>
        <v>0</v>
      </c>
      <c r="L101" s="5">
        <f t="shared" si="12"/>
        <v>-15718</v>
      </c>
      <c r="M101" s="5" t="str">
        <f t="shared" si="13"/>
        <v/>
      </c>
      <c r="N101" s="5">
        <f t="shared" si="14"/>
        <v>-13187</v>
      </c>
      <c r="O101" s="5">
        <f t="shared" si="15"/>
        <v>-24341</v>
      </c>
      <c r="P101" s="5">
        <f t="shared" si="16"/>
        <v>-44233</v>
      </c>
      <c r="Q101" s="5" t="str">
        <f t="shared" si="17"/>
        <v/>
      </c>
      <c r="R101" s="5">
        <f t="shared" si="18"/>
        <v>-990</v>
      </c>
      <c r="S101" s="5" t="str">
        <f t="shared" si="19"/>
        <v/>
      </c>
      <c r="T101" s="21">
        <f>IF(ALL_2!B101="","",100*K101/ALL_2!B101)</f>
        <v>0</v>
      </c>
      <c r="U101" s="41">
        <f>IF(ALL_2!C101="","",100*L101/ALL_2!C101)</f>
        <v>-0.77853235902041029</v>
      </c>
      <c r="V101" s="41"/>
      <c r="W101" s="41">
        <f>IF(ALL_2!E101="","",100*N101/ALL_2!E101)</f>
        <v>-0.10163731886194258</v>
      </c>
      <c r="X101" s="41">
        <f>IF(ALL_2!F101="","",100*O101/ALL_2!F101)</f>
        <v>-0.45307286746673986</v>
      </c>
      <c r="Y101" s="41">
        <f>IF(ALL_2!G101="","",100*P101/ALL_2!G101)</f>
        <v>-1.9383792339736314</v>
      </c>
      <c r="Z101" s="41"/>
      <c r="AA101" s="41">
        <f>IF(ALL_2!I101="","",100*R101/ALL_2!I101)</f>
        <v>-2.5160634129307361E-2</v>
      </c>
      <c r="AB101" s="41"/>
    </row>
    <row r="102" spans="1:28" x14ac:dyDescent="0.55000000000000004">
      <c r="A102" s="94">
        <v>40451</v>
      </c>
      <c r="B102" s="93">
        <v>482</v>
      </c>
      <c r="C102" s="93">
        <v>714411</v>
      </c>
      <c r="D102" s="93"/>
      <c r="E102" s="93">
        <v>115929</v>
      </c>
      <c r="F102" s="93">
        <v>367144</v>
      </c>
      <c r="G102" s="93">
        <v>386536</v>
      </c>
      <c r="H102" s="93"/>
      <c r="I102" s="93">
        <v>87957</v>
      </c>
      <c r="K102" s="21">
        <f t="shared" si="11"/>
        <v>0</v>
      </c>
      <c r="L102" s="5">
        <f t="shared" si="12"/>
        <v>1549</v>
      </c>
      <c r="M102" s="5" t="str">
        <f t="shared" si="13"/>
        <v/>
      </c>
      <c r="N102" s="5">
        <f t="shared" si="14"/>
        <v>10940</v>
      </c>
      <c r="O102" s="5">
        <f t="shared" si="15"/>
        <v>31988</v>
      </c>
      <c r="P102" s="5">
        <f t="shared" si="16"/>
        <v>29648</v>
      </c>
      <c r="Q102" s="5" t="str">
        <f t="shared" si="17"/>
        <v/>
      </c>
      <c r="R102" s="5">
        <f t="shared" si="18"/>
        <v>2097</v>
      </c>
      <c r="S102" s="5" t="str">
        <f t="shared" si="19"/>
        <v/>
      </c>
      <c r="T102" s="21">
        <f>IF(ALL_2!B102="","",100*K102/ALL_2!B102)</f>
        <v>0</v>
      </c>
      <c r="U102" s="41">
        <f>IF(ALL_2!C102="","",100*L102/ALL_2!C102)</f>
        <v>7.4366897176842459E-2</v>
      </c>
      <c r="V102" s="41"/>
      <c r="W102" s="41">
        <f>IF(ALL_2!E102="","",100*N102/ALL_2!E102)</f>
        <v>8.2149413112277817E-2</v>
      </c>
      <c r="X102" s="41">
        <f>IF(ALL_2!F102="","",100*O102/ALL_2!F102)</f>
        <v>0.51685949526540675</v>
      </c>
      <c r="Y102" s="41">
        <f>IF(ALL_2!G102="","",100*P102/ALL_2!G102)</f>
        <v>1.2234652110093711</v>
      </c>
      <c r="Z102" s="41"/>
      <c r="AA102" s="41">
        <f>IF(ALL_2!I102="","",100*R102/ALL_2!I102)</f>
        <v>5.0767553601893771E-2</v>
      </c>
      <c r="AB102" s="41"/>
    </row>
    <row r="103" spans="1:28" x14ac:dyDescent="0.55000000000000004">
      <c r="A103" s="94">
        <v>40543</v>
      </c>
      <c r="B103" s="93">
        <v>556</v>
      </c>
      <c r="C103" s="93">
        <v>737522</v>
      </c>
      <c r="D103" s="93"/>
      <c r="E103" s="93">
        <v>130547</v>
      </c>
      <c r="F103" s="93">
        <v>406562</v>
      </c>
      <c r="G103" s="93">
        <v>421946</v>
      </c>
      <c r="H103" s="93"/>
      <c r="I103" s="93">
        <v>91158</v>
      </c>
      <c r="K103" s="21">
        <f t="shared" si="11"/>
        <v>74</v>
      </c>
      <c r="L103" s="5">
        <f t="shared" si="12"/>
        <v>23111</v>
      </c>
      <c r="M103" s="5" t="str">
        <f t="shared" si="13"/>
        <v/>
      </c>
      <c r="N103" s="5">
        <f t="shared" si="14"/>
        <v>14618</v>
      </c>
      <c r="O103" s="5">
        <f t="shared" si="15"/>
        <v>39418</v>
      </c>
      <c r="P103" s="5">
        <f t="shared" si="16"/>
        <v>35410</v>
      </c>
      <c r="Q103" s="5" t="str">
        <f t="shared" si="17"/>
        <v/>
      </c>
      <c r="R103" s="5">
        <f t="shared" si="18"/>
        <v>3201</v>
      </c>
      <c r="S103" s="5" t="str">
        <f t="shared" si="19"/>
        <v/>
      </c>
      <c r="T103" s="21">
        <f>IF(ALL_2!B103="","",100*K103/ALL_2!B103)</f>
        <v>0.23578142424725188</v>
      </c>
      <c r="U103" s="41">
        <f>IF(ALL_2!C103="","",100*L103/ALL_2!C103)</f>
        <v>1.1055271093558658</v>
      </c>
      <c r="V103" s="41"/>
      <c r="W103" s="41">
        <f>IF(ALL_2!E103="","",100*N103/ALL_2!E103)</f>
        <v>0.12059209414795886</v>
      </c>
      <c r="X103" s="41">
        <f>IF(ALL_2!F103="","",100*O103/ALL_2!F103)</f>
        <v>0.73579220860674166</v>
      </c>
      <c r="Y103" s="41">
        <f>IF(ALL_2!G103="","",100*P103/ALL_2!G103)</f>
        <v>1.4139143385927539</v>
      </c>
      <c r="Z103" s="41"/>
      <c r="AA103" s="41">
        <f>IF(ALL_2!I103="","",100*R103/ALL_2!I103)</f>
        <v>7.4393400949753427E-2</v>
      </c>
      <c r="AB103" s="41"/>
    </row>
    <row r="104" spans="1:28" x14ac:dyDescent="0.55000000000000004">
      <c r="A104" s="94">
        <v>40633</v>
      </c>
      <c r="B104" s="93">
        <v>582</v>
      </c>
      <c r="C104" s="93">
        <v>771467</v>
      </c>
      <c r="D104" s="93"/>
      <c r="E104" s="93">
        <v>143171</v>
      </c>
      <c r="F104" s="93">
        <v>416215</v>
      </c>
      <c r="G104" s="93">
        <v>419696</v>
      </c>
      <c r="H104" s="93"/>
      <c r="I104" s="93">
        <v>92594</v>
      </c>
      <c r="K104" s="21">
        <f t="shared" si="11"/>
        <v>26</v>
      </c>
      <c r="L104" s="5">
        <f t="shared" si="12"/>
        <v>33945</v>
      </c>
      <c r="M104" s="5" t="str">
        <f t="shared" si="13"/>
        <v/>
      </c>
      <c r="N104" s="5">
        <f t="shared" si="14"/>
        <v>12624</v>
      </c>
      <c r="O104" s="5">
        <f t="shared" si="15"/>
        <v>9653</v>
      </c>
      <c r="P104" s="5">
        <f t="shared" si="16"/>
        <v>-2250</v>
      </c>
      <c r="Q104" s="5" t="str">
        <f t="shared" si="17"/>
        <v/>
      </c>
      <c r="R104" s="5">
        <f t="shared" si="18"/>
        <v>1436</v>
      </c>
      <c r="S104" s="5" t="str">
        <f t="shared" si="19"/>
        <v/>
      </c>
      <c r="T104" s="21">
        <f>IF(ALL_2!B104="","",100*K104/ALL_2!B104)</f>
        <v>8.4632661697210371E-2</v>
      </c>
      <c r="U104" s="41">
        <f>IF(ALL_2!C104="","",100*L104/ALL_2!C104)</f>
        <v>1.6007043193316699</v>
      </c>
      <c r="V104" s="41"/>
      <c r="W104" s="41">
        <f>IF(ALL_2!E104="","",100*N104/ALL_2!E104)</f>
        <v>0.10904588478763262</v>
      </c>
      <c r="X104" s="41">
        <f>IF(ALL_2!F104="","",100*O104/ALL_2!F104)</f>
        <v>0.18541578909659889</v>
      </c>
      <c r="Y104" s="41">
        <f>IF(ALL_2!G104="","",100*P104/ALL_2!G104)</f>
        <v>-9.0180577588563335E-2</v>
      </c>
      <c r="Z104" s="41"/>
      <c r="AA104" s="41">
        <f>IF(ALL_2!I104="","",100*R104/ALL_2!I104)</f>
        <v>3.3228603070452507E-2</v>
      </c>
      <c r="AB104" s="41"/>
    </row>
    <row r="105" spans="1:28" x14ac:dyDescent="0.55000000000000004">
      <c r="A105" s="94">
        <v>40724</v>
      </c>
      <c r="B105" s="93">
        <v>593</v>
      </c>
      <c r="C105" s="93">
        <v>786638</v>
      </c>
      <c r="D105" s="93"/>
      <c r="E105" s="93">
        <v>144502</v>
      </c>
      <c r="F105" s="93">
        <v>430615</v>
      </c>
      <c r="G105" s="93">
        <v>418788</v>
      </c>
      <c r="H105" s="93"/>
      <c r="I105" s="93">
        <v>93959</v>
      </c>
      <c r="K105" s="21">
        <f t="shared" si="11"/>
        <v>11</v>
      </c>
      <c r="L105" s="5">
        <f t="shared" si="12"/>
        <v>15171</v>
      </c>
      <c r="M105" s="5" t="str">
        <f t="shared" si="13"/>
        <v/>
      </c>
      <c r="N105" s="5">
        <f t="shared" si="14"/>
        <v>1331</v>
      </c>
      <c r="O105" s="5">
        <f t="shared" si="15"/>
        <v>14400</v>
      </c>
      <c r="P105" s="5">
        <f t="shared" si="16"/>
        <v>-908</v>
      </c>
      <c r="Q105" s="5" t="str">
        <f t="shared" si="17"/>
        <v/>
      </c>
      <c r="R105" s="5">
        <f t="shared" si="18"/>
        <v>1365</v>
      </c>
      <c r="S105" s="5" t="str">
        <f t="shared" si="19"/>
        <v/>
      </c>
      <c r="T105" s="21">
        <f>IF(ALL_2!B105="","",100*K105/ALL_2!B105)</f>
        <v>3.4737573422598374E-2</v>
      </c>
      <c r="U105" s="41">
        <f>IF(ALL_2!C105="","",100*L105/ALL_2!C105)</f>
        <v>0.70605975282556543</v>
      </c>
      <c r="V105" s="41"/>
      <c r="W105" s="41">
        <f>IF(ALL_2!E105="","",100*N105/ALL_2!E105)</f>
        <v>1.1312385447223813E-2</v>
      </c>
      <c r="X105" s="41">
        <f>IF(ALL_2!F105="","",100*O105/ALL_2!F105)</f>
        <v>0.27377425183580845</v>
      </c>
      <c r="Y105" s="41">
        <f>IF(ALL_2!G105="","",100*P105/ALL_2!G105)</f>
        <v>-3.5629961658551174E-2</v>
      </c>
      <c r="Z105" s="41"/>
      <c r="AA105" s="41">
        <f>IF(ALL_2!I105="","",100*R105/ALL_2!I105)</f>
        <v>3.118047923825518E-2</v>
      </c>
      <c r="AB105" s="41"/>
    </row>
    <row r="106" spans="1:28" x14ac:dyDescent="0.55000000000000004">
      <c r="A106" s="94">
        <v>40816</v>
      </c>
      <c r="B106" s="93">
        <v>604</v>
      </c>
      <c r="C106" s="93">
        <v>780651</v>
      </c>
      <c r="D106" s="93"/>
      <c r="E106" s="93">
        <v>115935</v>
      </c>
      <c r="F106" s="93">
        <v>378089</v>
      </c>
      <c r="G106" s="93">
        <v>368008</v>
      </c>
      <c r="H106" s="93"/>
      <c r="I106" s="93">
        <v>91976</v>
      </c>
      <c r="K106" s="21">
        <f t="shared" si="11"/>
        <v>11</v>
      </c>
      <c r="L106" s="5">
        <f t="shared" si="12"/>
        <v>-5987</v>
      </c>
      <c r="M106" s="5" t="str">
        <f t="shared" si="13"/>
        <v/>
      </c>
      <c r="N106" s="5">
        <f t="shared" si="14"/>
        <v>-28567</v>
      </c>
      <c r="O106" s="5">
        <f t="shared" si="15"/>
        <v>-52526</v>
      </c>
      <c r="P106" s="5">
        <f t="shared" si="16"/>
        <v>-50780</v>
      </c>
      <c r="Q106" s="5" t="str">
        <f t="shared" si="17"/>
        <v/>
      </c>
      <c r="R106" s="5">
        <f t="shared" si="18"/>
        <v>-1983</v>
      </c>
      <c r="S106" s="5" t="str">
        <f t="shared" si="19"/>
        <v/>
      </c>
      <c r="T106" s="21">
        <f>IF(ALL_2!B106="","",100*K106/ALL_2!B106)</f>
        <v>3.5210140520469897E-2</v>
      </c>
      <c r="U106" s="41">
        <f>IF(ALL_2!C106="","",100*L106/ALL_2!C106)</f>
        <v>-0.27703151042558372</v>
      </c>
      <c r="V106" s="41"/>
      <c r="W106" s="41">
        <f>IF(ALL_2!E106="","",100*N106/ALL_2!E106)</f>
        <v>-0.20295257742739936</v>
      </c>
      <c r="X106" s="41">
        <f>IF(ALL_2!F106="","",100*O106/ALL_2!F106)</f>
        <v>-0.8652842699174268</v>
      </c>
      <c r="Y106" s="41">
        <f>IF(ALL_2!G106="","",100*P106/ALL_2!G106)</f>
        <v>-2.0622425242693212</v>
      </c>
      <c r="Z106" s="41"/>
      <c r="AA106" s="41">
        <f>IF(ALL_2!I106="","",100*R106/ALL_2!I106)</f>
        <v>-4.7411472285209054E-2</v>
      </c>
      <c r="AB106" s="41"/>
    </row>
    <row r="107" spans="1:28" x14ac:dyDescent="0.55000000000000004">
      <c r="A107" s="94">
        <v>40908</v>
      </c>
      <c r="B107" s="93">
        <v>617</v>
      </c>
      <c r="C107" s="93">
        <v>780045</v>
      </c>
      <c r="D107" s="93"/>
      <c r="E107" s="93">
        <v>131594</v>
      </c>
      <c r="F107" s="93">
        <v>388518</v>
      </c>
      <c r="G107" s="93">
        <v>382762</v>
      </c>
      <c r="H107" s="93"/>
      <c r="I107" s="93">
        <v>93973</v>
      </c>
      <c r="K107" s="21">
        <f t="shared" si="11"/>
        <v>13</v>
      </c>
      <c r="L107" s="5">
        <f t="shared" si="12"/>
        <v>-606</v>
      </c>
      <c r="M107" s="5" t="str">
        <f t="shared" si="13"/>
        <v/>
      </c>
      <c r="N107" s="5">
        <f t="shared" si="14"/>
        <v>15659</v>
      </c>
      <c r="O107" s="5">
        <f t="shared" si="15"/>
        <v>10429</v>
      </c>
      <c r="P107" s="5">
        <f t="shared" si="16"/>
        <v>14754</v>
      </c>
      <c r="Q107" s="5" t="str">
        <f t="shared" si="17"/>
        <v/>
      </c>
      <c r="R107" s="5">
        <f t="shared" si="18"/>
        <v>1997</v>
      </c>
      <c r="S107" s="5" t="str">
        <f t="shared" si="19"/>
        <v/>
      </c>
      <c r="T107" s="21">
        <f>IF(ALL_2!B107="","",100*K107/ALL_2!B107)</f>
        <v>3.918495297805643E-2</v>
      </c>
      <c r="U107" s="41">
        <f>IF(ALL_2!C107="","",100*L107/ALL_2!C107)</f>
        <v>-2.8486586625312543E-2</v>
      </c>
      <c r="V107" s="41"/>
      <c r="W107" s="41">
        <f>IF(ALL_2!E107="","",100*N107/ALL_2!E107)</f>
        <v>0.11522225076391124</v>
      </c>
      <c r="X107" s="41">
        <f>IF(ALL_2!F107="","",100*O107/ALL_2!F107)</f>
        <v>0.17919302485695401</v>
      </c>
      <c r="Y107" s="41">
        <f>IF(ALL_2!G107="","",100*P107/ALL_2!G107)</f>
        <v>0.57295218330741837</v>
      </c>
      <c r="Z107" s="41"/>
      <c r="AA107" s="41">
        <f>IF(ALL_2!I107="","",100*R107/ALL_2!I107)</f>
        <v>4.6314764135627809E-2</v>
      </c>
      <c r="AB107" s="41"/>
    </row>
    <row r="108" spans="1:28" x14ac:dyDescent="0.55000000000000004">
      <c r="A108" s="94">
        <v>40999</v>
      </c>
      <c r="B108" s="93">
        <v>632</v>
      </c>
      <c r="C108" s="93">
        <v>779165</v>
      </c>
      <c r="D108" s="93"/>
      <c r="E108" s="93">
        <v>148141</v>
      </c>
      <c r="F108" s="93">
        <v>424187</v>
      </c>
      <c r="G108" s="93">
        <v>412749</v>
      </c>
      <c r="H108" s="93"/>
      <c r="I108" s="93">
        <v>96495</v>
      </c>
      <c r="K108" s="21">
        <f t="shared" si="11"/>
        <v>15</v>
      </c>
      <c r="L108" s="5">
        <f t="shared" si="12"/>
        <v>-880</v>
      </c>
      <c r="M108" s="5" t="str">
        <f t="shared" si="13"/>
        <v/>
      </c>
      <c r="N108" s="5">
        <f t="shared" si="14"/>
        <v>16547</v>
      </c>
      <c r="O108" s="5">
        <f t="shared" si="15"/>
        <v>35669</v>
      </c>
      <c r="P108" s="5">
        <f t="shared" si="16"/>
        <v>29987</v>
      </c>
      <c r="Q108" s="5" t="str">
        <f t="shared" si="17"/>
        <v/>
      </c>
      <c r="R108" s="5">
        <f t="shared" si="18"/>
        <v>2522</v>
      </c>
      <c r="S108" s="5" t="str">
        <f t="shared" si="19"/>
        <v/>
      </c>
      <c r="T108" s="21">
        <f>IF(ALL_2!B108="","",100*K108/ALL_2!B108)</f>
        <v>4.4988303041209286E-2</v>
      </c>
      <c r="U108" s="41">
        <f>IF(ALL_2!C108="","",100*L108/ALL_2!C108)</f>
        <v>-4.1454936364317289E-2</v>
      </c>
      <c r="V108" s="41"/>
      <c r="W108" s="41">
        <f>IF(ALL_2!E108="","",100*N108/ALL_2!E108)</f>
        <v>0.12767671056275359</v>
      </c>
      <c r="X108" s="41">
        <f>IF(ALL_2!F108="","",100*O108/ALL_2!F108)</f>
        <v>0.65530659820569193</v>
      </c>
      <c r="Y108" s="41">
        <f>IF(ALL_2!G108="","",100*P108/ALL_2!G108)</f>
        <v>1.1415652009721216</v>
      </c>
      <c r="Z108" s="41"/>
      <c r="AA108" s="41">
        <f>IF(ALL_2!I108="","",100*R108/ALL_2!I108)</f>
        <v>5.7041465888773665E-2</v>
      </c>
      <c r="AB108" s="41"/>
    </row>
    <row r="109" spans="1:28" x14ac:dyDescent="0.55000000000000004">
      <c r="A109" s="94">
        <v>41090</v>
      </c>
      <c r="B109" s="93">
        <v>647</v>
      </c>
      <c r="C109" s="93">
        <v>784638</v>
      </c>
      <c r="D109" s="93"/>
      <c r="E109" s="93">
        <v>124646</v>
      </c>
      <c r="F109" s="93">
        <v>401249</v>
      </c>
      <c r="G109" s="93">
        <v>393836</v>
      </c>
      <c r="H109" s="93"/>
      <c r="I109" s="93">
        <v>96687</v>
      </c>
      <c r="K109" s="21">
        <f t="shared" si="11"/>
        <v>15</v>
      </c>
      <c r="L109" s="5">
        <f t="shared" si="12"/>
        <v>5473</v>
      </c>
      <c r="M109" s="5" t="str">
        <f t="shared" si="13"/>
        <v/>
      </c>
      <c r="N109" s="5">
        <f t="shared" si="14"/>
        <v>-23495</v>
      </c>
      <c r="O109" s="5">
        <f t="shared" si="15"/>
        <v>-22938</v>
      </c>
      <c r="P109" s="5">
        <f t="shared" si="16"/>
        <v>-18913</v>
      </c>
      <c r="Q109" s="5" t="str">
        <f t="shared" si="17"/>
        <v/>
      </c>
      <c r="R109" s="5">
        <f t="shared" si="18"/>
        <v>192</v>
      </c>
      <c r="S109" s="5" t="str">
        <f t="shared" si="19"/>
        <v/>
      </c>
      <c r="T109" s="21">
        <f>IF(ALL_2!B109="","",100*K109/ALL_2!B109)</f>
        <v>4.6794571829667758E-2</v>
      </c>
      <c r="U109" s="41">
        <f>IF(ALL_2!C109="","",100*L109/ALL_2!C109)</f>
        <v>0.26073613055767425</v>
      </c>
      <c r="V109" s="41"/>
      <c r="W109" s="41">
        <f>IF(ALL_2!E109="","",100*N109/ALL_2!E109)</f>
        <v>-0.1769594369353322</v>
      </c>
      <c r="X109" s="41">
        <f>IF(ALL_2!F109="","",100*O109/ALL_2!F109)</f>
        <v>-0.40642814896766399</v>
      </c>
      <c r="Y109" s="41">
        <f>IF(ALL_2!G109="","",100*P109/ALL_2!G109)</f>
        <v>-0.72717975139088076</v>
      </c>
      <c r="Z109" s="41"/>
      <c r="AA109" s="41">
        <f>IF(ALL_2!I109="","",100*R109/ALL_2!I109)</f>
        <v>4.4196066642143992E-3</v>
      </c>
      <c r="AB109" s="41"/>
    </row>
    <row r="110" spans="1:28" x14ac:dyDescent="0.55000000000000004">
      <c r="A110" s="94">
        <v>41182</v>
      </c>
      <c r="B110" s="93">
        <v>662</v>
      </c>
      <c r="C110" s="93">
        <v>799140</v>
      </c>
      <c r="D110" s="93"/>
      <c r="E110" s="93">
        <v>149413</v>
      </c>
      <c r="F110" s="93">
        <v>419250</v>
      </c>
      <c r="G110" s="93">
        <v>404388</v>
      </c>
      <c r="H110" s="93"/>
      <c r="I110" s="93">
        <v>98448</v>
      </c>
      <c r="K110" s="21">
        <f t="shared" ref="K110:K111" si="20">IF(B109="","",B110-B109)</f>
        <v>15</v>
      </c>
      <c r="L110" s="96">
        <f t="shared" ref="L110:L111" si="21">IF(C109="","",C110-C109)</f>
        <v>14502</v>
      </c>
      <c r="M110" s="96" t="str">
        <f t="shared" ref="M110:M111" si="22">IF(D109="","",D110-D109)</f>
        <v/>
      </c>
      <c r="N110" s="96">
        <f t="shared" ref="N110:N111" si="23">IF(E109="","",E110-E109)</f>
        <v>24767</v>
      </c>
      <c r="O110" s="96">
        <f t="shared" ref="O110:O111" si="24">IF(F109="","",F110-F109)</f>
        <v>18001</v>
      </c>
      <c r="P110" s="96">
        <f t="shared" ref="P110:P111" si="25">IF(G109="","",G110-G109)</f>
        <v>10552</v>
      </c>
      <c r="Q110" s="96" t="str">
        <f t="shared" ref="Q110:Q111" si="26">IF(H109="","",H110-H109)</f>
        <v/>
      </c>
      <c r="R110" s="96">
        <f t="shared" ref="R110:R111" si="27">IF(I109="","",I110-I109)</f>
        <v>1761</v>
      </c>
      <c r="S110" s="96" t="str">
        <f t="shared" ref="S110:S111" si="28">IF(J109="","",J110-J109)</f>
        <v/>
      </c>
      <c r="T110" s="21">
        <f>IF(ALL_2!B110="","",100*K110/ALL_2!B110)</f>
        <v>4.8432404507442448E-2</v>
      </c>
      <c r="U110" s="96">
        <f>IF(ALL_2!C110="","",100*L110/ALL_2!C110)</f>
        <v>0.68638935627924147</v>
      </c>
      <c r="V110" s="96"/>
      <c r="W110" s="96">
        <f>IF(ALL_2!E110="","",100*N110/ALL_2!E110)</f>
        <v>0.18902743336281155</v>
      </c>
      <c r="X110" s="96">
        <f>IF(ALL_2!F110="","",100*O110/ALL_2!F110)</f>
        <v>0.32406510610382327</v>
      </c>
      <c r="Y110" s="96">
        <f>IF(ALL_2!G110="","",100*P110/ALL_2!G110)</f>
        <v>0.39908096404224541</v>
      </c>
      <c r="Z110" s="96"/>
      <c r="AA110" s="96">
        <f>IF(ALL_2!I110="","",100*R110/ALL_2!I110)</f>
        <v>3.976909085735475E-2</v>
      </c>
    </row>
    <row r="111" spans="1:28" x14ac:dyDescent="0.55000000000000004">
      <c r="A111" s="94">
        <v>41274</v>
      </c>
      <c r="B111" s="93">
        <v>678</v>
      </c>
      <c r="C111" s="93">
        <v>806960</v>
      </c>
      <c r="D111" s="93"/>
      <c r="E111" s="93">
        <v>164194</v>
      </c>
      <c r="F111" s="93">
        <v>430294</v>
      </c>
      <c r="G111" s="93">
        <v>411096</v>
      </c>
      <c r="H111" s="93"/>
      <c r="I111" s="93">
        <v>100141</v>
      </c>
      <c r="K111" s="21">
        <f t="shared" si="20"/>
        <v>16</v>
      </c>
      <c r="L111" s="96">
        <f t="shared" si="21"/>
        <v>7820</v>
      </c>
      <c r="M111" s="96" t="str">
        <f t="shared" si="22"/>
        <v/>
      </c>
      <c r="N111" s="96">
        <f t="shared" si="23"/>
        <v>14781</v>
      </c>
      <c r="O111" s="96">
        <f t="shared" si="24"/>
        <v>11044</v>
      </c>
      <c r="P111" s="96">
        <f t="shared" si="25"/>
        <v>6708</v>
      </c>
      <c r="Q111" s="96" t="str">
        <f t="shared" si="26"/>
        <v/>
      </c>
      <c r="R111" s="96">
        <f t="shared" si="27"/>
        <v>1693</v>
      </c>
      <c r="S111" s="96" t="str">
        <f t="shared" si="28"/>
        <v/>
      </c>
      <c r="T111" s="21">
        <f>IF(ALL_2!B111="","",100*K111/ALL_2!B111)</f>
        <v>4.9420849420849421E-2</v>
      </c>
      <c r="U111" s="96">
        <f>IF(ALL_2!C111="","",100*L111/ALL_2!C111)</f>
        <v>0.36698367110379021</v>
      </c>
      <c r="V111" s="96"/>
      <c r="W111" s="96">
        <f>IF(ALL_2!E111="","",100*N111/ALL_2!E111)</f>
        <v>0.11608230353908486</v>
      </c>
      <c r="X111" s="96">
        <f>IF(ALL_2!F111="","",100*O111/ALL_2!F111)</f>
        <v>0.20240611089047142</v>
      </c>
      <c r="Y111" s="96">
        <f>IF(ALL_2!G111="","",100*P111/ALL_2!G111)</f>
        <v>0.2481248229132991</v>
      </c>
      <c r="Z111" s="96"/>
      <c r="AA111" s="96">
        <f>IF(ALL_2!I111="","",100*R111/ALL_2!I111)</f>
        <v>3.709499517743152E-2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8"/>
  <dimension ref="A1:J113"/>
  <sheetViews>
    <sheetView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J115" sqref="J115"/>
    </sheetView>
  </sheetViews>
  <sheetFormatPr defaultRowHeight="14.4" x14ac:dyDescent="0.55000000000000004"/>
  <cols>
    <col min="1" max="1" width="10.68359375" bestFit="1" customWidth="1"/>
    <col min="2" max="4" width="15.83984375" customWidth="1"/>
    <col min="5" max="5" width="20" customWidth="1"/>
    <col min="6" max="6" width="24" customWidth="1"/>
    <col min="7" max="7" width="15.83984375" customWidth="1"/>
    <col min="8" max="8" width="19.41796875" customWidth="1"/>
    <col min="9" max="9" width="15.83984375" customWidth="1"/>
    <col min="10" max="10" width="14.41796875" customWidth="1"/>
  </cols>
  <sheetData>
    <row r="1" spans="1:10" s="15" customFormat="1" ht="24" customHeight="1" x14ac:dyDescent="0.55000000000000004">
      <c r="A1" s="15" t="s">
        <v>7175</v>
      </c>
    </row>
    <row r="2" spans="1:10" x14ac:dyDescent="0.55000000000000004">
      <c r="A2" s="8" t="s">
        <v>7153</v>
      </c>
    </row>
    <row r="3" spans="1:10" x14ac:dyDescent="0.55000000000000004">
      <c r="A3" s="2">
        <f>content!C5</f>
        <v>1987</v>
      </c>
      <c r="B3" t="s">
        <v>7122</v>
      </c>
      <c r="C3" t="s">
        <v>7115</v>
      </c>
      <c r="D3" t="s">
        <v>7116</v>
      </c>
      <c r="E3" t="s">
        <v>7558</v>
      </c>
      <c r="F3" t="s">
        <v>7117</v>
      </c>
      <c r="G3" t="s">
        <v>7118</v>
      </c>
      <c r="H3" t="s">
        <v>7119</v>
      </c>
      <c r="I3" t="s">
        <v>7120</v>
      </c>
      <c r="J3" t="s">
        <v>7121</v>
      </c>
    </row>
    <row r="4" spans="1:10" x14ac:dyDescent="0.55000000000000004">
      <c r="A4" s="3">
        <f>content!C6</f>
        <v>2012</v>
      </c>
      <c r="B4" t="s">
        <v>7123</v>
      </c>
      <c r="C4" t="s">
        <v>7124</v>
      </c>
      <c r="D4" t="s">
        <v>7125</v>
      </c>
      <c r="E4" t="s">
        <v>7137</v>
      </c>
      <c r="F4" t="s">
        <v>7126</v>
      </c>
      <c r="G4" t="s">
        <v>7127</v>
      </c>
      <c r="H4" t="s">
        <v>7128</v>
      </c>
      <c r="I4" t="s">
        <v>7129</v>
      </c>
      <c r="J4" t="s">
        <v>7130</v>
      </c>
    </row>
    <row r="5" spans="1:10" x14ac:dyDescent="0.55000000000000004">
      <c r="B5" t="s">
        <v>5905</v>
      </c>
      <c r="C5" t="s">
        <v>5946</v>
      </c>
      <c r="E5" t="s">
        <v>6393</v>
      </c>
      <c r="F5" t="s">
        <v>6128</v>
      </c>
      <c r="G5" t="s">
        <v>5841</v>
      </c>
      <c r="H5" t="s">
        <v>5873</v>
      </c>
      <c r="I5" t="s">
        <v>7155</v>
      </c>
      <c r="J5" t="s">
        <v>7154</v>
      </c>
    </row>
    <row r="6" spans="1:10" ht="102" customHeight="1" x14ac:dyDescent="0.55000000000000004">
      <c r="A6" s="6" t="s">
        <v>7134</v>
      </c>
      <c r="B6" s="1" t="str">
        <f>VLOOKUP(B5,referenceBook!$A$2:$I$3564,2,FALSE)</f>
        <v>PC:AS:LEVEL:Total Financial Assets: CP NSA: £m</v>
      </c>
      <c r="C6" s="1" t="str">
        <f>VLOOKUP(C5,referenceBook!$A$2:$I$3564,2,FALSE)</f>
        <v>PR:AS:LEVEL:Total Financial Assets: CP NSA: £m</v>
      </c>
      <c r="D6" s="18" t="e">
        <f>VLOOKUP(D5,referenceBook!$A$2:$I$3564,2,FALSE)</f>
        <v>#N/A</v>
      </c>
      <c r="E6" s="1" t="str">
        <f>VLOOKUP(E5,referenceBook!$A$2:$I$3564,2,FALSE)</f>
        <v>ESA:AS:LEVEL:Monetary financial institutions</v>
      </c>
      <c r="F6" s="1" t="str">
        <f>VLOOKUP(F5,referenceBook!$A$2:$I$3564,2,FALSE)</f>
        <v>AS:LEVEL:Financial corporations exc MFIs insurance co &amp; pension funds:CP NSA</v>
      </c>
      <c r="G6" s="1" t="str">
        <f>VLOOKUP(G5,referenceBook!$A$2:$I$3564,2,FALSE)</f>
        <v>IP:AS:LEVEL:Total Financial Assets: CP NSA: £m</v>
      </c>
      <c r="H6" s="1" t="str">
        <f>VLOOKUP(H5,referenceBook!$A$2:$I$3564,2,FALSE)</f>
        <v>Local Government:AS:LEVEL:Total Financial Assets: CP NSA</v>
      </c>
      <c r="I6" s="1" t="str">
        <f>VLOOKUP(I5,referenceBook!$A$2:$I$3564,2,FALSE)</f>
        <v>HN::Total financial assets: CP NSA</v>
      </c>
      <c r="J6" s="1" t="str">
        <f>VLOOKUP(J5,referenceBook!$A$2:$I$3564,2,FALSE)</f>
        <v>RW:AS:LEVEL:Total Financial Assets: CP NSA</v>
      </c>
    </row>
    <row r="7" spans="1:10" s="5" customFormat="1" x14ac:dyDescent="0.55000000000000004">
      <c r="A7" s="6" t="s">
        <v>7134</v>
      </c>
      <c r="B7" s="5" t="s">
        <v>7176</v>
      </c>
      <c r="C7" s="5" t="s">
        <v>7177</v>
      </c>
      <c r="D7" s="19" t="s">
        <v>7178</v>
      </c>
      <c r="E7" s="5" t="s">
        <v>7604</v>
      </c>
      <c r="F7" s="5" t="s">
        <v>7179</v>
      </c>
      <c r="G7" s="5" t="s">
        <v>7180</v>
      </c>
      <c r="H7" s="5" t="s">
        <v>7181</v>
      </c>
      <c r="I7" s="5" t="s">
        <v>7182</v>
      </c>
      <c r="J7" s="5" t="s">
        <v>7183</v>
      </c>
    </row>
    <row r="8" spans="1:10" x14ac:dyDescent="0.55000000000000004">
      <c r="A8" s="97">
        <v>31867</v>
      </c>
      <c r="B8" s="95">
        <v>13682</v>
      </c>
      <c r="C8" s="95">
        <v>302425</v>
      </c>
      <c r="D8" s="95">
        <v>17044</v>
      </c>
      <c r="E8" s="95">
        <v>1045282</v>
      </c>
      <c r="F8" s="95">
        <v>137878</v>
      </c>
      <c r="G8" s="95">
        <v>413284</v>
      </c>
      <c r="H8" s="95">
        <v>78715</v>
      </c>
      <c r="I8" s="95">
        <v>837560</v>
      </c>
      <c r="J8" s="95">
        <v>639803</v>
      </c>
    </row>
    <row r="9" spans="1:10" x14ac:dyDescent="0.55000000000000004">
      <c r="A9" s="97">
        <v>31958</v>
      </c>
      <c r="B9" s="95">
        <v>12957</v>
      </c>
      <c r="C9" s="95">
        <v>321055</v>
      </c>
      <c r="D9" s="95">
        <v>17044</v>
      </c>
      <c r="E9" s="95">
        <v>1066608</v>
      </c>
      <c r="F9" s="95">
        <v>141346</v>
      </c>
      <c r="G9" s="95">
        <v>456636</v>
      </c>
      <c r="H9" s="95">
        <v>84862</v>
      </c>
      <c r="I9" s="95">
        <v>915536</v>
      </c>
      <c r="J9" s="95">
        <v>672555</v>
      </c>
    </row>
    <row r="10" spans="1:10" x14ac:dyDescent="0.55000000000000004">
      <c r="A10" s="97">
        <v>32050</v>
      </c>
      <c r="B10" s="95">
        <v>12747</v>
      </c>
      <c r="C10" s="95">
        <v>341946</v>
      </c>
      <c r="D10" s="95">
        <v>17044</v>
      </c>
      <c r="E10" s="95">
        <v>1093764</v>
      </c>
      <c r="F10" s="95">
        <v>146558</v>
      </c>
      <c r="G10" s="95">
        <v>475613</v>
      </c>
      <c r="H10" s="95">
        <v>86680</v>
      </c>
      <c r="I10" s="95">
        <v>954086</v>
      </c>
      <c r="J10" s="95">
        <v>700555</v>
      </c>
    </row>
    <row r="11" spans="1:10" x14ac:dyDescent="0.55000000000000004">
      <c r="A11" s="97">
        <v>32142</v>
      </c>
      <c r="B11" s="95">
        <v>13737</v>
      </c>
      <c r="C11" s="95">
        <v>325907</v>
      </c>
      <c r="D11" s="95">
        <v>17044</v>
      </c>
      <c r="E11" s="95">
        <v>1074216</v>
      </c>
      <c r="F11" s="95">
        <v>125673</v>
      </c>
      <c r="G11" s="95">
        <v>388387</v>
      </c>
      <c r="H11" s="95">
        <v>88839</v>
      </c>
      <c r="I11" s="95">
        <v>840005</v>
      </c>
      <c r="J11" s="95">
        <v>659701</v>
      </c>
    </row>
    <row r="12" spans="1:10" x14ac:dyDescent="0.55000000000000004">
      <c r="A12" s="97">
        <v>32233</v>
      </c>
      <c r="B12" s="95">
        <v>13557</v>
      </c>
      <c r="C12" s="95">
        <v>333321</v>
      </c>
      <c r="D12" s="95">
        <v>17044</v>
      </c>
      <c r="E12" s="95">
        <v>1091909</v>
      </c>
      <c r="F12" s="95">
        <v>133465</v>
      </c>
      <c r="G12" s="95">
        <v>406801</v>
      </c>
      <c r="H12" s="95">
        <v>90206</v>
      </c>
      <c r="I12" s="95">
        <v>911190</v>
      </c>
      <c r="J12" s="95">
        <v>669370</v>
      </c>
    </row>
    <row r="13" spans="1:10" x14ac:dyDescent="0.55000000000000004">
      <c r="A13" s="97">
        <v>32324</v>
      </c>
      <c r="B13" s="95">
        <v>13503</v>
      </c>
      <c r="C13" s="95">
        <v>357841</v>
      </c>
      <c r="D13" s="95">
        <v>17983</v>
      </c>
      <c r="E13" s="95">
        <v>1160766</v>
      </c>
      <c r="F13" s="95">
        <v>143141</v>
      </c>
      <c r="G13" s="95">
        <v>441007</v>
      </c>
      <c r="H13" s="95">
        <v>96403</v>
      </c>
      <c r="I13" s="95">
        <v>951654</v>
      </c>
      <c r="J13" s="95">
        <v>730059</v>
      </c>
    </row>
    <row r="14" spans="1:10" x14ac:dyDescent="0.55000000000000004">
      <c r="A14" s="97">
        <v>32416</v>
      </c>
      <c r="B14" s="95">
        <v>13483</v>
      </c>
      <c r="C14" s="95">
        <v>370792</v>
      </c>
      <c r="D14" s="95">
        <v>17772</v>
      </c>
      <c r="E14" s="95">
        <v>1204191</v>
      </c>
      <c r="F14" s="95">
        <v>144576</v>
      </c>
      <c r="G14" s="95">
        <v>436892</v>
      </c>
      <c r="H14" s="95">
        <v>99668</v>
      </c>
      <c r="I14" s="95">
        <v>959863</v>
      </c>
      <c r="J14" s="95">
        <v>758231</v>
      </c>
    </row>
    <row r="15" spans="1:10" x14ac:dyDescent="0.55000000000000004">
      <c r="A15" s="97">
        <v>32508</v>
      </c>
      <c r="B15" s="95">
        <v>14430</v>
      </c>
      <c r="C15" s="95">
        <v>375389</v>
      </c>
      <c r="D15" s="95">
        <v>19390</v>
      </c>
      <c r="E15" s="95">
        <v>1199655</v>
      </c>
      <c r="F15" s="95">
        <v>152292</v>
      </c>
      <c r="G15" s="95">
        <v>441973</v>
      </c>
      <c r="H15" s="95">
        <v>103680</v>
      </c>
      <c r="I15" s="95">
        <v>950197</v>
      </c>
      <c r="J15" s="95">
        <v>750529</v>
      </c>
    </row>
    <row r="16" spans="1:10" x14ac:dyDescent="0.55000000000000004">
      <c r="A16" s="97">
        <v>32598</v>
      </c>
      <c r="B16" s="95">
        <v>13829</v>
      </c>
      <c r="C16" s="95">
        <v>386625</v>
      </c>
      <c r="D16" s="95">
        <v>18136</v>
      </c>
      <c r="E16" s="95">
        <v>1274657</v>
      </c>
      <c r="F16" s="95">
        <v>175570</v>
      </c>
      <c r="G16" s="95">
        <v>491348</v>
      </c>
      <c r="H16" s="95">
        <v>105689</v>
      </c>
      <c r="I16" s="95">
        <v>1094123</v>
      </c>
      <c r="J16" s="95">
        <v>826055</v>
      </c>
    </row>
    <row r="17" spans="1:10" x14ac:dyDescent="0.55000000000000004">
      <c r="A17" s="97">
        <v>32689</v>
      </c>
      <c r="B17" s="95">
        <v>13598</v>
      </c>
      <c r="C17" s="95">
        <v>409205</v>
      </c>
      <c r="D17" s="95">
        <v>18208</v>
      </c>
      <c r="E17" s="95">
        <v>1345094</v>
      </c>
      <c r="F17" s="95">
        <v>193894</v>
      </c>
      <c r="G17" s="95">
        <v>507155</v>
      </c>
      <c r="H17" s="95">
        <v>110008</v>
      </c>
      <c r="I17" s="95">
        <v>1119378</v>
      </c>
      <c r="J17" s="95">
        <v>879610</v>
      </c>
    </row>
    <row r="18" spans="1:10" x14ac:dyDescent="0.55000000000000004">
      <c r="A18" s="97">
        <v>32781</v>
      </c>
      <c r="B18" s="95">
        <v>13195</v>
      </c>
      <c r="C18" s="95">
        <v>415759</v>
      </c>
      <c r="D18" s="95">
        <v>18839</v>
      </c>
      <c r="E18" s="95">
        <v>1368081</v>
      </c>
      <c r="F18" s="95">
        <v>206192</v>
      </c>
      <c r="G18" s="95">
        <v>536213</v>
      </c>
      <c r="H18" s="95">
        <v>109800</v>
      </c>
      <c r="I18" s="95">
        <v>1141315</v>
      </c>
      <c r="J18" s="95">
        <v>898918</v>
      </c>
    </row>
    <row r="19" spans="1:10" x14ac:dyDescent="0.55000000000000004">
      <c r="A19" s="97">
        <v>32873</v>
      </c>
      <c r="B19" s="95">
        <v>13168</v>
      </c>
      <c r="C19" s="95">
        <v>430180</v>
      </c>
      <c r="D19" s="95">
        <v>21601</v>
      </c>
      <c r="E19" s="95">
        <v>1409820</v>
      </c>
      <c r="F19" s="95">
        <v>225761</v>
      </c>
      <c r="G19" s="95">
        <v>554137</v>
      </c>
      <c r="H19" s="95">
        <v>109118</v>
      </c>
      <c r="I19" s="95">
        <v>1143954</v>
      </c>
      <c r="J19" s="95">
        <v>934179</v>
      </c>
    </row>
    <row r="20" spans="1:10" x14ac:dyDescent="0.55000000000000004">
      <c r="A20" s="97">
        <v>32963</v>
      </c>
      <c r="B20" s="95">
        <v>12622</v>
      </c>
      <c r="C20" s="95">
        <v>399138</v>
      </c>
      <c r="D20" s="95">
        <v>18896</v>
      </c>
      <c r="E20" s="95">
        <v>1433830</v>
      </c>
      <c r="F20" s="95">
        <v>238283</v>
      </c>
      <c r="G20" s="95">
        <v>516839</v>
      </c>
      <c r="H20" s="95">
        <v>106871</v>
      </c>
      <c r="I20" s="95">
        <v>1173876</v>
      </c>
      <c r="J20" s="95">
        <v>938084</v>
      </c>
    </row>
    <row r="21" spans="1:10" x14ac:dyDescent="0.55000000000000004">
      <c r="A21" s="97">
        <v>33054</v>
      </c>
      <c r="B21" s="95">
        <v>12926</v>
      </c>
      <c r="C21" s="95">
        <v>401637</v>
      </c>
      <c r="D21" s="95">
        <v>20384</v>
      </c>
      <c r="E21" s="95">
        <v>1416214</v>
      </c>
      <c r="F21" s="95">
        <v>246948</v>
      </c>
      <c r="G21" s="95">
        <v>538930</v>
      </c>
      <c r="H21" s="95">
        <v>108307</v>
      </c>
      <c r="I21" s="95">
        <v>1237017</v>
      </c>
      <c r="J21" s="95">
        <v>930585</v>
      </c>
    </row>
    <row r="22" spans="1:10" x14ac:dyDescent="0.55000000000000004">
      <c r="A22" s="97">
        <v>33146</v>
      </c>
      <c r="B22" s="95">
        <v>12590</v>
      </c>
      <c r="C22" s="95">
        <v>399916</v>
      </c>
      <c r="D22" s="95">
        <v>19812</v>
      </c>
      <c r="E22" s="95">
        <v>1440854</v>
      </c>
      <c r="F22" s="95">
        <v>231043</v>
      </c>
      <c r="G22" s="95">
        <v>471518</v>
      </c>
      <c r="H22" s="95">
        <v>106201</v>
      </c>
      <c r="I22" s="95">
        <v>1150002</v>
      </c>
      <c r="J22" s="95">
        <v>932716</v>
      </c>
    </row>
    <row r="23" spans="1:10" x14ac:dyDescent="0.55000000000000004">
      <c r="A23" s="97">
        <v>33238</v>
      </c>
      <c r="B23" s="95">
        <v>12940</v>
      </c>
      <c r="C23" s="95">
        <v>407364</v>
      </c>
      <c r="D23" s="95">
        <v>25755</v>
      </c>
      <c r="E23" s="95">
        <v>1467290</v>
      </c>
      <c r="F23" s="95">
        <v>242466</v>
      </c>
      <c r="G23" s="95">
        <v>502314</v>
      </c>
      <c r="H23" s="95">
        <v>103424</v>
      </c>
      <c r="I23" s="95">
        <v>1192869</v>
      </c>
      <c r="J23" s="95">
        <v>952272</v>
      </c>
    </row>
    <row r="24" spans="1:10" x14ac:dyDescent="0.55000000000000004">
      <c r="A24" s="97">
        <v>33328</v>
      </c>
      <c r="B24" s="95">
        <v>11113</v>
      </c>
      <c r="C24" s="95">
        <v>419714</v>
      </c>
      <c r="D24" s="95">
        <v>20465</v>
      </c>
      <c r="E24" s="95">
        <v>1511944</v>
      </c>
      <c r="F24" s="95">
        <v>269282</v>
      </c>
      <c r="G24" s="95">
        <v>567320</v>
      </c>
      <c r="H24" s="95">
        <v>101244</v>
      </c>
      <c r="I24" s="95">
        <v>1315943</v>
      </c>
      <c r="J24" s="95">
        <v>1007449</v>
      </c>
    </row>
    <row r="25" spans="1:10" x14ac:dyDescent="0.55000000000000004">
      <c r="A25" s="97">
        <v>33419</v>
      </c>
      <c r="B25" s="95">
        <v>10754</v>
      </c>
      <c r="C25" s="95">
        <v>433786</v>
      </c>
      <c r="D25" s="95">
        <v>20600</v>
      </c>
      <c r="E25" s="95">
        <v>1519730</v>
      </c>
      <c r="F25" s="95">
        <v>282050</v>
      </c>
      <c r="G25" s="95">
        <v>571183</v>
      </c>
      <c r="H25" s="95">
        <v>102372</v>
      </c>
      <c r="I25" s="95">
        <v>1318840</v>
      </c>
      <c r="J25" s="95">
        <v>1043326</v>
      </c>
    </row>
    <row r="26" spans="1:10" x14ac:dyDescent="0.55000000000000004">
      <c r="A26" s="97">
        <v>33511</v>
      </c>
      <c r="B26" s="95">
        <v>11157</v>
      </c>
      <c r="C26" s="95">
        <v>432155</v>
      </c>
      <c r="D26" s="95">
        <v>21226</v>
      </c>
      <c r="E26" s="95">
        <v>1502643</v>
      </c>
      <c r="F26" s="95">
        <v>295234</v>
      </c>
      <c r="G26" s="95">
        <v>604595</v>
      </c>
      <c r="H26" s="95">
        <v>99459</v>
      </c>
      <c r="I26" s="95">
        <v>1357667</v>
      </c>
      <c r="J26" s="95">
        <v>1030329</v>
      </c>
    </row>
    <row r="27" spans="1:10" x14ac:dyDescent="0.55000000000000004">
      <c r="A27" s="97">
        <v>33603</v>
      </c>
      <c r="B27" s="95">
        <v>11489</v>
      </c>
      <c r="C27" s="95">
        <v>422094</v>
      </c>
      <c r="D27" s="95">
        <v>22300</v>
      </c>
      <c r="E27" s="95">
        <v>1450105</v>
      </c>
      <c r="F27" s="95">
        <v>276379</v>
      </c>
      <c r="G27" s="95">
        <v>591550</v>
      </c>
      <c r="H27" s="95">
        <v>97491</v>
      </c>
      <c r="I27" s="95">
        <v>1323708</v>
      </c>
      <c r="J27" s="95">
        <v>981661</v>
      </c>
    </row>
    <row r="28" spans="1:10" x14ac:dyDescent="0.55000000000000004">
      <c r="A28" s="97">
        <v>33694</v>
      </c>
      <c r="B28" s="95">
        <v>10746</v>
      </c>
      <c r="C28" s="95">
        <v>424800</v>
      </c>
      <c r="D28" s="95">
        <v>20727</v>
      </c>
      <c r="E28" s="95">
        <v>1458183</v>
      </c>
      <c r="F28" s="95">
        <v>288635</v>
      </c>
      <c r="G28" s="95">
        <v>593457</v>
      </c>
      <c r="H28" s="95">
        <v>95302</v>
      </c>
      <c r="I28" s="95">
        <v>1317047</v>
      </c>
      <c r="J28" s="95">
        <v>1000484</v>
      </c>
    </row>
    <row r="29" spans="1:10" x14ac:dyDescent="0.55000000000000004">
      <c r="A29" s="97">
        <v>33785</v>
      </c>
      <c r="B29" s="95">
        <v>11728</v>
      </c>
      <c r="C29" s="95">
        <v>413161</v>
      </c>
      <c r="D29" s="95">
        <v>21218</v>
      </c>
      <c r="E29" s="95">
        <v>1442785</v>
      </c>
      <c r="F29" s="95">
        <v>294409</v>
      </c>
      <c r="G29" s="95">
        <v>605637</v>
      </c>
      <c r="H29" s="95">
        <v>96391</v>
      </c>
      <c r="I29" s="95">
        <v>1339817</v>
      </c>
      <c r="J29" s="95">
        <v>977540</v>
      </c>
    </row>
    <row r="30" spans="1:10" x14ac:dyDescent="0.55000000000000004">
      <c r="A30" s="97">
        <v>33877</v>
      </c>
      <c r="B30" s="95">
        <v>12390</v>
      </c>
      <c r="C30" s="95">
        <v>422272</v>
      </c>
      <c r="D30" s="95">
        <v>22894</v>
      </c>
      <c r="E30" s="95">
        <v>1546361</v>
      </c>
      <c r="F30" s="95">
        <v>311596</v>
      </c>
      <c r="G30" s="95">
        <v>623054</v>
      </c>
      <c r="H30" s="95">
        <v>95069</v>
      </c>
      <c r="I30" s="95">
        <v>1385378</v>
      </c>
      <c r="J30" s="95">
        <v>1071595</v>
      </c>
    </row>
    <row r="31" spans="1:10" x14ac:dyDescent="0.55000000000000004">
      <c r="A31" s="97">
        <v>33969</v>
      </c>
      <c r="B31" s="95">
        <v>12455</v>
      </c>
      <c r="C31" s="95">
        <v>444181</v>
      </c>
      <c r="D31" s="95">
        <v>24034</v>
      </c>
      <c r="E31" s="95">
        <v>1619721</v>
      </c>
      <c r="F31" s="95">
        <v>335907</v>
      </c>
      <c r="G31" s="95">
        <v>690385</v>
      </c>
      <c r="H31" s="95">
        <v>94127</v>
      </c>
      <c r="I31" s="95">
        <v>1473132</v>
      </c>
      <c r="J31" s="95">
        <v>1179089</v>
      </c>
    </row>
    <row r="32" spans="1:10" x14ac:dyDescent="0.55000000000000004">
      <c r="A32" s="97">
        <v>34059</v>
      </c>
      <c r="B32" s="95">
        <v>12747</v>
      </c>
      <c r="C32" s="95">
        <v>453092</v>
      </c>
      <c r="D32" s="95">
        <v>23061</v>
      </c>
      <c r="E32" s="95">
        <v>1615599</v>
      </c>
      <c r="F32" s="95">
        <v>398236</v>
      </c>
      <c r="G32" s="95">
        <v>733949</v>
      </c>
      <c r="H32" s="95">
        <v>95019</v>
      </c>
      <c r="I32" s="95">
        <v>1513312</v>
      </c>
      <c r="J32" s="95">
        <v>1223443</v>
      </c>
    </row>
    <row r="33" spans="1:10" x14ac:dyDescent="0.55000000000000004">
      <c r="A33" s="97">
        <v>34150</v>
      </c>
      <c r="B33" s="95">
        <v>12832</v>
      </c>
      <c r="C33" s="95">
        <v>453551</v>
      </c>
      <c r="D33" s="95">
        <v>22293</v>
      </c>
      <c r="E33" s="95">
        <v>1617868</v>
      </c>
      <c r="F33" s="95">
        <v>438098</v>
      </c>
      <c r="G33" s="95">
        <v>763837</v>
      </c>
      <c r="H33" s="95">
        <v>93841</v>
      </c>
      <c r="I33" s="95">
        <v>1562350</v>
      </c>
      <c r="J33" s="95">
        <v>1253586</v>
      </c>
    </row>
    <row r="34" spans="1:10" x14ac:dyDescent="0.55000000000000004">
      <c r="A34" s="97">
        <v>34242</v>
      </c>
      <c r="B34" s="95">
        <v>12365</v>
      </c>
      <c r="C34" s="95">
        <v>461938</v>
      </c>
      <c r="D34" s="95">
        <v>23247</v>
      </c>
      <c r="E34" s="95">
        <v>1634264</v>
      </c>
      <c r="F34" s="95">
        <v>456829</v>
      </c>
      <c r="G34" s="95">
        <v>816054</v>
      </c>
      <c r="H34" s="95">
        <v>93820</v>
      </c>
      <c r="I34" s="95">
        <v>1636428</v>
      </c>
      <c r="J34" s="95">
        <v>1287191</v>
      </c>
    </row>
    <row r="35" spans="1:10" x14ac:dyDescent="0.55000000000000004">
      <c r="A35" s="97">
        <v>34334</v>
      </c>
      <c r="B35" s="95">
        <v>13441</v>
      </c>
      <c r="C35" s="95">
        <v>481337</v>
      </c>
      <c r="D35" s="95">
        <v>30595</v>
      </c>
      <c r="E35" s="95">
        <v>1687143</v>
      </c>
      <c r="F35" s="95">
        <v>491185</v>
      </c>
      <c r="G35" s="95">
        <v>888133</v>
      </c>
      <c r="H35" s="95">
        <v>94278</v>
      </c>
      <c r="I35" s="95">
        <v>1757431</v>
      </c>
      <c r="J35" s="95">
        <v>1368980</v>
      </c>
    </row>
    <row r="36" spans="1:10" x14ac:dyDescent="0.55000000000000004">
      <c r="A36" s="97">
        <v>34424</v>
      </c>
      <c r="B36" s="95">
        <v>13607</v>
      </c>
      <c r="C36" s="95">
        <v>484705</v>
      </c>
      <c r="D36" s="95">
        <v>24848</v>
      </c>
      <c r="E36" s="95">
        <v>1718270</v>
      </c>
      <c r="F36" s="95">
        <v>473445</v>
      </c>
      <c r="G36" s="95">
        <v>850240</v>
      </c>
      <c r="H36" s="95">
        <v>94036</v>
      </c>
      <c r="I36" s="95">
        <v>1708160</v>
      </c>
      <c r="J36" s="95">
        <v>1366731</v>
      </c>
    </row>
    <row r="37" spans="1:10" x14ac:dyDescent="0.55000000000000004">
      <c r="A37" s="97">
        <v>34515</v>
      </c>
      <c r="B37" s="95">
        <v>14568</v>
      </c>
      <c r="C37" s="95">
        <v>483447</v>
      </c>
      <c r="D37" s="95">
        <v>23573</v>
      </c>
      <c r="E37" s="95">
        <v>1712049</v>
      </c>
      <c r="F37" s="95">
        <v>454355</v>
      </c>
      <c r="G37" s="95">
        <v>807950</v>
      </c>
      <c r="H37" s="95">
        <v>92371</v>
      </c>
      <c r="I37" s="95">
        <v>1677061</v>
      </c>
      <c r="J37" s="95">
        <v>1334148</v>
      </c>
    </row>
    <row r="38" spans="1:10" x14ac:dyDescent="0.55000000000000004">
      <c r="A38" s="97">
        <v>34607</v>
      </c>
      <c r="B38" s="95">
        <v>14462</v>
      </c>
      <c r="C38" s="95">
        <v>489915</v>
      </c>
      <c r="D38" s="95">
        <v>24279</v>
      </c>
      <c r="E38" s="95">
        <v>1747547</v>
      </c>
      <c r="F38" s="95">
        <v>449482</v>
      </c>
      <c r="G38" s="95">
        <v>825185</v>
      </c>
      <c r="H38" s="95">
        <v>89416</v>
      </c>
      <c r="I38" s="95">
        <v>1694866</v>
      </c>
      <c r="J38" s="95">
        <v>1357238</v>
      </c>
    </row>
    <row r="39" spans="1:10" x14ac:dyDescent="0.55000000000000004">
      <c r="A39" s="97">
        <v>34699</v>
      </c>
      <c r="B39" s="95">
        <v>15476</v>
      </c>
      <c r="C39" s="95">
        <v>498460</v>
      </c>
      <c r="D39" s="95">
        <v>26700</v>
      </c>
      <c r="E39" s="95">
        <v>1798842</v>
      </c>
      <c r="F39" s="95">
        <v>443560</v>
      </c>
      <c r="G39" s="95">
        <v>822828</v>
      </c>
      <c r="H39" s="95">
        <v>87352</v>
      </c>
      <c r="I39" s="95">
        <v>1728357</v>
      </c>
      <c r="J39" s="95">
        <v>1379775</v>
      </c>
    </row>
    <row r="40" spans="1:10" x14ac:dyDescent="0.55000000000000004">
      <c r="A40" s="97">
        <v>34789</v>
      </c>
      <c r="B40" s="95">
        <v>14601</v>
      </c>
      <c r="C40" s="95">
        <v>504363</v>
      </c>
      <c r="D40" s="95">
        <v>24467</v>
      </c>
      <c r="E40" s="95">
        <v>1860541</v>
      </c>
      <c r="F40" s="95">
        <v>467916</v>
      </c>
      <c r="G40" s="95">
        <v>839340</v>
      </c>
      <c r="H40" s="95">
        <v>85820</v>
      </c>
      <c r="I40" s="95">
        <v>1779891</v>
      </c>
      <c r="J40" s="95">
        <v>1452019</v>
      </c>
    </row>
    <row r="41" spans="1:10" x14ac:dyDescent="0.55000000000000004">
      <c r="A41" s="97">
        <v>34880</v>
      </c>
      <c r="B41" s="95">
        <v>14955</v>
      </c>
      <c r="C41" s="95">
        <v>516366</v>
      </c>
      <c r="D41" s="95">
        <v>24418</v>
      </c>
      <c r="E41" s="95">
        <v>1887610</v>
      </c>
      <c r="F41" s="95">
        <v>465330</v>
      </c>
      <c r="G41" s="95">
        <v>868686</v>
      </c>
      <c r="H41" s="95">
        <v>86405</v>
      </c>
      <c r="I41" s="95">
        <v>1827281</v>
      </c>
      <c r="J41" s="95">
        <v>1484551</v>
      </c>
    </row>
    <row r="42" spans="1:10" x14ac:dyDescent="0.55000000000000004">
      <c r="A42" s="97">
        <v>34972</v>
      </c>
      <c r="B42" s="95">
        <v>15840</v>
      </c>
      <c r="C42" s="95">
        <v>519824</v>
      </c>
      <c r="D42" s="95">
        <v>25376</v>
      </c>
      <c r="E42" s="95">
        <v>1911490</v>
      </c>
      <c r="F42" s="95">
        <v>495022</v>
      </c>
      <c r="G42" s="95">
        <v>924174</v>
      </c>
      <c r="H42" s="95">
        <v>85713</v>
      </c>
      <c r="I42" s="95">
        <v>1913018</v>
      </c>
      <c r="J42" s="95">
        <v>1527945</v>
      </c>
    </row>
    <row r="43" spans="1:10" x14ac:dyDescent="0.55000000000000004">
      <c r="A43" s="97">
        <v>35064</v>
      </c>
      <c r="B43" s="95">
        <v>16770</v>
      </c>
      <c r="C43" s="95">
        <v>544057</v>
      </c>
      <c r="D43" s="95">
        <v>28296</v>
      </c>
      <c r="E43" s="95">
        <v>2012502</v>
      </c>
      <c r="F43" s="95">
        <v>527863</v>
      </c>
      <c r="G43" s="95">
        <v>967133</v>
      </c>
      <c r="H43" s="95">
        <v>84918</v>
      </c>
      <c r="I43" s="95">
        <v>1971242</v>
      </c>
      <c r="J43" s="95">
        <v>1623999</v>
      </c>
    </row>
    <row r="44" spans="1:10" x14ac:dyDescent="0.55000000000000004">
      <c r="A44" s="97">
        <v>35155</v>
      </c>
      <c r="B44" s="95">
        <v>18368</v>
      </c>
      <c r="C44" s="95">
        <v>551726</v>
      </c>
      <c r="D44" s="95">
        <v>25578</v>
      </c>
      <c r="E44" s="95">
        <v>2089541</v>
      </c>
      <c r="F44" s="95">
        <v>570518</v>
      </c>
      <c r="G44" s="95">
        <v>986038</v>
      </c>
      <c r="H44" s="95">
        <v>87169</v>
      </c>
      <c r="I44" s="95">
        <v>1988789</v>
      </c>
      <c r="J44" s="95">
        <v>1683893</v>
      </c>
    </row>
    <row r="45" spans="1:10" x14ac:dyDescent="0.55000000000000004">
      <c r="A45" s="97">
        <v>35246</v>
      </c>
      <c r="B45" s="95">
        <v>16853</v>
      </c>
      <c r="C45" s="95">
        <v>559906</v>
      </c>
      <c r="D45" s="95">
        <v>26801</v>
      </c>
      <c r="E45" s="95">
        <v>2106378</v>
      </c>
      <c r="F45" s="95">
        <v>617101</v>
      </c>
      <c r="G45" s="95">
        <v>995847</v>
      </c>
      <c r="H45" s="95">
        <v>88597</v>
      </c>
      <c r="I45" s="95">
        <v>2033554</v>
      </c>
      <c r="J45" s="95">
        <v>1727834</v>
      </c>
    </row>
    <row r="46" spans="1:10" x14ac:dyDescent="0.55000000000000004">
      <c r="A46" s="97">
        <v>35338</v>
      </c>
      <c r="B46" s="95">
        <v>17455</v>
      </c>
      <c r="C46" s="95">
        <v>561383</v>
      </c>
      <c r="D46" s="95">
        <v>27319</v>
      </c>
      <c r="E46" s="95">
        <v>2157938</v>
      </c>
      <c r="F46" s="95">
        <v>628541</v>
      </c>
      <c r="G46" s="95">
        <v>1042071</v>
      </c>
      <c r="H46" s="95">
        <v>91082</v>
      </c>
      <c r="I46" s="95">
        <v>2076352</v>
      </c>
      <c r="J46" s="95">
        <v>1775721</v>
      </c>
    </row>
    <row r="47" spans="1:10" x14ac:dyDescent="0.55000000000000004">
      <c r="A47" s="97">
        <v>35430</v>
      </c>
      <c r="B47" s="95">
        <v>17413</v>
      </c>
      <c r="C47" s="95">
        <v>562545</v>
      </c>
      <c r="D47" s="95">
        <v>28650</v>
      </c>
      <c r="E47" s="95">
        <v>2129952</v>
      </c>
      <c r="F47" s="95">
        <v>654279</v>
      </c>
      <c r="G47" s="95">
        <v>1059359</v>
      </c>
      <c r="H47" s="95">
        <v>91794</v>
      </c>
      <c r="I47" s="95">
        <v>2098630</v>
      </c>
      <c r="J47" s="95">
        <v>1752707</v>
      </c>
    </row>
    <row r="48" spans="1:10" x14ac:dyDescent="0.55000000000000004">
      <c r="A48" s="97">
        <v>35520</v>
      </c>
      <c r="B48" s="95">
        <v>17066</v>
      </c>
      <c r="C48" s="95">
        <v>588729</v>
      </c>
      <c r="D48" s="95">
        <v>27207</v>
      </c>
      <c r="E48" s="95">
        <v>2263627</v>
      </c>
      <c r="F48" s="95">
        <v>707742</v>
      </c>
      <c r="G48" s="95">
        <v>1084330</v>
      </c>
      <c r="H48" s="95">
        <v>95863</v>
      </c>
      <c r="I48" s="95">
        <v>2212135</v>
      </c>
      <c r="J48" s="95">
        <v>1848717</v>
      </c>
    </row>
    <row r="49" spans="1:10" x14ac:dyDescent="0.55000000000000004">
      <c r="A49" s="97">
        <v>35611</v>
      </c>
      <c r="B49" s="95">
        <v>22261</v>
      </c>
      <c r="C49" s="95">
        <v>588077</v>
      </c>
      <c r="D49" s="95">
        <v>28458</v>
      </c>
      <c r="E49" s="95">
        <v>2291688</v>
      </c>
      <c r="F49" s="95">
        <v>755410</v>
      </c>
      <c r="G49" s="95">
        <v>1160059</v>
      </c>
      <c r="H49" s="95">
        <v>96355</v>
      </c>
      <c r="I49" s="95">
        <v>2320291</v>
      </c>
      <c r="J49" s="95">
        <v>1919059</v>
      </c>
    </row>
    <row r="50" spans="1:10" x14ac:dyDescent="0.55000000000000004">
      <c r="A50" s="97">
        <v>35703</v>
      </c>
      <c r="B50" s="95">
        <v>22675</v>
      </c>
      <c r="C50" s="95">
        <v>616085</v>
      </c>
      <c r="D50" s="95">
        <v>29293</v>
      </c>
      <c r="E50" s="95">
        <v>2422730</v>
      </c>
      <c r="F50" s="95">
        <v>768299</v>
      </c>
      <c r="G50" s="95">
        <v>1249292</v>
      </c>
      <c r="H50" s="95">
        <v>96263</v>
      </c>
      <c r="I50" s="95">
        <v>2495466</v>
      </c>
      <c r="J50" s="95">
        <v>2044919</v>
      </c>
    </row>
    <row r="51" spans="1:10" x14ac:dyDescent="0.55000000000000004">
      <c r="A51" s="97">
        <v>35795</v>
      </c>
      <c r="B51" s="95">
        <v>23112</v>
      </c>
      <c r="C51" s="95">
        <v>622493</v>
      </c>
      <c r="D51" s="95">
        <v>30941</v>
      </c>
      <c r="E51" s="95">
        <v>2517831</v>
      </c>
      <c r="F51" s="95">
        <v>764882</v>
      </c>
      <c r="G51" s="95">
        <v>1249371</v>
      </c>
      <c r="H51" s="95">
        <v>96595</v>
      </c>
      <c r="I51" s="95">
        <v>2498805</v>
      </c>
      <c r="J51" s="95">
        <v>2095168</v>
      </c>
    </row>
    <row r="52" spans="1:10" x14ac:dyDescent="0.55000000000000004">
      <c r="A52" s="97">
        <v>35885</v>
      </c>
      <c r="B52" s="95">
        <v>21409</v>
      </c>
      <c r="C52" s="95">
        <v>636765</v>
      </c>
      <c r="D52" s="95">
        <v>29940</v>
      </c>
      <c r="E52" s="95">
        <v>2539546</v>
      </c>
      <c r="F52" s="95">
        <v>794274</v>
      </c>
      <c r="G52" s="95">
        <v>1393945</v>
      </c>
      <c r="H52" s="95">
        <v>99245</v>
      </c>
      <c r="I52" s="95">
        <v>2726587</v>
      </c>
      <c r="J52" s="95">
        <v>2112234</v>
      </c>
    </row>
    <row r="53" spans="1:10" x14ac:dyDescent="0.55000000000000004">
      <c r="A53" s="97">
        <v>35976</v>
      </c>
      <c r="B53" s="95">
        <v>22629</v>
      </c>
      <c r="C53" s="95">
        <v>657796</v>
      </c>
      <c r="D53" s="95">
        <v>28482</v>
      </c>
      <c r="E53" s="95">
        <v>2601797</v>
      </c>
      <c r="F53" s="95">
        <v>789606</v>
      </c>
      <c r="G53" s="95">
        <v>1398119</v>
      </c>
      <c r="H53" s="95">
        <v>100494</v>
      </c>
      <c r="I53" s="95">
        <v>2719031</v>
      </c>
      <c r="J53" s="95">
        <v>2207439</v>
      </c>
    </row>
    <row r="54" spans="1:10" x14ac:dyDescent="0.55000000000000004">
      <c r="A54" s="97">
        <v>36068</v>
      </c>
      <c r="B54" s="95">
        <v>22637</v>
      </c>
      <c r="C54" s="95">
        <v>675433</v>
      </c>
      <c r="D54" s="95">
        <v>29538</v>
      </c>
      <c r="E54" s="95">
        <v>2693421</v>
      </c>
      <c r="F54" s="95">
        <v>718931</v>
      </c>
      <c r="G54" s="95">
        <v>1307310</v>
      </c>
      <c r="H54" s="95">
        <v>100460</v>
      </c>
      <c r="I54" s="95">
        <v>2488352</v>
      </c>
      <c r="J54" s="95">
        <v>2271604</v>
      </c>
    </row>
    <row r="55" spans="1:10" x14ac:dyDescent="0.55000000000000004">
      <c r="A55" s="97">
        <v>36160</v>
      </c>
      <c r="B55" s="95">
        <v>23260</v>
      </c>
      <c r="C55" s="95">
        <v>723267</v>
      </c>
      <c r="D55" s="95">
        <v>31383</v>
      </c>
      <c r="E55" s="95">
        <v>2682584</v>
      </c>
      <c r="F55" s="95">
        <v>720140</v>
      </c>
      <c r="G55" s="95">
        <v>1394166</v>
      </c>
      <c r="H55" s="95">
        <v>99201</v>
      </c>
      <c r="I55" s="95">
        <v>2685107</v>
      </c>
      <c r="J55" s="95">
        <v>2400087</v>
      </c>
    </row>
    <row r="56" spans="1:10" x14ac:dyDescent="0.55000000000000004">
      <c r="A56" s="97">
        <v>36250</v>
      </c>
      <c r="B56" s="95">
        <v>22609</v>
      </c>
      <c r="C56" s="95">
        <v>756545</v>
      </c>
      <c r="D56" s="95">
        <v>55243</v>
      </c>
      <c r="E56" s="95">
        <v>2755020</v>
      </c>
      <c r="F56" s="95">
        <v>794578</v>
      </c>
      <c r="G56" s="95">
        <v>1484029</v>
      </c>
      <c r="H56" s="95">
        <v>101287</v>
      </c>
      <c r="I56" s="95">
        <v>2795069</v>
      </c>
      <c r="J56" s="95">
        <v>2520359</v>
      </c>
    </row>
    <row r="57" spans="1:10" x14ac:dyDescent="0.55000000000000004">
      <c r="A57" s="97">
        <v>36341</v>
      </c>
      <c r="B57" s="95">
        <v>22927</v>
      </c>
      <c r="C57" s="95">
        <v>848564</v>
      </c>
      <c r="D57" s="95">
        <v>74024</v>
      </c>
      <c r="E57" s="95">
        <v>2799592</v>
      </c>
      <c r="F57" s="95">
        <v>845440</v>
      </c>
      <c r="G57" s="95">
        <v>1525703</v>
      </c>
      <c r="H57" s="95">
        <v>99393</v>
      </c>
      <c r="I57" s="95">
        <v>2900075</v>
      </c>
      <c r="J57" s="95">
        <v>2666483</v>
      </c>
    </row>
    <row r="58" spans="1:10" x14ac:dyDescent="0.55000000000000004">
      <c r="A58" s="97">
        <v>36433</v>
      </c>
      <c r="B58" s="95">
        <v>23203</v>
      </c>
      <c r="C58" s="95">
        <v>885597</v>
      </c>
      <c r="D58" s="95">
        <v>77406</v>
      </c>
      <c r="E58" s="95">
        <v>2775582</v>
      </c>
      <c r="F58" s="95">
        <v>826568</v>
      </c>
      <c r="G58" s="95">
        <v>1494577</v>
      </c>
      <c r="H58" s="95">
        <v>97762</v>
      </c>
      <c r="I58" s="95">
        <v>2827015</v>
      </c>
      <c r="J58" s="95">
        <v>2620054</v>
      </c>
    </row>
    <row r="59" spans="1:10" x14ac:dyDescent="0.55000000000000004">
      <c r="A59" s="97">
        <v>36525</v>
      </c>
      <c r="B59" s="95">
        <v>23679</v>
      </c>
      <c r="C59" s="95">
        <v>917272</v>
      </c>
      <c r="D59" s="95">
        <v>79311</v>
      </c>
      <c r="E59" s="95">
        <v>2778038</v>
      </c>
      <c r="F59" s="95">
        <v>847700</v>
      </c>
      <c r="G59" s="95">
        <v>1667505</v>
      </c>
      <c r="H59" s="95">
        <v>95535</v>
      </c>
      <c r="I59" s="95">
        <v>3110324</v>
      </c>
      <c r="J59" s="95">
        <v>2700552</v>
      </c>
    </row>
    <row r="60" spans="1:10" x14ac:dyDescent="0.55000000000000004">
      <c r="A60" s="97">
        <v>36616</v>
      </c>
      <c r="B60" s="95">
        <v>23512</v>
      </c>
      <c r="C60" s="95">
        <v>1046317</v>
      </c>
      <c r="D60" s="95">
        <v>70013</v>
      </c>
      <c r="E60" s="95">
        <v>2960693</v>
      </c>
      <c r="F60" s="95">
        <v>953478</v>
      </c>
      <c r="G60" s="95">
        <v>1643467</v>
      </c>
      <c r="H60" s="95">
        <v>95219</v>
      </c>
      <c r="I60" s="95">
        <v>3096758</v>
      </c>
      <c r="J60" s="95">
        <v>2896279</v>
      </c>
    </row>
    <row r="61" spans="1:10" x14ac:dyDescent="0.55000000000000004">
      <c r="A61" s="97">
        <v>36707</v>
      </c>
      <c r="B61" s="95">
        <v>23840</v>
      </c>
      <c r="C61" s="95">
        <v>1114132</v>
      </c>
      <c r="D61" s="95">
        <v>90110</v>
      </c>
      <c r="E61" s="95">
        <v>3127921</v>
      </c>
      <c r="F61" s="95">
        <v>997429</v>
      </c>
      <c r="G61" s="95">
        <v>1672330</v>
      </c>
      <c r="H61" s="95">
        <v>97123</v>
      </c>
      <c r="I61" s="95">
        <v>3107624</v>
      </c>
      <c r="J61" s="95">
        <v>3045317</v>
      </c>
    </row>
    <row r="62" spans="1:10" x14ac:dyDescent="0.55000000000000004">
      <c r="A62" s="97">
        <v>36799</v>
      </c>
      <c r="B62" s="95">
        <v>24027</v>
      </c>
      <c r="C62" s="95">
        <v>1158790</v>
      </c>
      <c r="D62" s="95">
        <v>84989</v>
      </c>
      <c r="E62" s="95">
        <v>3188869</v>
      </c>
      <c r="F62" s="95">
        <v>1014699</v>
      </c>
      <c r="G62" s="95">
        <v>1675892</v>
      </c>
      <c r="H62" s="95">
        <v>96104</v>
      </c>
      <c r="I62" s="95">
        <v>3137357</v>
      </c>
      <c r="J62" s="95">
        <v>3113308</v>
      </c>
    </row>
    <row r="63" spans="1:10" x14ac:dyDescent="0.55000000000000004">
      <c r="A63" s="97">
        <v>36891</v>
      </c>
      <c r="B63" s="95">
        <v>24808</v>
      </c>
      <c r="C63" s="95">
        <v>1161588</v>
      </c>
      <c r="D63" s="95">
        <v>39817</v>
      </c>
      <c r="E63" s="95">
        <v>3256221</v>
      </c>
      <c r="F63" s="95">
        <v>1033641</v>
      </c>
      <c r="G63" s="95">
        <v>1657323</v>
      </c>
      <c r="H63" s="95">
        <v>94506</v>
      </c>
      <c r="I63" s="95">
        <v>3102480</v>
      </c>
      <c r="J63" s="95">
        <v>3167292</v>
      </c>
    </row>
    <row r="64" spans="1:10" x14ac:dyDescent="0.55000000000000004">
      <c r="A64" s="97">
        <v>36981</v>
      </c>
      <c r="B64" s="95">
        <v>23395</v>
      </c>
      <c r="C64" s="95">
        <v>1196693</v>
      </c>
      <c r="D64" s="95">
        <v>39300</v>
      </c>
      <c r="E64" s="95">
        <v>3535103</v>
      </c>
      <c r="F64" s="95">
        <v>1123799</v>
      </c>
      <c r="G64" s="95">
        <v>1580408</v>
      </c>
      <c r="H64" s="95">
        <v>97254</v>
      </c>
      <c r="I64" s="95">
        <v>3002956</v>
      </c>
      <c r="J64" s="95">
        <v>3396852</v>
      </c>
    </row>
    <row r="65" spans="1:10" x14ac:dyDescent="0.55000000000000004">
      <c r="A65" s="97">
        <v>37072</v>
      </c>
      <c r="B65" s="95">
        <v>23576</v>
      </c>
      <c r="C65" s="95">
        <v>1179395</v>
      </c>
      <c r="D65" s="95">
        <v>38340</v>
      </c>
      <c r="E65" s="95">
        <v>3504240</v>
      </c>
      <c r="F65" s="95">
        <v>1161762</v>
      </c>
      <c r="G65" s="95">
        <v>1586484</v>
      </c>
      <c r="H65" s="95">
        <v>99784</v>
      </c>
      <c r="I65" s="95">
        <v>3032676</v>
      </c>
      <c r="J65" s="95">
        <v>3386539</v>
      </c>
    </row>
    <row r="66" spans="1:10" x14ac:dyDescent="0.55000000000000004">
      <c r="A66" s="97">
        <v>37164</v>
      </c>
      <c r="B66" s="95">
        <v>23487</v>
      </c>
      <c r="C66" s="95">
        <v>1150125</v>
      </c>
      <c r="D66" s="95">
        <v>39347</v>
      </c>
      <c r="E66" s="95">
        <v>3525032</v>
      </c>
      <c r="F66" s="95">
        <v>1158931</v>
      </c>
      <c r="G66" s="95">
        <v>1439188</v>
      </c>
      <c r="H66" s="95">
        <v>101345</v>
      </c>
      <c r="I66" s="95">
        <v>2809283</v>
      </c>
      <c r="J66" s="95">
        <v>3298346</v>
      </c>
    </row>
    <row r="67" spans="1:10" x14ac:dyDescent="0.55000000000000004">
      <c r="A67" s="97">
        <v>37256</v>
      </c>
      <c r="B67" s="95">
        <v>24635</v>
      </c>
      <c r="C67" s="95">
        <v>1164373</v>
      </c>
      <c r="D67" s="95">
        <v>44870</v>
      </c>
      <c r="E67" s="95">
        <v>3535723</v>
      </c>
      <c r="F67" s="95">
        <v>1196831</v>
      </c>
      <c r="G67" s="95">
        <v>1525469</v>
      </c>
      <c r="H67" s="95">
        <v>101463</v>
      </c>
      <c r="I67" s="95">
        <v>2948585</v>
      </c>
      <c r="J67" s="95">
        <v>3392155</v>
      </c>
    </row>
    <row r="68" spans="1:10" x14ac:dyDescent="0.55000000000000004">
      <c r="A68" s="97">
        <v>37346</v>
      </c>
      <c r="B68" s="95">
        <v>23295</v>
      </c>
      <c r="C68" s="95">
        <v>1171867</v>
      </c>
      <c r="D68" s="95">
        <v>41814</v>
      </c>
      <c r="E68" s="95">
        <v>3611730</v>
      </c>
      <c r="F68" s="95">
        <v>1252264</v>
      </c>
      <c r="G68" s="95">
        <v>1556773</v>
      </c>
      <c r="H68" s="95">
        <v>106479</v>
      </c>
      <c r="I68" s="95">
        <v>2996378</v>
      </c>
      <c r="J68" s="95">
        <v>3442509</v>
      </c>
    </row>
    <row r="69" spans="1:10" x14ac:dyDescent="0.55000000000000004">
      <c r="A69" s="97">
        <v>37437</v>
      </c>
      <c r="B69" s="95">
        <v>24362</v>
      </c>
      <c r="C69" s="95">
        <v>1196081</v>
      </c>
      <c r="D69" s="95">
        <v>43197</v>
      </c>
      <c r="E69" s="95">
        <v>3652148</v>
      </c>
      <c r="F69" s="95">
        <v>1260162</v>
      </c>
      <c r="G69" s="95">
        <v>1477769</v>
      </c>
      <c r="H69" s="95">
        <v>108553</v>
      </c>
      <c r="I69" s="95">
        <v>2857404</v>
      </c>
      <c r="J69" s="95">
        <v>3400433</v>
      </c>
    </row>
    <row r="70" spans="1:10" x14ac:dyDescent="0.55000000000000004">
      <c r="A70" s="97">
        <v>37529</v>
      </c>
      <c r="B70" s="95">
        <v>24184</v>
      </c>
      <c r="C70" s="95">
        <v>1196832</v>
      </c>
      <c r="D70" s="95">
        <v>44472</v>
      </c>
      <c r="E70" s="95">
        <v>3658606</v>
      </c>
      <c r="F70" s="95">
        <v>1148132</v>
      </c>
      <c r="G70" s="95">
        <v>1339965</v>
      </c>
      <c r="H70" s="95">
        <v>111056</v>
      </c>
      <c r="I70" s="95">
        <v>2609454</v>
      </c>
      <c r="J70" s="95">
        <v>3282962</v>
      </c>
    </row>
    <row r="71" spans="1:10" x14ac:dyDescent="0.55000000000000004">
      <c r="A71" s="97">
        <v>37621</v>
      </c>
      <c r="B71" s="95">
        <v>26004</v>
      </c>
      <c r="C71" s="95">
        <v>1189482</v>
      </c>
      <c r="D71" s="95">
        <v>48006</v>
      </c>
      <c r="E71" s="95">
        <v>3763936</v>
      </c>
      <c r="F71" s="95">
        <v>1163924</v>
      </c>
      <c r="G71" s="95">
        <v>1383978</v>
      </c>
      <c r="H71" s="95">
        <v>110398</v>
      </c>
      <c r="I71" s="95">
        <v>2697521</v>
      </c>
      <c r="J71" s="95">
        <v>3353928</v>
      </c>
    </row>
    <row r="72" spans="1:10" x14ac:dyDescent="0.55000000000000004">
      <c r="A72" s="97">
        <v>37711</v>
      </c>
      <c r="B72" s="95">
        <v>23753</v>
      </c>
      <c r="C72" s="95">
        <v>1266152</v>
      </c>
      <c r="D72" s="95">
        <v>47340</v>
      </c>
      <c r="E72" s="95">
        <v>4052466</v>
      </c>
      <c r="F72" s="95">
        <v>1225144</v>
      </c>
      <c r="G72" s="95">
        <v>1350541</v>
      </c>
      <c r="H72" s="95">
        <v>114361</v>
      </c>
      <c r="I72" s="95">
        <v>2629121</v>
      </c>
      <c r="J72" s="95">
        <v>3529331</v>
      </c>
    </row>
    <row r="73" spans="1:10" x14ac:dyDescent="0.55000000000000004">
      <c r="A73" s="97">
        <v>37802</v>
      </c>
      <c r="B73" s="95">
        <v>24019</v>
      </c>
      <c r="C73" s="95">
        <v>1287797</v>
      </c>
      <c r="D73" s="95">
        <v>48493</v>
      </c>
      <c r="E73" s="95">
        <v>4193862</v>
      </c>
      <c r="F73" s="95">
        <v>1315112</v>
      </c>
      <c r="G73" s="95">
        <v>1444129</v>
      </c>
      <c r="H73" s="95">
        <v>119446</v>
      </c>
      <c r="I73" s="95">
        <v>2786017</v>
      </c>
      <c r="J73" s="95">
        <v>3688384</v>
      </c>
    </row>
    <row r="74" spans="1:10" x14ac:dyDescent="0.55000000000000004">
      <c r="A74" s="97">
        <v>37894</v>
      </c>
      <c r="B74" s="95">
        <v>24055</v>
      </c>
      <c r="C74" s="95">
        <v>1331804</v>
      </c>
      <c r="D74" s="95">
        <v>49938</v>
      </c>
      <c r="E74" s="95">
        <v>4266593</v>
      </c>
      <c r="F74" s="95">
        <v>1351897</v>
      </c>
      <c r="G74" s="95">
        <v>1488807</v>
      </c>
      <c r="H74" s="95">
        <v>120793</v>
      </c>
      <c r="I74" s="95">
        <v>2826052</v>
      </c>
      <c r="J74" s="95">
        <v>3759205</v>
      </c>
    </row>
    <row r="75" spans="1:10" x14ac:dyDescent="0.55000000000000004">
      <c r="A75" s="97">
        <v>37986</v>
      </c>
      <c r="B75" s="95">
        <v>24266</v>
      </c>
      <c r="C75" s="95">
        <v>1316161</v>
      </c>
      <c r="D75" s="95">
        <v>53596</v>
      </c>
      <c r="E75" s="95">
        <v>4316647</v>
      </c>
      <c r="F75" s="95">
        <v>1392983</v>
      </c>
      <c r="G75" s="95">
        <v>1564208</v>
      </c>
      <c r="H75" s="95">
        <v>121686</v>
      </c>
      <c r="I75" s="95">
        <v>2946696</v>
      </c>
      <c r="J75" s="95">
        <v>3760334</v>
      </c>
    </row>
    <row r="76" spans="1:10" x14ac:dyDescent="0.55000000000000004">
      <c r="A76" s="97">
        <v>38077</v>
      </c>
      <c r="B76" s="95">
        <v>27925</v>
      </c>
      <c r="C76" s="95">
        <v>1330304</v>
      </c>
      <c r="D76" s="95">
        <v>51195</v>
      </c>
      <c r="E76" s="95">
        <v>5535810</v>
      </c>
      <c r="F76" s="95">
        <v>1592032</v>
      </c>
      <c r="G76" s="95">
        <v>1614889</v>
      </c>
      <c r="H76" s="95">
        <v>126572</v>
      </c>
      <c r="I76" s="95">
        <v>2956370</v>
      </c>
      <c r="J76" s="95">
        <v>4590580</v>
      </c>
    </row>
    <row r="77" spans="1:10" x14ac:dyDescent="0.55000000000000004">
      <c r="A77" s="97">
        <v>38168</v>
      </c>
      <c r="B77" s="95">
        <v>27279</v>
      </c>
      <c r="C77" s="95">
        <v>1322205</v>
      </c>
      <c r="D77" s="95">
        <v>52232</v>
      </c>
      <c r="E77" s="95">
        <v>5451731</v>
      </c>
      <c r="F77" s="95">
        <v>1650327</v>
      </c>
      <c r="G77" s="95">
        <v>1624459</v>
      </c>
      <c r="H77" s="95">
        <v>132582</v>
      </c>
      <c r="I77" s="95">
        <v>2980414</v>
      </c>
      <c r="J77" s="95">
        <v>4577001</v>
      </c>
    </row>
    <row r="78" spans="1:10" x14ac:dyDescent="0.55000000000000004">
      <c r="A78" s="97">
        <v>38260</v>
      </c>
      <c r="B78" s="95">
        <v>27554</v>
      </c>
      <c r="C78" s="95">
        <v>1371229</v>
      </c>
      <c r="D78" s="95">
        <v>55365</v>
      </c>
      <c r="E78" s="95">
        <v>5718496</v>
      </c>
      <c r="F78" s="95">
        <v>1689724</v>
      </c>
      <c r="G78" s="95">
        <v>1660913</v>
      </c>
      <c r="H78" s="95">
        <v>134002</v>
      </c>
      <c r="I78" s="95">
        <v>3020953</v>
      </c>
      <c r="J78" s="95">
        <v>4806644</v>
      </c>
    </row>
    <row r="79" spans="1:10" x14ac:dyDescent="0.55000000000000004">
      <c r="A79" s="97">
        <v>38352</v>
      </c>
      <c r="B79" s="95">
        <v>29934</v>
      </c>
      <c r="C79" s="95">
        <v>1410852</v>
      </c>
      <c r="D79" s="95">
        <v>57681</v>
      </c>
      <c r="E79" s="95">
        <v>6044101</v>
      </c>
      <c r="F79" s="95">
        <v>1761726</v>
      </c>
      <c r="G79" s="95">
        <v>1756012</v>
      </c>
      <c r="H79" s="95">
        <v>136025</v>
      </c>
      <c r="I79" s="95">
        <v>3152766</v>
      </c>
      <c r="J79" s="95">
        <v>5048161</v>
      </c>
    </row>
    <row r="80" spans="1:10" x14ac:dyDescent="0.55000000000000004">
      <c r="A80" s="97">
        <v>38442</v>
      </c>
      <c r="B80" s="95">
        <v>29622</v>
      </c>
      <c r="C80" s="95">
        <v>1460202</v>
      </c>
      <c r="D80" s="95">
        <v>57851</v>
      </c>
      <c r="E80" s="95">
        <v>6192597</v>
      </c>
      <c r="F80" s="95">
        <v>1875369</v>
      </c>
      <c r="G80" s="95">
        <v>1784619</v>
      </c>
      <c r="H80" s="95">
        <v>139686</v>
      </c>
      <c r="I80" s="95">
        <v>3203802</v>
      </c>
      <c r="J80" s="95">
        <v>5224642</v>
      </c>
    </row>
    <row r="81" spans="1:10" x14ac:dyDescent="0.55000000000000004">
      <c r="A81" s="97">
        <v>38533</v>
      </c>
      <c r="B81" s="95">
        <v>27644</v>
      </c>
      <c r="C81" s="95">
        <v>1486163</v>
      </c>
      <c r="D81" s="95">
        <v>60165</v>
      </c>
      <c r="E81" s="95">
        <v>6702212</v>
      </c>
      <c r="F81" s="95">
        <v>2053177</v>
      </c>
      <c r="G81" s="95">
        <v>1849136</v>
      </c>
      <c r="H81" s="95">
        <v>147522</v>
      </c>
      <c r="I81" s="95">
        <v>3308108</v>
      </c>
      <c r="J81" s="95">
        <v>5670088</v>
      </c>
    </row>
    <row r="82" spans="1:10" x14ac:dyDescent="0.55000000000000004">
      <c r="A82" s="97">
        <v>38625</v>
      </c>
      <c r="B82" s="95">
        <v>28170</v>
      </c>
      <c r="C82" s="95">
        <v>1536732</v>
      </c>
      <c r="D82" s="95">
        <v>61168</v>
      </c>
      <c r="E82" s="95">
        <v>6791150</v>
      </c>
      <c r="F82" s="95">
        <v>2165283</v>
      </c>
      <c r="G82" s="95">
        <v>1922326</v>
      </c>
      <c r="H82" s="95">
        <v>147402</v>
      </c>
      <c r="I82" s="95">
        <v>3451541</v>
      </c>
      <c r="J82" s="95">
        <v>5894701</v>
      </c>
    </row>
    <row r="83" spans="1:10" x14ac:dyDescent="0.55000000000000004">
      <c r="A83" s="97">
        <v>38717</v>
      </c>
      <c r="B83" s="95">
        <v>29348</v>
      </c>
      <c r="C83" s="95">
        <v>1576817</v>
      </c>
      <c r="D83" s="95">
        <v>64171</v>
      </c>
      <c r="E83" s="95">
        <v>7113918</v>
      </c>
      <c r="F83" s="95">
        <v>2261833</v>
      </c>
      <c r="G83" s="95">
        <v>2007470</v>
      </c>
      <c r="H83" s="95">
        <v>147692</v>
      </c>
      <c r="I83" s="95">
        <v>3577563</v>
      </c>
      <c r="J83" s="95">
        <v>6157471</v>
      </c>
    </row>
    <row r="84" spans="1:10" x14ac:dyDescent="0.55000000000000004">
      <c r="A84" s="97">
        <v>38807</v>
      </c>
      <c r="B84" s="95">
        <v>29632</v>
      </c>
      <c r="C84" s="95">
        <v>1644410</v>
      </c>
      <c r="D84" s="95">
        <v>61699</v>
      </c>
      <c r="E84" s="95">
        <v>7542542</v>
      </c>
      <c r="F84" s="95">
        <v>2455391</v>
      </c>
      <c r="G84" s="95">
        <v>2113772</v>
      </c>
      <c r="H84" s="95">
        <v>153664</v>
      </c>
      <c r="I84" s="95">
        <v>3679718</v>
      </c>
      <c r="J84" s="95">
        <v>6555157</v>
      </c>
    </row>
    <row r="85" spans="1:10" x14ac:dyDescent="0.55000000000000004">
      <c r="A85" s="97">
        <v>38898</v>
      </c>
      <c r="B85" s="95">
        <v>29822</v>
      </c>
      <c r="C85" s="95">
        <v>1640777</v>
      </c>
      <c r="D85" s="95">
        <v>82185</v>
      </c>
      <c r="E85" s="95">
        <v>7670371</v>
      </c>
      <c r="F85" s="95">
        <v>2413354</v>
      </c>
      <c r="G85" s="95">
        <v>2083511</v>
      </c>
      <c r="H85" s="95">
        <v>155032</v>
      </c>
      <c r="I85" s="95">
        <v>3638223</v>
      </c>
      <c r="J85" s="95">
        <v>6499411</v>
      </c>
    </row>
    <row r="86" spans="1:10" x14ac:dyDescent="0.55000000000000004">
      <c r="A86" s="97">
        <v>38990</v>
      </c>
      <c r="B86" s="95">
        <v>29981</v>
      </c>
      <c r="C86" s="95">
        <v>1664865</v>
      </c>
      <c r="D86" s="95">
        <v>79942</v>
      </c>
      <c r="E86" s="95">
        <v>8096096</v>
      </c>
      <c r="F86" s="95">
        <v>2432444</v>
      </c>
      <c r="G86" s="95">
        <v>2143819</v>
      </c>
      <c r="H86" s="95">
        <v>152051</v>
      </c>
      <c r="I86" s="95">
        <v>3734597</v>
      </c>
      <c r="J86" s="95">
        <v>6696698</v>
      </c>
    </row>
    <row r="87" spans="1:10" x14ac:dyDescent="0.55000000000000004">
      <c r="A87" s="97">
        <v>39082</v>
      </c>
      <c r="B87" s="95">
        <v>33014</v>
      </c>
      <c r="C87" s="95">
        <v>1692877</v>
      </c>
      <c r="D87" s="95">
        <v>85593</v>
      </c>
      <c r="E87" s="95">
        <v>8007721</v>
      </c>
      <c r="F87" s="95">
        <v>2522537</v>
      </c>
      <c r="G87" s="95">
        <v>2213059</v>
      </c>
      <c r="H87" s="95">
        <v>147406</v>
      </c>
      <c r="I87" s="95">
        <v>3873579</v>
      </c>
      <c r="J87" s="95">
        <v>6712399</v>
      </c>
    </row>
    <row r="88" spans="1:10" x14ac:dyDescent="0.55000000000000004">
      <c r="A88" s="97">
        <v>39172</v>
      </c>
      <c r="B88" s="95">
        <v>31647</v>
      </c>
      <c r="C88" s="95">
        <v>1738033</v>
      </c>
      <c r="D88" s="95">
        <v>79633</v>
      </c>
      <c r="E88" s="95">
        <v>8449505</v>
      </c>
      <c r="F88" s="95">
        <v>2695540</v>
      </c>
      <c r="G88" s="95">
        <v>2246851</v>
      </c>
      <c r="H88" s="95">
        <v>145042</v>
      </c>
      <c r="I88" s="95">
        <v>3956977</v>
      </c>
      <c r="J88" s="95">
        <v>7030051</v>
      </c>
    </row>
    <row r="89" spans="1:10" x14ac:dyDescent="0.55000000000000004">
      <c r="A89" s="97">
        <v>39263</v>
      </c>
      <c r="B89" s="95">
        <v>32087</v>
      </c>
      <c r="C89" s="95">
        <v>1808577</v>
      </c>
      <c r="D89" s="95">
        <v>79737</v>
      </c>
      <c r="E89" s="95">
        <v>8841526</v>
      </c>
      <c r="F89" s="95">
        <v>2845515</v>
      </c>
      <c r="G89" s="95">
        <v>2281473</v>
      </c>
      <c r="H89" s="95">
        <v>149323</v>
      </c>
      <c r="I89" s="95">
        <v>4009237</v>
      </c>
      <c r="J89" s="95">
        <v>7340787</v>
      </c>
    </row>
    <row r="90" spans="1:10" x14ac:dyDescent="0.55000000000000004">
      <c r="A90" s="97">
        <v>39355</v>
      </c>
      <c r="B90" s="95">
        <v>31796</v>
      </c>
      <c r="C90" s="95">
        <v>1831831</v>
      </c>
      <c r="D90" s="95">
        <v>98081</v>
      </c>
      <c r="E90" s="95">
        <v>9160854</v>
      </c>
      <c r="F90" s="95">
        <v>2897250</v>
      </c>
      <c r="G90" s="95">
        <v>2314926</v>
      </c>
      <c r="H90" s="95">
        <v>152116</v>
      </c>
      <c r="I90" s="95">
        <v>4029054</v>
      </c>
      <c r="J90" s="95">
        <v>7757123</v>
      </c>
    </row>
    <row r="91" spans="1:10" x14ac:dyDescent="0.55000000000000004">
      <c r="A91" s="97">
        <v>39447</v>
      </c>
      <c r="B91" s="95">
        <v>32609</v>
      </c>
      <c r="C91" s="95">
        <v>1883895</v>
      </c>
      <c r="D91" s="95">
        <v>92243</v>
      </c>
      <c r="E91" s="95">
        <v>9570118</v>
      </c>
      <c r="F91" s="95">
        <v>3049974</v>
      </c>
      <c r="G91" s="95">
        <v>2354304</v>
      </c>
      <c r="H91" s="95">
        <v>151251</v>
      </c>
      <c r="I91" s="95">
        <v>4022426</v>
      </c>
      <c r="J91" s="95">
        <v>8320882</v>
      </c>
    </row>
    <row r="92" spans="1:10" x14ac:dyDescent="0.55000000000000004">
      <c r="A92" s="97">
        <v>39538</v>
      </c>
      <c r="B92" s="95">
        <v>32656</v>
      </c>
      <c r="C92" s="95">
        <v>1980134</v>
      </c>
      <c r="D92" s="95">
        <v>98805</v>
      </c>
      <c r="E92" s="95">
        <v>11532661</v>
      </c>
      <c r="F92" s="95">
        <v>3386233</v>
      </c>
      <c r="G92" s="95">
        <v>2267896</v>
      </c>
      <c r="H92" s="95">
        <v>155111</v>
      </c>
      <c r="I92" s="95">
        <v>3877052</v>
      </c>
      <c r="J92" s="95">
        <v>9380854</v>
      </c>
    </row>
    <row r="93" spans="1:10" x14ac:dyDescent="0.55000000000000004">
      <c r="A93" s="97">
        <v>39629</v>
      </c>
      <c r="B93" s="95">
        <v>31853</v>
      </c>
      <c r="C93" s="95">
        <v>1991336</v>
      </c>
      <c r="D93" s="95">
        <v>91837</v>
      </c>
      <c r="E93" s="95">
        <v>10844073</v>
      </c>
      <c r="F93" s="95">
        <v>3241521</v>
      </c>
      <c r="G93" s="95">
        <v>2210776</v>
      </c>
      <c r="H93" s="95">
        <v>157593</v>
      </c>
      <c r="I93" s="95">
        <v>3833078</v>
      </c>
      <c r="J93" s="95">
        <v>8940051</v>
      </c>
    </row>
    <row r="94" spans="1:10" x14ac:dyDescent="0.55000000000000004">
      <c r="A94" s="97">
        <v>39721</v>
      </c>
      <c r="B94" s="95">
        <v>31036</v>
      </c>
      <c r="C94" s="95">
        <v>2003899</v>
      </c>
      <c r="D94" s="95">
        <v>137685</v>
      </c>
      <c r="E94" s="95">
        <v>11593986</v>
      </c>
      <c r="F94" s="95">
        <v>3342029</v>
      </c>
      <c r="G94" s="95">
        <v>2104505</v>
      </c>
      <c r="H94" s="95">
        <v>158067</v>
      </c>
      <c r="I94" s="95">
        <v>3687996</v>
      </c>
      <c r="J94" s="95">
        <v>9252182</v>
      </c>
    </row>
    <row r="95" spans="1:10" x14ac:dyDescent="0.55000000000000004">
      <c r="A95" s="97">
        <v>39813</v>
      </c>
      <c r="B95" s="95">
        <v>30314</v>
      </c>
      <c r="C95" s="95">
        <v>2225028</v>
      </c>
      <c r="D95" s="95">
        <v>238490</v>
      </c>
      <c r="E95" s="95">
        <v>15691648</v>
      </c>
      <c r="F95" s="95">
        <v>4629078</v>
      </c>
      <c r="G95" s="95">
        <v>2166711</v>
      </c>
      <c r="H95" s="95">
        <v>153183</v>
      </c>
      <c r="I95" s="95">
        <v>3614433</v>
      </c>
      <c r="J95" s="95">
        <v>11425007</v>
      </c>
    </row>
    <row r="96" spans="1:10" x14ac:dyDescent="0.55000000000000004">
      <c r="A96" s="97">
        <v>39903</v>
      </c>
      <c r="B96" s="95">
        <v>27996</v>
      </c>
      <c r="C96" s="95">
        <v>2053879</v>
      </c>
      <c r="D96" s="95">
        <v>181515</v>
      </c>
      <c r="E96" s="95">
        <v>15313219</v>
      </c>
      <c r="F96" s="95">
        <v>4772273</v>
      </c>
      <c r="G96" s="95">
        <v>2068123</v>
      </c>
      <c r="H96" s="95">
        <v>152056</v>
      </c>
      <c r="I96" s="95">
        <v>3483482</v>
      </c>
      <c r="J96" s="95">
        <v>11008768</v>
      </c>
    </row>
    <row r="97" spans="1:10" x14ac:dyDescent="0.55000000000000004">
      <c r="A97" s="97">
        <v>39994</v>
      </c>
      <c r="B97" s="95">
        <v>29782</v>
      </c>
      <c r="C97" s="95">
        <v>1906715</v>
      </c>
      <c r="D97" s="95">
        <v>220105</v>
      </c>
      <c r="E97" s="95">
        <v>12331647</v>
      </c>
      <c r="F97" s="95">
        <v>3996071</v>
      </c>
      <c r="G97" s="95">
        <v>2113627</v>
      </c>
      <c r="H97" s="95">
        <v>154690</v>
      </c>
      <c r="I97" s="95">
        <v>3655142</v>
      </c>
      <c r="J97" s="95">
        <v>9321128</v>
      </c>
    </row>
    <row r="98" spans="1:10" x14ac:dyDescent="0.55000000000000004">
      <c r="A98" s="97">
        <v>40086</v>
      </c>
      <c r="B98" s="95">
        <v>30772</v>
      </c>
      <c r="C98" s="95">
        <v>1982889</v>
      </c>
      <c r="D98" s="95">
        <v>226407</v>
      </c>
      <c r="E98" s="95">
        <v>12542461</v>
      </c>
      <c r="F98" s="95">
        <v>4197645</v>
      </c>
      <c r="G98" s="95">
        <v>2335730</v>
      </c>
      <c r="H98" s="95">
        <v>153620</v>
      </c>
      <c r="I98" s="95">
        <v>3973472</v>
      </c>
      <c r="J98" s="95">
        <v>9750322</v>
      </c>
    </row>
    <row r="99" spans="1:10" x14ac:dyDescent="0.55000000000000004">
      <c r="A99" s="97">
        <v>40178</v>
      </c>
      <c r="B99" s="95">
        <v>31042</v>
      </c>
      <c r="C99" s="95">
        <v>1942367</v>
      </c>
      <c r="D99" s="95">
        <v>237694</v>
      </c>
      <c r="E99" s="95">
        <v>11928670</v>
      </c>
      <c r="F99" s="95">
        <v>4115416</v>
      </c>
      <c r="G99" s="95">
        <v>2332599</v>
      </c>
      <c r="H99" s="95">
        <v>149797</v>
      </c>
      <c r="I99" s="95">
        <v>4053705</v>
      </c>
      <c r="J99" s="95">
        <v>9244051</v>
      </c>
    </row>
    <row r="100" spans="1:10" x14ac:dyDescent="0.55000000000000004">
      <c r="A100" s="97">
        <v>40268</v>
      </c>
      <c r="B100" s="95">
        <v>30512</v>
      </c>
      <c r="C100" s="95">
        <v>2054414</v>
      </c>
      <c r="D100" s="95">
        <v>252336</v>
      </c>
      <c r="E100" s="95">
        <v>12708917</v>
      </c>
      <c r="F100" s="95">
        <v>5081192</v>
      </c>
      <c r="G100" s="95">
        <v>2459761</v>
      </c>
      <c r="H100" s="95">
        <v>151306</v>
      </c>
      <c r="I100" s="95">
        <v>4123569</v>
      </c>
      <c r="J100" s="95">
        <v>10370152</v>
      </c>
    </row>
    <row r="101" spans="1:10" x14ac:dyDescent="0.55000000000000004">
      <c r="A101" s="97">
        <v>40359</v>
      </c>
      <c r="B101" s="95">
        <v>30609</v>
      </c>
      <c r="C101" s="95">
        <v>2018927</v>
      </c>
      <c r="D101" s="95">
        <v>250671</v>
      </c>
      <c r="E101" s="95">
        <v>12974565</v>
      </c>
      <c r="F101" s="95">
        <v>5372425</v>
      </c>
      <c r="G101" s="95">
        <v>2281958</v>
      </c>
      <c r="H101" s="95">
        <v>155809</v>
      </c>
      <c r="I101" s="95">
        <v>3934718</v>
      </c>
      <c r="J101" s="95">
        <v>10625826</v>
      </c>
    </row>
    <row r="102" spans="1:10" x14ac:dyDescent="0.55000000000000004">
      <c r="A102" s="97">
        <v>40451</v>
      </c>
      <c r="B102" s="95">
        <v>31205</v>
      </c>
      <c r="C102" s="95">
        <v>2082916</v>
      </c>
      <c r="D102" s="95">
        <v>244854</v>
      </c>
      <c r="E102" s="95">
        <v>13317198</v>
      </c>
      <c r="F102" s="95">
        <v>6188916</v>
      </c>
      <c r="G102" s="95">
        <v>2423281</v>
      </c>
      <c r="H102" s="95">
        <v>154900</v>
      </c>
      <c r="I102" s="95">
        <v>4130591</v>
      </c>
      <c r="J102" s="95">
        <v>11591155</v>
      </c>
    </row>
    <row r="103" spans="1:10" x14ac:dyDescent="0.55000000000000004">
      <c r="A103" s="97">
        <v>40543</v>
      </c>
      <c r="B103" s="95">
        <v>31385</v>
      </c>
      <c r="C103" s="95">
        <v>2090496</v>
      </c>
      <c r="D103" s="95">
        <v>246906</v>
      </c>
      <c r="E103" s="95">
        <v>12121856</v>
      </c>
      <c r="F103" s="95">
        <v>5357219</v>
      </c>
      <c r="G103" s="95">
        <v>2504395</v>
      </c>
      <c r="H103" s="95">
        <v>151562</v>
      </c>
      <c r="I103" s="95">
        <v>4302801</v>
      </c>
      <c r="J103" s="95">
        <v>10490225</v>
      </c>
    </row>
    <row r="104" spans="1:10" x14ac:dyDescent="0.55000000000000004">
      <c r="A104" s="97">
        <v>40633</v>
      </c>
      <c r="B104" s="95">
        <v>30721</v>
      </c>
      <c r="C104" s="95">
        <v>2120629</v>
      </c>
      <c r="D104" s="95">
        <v>242484</v>
      </c>
      <c r="E104" s="95">
        <v>11576778</v>
      </c>
      <c r="F104" s="95">
        <v>5206137</v>
      </c>
      <c r="G104" s="95">
        <v>2494994</v>
      </c>
      <c r="H104" s="95">
        <v>156133</v>
      </c>
      <c r="I104" s="95">
        <v>4321578</v>
      </c>
      <c r="J104" s="95">
        <v>10290855</v>
      </c>
    </row>
    <row r="105" spans="1:10" x14ac:dyDescent="0.55000000000000004">
      <c r="A105" s="97">
        <v>40724</v>
      </c>
      <c r="B105" s="95">
        <v>31666</v>
      </c>
      <c r="C105" s="95">
        <v>2148685</v>
      </c>
      <c r="D105" s="95">
        <v>236159</v>
      </c>
      <c r="E105" s="95">
        <v>11765865</v>
      </c>
      <c r="F105" s="95">
        <v>5259808</v>
      </c>
      <c r="G105" s="95">
        <v>2548417</v>
      </c>
      <c r="H105" s="95">
        <v>159014</v>
      </c>
      <c r="I105" s="95">
        <v>4377739</v>
      </c>
      <c r="J105" s="95">
        <v>10407492</v>
      </c>
    </row>
    <row r="106" spans="1:10" x14ac:dyDescent="0.55000000000000004">
      <c r="A106" s="97">
        <v>40816</v>
      </c>
      <c r="B106" s="95">
        <v>31241</v>
      </c>
      <c r="C106" s="95">
        <v>2161126</v>
      </c>
      <c r="D106" s="95">
        <v>243044</v>
      </c>
      <c r="E106" s="95">
        <v>14075702</v>
      </c>
      <c r="F106" s="95">
        <v>6070375</v>
      </c>
      <c r="G106" s="95">
        <v>2462368</v>
      </c>
      <c r="H106" s="95">
        <v>159348</v>
      </c>
      <c r="I106" s="95">
        <v>4182532</v>
      </c>
      <c r="J106" s="95">
        <v>11760297</v>
      </c>
    </row>
    <row r="107" spans="1:10" x14ac:dyDescent="0.55000000000000004">
      <c r="A107" s="97">
        <v>40908</v>
      </c>
      <c r="B107" s="95">
        <v>33176</v>
      </c>
      <c r="C107" s="95">
        <v>2127317</v>
      </c>
      <c r="D107" s="95">
        <v>290246</v>
      </c>
      <c r="E107" s="95">
        <v>13590257</v>
      </c>
      <c r="F107" s="95">
        <v>5819981</v>
      </c>
      <c r="G107" s="95">
        <v>2575084</v>
      </c>
      <c r="H107" s="95">
        <v>157100</v>
      </c>
      <c r="I107" s="95">
        <v>4311800</v>
      </c>
      <c r="J107" s="95">
        <v>11444833</v>
      </c>
    </row>
    <row r="108" spans="1:10" x14ac:dyDescent="0.55000000000000004">
      <c r="A108" s="97">
        <v>40999</v>
      </c>
      <c r="B108" s="95">
        <v>33342</v>
      </c>
      <c r="C108" s="95">
        <v>2122787</v>
      </c>
      <c r="D108" s="95">
        <v>334150</v>
      </c>
      <c r="E108" s="95">
        <v>12960077</v>
      </c>
      <c r="F108" s="95">
        <v>5443101</v>
      </c>
      <c r="G108" s="95">
        <v>2626832</v>
      </c>
      <c r="H108" s="95">
        <v>160746</v>
      </c>
      <c r="I108" s="95">
        <v>4421345</v>
      </c>
      <c r="J108" s="95">
        <v>11108674</v>
      </c>
    </row>
    <row r="109" spans="1:10" x14ac:dyDescent="0.55000000000000004">
      <c r="A109" s="97">
        <v>41090</v>
      </c>
      <c r="B109" s="95">
        <v>32055</v>
      </c>
      <c r="C109" s="95">
        <v>2099057</v>
      </c>
      <c r="D109" s="95">
        <v>360367</v>
      </c>
      <c r="E109" s="95">
        <v>13277054</v>
      </c>
      <c r="F109" s="95">
        <v>5643802</v>
      </c>
      <c r="G109" s="95">
        <v>2600870</v>
      </c>
      <c r="H109" s="95">
        <v>166276</v>
      </c>
      <c r="I109" s="95">
        <v>4344278</v>
      </c>
      <c r="J109" s="95">
        <v>11255084</v>
      </c>
    </row>
    <row r="110" spans="1:10" x14ac:dyDescent="0.55000000000000004">
      <c r="A110" s="97">
        <v>41182</v>
      </c>
      <c r="B110" s="95">
        <v>30971</v>
      </c>
      <c r="C110" s="95">
        <v>2112795</v>
      </c>
      <c r="D110" s="95">
        <v>399508</v>
      </c>
      <c r="E110" s="95">
        <v>13102331</v>
      </c>
      <c r="F110" s="95">
        <v>5554748</v>
      </c>
      <c r="G110" s="95">
        <v>2644075</v>
      </c>
      <c r="H110" s="95">
        <v>167638</v>
      </c>
      <c r="I110" s="95">
        <v>4428062</v>
      </c>
      <c r="J110" s="95">
        <v>11130356</v>
      </c>
    </row>
    <row r="111" spans="1:10" x14ac:dyDescent="0.55000000000000004">
      <c r="A111" s="97">
        <v>41274</v>
      </c>
      <c r="B111" s="95">
        <v>32375</v>
      </c>
      <c r="C111" s="95">
        <v>2130885</v>
      </c>
      <c r="D111" s="95">
        <v>410381</v>
      </c>
      <c r="E111" s="95">
        <v>12733207</v>
      </c>
      <c r="F111" s="95">
        <v>5456357</v>
      </c>
      <c r="G111" s="95">
        <v>2703478</v>
      </c>
      <c r="H111" s="95">
        <v>165377</v>
      </c>
      <c r="I111" s="95">
        <v>4563958</v>
      </c>
      <c r="J111" s="95">
        <v>11022189</v>
      </c>
    </row>
    <row r="113" spans="4:4" x14ac:dyDescent="0.55000000000000004">
      <c r="D113" s="95"/>
    </row>
  </sheetData>
  <pageMargins left="0.7" right="0.7" top="0.75" bottom="0.75" header="0.3" footer="0.3"/>
  <pageSetup paperSize="9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8"/>
  <sheetViews>
    <sheetView tabSelected="1" workbookViewId="0">
      <selection activeCell="O15" sqref="O15"/>
    </sheetView>
  </sheetViews>
  <sheetFormatPr defaultRowHeight="14.4" x14ac:dyDescent="0.55000000000000004"/>
  <cols>
    <col min="2" max="2" width="10.68359375" bestFit="1" customWidth="1"/>
    <col min="3" max="3" width="7.15625" bestFit="1" customWidth="1"/>
    <col min="4" max="4" width="7" bestFit="1" customWidth="1"/>
    <col min="5" max="5" width="13.68359375" bestFit="1" customWidth="1"/>
    <col min="6" max="6" width="11.26171875" bestFit="1" customWidth="1"/>
    <col min="7" max="7" width="9.26171875" customWidth="1"/>
    <col min="8" max="8" width="10.68359375" bestFit="1" customWidth="1"/>
  </cols>
  <sheetData>
    <row r="1" spans="1:13" s="43" customFormat="1" x14ac:dyDescent="0.55000000000000004">
      <c r="A1" s="43" t="s">
        <v>7118</v>
      </c>
      <c r="C1" s="45" t="s">
        <v>7654</v>
      </c>
      <c r="D1" s="46" t="s">
        <v>7657</v>
      </c>
      <c r="E1" s="46" t="s">
        <v>7656</v>
      </c>
      <c r="F1" s="46" t="s">
        <v>7655</v>
      </c>
      <c r="G1" s="47" t="s">
        <v>7658</v>
      </c>
    </row>
    <row r="2" spans="1:13" x14ac:dyDescent="0.55000000000000004">
      <c r="C2" s="48" t="s">
        <v>7659</v>
      </c>
      <c r="D2" s="49" t="s">
        <v>7659</v>
      </c>
      <c r="E2" s="49" t="s">
        <v>7659</v>
      </c>
      <c r="F2" s="49" t="s">
        <v>7659</v>
      </c>
      <c r="G2" s="50" t="s">
        <v>7659</v>
      </c>
    </row>
    <row r="3" spans="1:13" x14ac:dyDescent="0.55000000000000004">
      <c r="C3" s="51" t="str">
        <f>C1&amp;"!"&amp;C2</f>
        <v>Cash_2!G</v>
      </c>
      <c r="D3" s="44" t="str">
        <f t="shared" ref="D3:G3" si="0">D1&amp;"!"&amp;D2</f>
        <v>Gilts_2!G</v>
      </c>
      <c r="E3" s="44" t="str">
        <f t="shared" si="0"/>
        <v>AllcorpBnds_2!G</v>
      </c>
      <c r="F3" s="44" t="str">
        <f t="shared" si="0"/>
        <v>AllShares_2!G</v>
      </c>
      <c r="G3" s="52" t="str">
        <f t="shared" si="0"/>
        <v>ALL_2!G</v>
      </c>
    </row>
    <row r="4" spans="1:13" s="40" customFormat="1" x14ac:dyDescent="0.55000000000000004">
      <c r="C4" s="40" t="s">
        <v>7660</v>
      </c>
      <c r="D4" s="40" t="s">
        <v>7661</v>
      </c>
      <c r="E4" s="40" t="s">
        <v>7662</v>
      </c>
      <c r="F4" s="40" t="s">
        <v>7663</v>
      </c>
      <c r="I4" s="40" t="s">
        <v>7660</v>
      </c>
      <c r="J4" s="40" t="s">
        <v>7661</v>
      </c>
      <c r="K4" s="40" t="s">
        <v>7662</v>
      </c>
      <c r="L4" s="40" t="s">
        <v>7663</v>
      </c>
      <c r="M4" s="40" t="s">
        <v>7664</v>
      </c>
    </row>
    <row r="5" spans="1:13" x14ac:dyDescent="0.55000000000000004">
      <c r="A5" s="40">
        <v>8</v>
      </c>
      <c r="B5" s="36">
        <v>31867</v>
      </c>
      <c r="C5">
        <f ca="1">INDIRECT(C$3&amp;$A5)</f>
        <v>17539</v>
      </c>
      <c r="D5" s="40">
        <f t="shared" ref="D5:G20" ca="1" si="1">INDIRECT(D$3&amp;$A5)</f>
        <v>75364</v>
      </c>
      <c r="E5" s="40">
        <f t="shared" ca="1" si="1"/>
        <v>9092</v>
      </c>
      <c r="F5" s="40">
        <f t="shared" ca="1" si="1"/>
        <v>292203</v>
      </c>
      <c r="G5" s="40">
        <f ca="1">INDIRECT(G$3&amp;$A5)</f>
        <v>413284</v>
      </c>
      <c r="H5" s="36">
        <f>B5</f>
        <v>31867</v>
      </c>
      <c r="I5">
        <f ca="1">C5/$G5</f>
        <v>4.2438129712255981E-2</v>
      </c>
      <c r="J5" s="40">
        <f t="shared" ref="J5:L5" ca="1" si="2">D5/$G5</f>
        <v>0.18235402289950736</v>
      </c>
      <c r="K5" s="40">
        <f t="shared" ca="1" si="2"/>
        <v>2.1999399928378547E-2</v>
      </c>
      <c r="L5" s="40">
        <f t="shared" ca="1" si="2"/>
        <v>0.70702712904443432</v>
      </c>
      <c r="M5">
        <f ca="1">1-SUM(I5:L5)</f>
        <v>4.6181318415423833E-2</v>
      </c>
    </row>
    <row r="6" spans="1:13" x14ac:dyDescent="0.55000000000000004">
      <c r="A6">
        <v>9</v>
      </c>
      <c r="B6" s="36">
        <v>31958</v>
      </c>
      <c r="C6" s="40">
        <f t="shared" ref="C6:G21" ca="1" si="3">INDIRECT(C$3&amp;$A6)</f>
        <v>18226</v>
      </c>
      <c r="D6" s="40">
        <f t="shared" ca="1" si="1"/>
        <v>75484</v>
      </c>
      <c r="E6" s="40">
        <f t="shared" ca="1" si="1"/>
        <v>9358</v>
      </c>
      <c r="F6" s="40">
        <f t="shared" ca="1" si="1"/>
        <v>333673</v>
      </c>
      <c r="G6" s="40">
        <f t="shared" ca="1" si="1"/>
        <v>456636</v>
      </c>
      <c r="H6" s="36">
        <f t="shared" ref="H6:H69" si="4">B6</f>
        <v>31958</v>
      </c>
      <c r="I6" s="40">
        <f t="shared" ref="I6:I69" ca="1" si="5">C6/$G6</f>
        <v>3.9913629236415879E-2</v>
      </c>
      <c r="J6" s="40">
        <f t="shared" ref="J6:J69" ca="1" si="6">D6/$G6</f>
        <v>0.16530453139918885</v>
      </c>
      <c r="K6" s="40">
        <f t="shared" ref="K6:K69" ca="1" si="7">E6/$G6</f>
        <v>2.0493346998484568E-2</v>
      </c>
      <c r="L6" s="40">
        <f t="shared" ref="L6:L69" ca="1" si="8">F6/$G6</f>
        <v>0.73071987315936549</v>
      </c>
      <c r="M6" s="40">
        <f t="shared" ref="M6:M69" ca="1" si="9">1-SUM(I6:L6)</f>
        <v>4.35686192065452E-2</v>
      </c>
    </row>
    <row r="7" spans="1:13" x14ac:dyDescent="0.55000000000000004">
      <c r="A7" s="40">
        <v>10</v>
      </c>
      <c r="B7" s="36">
        <v>32050</v>
      </c>
      <c r="C7" s="40">
        <f t="shared" ca="1" si="3"/>
        <v>18528</v>
      </c>
      <c r="D7" s="40">
        <f t="shared" ca="1" si="1"/>
        <v>71859</v>
      </c>
      <c r="E7" s="40">
        <f t="shared" ca="1" si="1"/>
        <v>9294</v>
      </c>
      <c r="F7" s="40">
        <f t="shared" ca="1" si="1"/>
        <v>354068</v>
      </c>
      <c r="G7" s="40">
        <f t="shared" ca="1" si="1"/>
        <v>475613</v>
      </c>
      <c r="H7" s="36">
        <f t="shared" si="4"/>
        <v>32050</v>
      </c>
      <c r="I7" s="40">
        <f t="shared" ca="1" si="5"/>
        <v>3.8956041992123845E-2</v>
      </c>
      <c r="J7" s="40">
        <f t="shared" ca="1" si="6"/>
        <v>0.15108712335449198</v>
      </c>
      <c r="K7" s="40">
        <f t="shared" ca="1" si="7"/>
        <v>1.9541097488924818E-2</v>
      </c>
      <c r="L7" s="40">
        <f t="shared" ca="1" si="8"/>
        <v>0.74444558916598158</v>
      </c>
      <c r="M7" s="40">
        <f t="shared" ca="1" si="9"/>
        <v>4.5970147998477762E-2</v>
      </c>
    </row>
    <row r="8" spans="1:13" x14ac:dyDescent="0.55000000000000004">
      <c r="A8" s="40">
        <v>11</v>
      </c>
      <c r="B8" s="36">
        <v>32142</v>
      </c>
      <c r="C8" s="40">
        <f t="shared" ca="1" si="3"/>
        <v>22108</v>
      </c>
      <c r="D8" s="40">
        <f t="shared" ca="1" si="1"/>
        <v>75438</v>
      </c>
      <c r="E8" s="40">
        <f t="shared" ca="1" si="1"/>
        <v>8725</v>
      </c>
      <c r="F8" s="40">
        <f t="shared" ca="1" si="1"/>
        <v>260144</v>
      </c>
      <c r="G8" s="40">
        <f t="shared" ca="1" si="1"/>
        <v>388387</v>
      </c>
      <c r="H8" s="36">
        <f t="shared" si="4"/>
        <v>32142</v>
      </c>
      <c r="I8" s="40">
        <f t="shared" ca="1" si="5"/>
        <v>5.6922605545499723E-2</v>
      </c>
      <c r="J8" s="40">
        <f t="shared" ca="1" si="6"/>
        <v>0.19423410155334755</v>
      </c>
      <c r="K8" s="40">
        <f t="shared" ca="1" si="7"/>
        <v>2.2464706594195995E-2</v>
      </c>
      <c r="L8" s="40">
        <f t="shared" ca="1" si="8"/>
        <v>0.66980614696166452</v>
      </c>
      <c r="M8" s="40">
        <f t="shared" ca="1" si="9"/>
        <v>5.6572439345292214E-2</v>
      </c>
    </row>
    <row r="9" spans="1:13" x14ac:dyDescent="0.55000000000000004">
      <c r="A9" s="40">
        <v>12</v>
      </c>
      <c r="B9" s="36">
        <v>32233</v>
      </c>
      <c r="C9" s="40">
        <f t="shared" ca="1" si="3"/>
        <v>24764</v>
      </c>
      <c r="D9" s="40">
        <f t="shared" ca="1" si="1"/>
        <v>80700</v>
      </c>
      <c r="E9" s="40">
        <f t="shared" ca="1" si="1"/>
        <v>8992</v>
      </c>
      <c r="F9" s="40">
        <f t="shared" ca="1" si="1"/>
        <v>271757</v>
      </c>
      <c r="G9" s="40">
        <f t="shared" ca="1" si="1"/>
        <v>406801</v>
      </c>
      <c r="H9" s="36">
        <f t="shared" si="4"/>
        <v>32233</v>
      </c>
      <c r="I9" s="40">
        <f t="shared" ca="1" si="5"/>
        <v>6.0874973267027364E-2</v>
      </c>
      <c r="J9" s="40">
        <f t="shared" ca="1" si="6"/>
        <v>0.19837709346830515</v>
      </c>
      <c r="K9" s="40">
        <f t="shared" ca="1" si="7"/>
        <v>2.2104173785216851E-2</v>
      </c>
      <c r="L9" s="40">
        <f t="shared" ca="1" si="8"/>
        <v>0.66803424770342257</v>
      </c>
      <c r="M9" s="40">
        <f t="shared" ca="1" si="9"/>
        <v>5.0609511776028127E-2</v>
      </c>
    </row>
    <row r="10" spans="1:13" x14ac:dyDescent="0.55000000000000004">
      <c r="A10" s="40">
        <v>13</v>
      </c>
      <c r="B10" s="36">
        <v>32324</v>
      </c>
      <c r="C10" s="40">
        <f t="shared" ca="1" si="3"/>
        <v>25135</v>
      </c>
      <c r="D10" s="40">
        <f t="shared" ca="1" si="1"/>
        <v>78623</v>
      </c>
      <c r="E10" s="40">
        <f t="shared" ca="1" si="1"/>
        <v>10370</v>
      </c>
      <c r="F10" s="40">
        <f t="shared" ca="1" si="1"/>
        <v>303810</v>
      </c>
      <c r="G10" s="40">
        <f t="shared" ca="1" si="1"/>
        <v>441007</v>
      </c>
      <c r="H10" s="36">
        <f t="shared" si="4"/>
        <v>32324</v>
      </c>
      <c r="I10" s="40">
        <f t="shared" ca="1" si="5"/>
        <v>5.6994560177049347E-2</v>
      </c>
      <c r="J10" s="40">
        <f t="shared" ca="1" si="6"/>
        <v>0.17828061686095686</v>
      </c>
      <c r="K10" s="40">
        <f t="shared" ca="1" si="7"/>
        <v>2.3514365985120418E-2</v>
      </c>
      <c r="L10" s="40">
        <f t="shared" ca="1" si="8"/>
        <v>0.68890062969522026</v>
      </c>
      <c r="M10" s="40">
        <f t="shared" ca="1" si="9"/>
        <v>5.2309827281653121E-2</v>
      </c>
    </row>
    <row r="11" spans="1:13" x14ac:dyDescent="0.55000000000000004">
      <c r="A11" s="40">
        <v>14</v>
      </c>
      <c r="B11" s="36">
        <v>32416</v>
      </c>
      <c r="C11" s="40">
        <f t="shared" ca="1" si="3"/>
        <v>26586</v>
      </c>
      <c r="D11" s="40">
        <f t="shared" ca="1" si="1"/>
        <v>78608</v>
      </c>
      <c r="E11" s="40">
        <f t="shared" ca="1" si="1"/>
        <v>11027</v>
      </c>
      <c r="F11" s="40">
        <f t="shared" ca="1" si="1"/>
        <v>294563</v>
      </c>
      <c r="G11" s="40">
        <f t="shared" ca="1" si="1"/>
        <v>436892</v>
      </c>
      <c r="H11" s="36">
        <f t="shared" si="4"/>
        <v>32416</v>
      </c>
      <c r="I11" s="40">
        <f t="shared" ca="1" si="5"/>
        <v>6.0852567682630948E-2</v>
      </c>
      <c r="J11" s="40">
        <f t="shared" ca="1" si="6"/>
        <v>0.17992547357241606</v>
      </c>
      <c r="K11" s="40">
        <f t="shared" ca="1" si="7"/>
        <v>2.523964732702819E-2</v>
      </c>
      <c r="L11" s="40">
        <f t="shared" ca="1" si="8"/>
        <v>0.67422383563901378</v>
      </c>
      <c r="M11" s="40">
        <f t="shared" ca="1" si="9"/>
        <v>5.9758475778911024E-2</v>
      </c>
    </row>
    <row r="12" spans="1:13" x14ac:dyDescent="0.55000000000000004">
      <c r="A12" s="40">
        <v>15</v>
      </c>
      <c r="B12" s="36">
        <v>32508</v>
      </c>
      <c r="C12" s="40">
        <f t="shared" ca="1" si="3"/>
        <v>25969</v>
      </c>
      <c r="D12" s="40">
        <f t="shared" ca="1" si="1"/>
        <v>75662</v>
      </c>
      <c r="E12" s="40">
        <f t="shared" ca="1" si="1"/>
        <v>11308</v>
      </c>
      <c r="F12" s="40">
        <f t="shared" ca="1" si="1"/>
        <v>301936</v>
      </c>
      <c r="G12" s="40">
        <f t="shared" ca="1" si="1"/>
        <v>441973</v>
      </c>
      <c r="H12" s="36">
        <f t="shared" si="4"/>
        <v>32508</v>
      </c>
      <c r="I12" s="40">
        <f t="shared" ca="1" si="5"/>
        <v>5.8756982892620137E-2</v>
      </c>
      <c r="J12" s="40">
        <f t="shared" ca="1" si="6"/>
        <v>0.17119145287155549</v>
      </c>
      <c r="K12" s="40">
        <f t="shared" ca="1" si="7"/>
        <v>2.5585273308550521E-2</v>
      </c>
      <c r="L12" s="40">
        <f t="shared" ca="1" si="8"/>
        <v>0.68315485335077031</v>
      </c>
      <c r="M12" s="40">
        <f t="shared" ca="1" si="9"/>
        <v>6.1311437576503591E-2</v>
      </c>
    </row>
    <row r="13" spans="1:13" x14ac:dyDescent="0.55000000000000004">
      <c r="A13" s="40">
        <v>16</v>
      </c>
      <c r="B13" s="36">
        <v>32598</v>
      </c>
      <c r="C13" s="40">
        <f t="shared" ca="1" si="3"/>
        <v>27000</v>
      </c>
      <c r="D13" s="40">
        <f t="shared" ca="1" si="1"/>
        <v>74325</v>
      </c>
      <c r="E13" s="40">
        <f t="shared" ca="1" si="1"/>
        <v>13101</v>
      </c>
      <c r="F13" s="40">
        <f t="shared" ca="1" si="1"/>
        <v>348819</v>
      </c>
      <c r="G13" s="40">
        <f t="shared" ca="1" si="1"/>
        <v>491348</v>
      </c>
      <c r="H13" s="36">
        <f t="shared" si="4"/>
        <v>32598</v>
      </c>
      <c r="I13" s="40">
        <f t="shared" ca="1" si="5"/>
        <v>5.4950869851917584E-2</v>
      </c>
      <c r="J13" s="40">
        <f t="shared" ca="1" si="6"/>
        <v>0.15126753339791757</v>
      </c>
      <c r="K13" s="40">
        <f t="shared" ca="1" si="7"/>
        <v>2.6663383182591566E-2</v>
      </c>
      <c r="L13" s="40">
        <f t="shared" ca="1" si="8"/>
        <v>0.70992249892133474</v>
      </c>
      <c r="M13" s="40">
        <f t="shared" ca="1" si="9"/>
        <v>5.7195714646238516E-2</v>
      </c>
    </row>
    <row r="14" spans="1:13" x14ac:dyDescent="0.55000000000000004">
      <c r="A14" s="40">
        <v>17</v>
      </c>
      <c r="B14" s="36">
        <v>32689</v>
      </c>
      <c r="C14" s="40">
        <f t="shared" ca="1" si="3"/>
        <v>28796</v>
      </c>
      <c r="D14" s="40">
        <f t="shared" ca="1" si="1"/>
        <v>70026</v>
      </c>
      <c r="E14" s="40">
        <f t="shared" ca="1" si="1"/>
        <v>17547</v>
      </c>
      <c r="F14" s="40">
        <f t="shared" ca="1" si="1"/>
        <v>361838</v>
      </c>
      <c r="G14" s="40">
        <f t="shared" ca="1" si="1"/>
        <v>507155</v>
      </c>
      <c r="H14" s="36">
        <f t="shared" si="4"/>
        <v>32689</v>
      </c>
      <c r="I14" s="40">
        <f t="shared" ca="1" si="5"/>
        <v>5.6779485561613316E-2</v>
      </c>
      <c r="J14" s="40">
        <f t="shared" ca="1" si="6"/>
        <v>0.13807613057152152</v>
      </c>
      <c r="K14" s="40">
        <f t="shared" ca="1" si="7"/>
        <v>3.4598889885735132E-2</v>
      </c>
      <c r="L14" s="40">
        <f t="shared" ca="1" si="8"/>
        <v>0.71346629728583966</v>
      </c>
      <c r="M14" s="40">
        <f t="shared" ca="1" si="9"/>
        <v>5.707919669529038E-2</v>
      </c>
    </row>
    <row r="15" spans="1:13" x14ac:dyDescent="0.55000000000000004">
      <c r="A15" s="40">
        <v>18</v>
      </c>
      <c r="B15" s="36">
        <v>32781</v>
      </c>
      <c r="C15" s="40">
        <f t="shared" ca="1" si="3"/>
        <v>32612</v>
      </c>
      <c r="D15" s="40">
        <f t="shared" ca="1" si="1"/>
        <v>69118</v>
      </c>
      <c r="E15" s="40">
        <f t="shared" ca="1" si="1"/>
        <v>19604</v>
      </c>
      <c r="F15" s="40">
        <f t="shared" ca="1" si="1"/>
        <v>385731</v>
      </c>
      <c r="G15" s="40">
        <f t="shared" ca="1" si="1"/>
        <v>536213</v>
      </c>
      <c r="H15" s="36">
        <f t="shared" si="4"/>
        <v>32781</v>
      </c>
      <c r="I15" s="40">
        <f t="shared" ca="1" si="5"/>
        <v>6.081911479206957E-2</v>
      </c>
      <c r="J15" s="40">
        <f t="shared" ca="1" si="6"/>
        <v>0.12890026910947702</v>
      </c>
      <c r="K15" s="40">
        <f t="shared" ca="1" si="7"/>
        <v>3.6560098319138104E-2</v>
      </c>
      <c r="L15" s="40">
        <f t="shared" ca="1" si="8"/>
        <v>0.71936152238009898</v>
      </c>
      <c r="M15" s="40">
        <f t="shared" ca="1" si="9"/>
        <v>5.4358995399216292E-2</v>
      </c>
    </row>
    <row r="16" spans="1:13" x14ac:dyDescent="0.55000000000000004">
      <c r="A16" s="40">
        <v>19</v>
      </c>
      <c r="B16" s="36">
        <v>32873</v>
      </c>
      <c r="C16" s="40">
        <f t="shared" ca="1" si="3"/>
        <v>33244</v>
      </c>
      <c r="D16" s="40">
        <f t="shared" ca="1" si="1"/>
        <v>70289</v>
      </c>
      <c r="E16" s="40">
        <f t="shared" ca="1" si="1"/>
        <v>21020</v>
      </c>
      <c r="F16" s="40">
        <f t="shared" ca="1" si="1"/>
        <v>401076</v>
      </c>
      <c r="G16" s="40">
        <f t="shared" ca="1" si="1"/>
        <v>554137</v>
      </c>
      <c r="H16" s="36">
        <f t="shared" si="4"/>
        <v>32873</v>
      </c>
      <c r="I16" s="40">
        <f t="shared" ca="1" si="5"/>
        <v>5.9992384554722028E-2</v>
      </c>
      <c r="J16" s="40">
        <f t="shared" ca="1" si="6"/>
        <v>0.12684408368327688</v>
      </c>
      <c r="K16" s="40">
        <f t="shared" ca="1" si="7"/>
        <v>3.7932857759001834E-2</v>
      </c>
      <c r="L16" s="40">
        <f t="shared" ca="1" si="8"/>
        <v>0.72378491239531018</v>
      </c>
      <c r="M16" s="40">
        <f t="shared" ca="1" si="9"/>
        <v>5.14457616076891E-2</v>
      </c>
    </row>
    <row r="17" spans="1:13" x14ac:dyDescent="0.55000000000000004">
      <c r="A17" s="40">
        <v>20</v>
      </c>
      <c r="B17" s="36">
        <v>32963</v>
      </c>
      <c r="C17" s="40">
        <f t="shared" ca="1" si="3"/>
        <v>34929</v>
      </c>
      <c r="D17" s="40">
        <f t="shared" ca="1" si="1"/>
        <v>69441</v>
      </c>
      <c r="E17" s="40">
        <f t="shared" ca="1" si="1"/>
        <v>32820</v>
      </c>
      <c r="F17" s="40">
        <f t="shared" ca="1" si="1"/>
        <v>351719</v>
      </c>
      <c r="G17" s="40">
        <f t="shared" ca="1" si="1"/>
        <v>516839</v>
      </c>
      <c r="H17" s="36">
        <f t="shared" si="4"/>
        <v>32963</v>
      </c>
      <c r="I17" s="40">
        <f t="shared" ca="1" si="5"/>
        <v>6.7581974270517514E-2</v>
      </c>
      <c r="J17" s="40">
        <f t="shared" ca="1" si="6"/>
        <v>0.1343571208829055</v>
      </c>
      <c r="K17" s="40">
        <f t="shared" ca="1" si="7"/>
        <v>6.3501399855661042E-2</v>
      </c>
      <c r="L17" s="40">
        <f t="shared" ca="1" si="8"/>
        <v>0.68051946544281683</v>
      </c>
      <c r="M17" s="40">
        <f t="shared" ca="1" si="9"/>
        <v>5.4040039548099106E-2</v>
      </c>
    </row>
    <row r="18" spans="1:13" x14ac:dyDescent="0.55000000000000004">
      <c r="A18" s="40">
        <v>21</v>
      </c>
      <c r="B18" s="36">
        <v>33054</v>
      </c>
      <c r="C18" s="40">
        <f t="shared" ca="1" si="3"/>
        <v>38876</v>
      </c>
      <c r="D18" s="40">
        <f t="shared" ca="1" si="1"/>
        <v>68036</v>
      </c>
      <c r="E18" s="40">
        <f t="shared" ca="1" si="1"/>
        <v>33208</v>
      </c>
      <c r="F18" s="40">
        <f t="shared" ca="1" si="1"/>
        <v>369280</v>
      </c>
      <c r="G18" s="40">
        <f t="shared" ca="1" si="1"/>
        <v>538930</v>
      </c>
      <c r="H18" s="36">
        <f t="shared" si="4"/>
        <v>33054</v>
      </c>
      <c r="I18" s="40">
        <f t="shared" ca="1" si="5"/>
        <v>7.2135527805095287E-2</v>
      </c>
      <c r="J18" s="40">
        <f t="shared" ca="1" si="6"/>
        <v>0.12624274024455867</v>
      </c>
      <c r="K18" s="40">
        <f t="shared" ca="1" si="7"/>
        <v>6.1618391998960902E-2</v>
      </c>
      <c r="L18" s="40">
        <f t="shared" ca="1" si="8"/>
        <v>0.68520958194941828</v>
      </c>
      <c r="M18" s="40">
        <f t="shared" ca="1" si="9"/>
        <v>5.4793758001966841E-2</v>
      </c>
    </row>
    <row r="19" spans="1:13" x14ac:dyDescent="0.55000000000000004">
      <c r="A19" s="40">
        <v>22</v>
      </c>
      <c r="B19" s="36">
        <v>33146</v>
      </c>
      <c r="C19" s="40">
        <f t="shared" ca="1" si="3"/>
        <v>39019</v>
      </c>
      <c r="D19" s="40">
        <f t="shared" ca="1" si="1"/>
        <v>66505</v>
      </c>
      <c r="E19" s="40">
        <f t="shared" ca="1" si="1"/>
        <v>32848</v>
      </c>
      <c r="F19" s="40">
        <f t="shared" ca="1" si="1"/>
        <v>304845</v>
      </c>
      <c r="G19" s="40">
        <f t="shared" ca="1" si="1"/>
        <v>471518</v>
      </c>
      <c r="H19" s="36">
        <f t="shared" si="4"/>
        <v>33146</v>
      </c>
      <c r="I19" s="40">
        <f t="shared" ca="1" si="5"/>
        <v>8.2751877977086774E-2</v>
      </c>
      <c r="J19" s="40">
        <f t="shared" ca="1" si="6"/>
        <v>0.14104445641523761</v>
      </c>
      <c r="K19" s="40">
        <f t="shared" ca="1" si="7"/>
        <v>6.9664360639466572E-2</v>
      </c>
      <c r="L19" s="40">
        <f t="shared" ca="1" si="8"/>
        <v>0.64651826653489364</v>
      </c>
      <c r="M19" s="40">
        <f t="shared" ca="1" si="9"/>
        <v>6.002103843331541E-2</v>
      </c>
    </row>
    <row r="20" spans="1:13" x14ac:dyDescent="0.55000000000000004">
      <c r="A20" s="40">
        <v>23</v>
      </c>
      <c r="B20" s="36">
        <v>33238</v>
      </c>
      <c r="C20" s="40">
        <f t="shared" ca="1" si="3"/>
        <v>40687</v>
      </c>
      <c r="D20" s="40">
        <f t="shared" ca="1" si="1"/>
        <v>64542</v>
      </c>
      <c r="E20" s="40">
        <f t="shared" ca="1" si="1"/>
        <v>34473</v>
      </c>
      <c r="F20" s="40">
        <f t="shared" ca="1" si="1"/>
        <v>333619</v>
      </c>
      <c r="G20" s="40">
        <f t="shared" ca="1" si="1"/>
        <v>502314</v>
      </c>
      <c r="H20" s="36">
        <f t="shared" si="4"/>
        <v>33238</v>
      </c>
      <c r="I20" s="40">
        <f t="shared" ca="1" si="5"/>
        <v>8.0999135998598482E-2</v>
      </c>
      <c r="J20" s="40">
        <f t="shared" ca="1" si="6"/>
        <v>0.12848935128226568</v>
      </c>
      <c r="K20" s="40">
        <f t="shared" ca="1" si="7"/>
        <v>6.862838782116365E-2</v>
      </c>
      <c r="L20" s="40">
        <f t="shared" ca="1" si="8"/>
        <v>0.66416424786089978</v>
      </c>
      <c r="M20" s="40">
        <f t="shared" ca="1" si="9"/>
        <v>5.7718877037072458E-2</v>
      </c>
    </row>
    <row r="21" spans="1:13" x14ac:dyDescent="0.55000000000000004">
      <c r="A21" s="40">
        <v>24</v>
      </c>
      <c r="B21" s="36">
        <v>33328</v>
      </c>
      <c r="C21" s="40">
        <f t="shared" ca="1" si="3"/>
        <v>39616</v>
      </c>
      <c r="D21" s="40">
        <f t="shared" ca="1" si="3"/>
        <v>64997</v>
      </c>
      <c r="E21" s="40">
        <f t="shared" ca="1" si="3"/>
        <v>44210</v>
      </c>
      <c r="F21" s="40">
        <f t="shared" ca="1" si="3"/>
        <v>388606</v>
      </c>
      <c r="G21" s="40">
        <f t="shared" ca="1" si="3"/>
        <v>567320</v>
      </c>
      <c r="H21" s="36">
        <f t="shared" si="4"/>
        <v>33328</v>
      </c>
      <c r="I21" s="40">
        <f t="shared" ca="1" si="5"/>
        <v>6.9830078262708872E-2</v>
      </c>
      <c r="J21" s="40">
        <f t="shared" ca="1" si="6"/>
        <v>0.11456849749700346</v>
      </c>
      <c r="K21" s="40">
        <f t="shared" ca="1" si="7"/>
        <v>7.7927800888387508E-2</v>
      </c>
      <c r="L21" s="40">
        <f t="shared" ca="1" si="8"/>
        <v>0.68498554607628848</v>
      </c>
      <c r="M21" s="40">
        <f t="shared" ca="1" si="9"/>
        <v>5.2688077275611755E-2</v>
      </c>
    </row>
    <row r="22" spans="1:13" x14ac:dyDescent="0.55000000000000004">
      <c r="A22" s="40">
        <v>25</v>
      </c>
      <c r="B22" s="36">
        <v>33419</v>
      </c>
      <c r="C22" s="40">
        <f t="shared" ref="C22:G72" ca="1" si="10">INDIRECT(C$3&amp;$A22)</f>
        <v>38750</v>
      </c>
      <c r="D22" s="40">
        <f t="shared" ca="1" si="10"/>
        <v>62884</v>
      </c>
      <c r="E22" s="40">
        <f t="shared" ca="1" si="10"/>
        <v>47924</v>
      </c>
      <c r="F22" s="40">
        <f t="shared" ca="1" si="10"/>
        <v>391675</v>
      </c>
      <c r="G22" s="40">
        <f t="shared" ca="1" si="10"/>
        <v>571183</v>
      </c>
      <c r="H22" s="36">
        <f t="shared" si="4"/>
        <v>33419</v>
      </c>
      <c r="I22" s="40">
        <f t="shared" ca="1" si="5"/>
        <v>6.7841654951215288E-2</v>
      </c>
      <c r="J22" s="40">
        <f t="shared" ca="1" si="6"/>
        <v>0.11009431303102508</v>
      </c>
      <c r="K22" s="40">
        <f t="shared" ca="1" si="7"/>
        <v>8.390305733889139E-2</v>
      </c>
      <c r="L22" s="40">
        <f t="shared" ca="1" si="8"/>
        <v>0.68572594072302573</v>
      </c>
      <c r="M22" s="40">
        <f t="shared" ca="1" si="9"/>
        <v>5.2435033955842481E-2</v>
      </c>
    </row>
    <row r="23" spans="1:13" x14ac:dyDescent="0.55000000000000004">
      <c r="A23" s="40">
        <v>26</v>
      </c>
      <c r="B23" s="36">
        <v>33511</v>
      </c>
      <c r="C23" s="40">
        <f t="shared" ca="1" si="10"/>
        <v>35620</v>
      </c>
      <c r="D23" s="40">
        <f t="shared" ca="1" si="10"/>
        <v>62952</v>
      </c>
      <c r="E23" s="40">
        <f t="shared" ca="1" si="10"/>
        <v>48823</v>
      </c>
      <c r="F23" s="40">
        <f t="shared" ca="1" si="10"/>
        <v>425909</v>
      </c>
      <c r="G23" s="40">
        <f t="shared" ca="1" si="10"/>
        <v>604595</v>
      </c>
      <c r="H23" s="36">
        <f t="shared" si="4"/>
        <v>33511</v>
      </c>
      <c r="I23" s="40">
        <f t="shared" ca="1" si="5"/>
        <v>5.8915472340988595E-2</v>
      </c>
      <c r="J23" s="40">
        <f t="shared" ca="1" si="6"/>
        <v>0.10412259446406272</v>
      </c>
      <c r="K23" s="40">
        <f t="shared" ca="1" si="7"/>
        <v>8.07532315020799E-2</v>
      </c>
      <c r="L23" s="40">
        <f t="shared" ca="1" si="8"/>
        <v>0.7044533944210587</v>
      </c>
      <c r="M23" s="40">
        <f t="shared" ca="1" si="9"/>
        <v>5.1755307271810103E-2</v>
      </c>
    </row>
    <row r="24" spans="1:13" x14ac:dyDescent="0.55000000000000004">
      <c r="A24" s="40">
        <v>27</v>
      </c>
      <c r="B24" s="36">
        <v>33603</v>
      </c>
      <c r="C24" s="40">
        <f t="shared" ca="1" si="10"/>
        <v>33040</v>
      </c>
      <c r="D24" s="40">
        <f t="shared" ca="1" si="10"/>
        <v>67069</v>
      </c>
      <c r="E24" s="40">
        <f t="shared" ca="1" si="10"/>
        <v>48438</v>
      </c>
      <c r="F24" s="40">
        <f t="shared" ca="1" si="10"/>
        <v>412668</v>
      </c>
      <c r="G24" s="40">
        <f t="shared" ca="1" si="10"/>
        <v>591550</v>
      </c>
      <c r="H24" s="36">
        <f t="shared" si="4"/>
        <v>33603</v>
      </c>
      <c r="I24" s="40">
        <f t="shared" ca="1" si="5"/>
        <v>5.5853266841348996E-2</v>
      </c>
      <c r="J24" s="40">
        <f t="shared" ca="1" si="6"/>
        <v>0.11337841264474685</v>
      </c>
      <c r="K24" s="40">
        <f t="shared" ca="1" si="7"/>
        <v>8.1883188234299714E-2</v>
      </c>
      <c r="L24" s="40">
        <f t="shared" ca="1" si="8"/>
        <v>0.69760459808976416</v>
      </c>
      <c r="M24" s="40">
        <f t="shared" ca="1" si="9"/>
        <v>5.1280534189840243E-2</v>
      </c>
    </row>
    <row r="25" spans="1:13" x14ac:dyDescent="0.55000000000000004">
      <c r="A25" s="40">
        <v>28</v>
      </c>
      <c r="B25" s="36">
        <v>33694</v>
      </c>
      <c r="C25" s="40">
        <f t="shared" ca="1" si="10"/>
        <v>34516</v>
      </c>
      <c r="D25" s="40">
        <f t="shared" ca="1" si="10"/>
        <v>68105</v>
      </c>
      <c r="E25" s="40">
        <f t="shared" ca="1" si="10"/>
        <v>52280</v>
      </c>
      <c r="F25" s="40">
        <f t="shared" ca="1" si="10"/>
        <v>407153</v>
      </c>
      <c r="G25" s="40">
        <f t="shared" ca="1" si="10"/>
        <v>593457</v>
      </c>
      <c r="H25" s="36">
        <f t="shared" si="4"/>
        <v>33694</v>
      </c>
      <c r="I25" s="40">
        <f t="shared" ca="1" si="5"/>
        <v>5.8160911405544129E-2</v>
      </c>
      <c r="J25" s="40">
        <f t="shared" ca="1" si="6"/>
        <v>0.11475978883053027</v>
      </c>
      <c r="K25" s="40">
        <f t="shared" ca="1" si="7"/>
        <v>8.8093998385729719E-2</v>
      </c>
      <c r="L25" s="40">
        <f t="shared" ca="1" si="8"/>
        <v>0.68606992587500026</v>
      </c>
      <c r="M25" s="40">
        <f t="shared" ca="1" si="9"/>
        <v>5.2915375503195694E-2</v>
      </c>
    </row>
    <row r="26" spans="1:13" x14ac:dyDescent="0.55000000000000004">
      <c r="A26" s="40">
        <v>29</v>
      </c>
      <c r="B26" s="36">
        <v>33785</v>
      </c>
      <c r="C26" s="40">
        <f t="shared" ca="1" si="10"/>
        <v>32882</v>
      </c>
      <c r="D26" s="40">
        <f t="shared" ca="1" si="10"/>
        <v>74736</v>
      </c>
      <c r="E26" s="40">
        <f t="shared" ca="1" si="10"/>
        <v>51019</v>
      </c>
      <c r="F26" s="40">
        <f t="shared" ca="1" si="10"/>
        <v>413885</v>
      </c>
      <c r="G26" s="40">
        <f t="shared" ca="1" si="10"/>
        <v>605637</v>
      </c>
      <c r="H26" s="36">
        <f t="shared" si="4"/>
        <v>33785</v>
      </c>
      <c r="I26" s="40">
        <f t="shared" ca="1" si="5"/>
        <v>5.4293248265875435E-2</v>
      </c>
      <c r="J26" s="40">
        <f t="shared" ca="1" si="6"/>
        <v>0.12340065088493603</v>
      </c>
      <c r="K26" s="40">
        <f t="shared" ca="1" si="7"/>
        <v>8.4240229708554798E-2</v>
      </c>
      <c r="L26" s="40">
        <f t="shared" ca="1" si="8"/>
        <v>0.68338790397548366</v>
      </c>
      <c r="M26" s="40">
        <f t="shared" ca="1" si="9"/>
        <v>5.4677967165150054E-2</v>
      </c>
    </row>
    <row r="27" spans="1:13" x14ac:dyDescent="0.55000000000000004">
      <c r="A27" s="40">
        <v>30</v>
      </c>
      <c r="B27" s="36">
        <v>33877</v>
      </c>
      <c r="C27" s="40">
        <f t="shared" ca="1" si="10"/>
        <v>34425</v>
      </c>
      <c r="D27" s="40">
        <f t="shared" ca="1" si="10"/>
        <v>81344</v>
      </c>
      <c r="E27" s="40">
        <f t="shared" ca="1" si="10"/>
        <v>52729</v>
      </c>
      <c r="F27" s="40">
        <f t="shared" ca="1" si="10"/>
        <v>420906</v>
      </c>
      <c r="G27" s="40">
        <f t="shared" ca="1" si="10"/>
        <v>623054</v>
      </c>
      <c r="H27" s="36">
        <f t="shared" si="4"/>
        <v>33877</v>
      </c>
      <c r="I27" s="40">
        <f t="shared" ca="1" si="5"/>
        <v>5.5252032729105345E-2</v>
      </c>
      <c r="J27" s="40">
        <f t="shared" ca="1" si="6"/>
        <v>0.13055690196997372</v>
      </c>
      <c r="K27" s="40">
        <f t="shared" ca="1" si="7"/>
        <v>8.4629903668060877E-2</v>
      </c>
      <c r="L27" s="40">
        <f t="shared" ca="1" si="8"/>
        <v>0.67555300182648692</v>
      </c>
      <c r="M27" s="40">
        <f t="shared" ca="1" si="9"/>
        <v>5.4008159806373079E-2</v>
      </c>
    </row>
    <row r="28" spans="1:13" x14ac:dyDescent="0.55000000000000004">
      <c r="A28" s="40">
        <v>31</v>
      </c>
      <c r="B28" s="36">
        <v>33969</v>
      </c>
      <c r="C28" s="40">
        <f t="shared" ca="1" si="10"/>
        <v>35860</v>
      </c>
      <c r="D28" s="40">
        <f t="shared" ca="1" si="10"/>
        <v>84678</v>
      </c>
      <c r="E28" s="40">
        <f t="shared" ca="1" si="10"/>
        <v>61158</v>
      </c>
      <c r="F28" s="40">
        <f t="shared" ca="1" si="10"/>
        <v>473929</v>
      </c>
      <c r="G28" s="40">
        <f t="shared" ca="1" si="10"/>
        <v>690385</v>
      </c>
      <c r="H28" s="36">
        <f t="shared" si="4"/>
        <v>33969</v>
      </c>
      <c r="I28" s="40">
        <f t="shared" ca="1" si="5"/>
        <v>5.1942032344271673E-2</v>
      </c>
      <c r="J28" s="40">
        <f t="shared" ca="1" si="6"/>
        <v>0.12265330214300717</v>
      </c>
      <c r="K28" s="40">
        <f t="shared" ca="1" si="7"/>
        <v>8.8585354548549003E-2</v>
      </c>
      <c r="L28" s="40">
        <f t="shared" ca="1" si="8"/>
        <v>0.68647059249549169</v>
      </c>
      <c r="M28" s="40">
        <f t="shared" ca="1" si="9"/>
        <v>5.0348718468680387E-2</v>
      </c>
    </row>
    <row r="29" spans="1:13" x14ac:dyDescent="0.55000000000000004">
      <c r="A29" s="40">
        <v>32</v>
      </c>
      <c r="B29" s="36">
        <v>34059</v>
      </c>
      <c r="C29" s="40">
        <f t="shared" ca="1" si="10"/>
        <v>37303</v>
      </c>
      <c r="D29" s="40">
        <f t="shared" ca="1" si="10"/>
        <v>91576</v>
      </c>
      <c r="E29" s="40">
        <f t="shared" ca="1" si="10"/>
        <v>64167</v>
      </c>
      <c r="F29" s="40">
        <f t="shared" ca="1" si="10"/>
        <v>507778</v>
      </c>
      <c r="G29" s="40">
        <f t="shared" ca="1" si="10"/>
        <v>733949</v>
      </c>
      <c r="H29" s="36">
        <f t="shared" si="4"/>
        <v>34059</v>
      </c>
      <c r="I29" s="40">
        <f t="shared" ca="1" si="5"/>
        <v>5.0825057326871488E-2</v>
      </c>
      <c r="J29" s="40">
        <f t="shared" ca="1" si="6"/>
        <v>0.12477161219648776</v>
      </c>
      <c r="K29" s="40">
        <f t="shared" ca="1" si="7"/>
        <v>8.742705555835624E-2</v>
      </c>
      <c r="L29" s="40">
        <f t="shared" ca="1" si="8"/>
        <v>0.69184371121154198</v>
      </c>
      <c r="M29" s="40">
        <f t="shared" ca="1" si="9"/>
        <v>4.5132563706742568E-2</v>
      </c>
    </row>
    <row r="30" spans="1:13" x14ac:dyDescent="0.55000000000000004">
      <c r="A30" s="40">
        <v>33</v>
      </c>
      <c r="B30" s="36">
        <v>34150</v>
      </c>
      <c r="C30" s="40">
        <f t="shared" ca="1" si="10"/>
        <v>35235</v>
      </c>
      <c r="D30" s="40">
        <f t="shared" ca="1" si="10"/>
        <v>99126</v>
      </c>
      <c r="E30" s="40">
        <f t="shared" ca="1" si="10"/>
        <v>65072</v>
      </c>
      <c r="F30" s="40">
        <f t="shared" ca="1" si="10"/>
        <v>531440</v>
      </c>
      <c r="G30" s="40">
        <f t="shared" ca="1" si="10"/>
        <v>763837</v>
      </c>
      <c r="H30" s="36">
        <f t="shared" si="4"/>
        <v>34150</v>
      </c>
      <c r="I30" s="40">
        <f t="shared" ca="1" si="5"/>
        <v>4.6128951595693843E-2</v>
      </c>
      <c r="J30" s="40">
        <f t="shared" ca="1" si="6"/>
        <v>0.12977376063217677</v>
      </c>
      <c r="K30" s="40">
        <f t="shared" ca="1" si="7"/>
        <v>8.5190950425287071E-2</v>
      </c>
      <c r="L30" s="40">
        <f t="shared" ca="1" si="8"/>
        <v>0.69575053316348912</v>
      </c>
      <c r="M30" s="40">
        <f t="shared" ca="1" si="9"/>
        <v>4.3155804183353186E-2</v>
      </c>
    </row>
    <row r="31" spans="1:13" x14ac:dyDescent="0.55000000000000004">
      <c r="A31" s="40">
        <v>34</v>
      </c>
      <c r="B31" s="36">
        <v>34242</v>
      </c>
      <c r="C31" s="40">
        <f t="shared" ca="1" si="10"/>
        <v>38036</v>
      </c>
      <c r="D31" s="40">
        <f t="shared" ca="1" si="10"/>
        <v>107632</v>
      </c>
      <c r="E31" s="40">
        <f t="shared" ca="1" si="10"/>
        <v>68140</v>
      </c>
      <c r="F31" s="40">
        <f t="shared" ca="1" si="10"/>
        <v>567974</v>
      </c>
      <c r="G31" s="40">
        <f t="shared" ca="1" si="10"/>
        <v>816054</v>
      </c>
      <c r="H31" s="36">
        <f t="shared" si="4"/>
        <v>34242</v>
      </c>
      <c r="I31" s="40">
        <f t="shared" ca="1" si="5"/>
        <v>4.6609660635203061E-2</v>
      </c>
      <c r="J31" s="40">
        <f t="shared" ca="1" si="6"/>
        <v>0.13189323255568872</v>
      </c>
      <c r="K31" s="40">
        <f t="shared" ca="1" si="7"/>
        <v>8.3499376266766664E-2</v>
      </c>
      <c r="L31" s="40">
        <f t="shared" ca="1" si="8"/>
        <v>0.69600050977018679</v>
      </c>
      <c r="M31" s="40">
        <f t="shared" ca="1" si="9"/>
        <v>4.1997220772154842E-2</v>
      </c>
    </row>
    <row r="32" spans="1:13" x14ac:dyDescent="0.55000000000000004">
      <c r="A32" s="40">
        <v>35</v>
      </c>
      <c r="B32" s="36">
        <v>34334</v>
      </c>
      <c r="C32" s="40">
        <f t="shared" ca="1" si="10"/>
        <v>38314</v>
      </c>
      <c r="D32" s="40">
        <f t="shared" ca="1" si="10"/>
        <v>118622</v>
      </c>
      <c r="E32" s="40">
        <f t="shared" ca="1" si="10"/>
        <v>73745</v>
      </c>
      <c r="F32" s="40">
        <f t="shared" ca="1" si="10"/>
        <v>623484</v>
      </c>
      <c r="G32" s="40">
        <f t="shared" ca="1" si="10"/>
        <v>888133</v>
      </c>
      <c r="H32" s="36">
        <f t="shared" si="4"/>
        <v>34334</v>
      </c>
      <c r="I32" s="40">
        <f t="shared" ca="1" si="5"/>
        <v>4.3139935122329651E-2</v>
      </c>
      <c r="J32" s="40">
        <f t="shared" ca="1" si="6"/>
        <v>0.13356332891582678</v>
      </c>
      <c r="K32" s="40">
        <f t="shared" ca="1" si="7"/>
        <v>8.3033734812240953E-2</v>
      </c>
      <c r="L32" s="40">
        <f t="shared" ca="1" si="8"/>
        <v>0.70201647726185157</v>
      </c>
      <c r="M32" s="40">
        <f t="shared" ca="1" si="9"/>
        <v>3.8246523887750961E-2</v>
      </c>
    </row>
    <row r="33" spans="1:13" x14ac:dyDescent="0.55000000000000004">
      <c r="A33" s="40">
        <v>36</v>
      </c>
      <c r="B33" s="36">
        <v>34424</v>
      </c>
      <c r="C33" s="40">
        <f t="shared" ca="1" si="10"/>
        <v>40063</v>
      </c>
      <c r="D33" s="40">
        <f t="shared" ca="1" si="10"/>
        <v>111944</v>
      </c>
      <c r="E33" s="40">
        <f t="shared" ca="1" si="10"/>
        <v>67711</v>
      </c>
      <c r="F33" s="40">
        <f t="shared" ca="1" si="10"/>
        <v>594732</v>
      </c>
      <c r="G33" s="40">
        <f t="shared" ca="1" si="10"/>
        <v>850240</v>
      </c>
      <c r="H33" s="36">
        <f t="shared" si="4"/>
        <v>34424</v>
      </c>
      <c r="I33" s="40">
        <f t="shared" ca="1" si="5"/>
        <v>4.7119636808430558E-2</v>
      </c>
      <c r="J33" s="40">
        <f t="shared" ca="1" si="6"/>
        <v>0.13166164847572451</v>
      </c>
      <c r="K33" s="40">
        <f t="shared" ca="1" si="7"/>
        <v>7.9637514113662031E-2</v>
      </c>
      <c r="L33" s="40">
        <f t="shared" ca="1" si="8"/>
        <v>0.69948720361309746</v>
      </c>
      <c r="M33" s="40">
        <f t="shared" ca="1" si="9"/>
        <v>4.2093996989085447E-2</v>
      </c>
    </row>
    <row r="34" spans="1:13" x14ac:dyDescent="0.55000000000000004">
      <c r="A34" s="40">
        <v>37</v>
      </c>
      <c r="B34" s="36">
        <v>34515</v>
      </c>
      <c r="C34" s="40">
        <f t="shared" ca="1" si="10"/>
        <v>36971</v>
      </c>
      <c r="D34" s="40">
        <f t="shared" ca="1" si="10"/>
        <v>110533</v>
      </c>
      <c r="E34" s="40">
        <f t="shared" ca="1" si="10"/>
        <v>64024</v>
      </c>
      <c r="F34" s="40">
        <f t="shared" ca="1" si="10"/>
        <v>559997</v>
      </c>
      <c r="G34" s="40">
        <f t="shared" ca="1" si="10"/>
        <v>807950</v>
      </c>
      <c r="H34" s="36">
        <f t="shared" si="4"/>
        <v>34515</v>
      </c>
      <c r="I34" s="40">
        <f t="shared" ca="1" si="5"/>
        <v>4.5759019741320628E-2</v>
      </c>
      <c r="J34" s="40">
        <f t="shared" ca="1" si="6"/>
        <v>0.13680673308991892</v>
      </c>
      <c r="K34" s="40">
        <f t="shared" ca="1" si="7"/>
        <v>7.9242527384120298E-2</v>
      </c>
      <c r="L34" s="40">
        <f t="shared" ca="1" si="8"/>
        <v>0.6931084844359181</v>
      </c>
      <c r="M34" s="40">
        <f t="shared" ca="1" si="9"/>
        <v>4.5083235348722051E-2</v>
      </c>
    </row>
    <row r="35" spans="1:13" x14ac:dyDescent="0.55000000000000004">
      <c r="A35" s="40">
        <v>38</v>
      </c>
      <c r="B35" s="36">
        <v>34607</v>
      </c>
      <c r="C35" s="40">
        <f t="shared" ca="1" si="10"/>
        <v>38309</v>
      </c>
      <c r="D35" s="40">
        <f t="shared" ca="1" si="10"/>
        <v>112770</v>
      </c>
      <c r="E35" s="40">
        <f t="shared" ca="1" si="10"/>
        <v>63872</v>
      </c>
      <c r="F35" s="40">
        <f t="shared" ca="1" si="10"/>
        <v>572606</v>
      </c>
      <c r="G35" s="40">
        <f t="shared" ca="1" si="10"/>
        <v>825185</v>
      </c>
      <c r="H35" s="36">
        <f t="shared" si="4"/>
        <v>34607</v>
      </c>
      <c r="I35" s="40">
        <f t="shared" ca="1" si="5"/>
        <v>4.6424741118658241E-2</v>
      </c>
      <c r="J35" s="40">
        <f t="shared" ca="1" si="6"/>
        <v>0.13666026406199822</v>
      </c>
      <c r="K35" s="40">
        <f t="shared" ca="1" si="7"/>
        <v>7.7403248968413149E-2</v>
      </c>
      <c r="L35" s="40">
        <f t="shared" ca="1" si="8"/>
        <v>0.69391227421729673</v>
      </c>
      <c r="M35" s="40">
        <f t="shared" ca="1" si="9"/>
        <v>4.5599471633633648E-2</v>
      </c>
    </row>
    <row r="36" spans="1:13" x14ac:dyDescent="0.55000000000000004">
      <c r="A36" s="40">
        <v>39</v>
      </c>
      <c r="B36" s="36">
        <v>34699</v>
      </c>
      <c r="C36" s="40">
        <f t="shared" ca="1" si="10"/>
        <v>39707</v>
      </c>
      <c r="D36" s="40">
        <f t="shared" ca="1" si="10"/>
        <v>116196</v>
      </c>
      <c r="E36" s="40">
        <f t="shared" ca="1" si="10"/>
        <v>65082</v>
      </c>
      <c r="F36" s="40">
        <f t="shared" ca="1" si="10"/>
        <v>564444</v>
      </c>
      <c r="G36" s="40">
        <f t="shared" ca="1" si="10"/>
        <v>822828</v>
      </c>
      <c r="H36" s="36">
        <f t="shared" si="4"/>
        <v>34699</v>
      </c>
      <c r="I36" s="40">
        <f t="shared" ca="1" si="5"/>
        <v>4.8256743815232345E-2</v>
      </c>
      <c r="J36" s="40">
        <f t="shared" ca="1" si="6"/>
        <v>0.14121541804605581</v>
      </c>
      <c r="K36" s="40">
        <f t="shared" ca="1" si="7"/>
        <v>7.9095509632632816E-2</v>
      </c>
      <c r="L36" s="40">
        <f t="shared" ca="1" si="8"/>
        <v>0.68598054514430717</v>
      </c>
      <c r="M36" s="40">
        <f t="shared" ca="1" si="9"/>
        <v>4.5451783361771803E-2</v>
      </c>
    </row>
    <row r="37" spans="1:13" x14ac:dyDescent="0.55000000000000004">
      <c r="A37" s="40">
        <v>40</v>
      </c>
      <c r="B37" s="36">
        <v>34789</v>
      </c>
      <c r="C37" s="40">
        <f t="shared" ca="1" si="10"/>
        <v>43043</v>
      </c>
      <c r="D37" s="40">
        <f t="shared" ca="1" si="10"/>
        <v>118949</v>
      </c>
      <c r="E37" s="40">
        <f t="shared" ca="1" si="10"/>
        <v>67464</v>
      </c>
      <c r="F37" s="40">
        <f t="shared" ca="1" si="10"/>
        <v>572229</v>
      </c>
      <c r="G37" s="40">
        <f t="shared" ca="1" si="10"/>
        <v>839340</v>
      </c>
      <c r="H37" s="36">
        <f t="shared" si="4"/>
        <v>34789</v>
      </c>
      <c r="I37" s="40">
        <f t="shared" ca="1" si="5"/>
        <v>5.1281959634951274E-2</v>
      </c>
      <c r="J37" s="40">
        <f t="shared" ca="1" si="6"/>
        <v>0.14171730168942265</v>
      </c>
      <c r="K37" s="40">
        <f t="shared" ca="1" si="7"/>
        <v>8.0377439416684543E-2</v>
      </c>
      <c r="L37" s="40">
        <f t="shared" ca="1" si="8"/>
        <v>0.68176066909714772</v>
      </c>
      <c r="M37" s="40">
        <f t="shared" ca="1" si="9"/>
        <v>4.4862630161793815E-2</v>
      </c>
    </row>
    <row r="38" spans="1:13" x14ac:dyDescent="0.55000000000000004">
      <c r="A38" s="40">
        <v>41</v>
      </c>
      <c r="B38" s="36">
        <v>34880</v>
      </c>
      <c r="C38" s="40">
        <f t="shared" ca="1" si="10"/>
        <v>44945</v>
      </c>
      <c r="D38" s="40">
        <f t="shared" ca="1" si="10"/>
        <v>121255</v>
      </c>
      <c r="E38" s="40">
        <f t="shared" ca="1" si="10"/>
        <v>69213</v>
      </c>
      <c r="F38" s="40">
        <f t="shared" ca="1" si="10"/>
        <v>593992</v>
      </c>
      <c r="G38" s="40">
        <f t="shared" ca="1" si="10"/>
        <v>868686</v>
      </c>
      <c r="H38" s="36">
        <f t="shared" si="4"/>
        <v>34880</v>
      </c>
      <c r="I38" s="40">
        <f t="shared" ca="1" si="5"/>
        <v>5.1739063366970345E-2</v>
      </c>
      <c r="J38" s="40">
        <f t="shared" ca="1" si="6"/>
        <v>0.13958438377043028</v>
      </c>
      <c r="K38" s="40">
        <f t="shared" ca="1" si="7"/>
        <v>7.9675509908068043E-2</v>
      </c>
      <c r="L38" s="40">
        <f t="shared" ca="1" si="8"/>
        <v>0.68378217215426518</v>
      </c>
      <c r="M38" s="40">
        <f t="shared" ca="1" si="9"/>
        <v>4.5218870800266098E-2</v>
      </c>
    </row>
    <row r="39" spans="1:13" x14ac:dyDescent="0.55000000000000004">
      <c r="A39" s="40">
        <v>42</v>
      </c>
      <c r="B39" s="36">
        <v>34972</v>
      </c>
      <c r="C39" s="40">
        <f t="shared" ca="1" si="10"/>
        <v>47471</v>
      </c>
      <c r="D39" s="40">
        <f t="shared" ca="1" si="10"/>
        <v>128894</v>
      </c>
      <c r="E39" s="40">
        <f t="shared" ca="1" si="10"/>
        <v>72796</v>
      </c>
      <c r="F39" s="40">
        <f t="shared" ca="1" si="10"/>
        <v>632956</v>
      </c>
      <c r="G39" s="40">
        <f t="shared" ca="1" si="10"/>
        <v>924174</v>
      </c>
      <c r="H39" s="36">
        <f t="shared" si="4"/>
        <v>34972</v>
      </c>
      <c r="I39" s="40">
        <f t="shared" ca="1" si="5"/>
        <v>5.1365868332153904E-2</v>
      </c>
      <c r="J39" s="40">
        <f t="shared" ca="1" si="6"/>
        <v>0.13946940727611901</v>
      </c>
      <c r="K39" s="40">
        <f t="shared" ca="1" si="7"/>
        <v>7.8768716713519316E-2</v>
      </c>
      <c r="L39" s="40">
        <f t="shared" ca="1" si="8"/>
        <v>0.68488834353703953</v>
      </c>
      <c r="M39" s="40">
        <f t="shared" ca="1" si="9"/>
        <v>4.5507664141168247E-2</v>
      </c>
    </row>
    <row r="40" spans="1:13" x14ac:dyDescent="0.55000000000000004">
      <c r="A40" s="40">
        <v>43</v>
      </c>
      <c r="B40" s="36">
        <v>35064</v>
      </c>
      <c r="C40" s="40">
        <f t="shared" ca="1" si="10"/>
        <v>50234</v>
      </c>
      <c r="D40" s="40">
        <f t="shared" ca="1" si="10"/>
        <v>137438</v>
      </c>
      <c r="E40" s="40">
        <f t="shared" ca="1" si="10"/>
        <v>77644</v>
      </c>
      <c r="F40" s="40">
        <f t="shared" ca="1" si="10"/>
        <v>658810</v>
      </c>
      <c r="G40" s="40">
        <f t="shared" ca="1" si="10"/>
        <v>967133</v>
      </c>
      <c r="H40" s="36">
        <f t="shared" si="4"/>
        <v>35064</v>
      </c>
      <c r="I40" s="40">
        <f t="shared" ca="1" si="5"/>
        <v>5.1941149769473276E-2</v>
      </c>
      <c r="J40" s="40">
        <f t="shared" ca="1" si="6"/>
        <v>0.14210868618897299</v>
      </c>
      <c r="K40" s="40">
        <f t="shared" ca="1" si="7"/>
        <v>8.0282649852708984E-2</v>
      </c>
      <c r="L40" s="40">
        <f t="shared" ca="1" si="8"/>
        <v>0.68119896642964306</v>
      </c>
      <c r="M40" s="40">
        <f t="shared" ca="1" si="9"/>
        <v>4.4468547759201726E-2</v>
      </c>
    </row>
    <row r="41" spans="1:13" x14ac:dyDescent="0.55000000000000004">
      <c r="A41" s="40">
        <v>44</v>
      </c>
      <c r="B41" s="36">
        <v>35155</v>
      </c>
      <c r="C41" s="40">
        <f t="shared" ca="1" si="10"/>
        <v>51537</v>
      </c>
      <c r="D41" s="40">
        <f t="shared" ca="1" si="10"/>
        <v>133386</v>
      </c>
      <c r="E41" s="40">
        <f t="shared" ca="1" si="10"/>
        <v>81292</v>
      </c>
      <c r="F41" s="40">
        <f t="shared" ca="1" si="10"/>
        <v>676536</v>
      </c>
      <c r="G41" s="40">
        <f t="shared" ca="1" si="10"/>
        <v>986038</v>
      </c>
      <c r="H41" s="36">
        <f t="shared" si="4"/>
        <v>35155</v>
      </c>
      <c r="I41" s="40">
        <f t="shared" ca="1" si="5"/>
        <v>5.2266748340327657E-2</v>
      </c>
      <c r="J41" s="40">
        <f t="shared" ca="1" si="6"/>
        <v>0.13527470543731579</v>
      </c>
      <c r="K41" s="40">
        <f t="shared" ca="1" si="7"/>
        <v>8.2443070145369654E-2</v>
      </c>
      <c r="L41" s="40">
        <f t="shared" ca="1" si="8"/>
        <v>0.68611554524267826</v>
      </c>
      <c r="M41" s="40">
        <f t="shared" ca="1" si="9"/>
        <v>4.3899930834308654E-2</v>
      </c>
    </row>
    <row r="42" spans="1:13" x14ac:dyDescent="0.55000000000000004">
      <c r="A42" s="40">
        <v>45</v>
      </c>
      <c r="B42" s="36">
        <v>35246</v>
      </c>
      <c r="C42" s="40">
        <f t="shared" ca="1" si="10"/>
        <v>55529</v>
      </c>
      <c r="D42" s="40">
        <f t="shared" ca="1" si="10"/>
        <v>134758</v>
      </c>
      <c r="E42" s="40">
        <f t="shared" ca="1" si="10"/>
        <v>82454</v>
      </c>
      <c r="F42" s="40">
        <f t="shared" ca="1" si="10"/>
        <v>679445</v>
      </c>
      <c r="G42" s="40">
        <f t="shared" ca="1" si="10"/>
        <v>995847</v>
      </c>
      <c r="H42" s="36">
        <f t="shared" si="4"/>
        <v>35246</v>
      </c>
      <c r="I42" s="40">
        <f t="shared" ca="1" si="5"/>
        <v>5.5760573662420029E-2</v>
      </c>
      <c r="J42" s="40">
        <f t="shared" ca="1" si="6"/>
        <v>0.13531998389310806</v>
      </c>
      <c r="K42" s="40">
        <f t="shared" ca="1" si="7"/>
        <v>8.27978595105473E-2</v>
      </c>
      <c r="L42" s="40">
        <f t="shared" ca="1" si="8"/>
        <v>0.68227850262138667</v>
      </c>
      <c r="M42" s="40">
        <f t="shared" ca="1" si="9"/>
        <v>4.3843080312537919E-2</v>
      </c>
    </row>
    <row r="43" spans="1:13" x14ac:dyDescent="0.55000000000000004">
      <c r="A43" s="40">
        <v>46</v>
      </c>
      <c r="B43" s="36">
        <v>35338</v>
      </c>
      <c r="C43" s="40">
        <f t="shared" ca="1" si="10"/>
        <v>64819</v>
      </c>
      <c r="D43" s="40">
        <f t="shared" ca="1" si="10"/>
        <v>139837</v>
      </c>
      <c r="E43" s="40">
        <f t="shared" ca="1" si="10"/>
        <v>87053</v>
      </c>
      <c r="F43" s="40">
        <f t="shared" ca="1" si="10"/>
        <v>700539</v>
      </c>
      <c r="G43" s="40">
        <f t="shared" ca="1" si="10"/>
        <v>1042071</v>
      </c>
      <c r="H43" s="36">
        <f t="shared" si="4"/>
        <v>35338</v>
      </c>
      <c r="I43" s="40">
        <f t="shared" ca="1" si="5"/>
        <v>6.2202095634558488E-2</v>
      </c>
      <c r="J43" s="40">
        <f t="shared" ca="1" si="6"/>
        <v>0.13419143225365643</v>
      </c>
      <c r="K43" s="40">
        <f t="shared" ca="1" si="7"/>
        <v>8.3538453713806443E-2</v>
      </c>
      <c r="L43" s="40">
        <f t="shared" ca="1" si="8"/>
        <v>0.67225649691815625</v>
      </c>
      <c r="M43" s="40">
        <f t="shared" ca="1" si="9"/>
        <v>4.7811521479822372E-2</v>
      </c>
    </row>
    <row r="44" spans="1:13" x14ac:dyDescent="0.55000000000000004">
      <c r="A44" s="40">
        <v>47</v>
      </c>
      <c r="B44" s="36">
        <v>35430</v>
      </c>
      <c r="C44" s="40">
        <f t="shared" ca="1" si="10"/>
        <v>62981</v>
      </c>
      <c r="D44" s="40">
        <f t="shared" ca="1" si="10"/>
        <v>145735</v>
      </c>
      <c r="E44" s="40">
        <f t="shared" ca="1" si="10"/>
        <v>88966</v>
      </c>
      <c r="F44" s="40">
        <f t="shared" ca="1" si="10"/>
        <v>712969</v>
      </c>
      <c r="G44" s="40">
        <f t="shared" ca="1" si="10"/>
        <v>1059359</v>
      </c>
      <c r="H44" s="36">
        <f t="shared" si="4"/>
        <v>35430</v>
      </c>
      <c r="I44" s="40">
        <f t="shared" ca="1" si="5"/>
        <v>5.9451989363379178E-2</v>
      </c>
      <c r="J44" s="40">
        <f t="shared" ca="1" si="6"/>
        <v>0.13756903939080142</v>
      </c>
      <c r="K44" s="40">
        <f t="shared" ca="1" si="7"/>
        <v>8.3980973399952238E-2</v>
      </c>
      <c r="L44" s="40">
        <f t="shared" ca="1" si="8"/>
        <v>0.67301925032024079</v>
      </c>
      <c r="M44" s="40">
        <f t="shared" ca="1" si="9"/>
        <v>4.5978747525626362E-2</v>
      </c>
    </row>
    <row r="45" spans="1:13" x14ac:dyDescent="0.55000000000000004">
      <c r="A45" s="40">
        <v>48</v>
      </c>
      <c r="B45" s="36">
        <v>35520</v>
      </c>
      <c r="C45" s="40">
        <f t="shared" ca="1" si="10"/>
        <v>63807</v>
      </c>
      <c r="D45" s="40">
        <f t="shared" ca="1" si="10"/>
        <v>141693</v>
      </c>
      <c r="E45" s="40">
        <f t="shared" ca="1" si="10"/>
        <v>92500</v>
      </c>
      <c r="F45" s="40">
        <f t="shared" ca="1" si="10"/>
        <v>738819</v>
      </c>
      <c r="G45" s="40">
        <f t="shared" ca="1" si="10"/>
        <v>1084330</v>
      </c>
      <c r="H45" s="36">
        <f t="shared" si="4"/>
        <v>35520</v>
      </c>
      <c r="I45" s="40">
        <f t="shared" ca="1" si="5"/>
        <v>5.8844632169173593E-2</v>
      </c>
      <c r="J45" s="40">
        <f t="shared" ca="1" si="6"/>
        <v>0.13067331900805104</v>
      </c>
      <c r="K45" s="40">
        <f t="shared" ca="1" si="7"/>
        <v>8.5306133741573142E-2</v>
      </c>
      <c r="L45" s="40">
        <f t="shared" ca="1" si="8"/>
        <v>0.68135991810611163</v>
      </c>
      <c r="M45" s="40">
        <f t="shared" ca="1" si="9"/>
        <v>4.3815996975090643E-2</v>
      </c>
    </row>
    <row r="46" spans="1:13" x14ac:dyDescent="0.55000000000000004">
      <c r="A46" s="40">
        <v>49</v>
      </c>
      <c r="B46" s="36">
        <v>35611</v>
      </c>
      <c r="C46" s="40">
        <f t="shared" ca="1" si="10"/>
        <v>66816</v>
      </c>
      <c r="D46" s="40">
        <f t="shared" ca="1" si="10"/>
        <v>151803</v>
      </c>
      <c r="E46" s="40">
        <f t="shared" ca="1" si="10"/>
        <v>94281</v>
      </c>
      <c r="F46" s="40">
        <f t="shared" ca="1" si="10"/>
        <v>794699</v>
      </c>
      <c r="G46" s="40">
        <f t="shared" ca="1" si="10"/>
        <v>1160059</v>
      </c>
      <c r="H46" s="36">
        <f t="shared" si="4"/>
        <v>35611</v>
      </c>
      <c r="I46" s="40">
        <f t="shared" ca="1" si="5"/>
        <v>5.7597070493828333E-2</v>
      </c>
      <c r="J46" s="40">
        <f t="shared" ca="1" si="6"/>
        <v>0.13085799946382037</v>
      </c>
      <c r="K46" s="40">
        <f t="shared" ca="1" si="7"/>
        <v>8.1272590445830767E-2</v>
      </c>
      <c r="L46" s="40">
        <f t="shared" ca="1" si="8"/>
        <v>0.68505050174172177</v>
      </c>
      <c r="M46" s="40">
        <f t="shared" ca="1" si="9"/>
        <v>4.5221837854798719E-2</v>
      </c>
    </row>
    <row r="47" spans="1:13" x14ac:dyDescent="0.55000000000000004">
      <c r="A47" s="40">
        <v>50</v>
      </c>
      <c r="B47" s="36">
        <v>35703</v>
      </c>
      <c r="C47" s="40">
        <f t="shared" ca="1" si="10"/>
        <v>68650</v>
      </c>
      <c r="D47" s="40">
        <f t="shared" ca="1" si="10"/>
        <v>160890</v>
      </c>
      <c r="E47" s="40">
        <f t="shared" ca="1" si="10"/>
        <v>100104</v>
      </c>
      <c r="F47" s="40">
        <f t="shared" ca="1" si="10"/>
        <v>862057</v>
      </c>
      <c r="G47" s="40">
        <f t="shared" ca="1" si="10"/>
        <v>1249292</v>
      </c>
      <c r="H47" s="36">
        <f t="shared" si="4"/>
        <v>35703</v>
      </c>
      <c r="I47" s="40">
        <f t="shared" ca="1" si="5"/>
        <v>5.4951124316813045E-2</v>
      </c>
      <c r="J47" s="40">
        <f t="shared" ca="1" si="6"/>
        <v>0.12878494379216388</v>
      </c>
      <c r="K47" s="40">
        <f t="shared" ca="1" si="7"/>
        <v>8.0128584830447963E-2</v>
      </c>
      <c r="L47" s="40">
        <f t="shared" ca="1" si="8"/>
        <v>0.69003643663771164</v>
      </c>
      <c r="M47" s="40">
        <f t="shared" ca="1" si="9"/>
        <v>4.6098910422863515E-2</v>
      </c>
    </row>
    <row r="48" spans="1:13" x14ac:dyDescent="0.55000000000000004">
      <c r="A48" s="40">
        <v>51</v>
      </c>
      <c r="B48" s="36">
        <v>35795</v>
      </c>
      <c r="C48" s="40">
        <f t="shared" ca="1" si="10"/>
        <v>67922</v>
      </c>
      <c r="D48" s="40">
        <f t="shared" ca="1" si="10"/>
        <v>170079</v>
      </c>
      <c r="E48" s="40">
        <f t="shared" ca="1" si="10"/>
        <v>104382</v>
      </c>
      <c r="F48" s="40">
        <f t="shared" ca="1" si="10"/>
        <v>845236</v>
      </c>
      <c r="G48" s="40">
        <f t="shared" ca="1" si="10"/>
        <v>1249371</v>
      </c>
      <c r="H48" s="36">
        <f t="shared" si="4"/>
        <v>35795</v>
      </c>
      <c r="I48" s="40">
        <f t="shared" ca="1" si="5"/>
        <v>5.4364956446083669E-2</v>
      </c>
      <c r="J48" s="40">
        <f t="shared" ca="1" si="6"/>
        <v>0.13613170147218079</v>
      </c>
      <c r="K48" s="40">
        <f t="shared" ca="1" si="7"/>
        <v>8.354764117303827E-2</v>
      </c>
      <c r="L48" s="40">
        <f t="shared" ca="1" si="8"/>
        <v>0.67652922950828853</v>
      </c>
      <c r="M48" s="40">
        <f t="shared" ca="1" si="9"/>
        <v>4.9426471400408678E-2</v>
      </c>
    </row>
    <row r="49" spans="1:13" x14ac:dyDescent="0.55000000000000004">
      <c r="A49" s="40">
        <v>52</v>
      </c>
      <c r="B49" s="36">
        <v>35885</v>
      </c>
      <c r="C49" s="40">
        <f t="shared" ca="1" si="10"/>
        <v>67366</v>
      </c>
      <c r="D49" s="40">
        <f t="shared" ca="1" si="10"/>
        <v>182333</v>
      </c>
      <c r="E49" s="40">
        <f t="shared" ca="1" si="10"/>
        <v>114922</v>
      </c>
      <c r="F49" s="40">
        <f t="shared" ca="1" si="10"/>
        <v>960200</v>
      </c>
      <c r="G49" s="40">
        <f t="shared" ca="1" si="10"/>
        <v>1393945</v>
      </c>
      <c r="H49" s="36">
        <f t="shared" si="4"/>
        <v>35885</v>
      </c>
      <c r="I49" s="40">
        <f t="shared" ca="1" si="5"/>
        <v>4.8327588247742914E-2</v>
      </c>
      <c r="J49" s="40">
        <f t="shared" ca="1" si="6"/>
        <v>0.13080358263776548</v>
      </c>
      <c r="K49" s="40">
        <f t="shared" ca="1" si="7"/>
        <v>8.2443711911158624E-2</v>
      </c>
      <c r="L49" s="40">
        <f t="shared" ca="1" si="8"/>
        <v>0.68883636011463867</v>
      </c>
      <c r="M49" s="40">
        <f t="shared" ca="1" si="9"/>
        <v>4.9588757088694368E-2</v>
      </c>
    </row>
    <row r="50" spans="1:13" x14ac:dyDescent="0.55000000000000004">
      <c r="A50" s="40">
        <v>53</v>
      </c>
      <c r="B50" s="36">
        <v>35976</v>
      </c>
      <c r="C50" s="40">
        <f t="shared" ca="1" si="10"/>
        <v>63195</v>
      </c>
      <c r="D50" s="40">
        <f t="shared" ca="1" si="10"/>
        <v>182120</v>
      </c>
      <c r="E50" s="40">
        <f t="shared" ca="1" si="10"/>
        <v>121606</v>
      </c>
      <c r="F50" s="40">
        <f t="shared" ca="1" si="10"/>
        <v>959404</v>
      </c>
      <c r="G50" s="40">
        <f t="shared" ca="1" si="10"/>
        <v>1398119</v>
      </c>
      <c r="H50" s="36">
        <f t="shared" si="4"/>
        <v>35976</v>
      </c>
      <c r="I50" s="40">
        <f t="shared" ca="1" si="5"/>
        <v>4.5200015163230023E-2</v>
      </c>
      <c r="J50" s="40">
        <f t="shared" ca="1" si="6"/>
        <v>0.1302607288793014</v>
      </c>
      <c r="K50" s="40">
        <f t="shared" ca="1" si="7"/>
        <v>8.6978290116935683E-2</v>
      </c>
      <c r="L50" s="40">
        <f t="shared" ca="1" si="8"/>
        <v>0.68621054430989059</v>
      </c>
      <c r="M50" s="40">
        <f t="shared" ca="1" si="9"/>
        <v>5.1350421530642287E-2</v>
      </c>
    </row>
    <row r="51" spans="1:13" x14ac:dyDescent="0.55000000000000004">
      <c r="A51" s="40">
        <v>54</v>
      </c>
      <c r="B51" s="36">
        <v>36068</v>
      </c>
      <c r="C51" s="40">
        <f t="shared" ca="1" si="10"/>
        <v>67104</v>
      </c>
      <c r="D51" s="40">
        <f t="shared" ca="1" si="10"/>
        <v>187873</v>
      </c>
      <c r="E51" s="40">
        <f t="shared" ca="1" si="10"/>
        <v>132550</v>
      </c>
      <c r="F51" s="40">
        <f t="shared" ca="1" si="10"/>
        <v>852765</v>
      </c>
      <c r="G51" s="40">
        <f t="shared" ca="1" si="10"/>
        <v>1307310</v>
      </c>
      <c r="H51" s="36">
        <f t="shared" si="4"/>
        <v>36068</v>
      </c>
      <c r="I51" s="40">
        <f t="shared" ca="1" si="5"/>
        <v>5.132982995616954E-2</v>
      </c>
      <c r="J51" s="40">
        <f t="shared" ca="1" si="6"/>
        <v>0.14370960216016093</v>
      </c>
      <c r="K51" s="40">
        <f t="shared" ca="1" si="7"/>
        <v>0.10139140678186505</v>
      </c>
      <c r="L51" s="40">
        <f t="shared" ca="1" si="8"/>
        <v>0.65230511508364508</v>
      </c>
      <c r="M51" s="40">
        <f t="shared" ca="1" si="9"/>
        <v>5.1264046018159481E-2</v>
      </c>
    </row>
    <row r="52" spans="1:13" x14ac:dyDescent="0.55000000000000004">
      <c r="A52" s="40">
        <v>55</v>
      </c>
      <c r="B52" s="36">
        <v>36160</v>
      </c>
      <c r="C52" s="40">
        <f t="shared" ca="1" si="10"/>
        <v>65553</v>
      </c>
      <c r="D52" s="40">
        <f t="shared" ca="1" si="10"/>
        <v>195662</v>
      </c>
      <c r="E52" s="40">
        <f t="shared" ca="1" si="10"/>
        <v>146521</v>
      </c>
      <c r="F52" s="40">
        <f t="shared" ca="1" si="10"/>
        <v>919759</v>
      </c>
      <c r="G52" s="40">
        <f t="shared" ca="1" si="10"/>
        <v>1394166</v>
      </c>
      <c r="H52" s="36">
        <f t="shared" si="4"/>
        <v>36160</v>
      </c>
      <c r="I52" s="40">
        <f t="shared" ca="1" si="5"/>
        <v>4.70195084373023E-2</v>
      </c>
      <c r="J52" s="40">
        <f t="shared" ca="1" si="6"/>
        <v>0.14034340243557797</v>
      </c>
      <c r="K52" s="40">
        <f t="shared" ca="1" si="7"/>
        <v>0.10509580638173646</v>
      </c>
      <c r="L52" s="40">
        <f t="shared" ca="1" si="8"/>
        <v>0.65971986119299997</v>
      </c>
      <c r="M52" s="40">
        <f t="shared" ca="1" si="9"/>
        <v>4.7821421552383336E-2</v>
      </c>
    </row>
    <row r="53" spans="1:13" x14ac:dyDescent="0.55000000000000004">
      <c r="A53" s="40">
        <v>56</v>
      </c>
      <c r="B53" s="36">
        <v>36250</v>
      </c>
      <c r="C53" s="40">
        <f t="shared" ca="1" si="10"/>
        <v>65976</v>
      </c>
      <c r="D53" s="40">
        <f t="shared" ca="1" si="10"/>
        <v>192477</v>
      </c>
      <c r="E53" s="40">
        <f t="shared" ca="1" si="10"/>
        <v>155505</v>
      </c>
      <c r="F53" s="40">
        <f t="shared" ca="1" si="10"/>
        <v>995743</v>
      </c>
      <c r="G53" s="40">
        <f t="shared" ca="1" si="10"/>
        <v>1484029</v>
      </c>
      <c r="H53" s="36">
        <f t="shared" si="4"/>
        <v>36250</v>
      </c>
      <c r="I53" s="40">
        <f t="shared" ca="1" si="5"/>
        <v>4.4457352248507276E-2</v>
      </c>
      <c r="J53" s="40">
        <f t="shared" ca="1" si="6"/>
        <v>0.12969894793161049</v>
      </c>
      <c r="K53" s="40">
        <f t="shared" ca="1" si="7"/>
        <v>0.10478568815029896</v>
      </c>
      <c r="L53" s="40">
        <f t="shared" ca="1" si="8"/>
        <v>0.6709727370556775</v>
      </c>
      <c r="M53" s="40">
        <f t="shared" ca="1" si="9"/>
        <v>5.0085274613905773E-2</v>
      </c>
    </row>
    <row r="54" spans="1:13" x14ac:dyDescent="0.55000000000000004">
      <c r="A54" s="40">
        <v>57</v>
      </c>
      <c r="B54" s="36">
        <v>36341</v>
      </c>
      <c r="C54" s="40">
        <f t="shared" ca="1" si="10"/>
        <v>66494</v>
      </c>
      <c r="D54" s="40">
        <f t="shared" ca="1" si="10"/>
        <v>192485</v>
      </c>
      <c r="E54" s="40">
        <f t="shared" ca="1" si="10"/>
        <v>162313</v>
      </c>
      <c r="F54" s="40">
        <f t="shared" ca="1" si="10"/>
        <v>1029783</v>
      </c>
      <c r="G54" s="40">
        <f t="shared" ca="1" si="10"/>
        <v>1525703</v>
      </c>
      <c r="H54" s="36">
        <f t="shared" si="4"/>
        <v>36341</v>
      </c>
      <c r="I54" s="40">
        <f t="shared" ca="1" si="5"/>
        <v>4.3582532117981021E-2</v>
      </c>
      <c r="J54" s="40">
        <f t="shared" ca="1" si="6"/>
        <v>0.12616151374153423</v>
      </c>
      <c r="K54" s="40">
        <f t="shared" ca="1" si="7"/>
        <v>0.10638571202914329</v>
      </c>
      <c r="L54" s="40">
        <f t="shared" ca="1" si="8"/>
        <v>0.67495639714937972</v>
      </c>
      <c r="M54" s="40">
        <f t="shared" ca="1" si="9"/>
        <v>4.8913844961961717E-2</v>
      </c>
    </row>
    <row r="55" spans="1:13" x14ac:dyDescent="0.55000000000000004">
      <c r="A55" s="40">
        <v>58</v>
      </c>
      <c r="B55" s="36">
        <v>36433</v>
      </c>
      <c r="C55" s="40">
        <f t="shared" ca="1" si="10"/>
        <v>63025</v>
      </c>
      <c r="D55" s="40">
        <f t="shared" ca="1" si="10"/>
        <v>186384</v>
      </c>
      <c r="E55" s="40">
        <f t="shared" ca="1" si="10"/>
        <v>166556</v>
      </c>
      <c r="F55" s="40">
        <f t="shared" ca="1" si="10"/>
        <v>1002397</v>
      </c>
      <c r="G55" s="40">
        <f t="shared" ca="1" si="10"/>
        <v>1494577</v>
      </c>
      <c r="H55" s="36">
        <f t="shared" si="4"/>
        <v>36433</v>
      </c>
      <c r="I55" s="40">
        <f t="shared" ca="1" si="5"/>
        <v>4.2169122099430141E-2</v>
      </c>
      <c r="J55" s="40">
        <f t="shared" ca="1" si="6"/>
        <v>0.1247068568564885</v>
      </c>
      <c r="K55" s="40">
        <f t="shared" ca="1" si="7"/>
        <v>0.11144022690032029</v>
      </c>
      <c r="L55" s="40">
        <f t="shared" ca="1" si="8"/>
        <v>0.67068943252840096</v>
      </c>
      <c r="M55" s="40">
        <f t="shared" ca="1" si="9"/>
        <v>5.0994361615360084E-2</v>
      </c>
    </row>
    <row r="56" spans="1:13" x14ac:dyDescent="0.55000000000000004">
      <c r="A56" s="40">
        <v>59</v>
      </c>
      <c r="B56" s="36">
        <v>36525</v>
      </c>
      <c r="C56" s="40">
        <f t="shared" ca="1" si="10"/>
        <v>64281</v>
      </c>
      <c r="D56" s="40">
        <f t="shared" ca="1" si="10"/>
        <v>192080</v>
      </c>
      <c r="E56" s="40">
        <f t="shared" ca="1" si="10"/>
        <v>175432</v>
      </c>
      <c r="F56" s="40">
        <f t="shared" ca="1" si="10"/>
        <v>1152916</v>
      </c>
      <c r="G56" s="40">
        <f t="shared" ca="1" si="10"/>
        <v>1667505</v>
      </c>
      <c r="H56" s="36">
        <f t="shared" si="4"/>
        <v>36525</v>
      </c>
      <c r="I56" s="40">
        <f t="shared" ca="1" si="5"/>
        <v>3.854920974749701E-2</v>
      </c>
      <c r="J56" s="40">
        <f t="shared" ca="1" si="6"/>
        <v>0.11519005940012174</v>
      </c>
      <c r="K56" s="40">
        <f t="shared" ca="1" si="7"/>
        <v>0.10520628124053601</v>
      </c>
      <c r="L56" s="40">
        <f t="shared" ca="1" si="8"/>
        <v>0.69140182488208435</v>
      </c>
      <c r="M56" s="40">
        <f t="shared" ca="1" si="9"/>
        <v>4.9652624729760841E-2</v>
      </c>
    </row>
    <row r="57" spans="1:13" x14ac:dyDescent="0.55000000000000004">
      <c r="A57" s="40">
        <v>60</v>
      </c>
      <c r="B57" s="36">
        <v>36616</v>
      </c>
      <c r="C57" s="40">
        <f t="shared" ca="1" si="10"/>
        <v>63084</v>
      </c>
      <c r="D57" s="40">
        <f t="shared" ca="1" si="10"/>
        <v>189470</v>
      </c>
      <c r="E57" s="40">
        <f t="shared" ca="1" si="10"/>
        <v>182927</v>
      </c>
      <c r="F57" s="40">
        <f t="shared" ca="1" si="10"/>
        <v>1126272</v>
      </c>
      <c r="G57" s="40">
        <f t="shared" ca="1" si="10"/>
        <v>1643467</v>
      </c>
      <c r="H57" s="36">
        <f t="shared" si="4"/>
        <v>36616</v>
      </c>
      <c r="I57" s="40">
        <f t="shared" ca="1" si="5"/>
        <v>3.8384707450773277E-2</v>
      </c>
      <c r="J57" s="40">
        <f t="shared" ca="1" si="6"/>
        <v>0.11528676876383888</v>
      </c>
      <c r="K57" s="40">
        <f t="shared" ca="1" si="7"/>
        <v>0.11130555100893416</v>
      </c>
      <c r="L57" s="40">
        <f t="shared" ca="1" si="8"/>
        <v>0.68530247336879901</v>
      </c>
      <c r="M57" s="40">
        <f t="shared" ca="1" si="9"/>
        <v>4.9720499407654661E-2</v>
      </c>
    </row>
    <row r="58" spans="1:13" x14ac:dyDescent="0.55000000000000004">
      <c r="A58" s="40">
        <v>61</v>
      </c>
      <c r="B58" s="36">
        <v>36707</v>
      </c>
      <c r="C58" s="40">
        <f t="shared" ca="1" si="10"/>
        <v>68345</v>
      </c>
      <c r="D58" s="40">
        <f t="shared" ca="1" si="10"/>
        <v>197938</v>
      </c>
      <c r="E58" s="40">
        <f t="shared" ca="1" si="10"/>
        <v>192560</v>
      </c>
      <c r="F58" s="40">
        <f t="shared" ca="1" si="10"/>
        <v>1128147</v>
      </c>
      <c r="G58" s="40">
        <f t="shared" ca="1" si="10"/>
        <v>1672330</v>
      </c>
      <c r="H58" s="36">
        <f t="shared" si="4"/>
        <v>36707</v>
      </c>
      <c r="I58" s="40">
        <f t="shared" ca="1" si="5"/>
        <v>4.0868130093940788E-2</v>
      </c>
      <c r="J58" s="40">
        <f t="shared" ca="1" si="6"/>
        <v>0.11836061064502819</v>
      </c>
      <c r="K58" s="40">
        <f t="shared" ca="1" si="7"/>
        <v>0.1151447381796655</v>
      </c>
      <c r="L58" s="40">
        <f t="shared" ca="1" si="8"/>
        <v>0.67459592305346427</v>
      </c>
      <c r="M58" s="40">
        <f t="shared" ca="1" si="9"/>
        <v>5.1030598027901219E-2</v>
      </c>
    </row>
    <row r="59" spans="1:13" x14ac:dyDescent="0.55000000000000004">
      <c r="A59" s="40">
        <v>62</v>
      </c>
      <c r="B59" s="36">
        <v>36799</v>
      </c>
      <c r="C59" s="40">
        <f t="shared" ca="1" si="10"/>
        <v>68892</v>
      </c>
      <c r="D59" s="40">
        <f t="shared" ca="1" si="10"/>
        <v>188836</v>
      </c>
      <c r="E59" s="40">
        <f t="shared" ca="1" si="10"/>
        <v>204744</v>
      </c>
      <c r="F59" s="40">
        <f t="shared" ca="1" si="10"/>
        <v>1125959</v>
      </c>
      <c r="G59" s="40">
        <f t="shared" ca="1" si="10"/>
        <v>1675892</v>
      </c>
      <c r="H59" s="36">
        <f t="shared" si="4"/>
        <v>36799</v>
      </c>
      <c r="I59" s="40">
        <f t="shared" ca="1" si="5"/>
        <v>4.1107660875521812E-2</v>
      </c>
      <c r="J59" s="40">
        <f t="shared" ca="1" si="6"/>
        <v>0.11267790525881143</v>
      </c>
      <c r="K59" s="40">
        <f t="shared" ca="1" si="7"/>
        <v>0.12217016370983333</v>
      </c>
      <c r="L59" s="40">
        <f t="shared" ca="1" si="8"/>
        <v>0.67185653968155468</v>
      </c>
      <c r="M59" s="40">
        <f t="shared" ca="1" si="9"/>
        <v>5.2187730474278715E-2</v>
      </c>
    </row>
    <row r="60" spans="1:13" x14ac:dyDescent="0.55000000000000004">
      <c r="A60" s="40">
        <v>63</v>
      </c>
      <c r="B60" s="36">
        <v>36891</v>
      </c>
      <c r="C60" s="40">
        <f t="shared" ca="1" si="10"/>
        <v>69886</v>
      </c>
      <c r="D60" s="40">
        <f t="shared" ca="1" si="10"/>
        <v>189848</v>
      </c>
      <c r="E60" s="40">
        <f t="shared" ca="1" si="10"/>
        <v>216954</v>
      </c>
      <c r="F60" s="40">
        <f t="shared" ca="1" si="10"/>
        <v>1093533</v>
      </c>
      <c r="G60" s="40">
        <f t="shared" ca="1" si="10"/>
        <v>1657323</v>
      </c>
      <c r="H60" s="36">
        <f t="shared" si="4"/>
        <v>36891</v>
      </c>
      <c r="I60" s="40">
        <f t="shared" ca="1" si="5"/>
        <v>4.216800225423771E-2</v>
      </c>
      <c r="J60" s="40">
        <f t="shared" ca="1" si="6"/>
        <v>0.11455099579261255</v>
      </c>
      <c r="K60" s="40">
        <f t="shared" ca="1" si="7"/>
        <v>0.13090628682519942</v>
      </c>
      <c r="L60" s="40">
        <f t="shared" ca="1" si="8"/>
        <v>0.65981887658591598</v>
      </c>
      <c r="M60" s="40">
        <f t="shared" ca="1" si="9"/>
        <v>5.2555838542034383E-2</v>
      </c>
    </row>
    <row r="61" spans="1:13" x14ac:dyDescent="0.55000000000000004">
      <c r="A61" s="40">
        <v>64</v>
      </c>
      <c r="B61" s="36">
        <v>36981</v>
      </c>
      <c r="C61" s="40">
        <f t="shared" ca="1" si="10"/>
        <v>74588</v>
      </c>
      <c r="D61" s="40">
        <f t="shared" ca="1" si="10"/>
        <v>180381</v>
      </c>
      <c r="E61" s="40">
        <f t="shared" ca="1" si="10"/>
        <v>230104</v>
      </c>
      <c r="F61" s="40">
        <f t="shared" ca="1" si="10"/>
        <v>998016</v>
      </c>
      <c r="G61" s="40">
        <f t="shared" ca="1" si="10"/>
        <v>1580408</v>
      </c>
      <c r="H61" s="36">
        <f t="shared" si="4"/>
        <v>36981</v>
      </c>
      <c r="I61" s="40">
        <f t="shared" ca="1" si="5"/>
        <v>4.7195407768120638E-2</v>
      </c>
      <c r="J61" s="40">
        <f t="shared" ca="1" si="6"/>
        <v>0.11413571685286331</v>
      </c>
      <c r="K61" s="40">
        <f t="shared" ca="1" si="7"/>
        <v>0.14559784561961214</v>
      </c>
      <c r="L61" s="40">
        <f t="shared" ca="1" si="8"/>
        <v>0.63149262722031274</v>
      </c>
      <c r="M61" s="40">
        <f t="shared" ca="1" si="9"/>
        <v>6.1578402539091193E-2</v>
      </c>
    </row>
    <row r="62" spans="1:13" x14ac:dyDescent="0.55000000000000004">
      <c r="A62" s="40">
        <v>65</v>
      </c>
      <c r="B62" s="36">
        <v>37072</v>
      </c>
      <c r="C62" s="40">
        <f t="shared" ca="1" si="10"/>
        <v>71130</v>
      </c>
      <c r="D62" s="40">
        <f t="shared" ca="1" si="10"/>
        <v>177120</v>
      </c>
      <c r="E62" s="40">
        <f t="shared" ca="1" si="10"/>
        <v>237362</v>
      </c>
      <c r="F62" s="40">
        <f t="shared" ca="1" si="10"/>
        <v>1003897</v>
      </c>
      <c r="G62" s="40">
        <f t="shared" ca="1" si="10"/>
        <v>1586484</v>
      </c>
      <c r="H62" s="36">
        <f t="shared" si="4"/>
        <v>37072</v>
      </c>
      <c r="I62" s="40">
        <f t="shared" ca="1" si="5"/>
        <v>4.4834993608507873E-2</v>
      </c>
      <c r="J62" s="40">
        <f t="shared" ca="1" si="6"/>
        <v>0.11164310513059067</v>
      </c>
      <c r="K62" s="40">
        <f t="shared" ca="1" si="7"/>
        <v>0.14961512375794525</v>
      </c>
      <c r="L62" s="40">
        <f t="shared" ca="1" si="8"/>
        <v>0.63278104285955605</v>
      </c>
      <c r="M62" s="40">
        <f t="shared" ca="1" si="9"/>
        <v>6.1125734643400209E-2</v>
      </c>
    </row>
    <row r="63" spans="1:13" x14ac:dyDescent="0.55000000000000004">
      <c r="A63" s="40">
        <v>66</v>
      </c>
      <c r="B63" s="36">
        <v>37164</v>
      </c>
      <c r="C63" s="40">
        <f t="shared" ca="1" si="10"/>
        <v>73317</v>
      </c>
      <c r="D63" s="40">
        <f t="shared" ca="1" si="10"/>
        <v>159769</v>
      </c>
      <c r="E63" s="40">
        <f t="shared" ca="1" si="10"/>
        <v>246521</v>
      </c>
      <c r="F63" s="40">
        <f t="shared" ca="1" si="10"/>
        <v>862080</v>
      </c>
      <c r="G63" s="40">
        <f t="shared" ca="1" si="10"/>
        <v>1439188</v>
      </c>
      <c r="H63" s="36">
        <f t="shared" si="4"/>
        <v>37164</v>
      </c>
      <c r="I63" s="40">
        <f t="shared" ca="1" si="5"/>
        <v>5.0943309699636181E-2</v>
      </c>
      <c r="J63" s="40">
        <f t="shared" ca="1" si="6"/>
        <v>0.11101329360722852</v>
      </c>
      <c r="K63" s="40">
        <f t="shared" ca="1" si="7"/>
        <v>0.17129172839128731</v>
      </c>
      <c r="L63" s="40">
        <f t="shared" ca="1" si="8"/>
        <v>0.59900443861399622</v>
      </c>
      <c r="M63" s="40">
        <f t="shared" ca="1" si="9"/>
        <v>6.774722968785174E-2</v>
      </c>
    </row>
    <row r="64" spans="1:13" x14ac:dyDescent="0.55000000000000004">
      <c r="A64" s="40">
        <v>67</v>
      </c>
      <c r="B64" s="36">
        <v>37256</v>
      </c>
      <c r="C64" s="40">
        <f t="shared" ca="1" si="10"/>
        <v>70587</v>
      </c>
      <c r="D64" s="40">
        <f t="shared" ca="1" si="10"/>
        <v>171346</v>
      </c>
      <c r="E64" s="40">
        <f t="shared" ca="1" si="10"/>
        <v>255564</v>
      </c>
      <c r="F64" s="40">
        <f t="shared" ca="1" si="10"/>
        <v>927281</v>
      </c>
      <c r="G64" s="40">
        <f t="shared" ca="1" si="10"/>
        <v>1525469</v>
      </c>
      <c r="H64" s="36">
        <f t="shared" si="4"/>
        <v>37256</v>
      </c>
      <c r="I64" s="40">
        <f t="shared" ca="1" si="5"/>
        <v>4.6272326740169747E-2</v>
      </c>
      <c r="J64" s="40">
        <f t="shared" ca="1" si="6"/>
        <v>0.11232348871068504</v>
      </c>
      <c r="K64" s="40">
        <f t="shared" ca="1" si="7"/>
        <v>0.16753142803950785</v>
      </c>
      <c r="L64" s="40">
        <f t="shared" ca="1" si="8"/>
        <v>0.60786617099396978</v>
      </c>
      <c r="M64" s="40">
        <f t="shared" ca="1" si="9"/>
        <v>6.6006585515667626E-2</v>
      </c>
    </row>
    <row r="65" spans="1:13" x14ac:dyDescent="0.55000000000000004">
      <c r="A65" s="40">
        <v>68</v>
      </c>
      <c r="B65" s="36">
        <v>37346</v>
      </c>
      <c r="C65" s="40">
        <f t="shared" ca="1" si="10"/>
        <v>64010</v>
      </c>
      <c r="D65" s="40">
        <f t="shared" ca="1" si="10"/>
        <v>170743</v>
      </c>
      <c r="E65" s="40">
        <f t="shared" ca="1" si="10"/>
        <v>263860</v>
      </c>
      <c r="F65" s="40">
        <f t="shared" ca="1" si="10"/>
        <v>947426</v>
      </c>
      <c r="G65" s="40">
        <f t="shared" ca="1" si="10"/>
        <v>1556773</v>
      </c>
      <c r="H65" s="36">
        <f t="shared" si="4"/>
        <v>37346</v>
      </c>
      <c r="I65" s="40">
        <f t="shared" ca="1" si="5"/>
        <v>4.111710570519915E-2</v>
      </c>
      <c r="J65" s="40">
        <f t="shared" ca="1" si="6"/>
        <v>0.10967751881616652</v>
      </c>
      <c r="K65" s="40">
        <f t="shared" ca="1" si="7"/>
        <v>0.16949163429735742</v>
      </c>
      <c r="L65" s="40">
        <f t="shared" ca="1" si="8"/>
        <v>0.6085832680808313</v>
      </c>
      <c r="M65" s="40">
        <f t="shared" ca="1" si="9"/>
        <v>7.1130473100445624E-2</v>
      </c>
    </row>
    <row r="66" spans="1:13" x14ac:dyDescent="0.55000000000000004">
      <c r="A66" s="40">
        <v>69</v>
      </c>
      <c r="B66" s="36">
        <v>37437</v>
      </c>
      <c r="C66" s="40">
        <f t="shared" ca="1" si="10"/>
        <v>68649</v>
      </c>
      <c r="D66" s="40">
        <f t="shared" ca="1" si="10"/>
        <v>177246</v>
      </c>
      <c r="E66" s="40">
        <f t="shared" ca="1" si="10"/>
        <v>269392</v>
      </c>
      <c r="F66" s="40">
        <f t="shared" ca="1" si="10"/>
        <v>852026</v>
      </c>
      <c r="G66" s="40">
        <f t="shared" ca="1" si="10"/>
        <v>1477769</v>
      </c>
      <c r="H66" s="36">
        <f t="shared" si="4"/>
        <v>37437</v>
      </c>
      <c r="I66" s="40">
        <f t="shared" ca="1" si="5"/>
        <v>4.6454486458979719E-2</v>
      </c>
      <c r="J66" s="40">
        <f t="shared" ca="1" si="6"/>
        <v>0.11994161469079402</v>
      </c>
      <c r="K66" s="40">
        <f t="shared" ca="1" si="7"/>
        <v>0.18229642115919334</v>
      </c>
      <c r="L66" s="40">
        <f t="shared" ca="1" si="8"/>
        <v>0.57656237206220995</v>
      </c>
      <c r="M66" s="40">
        <f t="shared" ca="1" si="9"/>
        <v>7.4745105628822972E-2</v>
      </c>
    </row>
    <row r="67" spans="1:13" x14ac:dyDescent="0.55000000000000004">
      <c r="A67" s="40">
        <v>70</v>
      </c>
      <c r="B67" s="36">
        <v>37529</v>
      </c>
      <c r="C67" s="40">
        <f t="shared" ca="1" si="10"/>
        <v>70499</v>
      </c>
      <c r="D67" s="40">
        <f t="shared" ca="1" si="10"/>
        <v>179603</v>
      </c>
      <c r="E67" s="40">
        <f t="shared" ca="1" si="10"/>
        <v>284989</v>
      </c>
      <c r="F67" s="40">
        <f t="shared" ca="1" si="10"/>
        <v>685530</v>
      </c>
      <c r="G67" s="40">
        <f t="shared" ca="1" si="10"/>
        <v>1339965</v>
      </c>
      <c r="H67" s="36">
        <f t="shared" si="4"/>
        <v>37529</v>
      </c>
      <c r="I67" s="40">
        <f t="shared" ca="1" si="5"/>
        <v>5.2612568238722651E-2</v>
      </c>
      <c r="J67" s="40">
        <f t="shared" ca="1" si="6"/>
        <v>0.13403559048184094</v>
      </c>
      <c r="K67" s="40">
        <f t="shared" ca="1" si="7"/>
        <v>0.2126839133857974</v>
      </c>
      <c r="L67" s="40">
        <f t="shared" ca="1" si="8"/>
        <v>0.51160291500151123</v>
      </c>
      <c r="M67" s="40">
        <f t="shared" ca="1" si="9"/>
        <v>8.906501289212776E-2</v>
      </c>
    </row>
    <row r="68" spans="1:13" x14ac:dyDescent="0.55000000000000004">
      <c r="A68" s="40">
        <v>71</v>
      </c>
      <c r="B68" s="36">
        <v>37621</v>
      </c>
      <c r="C68" s="40">
        <f t="shared" ca="1" si="10"/>
        <v>67876</v>
      </c>
      <c r="D68" s="40">
        <f t="shared" ca="1" si="10"/>
        <v>184299</v>
      </c>
      <c r="E68" s="40">
        <f t="shared" ca="1" si="10"/>
        <v>294013</v>
      </c>
      <c r="F68" s="40">
        <f t="shared" ca="1" si="10"/>
        <v>715768</v>
      </c>
      <c r="G68" s="40">
        <f t="shared" ca="1" si="10"/>
        <v>1383978</v>
      </c>
      <c r="H68" s="36">
        <f t="shared" si="4"/>
        <v>37621</v>
      </c>
      <c r="I68" s="40">
        <f t="shared" ca="1" si="5"/>
        <v>4.9044132204413657E-2</v>
      </c>
      <c r="J68" s="40">
        <f t="shared" ca="1" si="6"/>
        <v>0.13316613414375084</v>
      </c>
      <c r="K68" s="40">
        <f t="shared" ca="1" si="7"/>
        <v>0.21244051567293701</v>
      </c>
      <c r="L68" s="40">
        <f t="shared" ca="1" si="8"/>
        <v>0.51718163149992269</v>
      </c>
      <c r="M68" s="40">
        <f t="shared" ca="1" si="9"/>
        <v>8.8167586478975823E-2</v>
      </c>
    </row>
    <row r="69" spans="1:13" x14ac:dyDescent="0.55000000000000004">
      <c r="A69" s="40">
        <v>72</v>
      </c>
      <c r="B69" s="36">
        <v>37711</v>
      </c>
      <c r="C69" s="40">
        <f t="shared" ca="1" si="10"/>
        <v>74933</v>
      </c>
      <c r="D69" s="40">
        <f t="shared" ca="1" si="10"/>
        <v>186204</v>
      </c>
      <c r="E69" s="40">
        <f t="shared" ca="1" si="10"/>
        <v>303374</v>
      </c>
      <c r="F69" s="40">
        <f t="shared" ca="1" si="10"/>
        <v>657951</v>
      </c>
      <c r="G69" s="40">
        <f t="shared" ca="1" si="10"/>
        <v>1350541</v>
      </c>
      <c r="H69" s="36">
        <f t="shared" si="4"/>
        <v>37711</v>
      </c>
      <c r="I69" s="40">
        <f t="shared" ca="1" si="5"/>
        <v>5.5483691350355156E-2</v>
      </c>
      <c r="J69" s="40">
        <f t="shared" ca="1" si="6"/>
        <v>0.13787363730534652</v>
      </c>
      <c r="K69" s="40">
        <f t="shared" ca="1" si="7"/>
        <v>0.22463146250280444</v>
      </c>
      <c r="L69" s="40">
        <f t="shared" ca="1" si="8"/>
        <v>0.48717587988813371</v>
      </c>
      <c r="M69" s="40">
        <f t="shared" ca="1" si="9"/>
        <v>9.483532895336011E-2</v>
      </c>
    </row>
    <row r="70" spans="1:13" x14ac:dyDescent="0.55000000000000004">
      <c r="A70" s="40">
        <v>73</v>
      </c>
      <c r="B70" s="36">
        <v>37802</v>
      </c>
      <c r="C70" s="40">
        <f t="shared" ca="1" si="10"/>
        <v>70824</v>
      </c>
      <c r="D70" s="40">
        <f t="shared" ca="1" si="10"/>
        <v>191508</v>
      </c>
      <c r="E70" s="40">
        <f t="shared" ca="1" si="10"/>
        <v>306586</v>
      </c>
      <c r="F70" s="40">
        <f t="shared" ca="1" si="10"/>
        <v>741758</v>
      </c>
      <c r="G70" s="40">
        <f t="shared" ca="1" si="10"/>
        <v>1444129</v>
      </c>
      <c r="H70" s="36">
        <f t="shared" ref="H70:H106" si="11">B70</f>
        <v>37802</v>
      </c>
      <c r="I70" s="40">
        <f t="shared" ref="I70:I106" ca="1" si="12">C70/$G70</f>
        <v>4.9042710173398639E-2</v>
      </c>
      <c r="J70" s="40">
        <f t="shared" ref="J70:J106" ca="1" si="13">D70/$G70</f>
        <v>0.1326114218328141</v>
      </c>
      <c r="K70" s="40">
        <f t="shared" ref="K70:K106" ca="1" si="14">E70/$G70</f>
        <v>0.21229820881652539</v>
      </c>
      <c r="L70" s="40">
        <f t="shared" ref="L70:L106" ca="1" si="15">F70/$G70</f>
        <v>0.51363693963627899</v>
      </c>
      <c r="M70" s="40">
        <f t="shared" ref="M70:M106" ca="1" si="16">1-SUM(I70:L70)</f>
        <v>9.24107195409829E-2</v>
      </c>
    </row>
    <row r="71" spans="1:13" x14ac:dyDescent="0.55000000000000004">
      <c r="A71" s="40">
        <v>74</v>
      </c>
      <c r="B71" s="36">
        <v>37894</v>
      </c>
      <c r="C71" s="40">
        <f t="shared" ca="1" si="10"/>
        <v>72397</v>
      </c>
      <c r="D71" s="40">
        <f t="shared" ca="1" si="10"/>
        <v>194178</v>
      </c>
      <c r="E71" s="40">
        <f t="shared" ca="1" si="10"/>
        <v>311579</v>
      </c>
      <c r="F71" s="40">
        <f t="shared" ca="1" si="10"/>
        <v>764898</v>
      </c>
      <c r="G71" s="40">
        <f t="shared" ca="1" si="10"/>
        <v>1488807</v>
      </c>
      <c r="H71" s="36">
        <f t="shared" si="11"/>
        <v>37894</v>
      </c>
      <c r="I71" s="40">
        <f t="shared" ca="1" si="12"/>
        <v>4.8627525260157962E-2</v>
      </c>
      <c r="J71" s="40">
        <f t="shared" ca="1" si="13"/>
        <v>0.13042523308931245</v>
      </c>
      <c r="K71" s="40">
        <f t="shared" ca="1" si="14"/>
        <v>0.20928098806628395</v>
      </c>
      <c r="L71" s="40">
        <f t="shared" ca="1" si="15"/>
        <v>0.51376571980115626</v>
      </c>
      <c r="M71" s="40">
        <f t="shared" ca="1" si="16"/>
        <v>9.7900533783089383E-2</v>
      </c>
    </row>
    <row r="72" spans="1:13" x14ac:dyDescent="0.55000000000000004">
      <c r="A72" s="40">
        <v>75</v>
      </c>
      <c r="B72" s="36">
        <v>37986</v>
      </c>
      <c r="C72" s="40">
        <f t="shared" ca="1" si="10"/>
        <v>72887</v>
      </c>
      <c r="D72" s="40">
        <f t="shared" ca="1" si="10"/>
        <v>202368</v>
      </c>
      <c r="E72" s="40">
        <f t="shared" ca="1" si="10"/>
        <v>315895</v>
      </c>
      <c r="F72" s="40">
        <f t="shared" ca="1" si="10"/>
        <v>819734</v>
      </c>
      <c r="G72" s="40">
        <f t="shared" ca="1" si="10"/>
        <v>1564208</v>
      </c>
      <c r="H72" s="36">
        <f t="shared" si="11"/>
        <v>37986</v>
      </c>
      <c r="I72" s="40">
        <f t="shared" ca="1" si="12"/>
        <v>4.6596744167016153E-2</v>
      </c>
      <c r="J72" s="40">
        <f t="shared" ca="1" si="13"/>
        <v>0.12937409858535437</v>
      </c>
      <c r="K72" s="40">
        <f t="shared" ca="1" si="14"/>
        <v>0.20195204218364821</v>
      </c>
      <c r="L72" s="40">
        <f t="shared" ca="1" si="15"/>
        <v>0.524056902918282</v>
      </c>
      <c r="M72" s="40">
        <f t="shared" ca="1" si="16"/>
        <v>9.8020212145699226E-2</v>
      </c>
    </row>
    <row r="73" spans="1:13" x14ac:dyDescent="0.55000000000000004">
      <c r="A73" s="40">
        <v>76</v>
      </c>
      <c r="B73" s="36">
        <v>38077</v>
      </c>
      <c r="C73" s="40">
        <f t="shared" ref="C73:G107" ca="1" si="17">INDIRECT(C$3&amp;$A73)</f>
        <v>76795</v>
      </c>
      <c r="D73" s="40">
        <f t="shared" ca="1" si="17"/>
        <v>213638</v>
      </c>
      <c r="E73" s="40">
        <f t="shared" ca="1" si="17"/>
        <v>322998</v>
      </c>
      <c r="F73" s="40">
        <f t="shared" ca="1" si="17"/>
        <v>822536</v>
      </c>
      <c r="G73" s="40">
        <f t="shared" ca="1" si="17"/>
        <v>1614889</v>
      </c>
      <c r="H73" s="36">
        <f t="shared" si="11"/>
        <v>38077</v>
      </c>
      <c r="I73" s="40">
        <f t="shared" ca="1" si="12"/>
        <v>4.7554352032864178E-2</v>
      </c>
      <c r="J73" s="40">
        <f t="shared" ca="1" si="13"/>
        <v>0.13229268389344406</v>
      </c>
      <c r="K73" s="40">
        <f t="shared" ca="1" si="14"/>
        <v>0.20001250859966227</v>
      </c>
      <c r="L73" s="40">
        <f t="shared" ca="1" si="15"/>
        <v>0.50934522434668883</v>
      </c>
      <c r="M73" s="40">
        <f t="shared" ca="1" si="16"/>
        <v>0.11079523112734069</v>
      </c>
    </row>
    <row r="74" spans="1:13" x14ac:dyDescent="0.55000000000000004">
      <c r="A74" s="40">
        <v>77</v>
      </c>
      <c r="B74" s="36">
        <v>38168</v>
      </c>
      <c r="C74" s="40">
        <f t="shared" ca="1" si="17"/>
        <v>77229</v>
      </c>
      <c r="D74" s="40">
        <f t="shared" ca="1" si="17"/>
        <v>217387</v>
      </c>
      <c r="E74" s="40">
        <f t="shared" ca="1" si="17"/>
        <v>327179</v>
      </c>
      <c r="F74" s="40">
        <f t="shared" ca="1" si="17"/>
        <v>821474</v>
      </c>
      <c r="G74" s="40">
        <f t="shared" ca="1" si="17"/>
        <v>1624459</v>
      </c>
      <c r="H74" s="36">
        <f t="shared" si="11"/>
        <v>38168</v>
      </c>
      <c r="I74" s="40">
        <f t="shared" ca="1" si="12"/>
        <v>4.7541366079414747E-2</v>
      </c>
      <c r="J74" s="40">
        <f t="shared" ca="1" si="13"/>
        <v>0.13382116753947007</v>
      </c>
      <c r="K74" s="40">
        <f t="shared" ca="1" si="14"/>
        <v>0.20140797644015637</v>
      </c>
      <c r="L74" s="40">
        <f t="shared" ca="1" si="15"/>
        <v>0.50569081768145585</v>
      </c>
      <c r="M74" s="40">
        <f t="shared" ca="1" si="16"/>
        <v>0.11153867225950298</v>
      </c>
    </row>
    <row r="75" spans="1:13" x14ac:dyDescent="0.55000000000000004">
      <c r="A75" s="40">
        <v>78</v>
      </c>
      <c r="B75" s="36">
        <v>38260</v>
      </c>
      <c r="C75" s="40">
        <f t="shared" ca="1" si="17"/>
        <v>83258</v>
      </c>
      <c r="D75" s="40">
        <f t="shared" ca="1" si="17"/>
        <v>219245</v>
      </c>
      <c r="E75" s="40">
        <f t="shared" ca="1" si="17"/>
        <v>336956</v>
      </c>
      <c r="F75" s="40">
        <f t="shared" ca="1" si="17"/>
        <v>829174</v>
      </c>
      <c r="G75" s="40">
        <f t="shared" ca="1" si="17"/>
        <v>1660913</v>
      </c>
      <c r="H75" s="36">
        <f t="shared" si="11"/>
        <v>38260</v>
      </c>
      <c r="I75" s="40">
        <f t="shared" ca="1" si="12"/>
        <v>5.0127851368494319E-2</v>
      </c>
      <c r="J75" s="40">
        <f t="shared" ca="1" si="13"/>
        <v>0.1320026997199733</v>
      </c>
      <c r="K75" s="40">
        <f t="shared" ca="1" si="14"/>
        <v>0.20287396148985529</v>
      </c>
      <c r="L75" s="40">
        <f t="shared" ca="1" si="15"/>
        <v>0.49922783432967288</v>
      </c>
      <c r="M75" s="40">
        <f t="shared" ca="1" si="16"/>
        <v>0.11576765309200421</v>
      </c>
    </row>
    <row r="76" spans="1:13" x14ac:dyDescent="0.55000000000000004">
      <c r="A76" s="40">
        <v>79</v>
      </c>
      <c r="B76" s="36">
        <v>38352</v>
      </c>
      <c r="C76" s="40">
        <f t="shared" ca="1" si="17"/>
        <v>89679</v>
      </c>
      <c r="D76" s="40">
        <f t="shared" ca="1" si="17"/>
        <v>224629</v>
      </c>
      <c r="E76" s="40">
        <f t="shared" ca="1" si="17"/>
        <v>346842</v>
      </c>
      <c r="F76" s="40">
        <f t="shared" ca="1" si="17"/>
        <v>887494</v>
      </c>
      <c r="G76" s="40">
        <f t="shared" ca="1" si="17"/>
        <v>1756012</v>
      </c>
      <c r="H76" s="36">
        <f t="shared" si="11"/>
        <v>38352</v>
      </c>
      <c r="I76" s="40">
        <f t="shared" ca="1" si="12"/>
        <v>5.1069696562438073E-2</v>
      </c>
      <c r="J76" s="40">
        <f t="shared" ca="1" si="13"/>
        <v>0.12791996865625063</v>
      </c>
      <c r="K76" s="40">
        <f t="shared" ca="1" si="14"/>
        <v>0.19751687346100141</v>
      </c>
      <c r="L76" s="40">
        <f t="shared" ca="1" si="15"/>
        <v>0.50540315214246823</v>
      </c>
      <c r="M76" s="40">
        <f t="shared" ca="1" si="16"/>
        <v>0.11809030917784169</v>
      </c>
    </row>
    <row r="77" spans="1:13" x14ac:dyDescent="0.55000000000000004">
      <c r="A77" s="40">
        <v>80</v>
      </c>
      <c r="B77" s="36">
        <v>38442</v>
      </c>
      <c r="C77" s="40">
        <f t="shared" ca="1" si="17"/>
        <v>92455</v>
      </c>
      <c r="D77" s="40">
        <f t="shared" ca="1" si="17"/>
        <v>225330</v>
      </c>
      <c r="E77" s="40">
        <f t="shared" ca="1" si="17"/>
        <v>354019</v>
      </c>
      <c r="F77" s="40">
        <f t="shared" ca="1" si="17"/>
        <v>909289</v>
      </c>
      <c r="G77" s="40">
        <f t="shared" ca="1" si="17"/>
        <v>1784619</v>
      </c>
      <c r="H77" s="36">
        <f t="shared" si="11"/>
        <v>38442</v>
      </c>
      <c r="I77" s="40">
        <f t="shared" ca="1" si="12"/>
        <v>5.1806576081505351E-2</v>
      </c>
      <c r="J77" s="40">
        <f t="shared" ca="1" si="13"/>
        <v>0.1262622442101087</v>
      </c>
      <c r="K77" s="40">
        <f t="shared" ca="1" si="14"/>
        <v>0.19837231364229563</v>
      </c>
      <c r="L77" s="40">
        <f t="shared" ca="1" si="15"/>
        <v>0.50951435572522763</v>
      </c>
      <c r="M77" s="40">
        <f t="shared" ca="1" si="16"/>
        <v>0.11404451034086271</v>
      </c>
    </row>
    <row r="78" spans="1:13" x14ac:dyDescent="0.55000000000000004">
      <c r="A78" s="40">
        <v>81</v>
      </c>
      <c r="B78" s="36">
        <v>38533</v>
      </c>
      <c r="C78" s="40">
        <f t="shared" ca="1" si="17"/>
        <v>95437</v>
      </c>
      <c r="D78" s="40">
        <f t="shared" ca="1" si="17"/>
        <v>228350</v>
      </c>
      <c r="E78" s="40">
        <f t="shared" ca="1" si="17"/>
        <v>368888</v>
      </c>
      <c r="F78" s="40">
        <f t="shared" ca="1" si="17"/>
        <v>947390</v>
      </c>
      <c r="G78" s="40">
        <f t="shared" ca="1" si="17"/>
        <v>1849136</v>
      </c>
      <c r="H78" s="36">
        <f t="shared" si="11"/>
        <v>38533</v>
      </c>
      <c r="I78" s="40">
        <f t="shared" ca="1" si="12"/>
        <v>5.1611671613120941E-2</v>
      </c>
      <c r="J78" s="40">
        <f t="shared" ca="1" si="13"/>
        <v>0.1234901056493411</v>
      </c>
      <c r="K78" s="40">
        <f t="shared" ca="1" si="14"/>
        <v>0.1994920871152798</v>
      </c>
      <c r="L78" s="40">
        <f t="shared" ca="1" si="15"/>
        <v>0.51234198025456212</v>
      </c>
      <c r="M78" s="40">
        <f t="shared" ca="1" si="16"/>
        <v>0.1130641553676961</v>
      </c>
    </row>
    <row r="79" spans="1:13" x14ac:dyDescent="0.55000000000000004">
      <c r="A79" s="40">
        <v>82</v>
      </c>
      <c r="B79" s="36">
        <v>38625</v>
      </c>
      <c r="C79" s="40">
        <f t="shared" ca="1" si="17"/>
        <v>96314</v>
      </c>
      <c r="D79" s="40">
        <f t="shared" ca="1" si="17"/>
        <v>225437</v>
      </c>
      <c r="E79" s="40">
        <f t="shared" ca="1" si="17"/>
        <v>372139</v>
      </c>
      <c r="F79" s="40">
        <f t="shared" ca="1" si="17"/>
        <v>1019018</v>
      </c>
      <c r="G79" s="40">
        <f t="shared" ca="1" si="17"/>
        <v>1922326</v>
      </c>
      <c r="H79" s="36">
        <f t="shared" si="11"/>
        <v>38625</v>
      </c>
      <c r="I79" s="40">
        <f t="shared" ca="1" si="12"/>
        <v>5.0102844158587047E-2</v>
      </c>
      <c r="J79" s="40">
        <f t="shared" ca="1" si="13"/>
        <v>0.11727303277383753</v>
      </c>
      <c r="K79" s="40">
        <f t="shared" ca="1" si="14"/>
        <v>0.19358787219233367</v>
      </c>
      <c r="L79" s="40">
        <f t="shared" ca="1" si="15"/>
        <v>0.53009635202353811</v>
      </c>
      <c r="M79" s="40">
        <f t="shared" ca="1" si="16"/>
        <v>0.10893989885170363</v>
      </c>
    </row>
    <row r="80" spans="1:13" x14ac:dyDescent="0.55000000000000004">
      <c r="A80" s="40">
        <v>83</v>
      </c>
      <c r="B80" s="36">
        <v>38717</v>
      </c>
      <c r="C80" s="40">
        <f t="shared" ca="1" si="17"/>
        <v>93652</v>
      </c>
      <c r="D80" s="40">
        <f t="shared" ca="1" si="17"/>
        <v>231035</v>
      </c>
      <c r="E80" s="40">
        <f t="shared" ca="1" si="17"/>
        <v>394190</v>
      </c>
      <c r="F80" s="40">
        <f t="shared" ca="1" si="17"/>
        <v>1079193</v>
      </c>
      <c r="G80" s="40">
        <f t="shared" ca="1" si="17"/>
        <v>2007470</v>
      </c>
      <c r="H80" s="36">
        <f t="shared" si="11"/>
        <v>38717</v>
      </c>
      <c r="I80" s="40">
        <f t="shared" ca="1" si="12"/>
        <v>4.6651755692488556E-2</v>
      </c>
      <c r="J80" s="40">
        <f t="shared" ca="1" si="13"/>
        <v>0.11508764763607925</v>
      </c>
      <c r="K80" s="40">
        <f t="shared" ca="1" si="14"/>
        <v>0.19636158946335436</v>
      </c>
      <c r="L80" s="40">
        <f t="shared" ca="1" si="15"/>
        <v>0.5375886065545189</v>
      </c>
      <c r="M80" s="40">
        <f t="shared" ca="1" si="16"/>
        <v>0.1043104006535589</v>
      </c>
    </row>
    <row r="81" spans="1:13" x14ac:dyDescent="0.55000000000000004">
      <c r="A81" s="40">
        <v>84</v>
      </c>
      <c r="B81" s="36">
        <v>38807</v>
      </c>
      <c r="C81" s="40">
        <f t="shared" ca="1" si="17"/>
        <v>101050</v>
      </c>
      <c r="D81" s="40">
        <f t="shared" ca="1" si="17"/>
        <v>241878</v>
      </c>
      <c r="E81" s="40">
        <f t="shared" ca="1" si="17"/>
        <v>406234</v>
      </c>
      <c r="F81" s="40">
        <f t="shared" ca="1" si="17"/>
        <v>1149794</v>
      </c>
      <c r="G81" s="40">
        <f t="shared" ca="1" si="17"/>
        <v>2113772</v>
      </c>
      <c r="H81" s="36">
        <f t="shared" si="11"/>
        <v>38807</v>
      </c>
      <c r="I81" s="40">
        <f t="shared" ca="1" si="12"/>
        <v>4.7805534371729783E-2</v>
      </c>
      <c r="J81" s="40">
        <f t="shared" ca="1" si="13"/>
        <v>0.1144295600471574</v>
      </c>
      <c r="K81" s="40">
        <f t="shared" ca="1" si="14"/>
        <v>0.19218439831732087</v>
      </c>
      <c r="L81" s="40">
        <f t="shared" ca="1" si="15"/>
        <v>0.54395365252259942</v>
      </c>
      <c r="M81" s="40">
        <f t="shared" ca="1" si="16"/>
        <v>0.10162685474119248</v>
      </c>
    </row>
    <row r="82" spans="1:13" x14ac:dyDescent="0.55000000000000004">
      <c r="A82" s="40">
        <v>85</v>
      </c>
      <c r="B82" s="36">
        <v>38898</v>
      </c>
      <c r="C82" s="40">
        <f t="shared" ca="1" si="17"/>
        <v>103240</v>
      </c>
      <c r="D82" s="40">
        <f t="shared" ca="1" si="17"/>
        <v>247456</v>
      </c>
      <c r="E82" s="40">
        <f t="shared" ca="1" si="17"/>
        <v>411689</v>
      </c>
      <c r="F82" s="40">
        <f t="shared" ca="1" si="17"/>
        <v>1095891</v>
      </c>
      <c r="G82" s="40">
        <f t="shared" ca="1" si="17"/>
        <v>2083511</v>
      </c>
      <c r="H82" s="36">
        <f t="shared" si="11"/>
        <v>38898</v>
      </c>
      <c r="I82" s="40">
        <f t="shared" ca="1" si="12"/>
        <v>4.9550974292912303E-2</v>
      </c>
      <c r="J82" s="40">
        <f t="shared" ca="1" si="13"/>
        <v>0.11876875140088053</v>
      </c>
      <c r="K82" s="40">
        <f t="shared" ca="1" si="14"/>
        <v>0.19759386919483507</v>
      </c>
      <c r="L82" s="40">
        <f t="shared" ca="1" si="15"/>
        <v>0.52598282418475351</v>
      </c>
      <c r="M82" s="40">
        <f t="shared" ca="1" si="16"/>
        <v>0.10810358092661865</v>
      </c>
    </row>
    <row r="83" spans="1:13" x14ac:dyDescent="0.55000000000000004">
      <c r="A83" s="40">
        <v>86</v>
      </c>
      <c r="B83" s="36">
        <v>38990</v>
      </c>
      <c r="C83" s="40">
        <f t="shared" ca="1" si="17"/>
        <v>105601</v>
      </c>
      <c r="D83" s="40">
        <f t="shared" ca="1" si="17"/>
        <v>252292</v>
      </c>
      <c r="E83" s="40">
        <f t="shared" ca="1" si="17"/>
        <v>432946</v>
      </c>
      <c r="F83" s="40">
        <f t="shared" ca="1" si="17"/>
        <v>1110292</v>
      </c>
      <c r="G83" s="40">
        <f t="shared" ca="1" si="17"/>
        <v>2143819</v>
      </c>
      <c r="H83" s="36">
        <f t="shared" si="11"/>
        <v>38990</v>
      </c>
      <c r="I83" s="40">
        <f t="shared" ca="1" si="12"/>
        <v>4.9258356232499106E-2</v>
      </c>
      <c r="J83" s="40">
        <f t="shared" ca="1" si="13"/>
        <v>0.11768344249211338</v>
      </c>
      <c r="K83" s="40">
        <f t="shared" ca="1" si="14"/>
        <v>0.20195081767630568</v>
      </c>
      <c r="L83" s="40">
        <f t="shared" ca="1" si="15"/>
        <v>0.51790379691569111</v>
      </c>
      <c r="M83" s="40">
        <f t="shared" ca="1" si="16"/>
        <v>0.1132035866833907</v>
      </c>
    </row>
    <row r="84" spans="1:13" x14ac:dyDescent="0.55000000000000004">
      <c r="A84" s="40">
        <v>87</v>
      </c>
      <c r="B84" s="36">
        <v>39082</v>
      </c>
      <c r="C84" s="40">
        <f t="shared" ca="1" si="17"/>
        <v>104936</v>
      </c>
      <c r="D84" s="40">
        <f t="shared" ca="1" si="17"/>
        <v>241146</v>
      </c>
      <c r="E84" s="40">
        <f t="shared" ca="1" si="17"/>
        <v>438951</v>
      </c>
      <c r="F84" s="40">
        <f t="shared" ca="1" si="17"/>
        <v>1166233</v>
      </c>
      <c r="G84" s="40">
        <f t="shared" ca="1" si="17"/>
        <v>2213059</v>
      </c>
      <c r="H84" s="36">
        <f t="shared" si="11"/>
        <v>39082</v>
      </c>
      <c r="I84" s="40">
        <f t="shared" ca="1" si="12"/>
        <v>4.7416720476046954E-2</v>
      </c>
      <c r="J84" s="40">
        <f t="shared" ca="1" si="13"/>
        <v>0.10896501177781523</v>
      </c>
      <c r="K84" s="40">
        <f t="shared" ca="1" si="14"/>
        <v>0.19834581906763443</v>
      </c>
      <c r="L84" s="40">
        <f t="shared" ca="1" si="15"/>
        <v>0.52697781667818167</v>
      </c>
      <c r="M84" s="40">
        <f t="shared" ca="1" si="16"/>
        <v>0.11829463200032175</v>
      </c>
    </row>
    <row r="85" spans="1:13" x14ac:dyDescent="0.55000000000000004">
      <c r="A85" s="40">
        <v>88</v>
      </c>
      <c r="B85" s="36">
        <v>39172</v>
      </c>
      <c r="C85" s="40">
        <f t="shared" ca="1" si="17"/>
        <v>105388</v>
      </c>
      <c r="D85" s="40">
        <f t="shared" ca="1" si="17"/>
        <v>246066</v>
      </c>
      <c r="E85" s="40">
        <f t="shared" ca="1" si="17"/>
        <v>448700</v>
      </c>
      <c r="F85" s="40">
        <f t="shared" ca="1" si="17"/>
        <v>1181649</v>
      </c>
      <c r="G85" s="40">
        <f t="shared" ca="1" si="17"/>
        <v>2246851</v>
      </c>
      <c r="H85" s="36">
        <f t="shared" si="11"/>
        <v>39172</v>
      </c>
      <c r="I85" s="40">
        <f t="shared" ca="1" si="12"/>
        <v>4.6904756924246421E-2</v>
      </c>
      <c r="J85" s="40">
        <f t="shared" ca="1" si="13"/>
        <v>0.10951594030934851</v>
      </c>
      <c r="K85" s="40">
        <f t="shared" ca="1" si="14"/>
        <v>0.19970171586811944</v>
      </c>
      <c r="L85" s="40">
        <f t="shared" ca="1" si="15"/>
        <v>0.52591337832370721</v>
      </c>
      <c r="M85" s="40">
        <f t="shared" ca="1" si="16"/>
        <v>0.11796420857457846</v>
      </c>
    </row>
    <row r="86" spans="1:13" x14ac:dyDescent="0.55000000000000004">
      <c r="A86" s="40">
        <v>89</v>
      </c>
      <c r="B86" s="36">
        <v>39263</v>
      </c>
      <c r="C86" s="40">
        <f t="shared" ca="1" si="17"/>
        <v>111483</v>
      </c>
      <c r="D86" s="40">
        <f t="shared" ca="1" si="17"/>
        <v>228761</v>
      </c>
      <c r="E86" s="40">
        <f t="shared" ca="1" si="17"/>
        <v>452820</v>
      </c>
      <c r="F86" s="40">
        <f t="shared" ca="1" si="17"/>
        <v>1216536</v>
      </c>
      <c r="G86" s="40">
        <f t="shared" ca="1" si="17"/>
        <v>2281473</v>
      </c>
      <c r="H86" s="36">
        <f t="shared" si="11"/>
        <v>39263</v>
      </c>
      <c r="I86" s="40">
        <f t="shared" ca="1" si="12"/>
        <v>4.8864483603356254E-2</v>
      </c>
      <c r="J86" s="40">
        <f t="shared" ca="1" si="13"/>
        <v>0.10026899288310666</v>
      </c>
      <c r="K86" s="40">
        <f t="shared" ca="1" si="14"/>
        <v>0.19847703654612611</v>
      </c>
      <c r="L86" s="40">
        <f t="shared" ca="1" si="15"/>
        <v>0.53322393032922155</v>
      </c>
      <c r="M86" s="40">
        <f t="shared" ca="1" si="16"/>
        <v>0.1191655566381894</v>
      </c>
    </row>
    <row r="87" spans="1:13" x14ac:dyDescent="0.55000000000000004">
      <c r="A87" s="40">
        <v>90</v>
      </c>
      <c r="B87" s="36">
        <v>39355</v>
      </c>
      <c r="C87" s="40">
        <f t="shared" ca="1" si="17"/>
        <v>115089</v>
      </c>
      <c r="D87" s="40">
        <f t="shared" ca="1" si="17"/>
        <v>235689</v>
      </c>
      <c r="E87" s="40">
        <f t="shared" ca="1" si="17"/>
        <v>466344</v>
      </c>
      <c r="F87" s="40">
        <f t="shared" ca="1" si="17"/>
        <v>1223611</v>
      </c>
      <c r="G87" s="40">
        <f t="shared" ca="1" si="17"/>
        <v>2314926</v>
      </c>
      <c r="H87" s="36">
        <f t="shared" si="11"/>
        <v>39355</v>
      </c>
      <c r="I87" s="40">
        <f t="shared" ca="1" si="12"/>
        <v>4.9716060038204245E-2</v>
      </c>
      <c r="J87" s="40">
        <f t="shared" ca="1" si="13"/>
        <v>0.10181275772962073</v>
      </c>
      <c r="K87" s="40">
        <f t="shared" ca="1" si="14"/>
        <v>0.20145093190883856</v>
      </c>
      <c r="L87" s="40">
        <f t="shared" ca="1" si="15"/>
        <v>0.52857456350656562</v>
      </c>
      <c r="M87" s="40">
        <f t="shared" ca="1" si="16"/>
        <v>0.11844568681677081</v>
      </c>
    </row>
    <row r="88" spans="1:13" x14ac:dyDescent="0.55000000000000004">
      <c r="A88" s="40">
        <v>91</v>
      </c>
      <c r="B88" s="36">
        <v>39447</v>
      </c>
      <c r="C88" s="40">
        <f t="shared" ca="1" si="17"/>
        <v>129783</v>
      </c>
      <c r="D88" s="40">
        <f t="shared" ca="1" si="17"/>
        <v>240661</v>
      </c>
      <c r="E88" s="40">
        <f t="shared" ca="1" si="17"/>
        <v>487867</v>
      </c>
      <c r="F88" s="40">
        <f t="shared" ca="1" si="17"/>
        <v>1214666</v>
      </c>
      <c r="G88" s="40">
        <f t="shared" ca="1" si="17"/>
        <v>2354304</v>
      </c>
      <c r="H88" s="36">
        <f t="shared" si="11"/>
        <v>39447</v>
      </c>
      <c r="I88" s="40">
        <f t="shared" ca="1" si="12"/>
        <v>5.5125846109933124E-2</v>
      </c>
      <c r="J88" s="40">
        <f t="shared" ca="1" si="13"/>
        <v>0.10222171818082966</v>
      </c>
      <c r="K88" s="40">
        <f t="shared" ca="1" si="14"/>
        <v>0.20722345117707824</v>
      </c>
      <c r="L88" s="40">
        <f t="shared" ca="1" si="15"/>
        <v>0.51593422089925511</v>
      </c>
      <c r="M88" s="40">
        <f t="shared" ca="1" si="16"/>
        <v>0.11949476363290379</v>
      </c>
    </row>
    <row r="89" spans="1:13" x14ac:dyDescent="0.55000000000000004">
      <c r="A89" s="40">
        <v>92</v>
      </c>
      <c r="B89" s="36">
        <v>39538</v>
      </c>
      <c r="C89" s="40">
        <f t="shared" ca="1" si="17"/>
        <v>143633</v>
      </c>
      <c r="D89" s="40">
        <f t="shared" ca="1" si="17"/>
        <v>242286</v>
      </c>
      <c r="E89" s="40">
        <f t="shared" ca="1" si="17"/>
        <v>474200</v>
      </c>
      <c r="F89" s="40">
        <f t="shared" ca="1" si="17"/>
        <v>1121442</v>
      </c>
      <c r="G89" s="40">
        <f t="shared" ca="1" si="17"/>
        <v>2267896</v>
      </c>
      <c r="H89" s="36">
        <f t="shared" si="11"/>
        <v>39538</v>
      </c>
      <c r="I89" s="40">
        <f t="shared" ca="1" si="12"/>
        <v>6.3333151079238204E-2</v>
      </c>
      <c r="J89" s="40">
        <f t="shared" ca="1" si="13"/>
        <v>0.10683294119307059</v>
      </c>
      <c r="K89" s="40">
        <f t="shared" ca="1" si="14"/>
        <v>0.20909248043120143</v>
      </c>
      <c r="L89" s="40">
        <f t="shared" ca="1" si="15"/>
        <v>0.49448563778938714</v>
      </c>
      <c r="M89" s="40">
        <f t="shared" ca="1" si="16"/>
        <v>0.12625578950710259</v>
      </c>
    </row>
    <row r="90" spans="1:13" x14ac:dyDescent="0.55000000000000004">
      <c r="A90" s="40">
        <v>93</v>
      </c>
      <c r="B90" s="36">
        <v>39629</v>
      </c>
      <c r="C90" s="40">
        <f t="shared" ca="1" si="17"/>
        <v>139627</v>
      </c>
      <c r="D90" s="40">
        <f t="shared" ca="1" si="17"/>
        <v>237015</v>
      </c>
      <c r="E90" s="40">
        <f t="shared" ca="1" si="17"/>
        <v>460086</v>
      </c>
      <c r="F90" s="40">
        <f t="shared" ca="1" si="17"/>
        <v>1098361</v>
      </c>
      <c r="G90" s="40">
        <f t="shared" ca="1" si="17"/>
        <v>2210776</v>
      </c>
      <c r="H90" s="36">
        <f t="shared" si="11"/>
        <v>39629</v>
      </c>
      <c r="I90" s="40">
        <f t="shared" ca="1" si="12"/>
        <v>6.3157461452449271E-2</v>
      </c>
      <c r="J90" s="40">
        <f t="shared" ca="1" si="13"/>
        <v>0.10720896192106301</v>
      </c>
      <c r="K90" s="40">
        <f t="shared" ca="1" si="14"/>
        <v>0.20811063626527518</v>
      </c>
      <c r="L90" s="40">
        <f t="shared" ca="1" si="15"/>
        <v>0.49682147806923904</v>
      </c>
      <c r="M90" s="40">
        <f t="shared" ca="1" si="16"/>
        <v>0.12470146229197354</v>
      </c>
    </row>
    <row r="91" spans="1:13" x14ac:dyDescent="0.55000000000000004">
      <c r="A91" s="40">
        <v>94</v>
      </c>
      <c r="B91" s="36">
        <v>39721</v>
      </c>
      <c r="C91" s="40">
        <f t="shared" ca="1" si="17"/>
        <v>136814</v>
      </c>
      <c r="D91" s="40">
        <f t="shared" ca="1" si="17"/>
        <v>222413</v>
      </c>
      <c r="E91" s="40">
        <f t="shared" ca="1" si="17"/>
        <v>465444</v>
      </c>
      <c r="F91" s="40">
        <f t="shared" ca="1" si="17"/>
        <v>1003908</v>
      </c>
      <c r="G91" s="40">
        <f t="shared" ca="1" si="17"/>
        <v>2104505</v>
      </c>
      <c r="H91" s="36">
        <f t="shared" si="11"/>
        <v>39721</v>
      </c>
      <c r="I91" s="40">
        <f t="shared" ca="1" si="12"/>
        <v>6.5010061748487169E-2</v>
      </c>
      <c r="J91" s="40">
        <f t="shared" ca="1" si="13"/>
        <v>0.10568423453496191</v>
      </c>
      <c r="K91" s="40">
        <f t="shared" ca="1" si="14"/>
        <v>0.22116554724270077</v>
      </c>
      <c r="L91" s="40">
        <f t="shared" ca="1" si="15"/>
        <v>0.4770280897408179</v>
      </c>
      <c r="M91" s="40">
        <f t="shared" ca="1" si="16"/>
        <v>0.13111206673303233</v>
      </c>
    </row>
    <row r="92" spans="1:13" x14ac:dyDescent="0.55000000000000004">
      <c r="A92" s="40">
        <v>95</v>
      </c>
      <c r="B92" s="36">
        <v>39813</v>
      </c>
      <c r="C92" s="40">
        <f t="shared" ca="1" si="17"/>
        <v>135495</v>
      </c>
      <c r="D92" s="40">
        <f t="shared" ca="1" si="17"/>
        <v>238245</v>
      </c>
      <c r="E92" s="40">
        <f t="shared" ca="1" si="17"/>
        <v>513813</v>
      </c>
      <c r="F92" s="40">
        <f t="shared" ca="1" si="17"/>
        <v>940915</v>
      </c>
      <c r="G92" s="40">
        <f t="shared" ca="1" si="17"/>
        <v>2166711</v>
      </c>
      <c r="H92" s="36">
        <f t="shared" si="11"/>
        <v>39813</v>
      </c>
      <c r="I92" s="40">
        <f t="shared" ca="1" si="12"/>
        <v>6.2534874286418449E-2</v>
      </c>
      <c r="J92" s="40">
        <f t="shared" ca="1" si="13"/>
        <v>0.10995698088023738</v>
      </c>
      <c r="K92" s="40">
        <f t="shared" ca="1" si="14"/>
        <v>0.23713960929722516</v>
      </c>
      <c r="L92" s="40">
        <f t="shared" ca="1" si="15"/>
        <v>0.43425957591944658</v>
      </c>
      <c r="M92" s="40">
        <f t="shared" ca="1" si="16"/>
        <v>0.15610895961667248</v>
      </c>
    </row>
    <row r="93" spans="1:13" x14ac:dyDescent="0.55000000000000004">
      <c r="A93" s="40">
        <v>96</v>
      </c>
      <c r="B93" s="36">
        <v>39903</v>
      </c>
      <c r="C93" s="40">
        <f t="shared" ca="1" si="17"/>
        <v>128946</v>
      </c>
      <c r="D93" s="40">
        <f t="shared" ca="1" si="17"/>
        <v>229391</v>
      </c>
      <c r="E93" s="40">
        <f t="shared" ca="1" si="17"/>
        <v>533435</v>
      </c>
      <c r="F93" s="40">
        <f t="shared" ca="1" si="17"/>
        <v>838906</v>
      </c>
      <c r="G93" s="40">
        <f t="shared" ca="1" si="17"/>
        <v>2068123</v>
      </c>
      <c r="H93" s="36">
        <f t="shared" si="11"/>
        <v>39903</v>
      </c>
      <c r="I93" s="40">
        <f t="shared" ca="1" si="12"/>
        <v>6.2349289669908416E-2</v>
      </c>
      <c r="J93" s="40">
        <f t="shared" ca="1" si="13"/>
        <v>0.11091748411482295</v>
      </c>
      <c r="K93" s="40">
        <f t="shared" ca="1" si="14"/>
        <v>0.25793195085592102</v>
      </c>
      <c r="L93" s="40">
        <f t="shared" ca="1" si="15"/>
        <v>0.40563641524222688</v>
      </c>
      <c r="M93" s="40">
        <f t="shared" ca="1" si="16"/>
        <v>0.16316486011712072</v>
      </c>
    </row>
    <row r="94" spans="1:13" x14ac:dyDescent="0.55000000000000004">
      <c r="A94" s="40">
        <v>97</v>
      </c>
      <c r="B94" s="36">
        <v>39994</v>
      </c>
      <c r="C94" s="40">
        <f t="shared" ca="1" si="17"/>
        <v>132653</v>
      </c>
      <c r="D94" s="40">
        <f t="shared" ca="1" si="17"/>
        <v>233815</v>
      </c>
      <c r="E94" s="40">
        <f t="shared" ca="1" si="17"/>
        <v>563446</v>
      </c>
      <c r="F94" s="40">
        <f t="shared" ca="1" si="17"/>
        <v>902810</v>
      </c>
      <c r="G94" s="40">
        <f t="shared" ca="1" si="17"/>
        <v>2113627</v>
      </c>
      <c r="H94" s="36">
        <f t="shared" si="11"/>
        <v>39994</v>
      </c>
      <c r="I94" s="40">
        <f t="shared" ca="1" si="12"/>
        <v>6.2760837177042117E-2</v>
      </c>
      <c r="J94" s="40">
        <f t="shared" ca="1" si="13"/>
        <v>0.11062264060782721</v>
      </c>
      <c r="K94" s="40">
        <f t="shared" ca="1" si="14"/>
        <v>0.26657778311878111</v>
      </c>
      <c r="L94" s="40">
        <f t="shared" ca="1" si="15"/>
        <v>0.4271378062449051</v>
      </c>
      <c r="M94" s="40">
        <f t="shared" ca="1" si="16"/>
        <v>0.13290093285144444</v>
      </c>
    </row>
    <row r="95" spans="1:13" x14ac:dyDescent="0.55000000000000004">
      <c r="A95" s="40">
        <v>98</v>
      </c>
      <c r="B95" s="36">
        <v>40086</v>
      </c>
      <c r="C95" s="40">
        <f t="shared" ca="1" si="17"/>
        <v>128695</v>
      </c>
      <c r="D95" s="40">
        <f t="shared" ca="1" si="17"/>
        <v>250428</v>
      </c>
      <c r="E95" s="40">
        <f t="shared" ca="1" si="17"/>
        <v>611571</v>
      </c>
      <c r="F95" s="40">
        <f t="shared" ca="1" si="17"/>
        <v>1066572</v>
      </c>
      <c r="G95" s="40">
        <f t="shared" ca="1" si="17"/>
        <v>2335730</v>
      </c>
      <c r="H95" s="36">
        <f t="shared" si="11"/>
        <v>40086</v>
      </c>
      <c r="I95" s="40">
        <f t="shared" ca="1" si="12"/>
        <v>5.5098406065769587E-2</v>
      </c>
      <c r="J95" s="40">
        <f t="shared" ca="1" si="13"/>
        <v>0.10721615940198567</v>
      </c>
      <c r="K95" s="40">
        <f t="shared" ca="1" si="14"/>
        <v>0.26183291733205466</v>
      </c>
      <c r="L95" s="40">
        <f t="shared" ca="1" si="15"/>
        <v>0.45663325812486888</v>
      </c>
      <c r="M95" s="40">
        <f t="shared" ca="1" si="16"/>
        <v>0.11921925907532116</v>
      </c>
    </row>
    <row r="96" spans="1:13" x14ac:dyDescent="0.55000000000000004">
      <c r="A96" s="40">
        <v>99</v>
      </c>
      <c r="B96" s="36">
        <v>40178</v>
      </c>
      <c r="C96" s="40">
        <f t="shared" ca="1" si="17"/>
        <v>131688</v>
      </c>
      <c r="D96" s="40">
        <f t="shared" ca="1" si="17"/>
        <v>250428</v>
      </c>
      <c r="E96" s="40">
        <f t="shared" ca="1" si="17"/>
        <v>589652</v>
      </c>
      <c r="F96" s="40">
        <f t="shared" ca="1" si="17"/>
        <v>1078576</v>
      </c>
      <c r="G96" s="40">
        <f t="shared" ca="1" si="17"/>
        <v>2332599</v>
      </c>
      <c r="H96" s="36">
        <f t="shared" si="11"/>
        <v>40178</v>
      </c>
      <c r="I96" s="40">
        <f t="shared" ca="1" si="12"/>
        <v>5.6455481632290846E-2</v>
      </c>
      <c r="J96" s="40">
        <f t="shared" ca="1" si="13"/>
        <v>0.10736007346311989</v>
      </c>
      <c r="K96" s="40">
        <f t="shared" ca="1" si="14"/>
        <v>0.25278755585507839</v>
      </c>
      <c r="L96" s="40">
        <f t="shared" ca="1" si="15"/>
        <v>0.46239237863001742</v>
      </c>
      <c r="M96" s="40">
        <f t="shared" ca="1" si="16"/>
        <v>0.12100451041949345</v>
      </c>
    </row>
    <row r="97" spans="1:13" x14ac:dyDescent="0.55000000000000004">
      <c r="A97" s="40">
        <v>100</v>
      </c>
      <c r="B97" s="36">
        <v>40268</v>
      </c>
      <c r="C97" s="40">
        <f t="shared" ca="1" si="17"/>
        <v>132494</v>
      </c>
      <c r="D97" s="40">
        <f t="shared" ca="1" si="17"/>
        <v>273165</v>
      </c>
      <c r="E97" s="40">
        <f t="shared" ca="1" si="17"/>
        <v>627508</v>
      </c>
      <c r="F97" s="40">
        <f t="shared" ca="1" si="17"/>
        <v>1111495</v>
      </c>
      <c r="G97" s="40">
        <f t="shared" ca="1" si="17"/>
        <v>2459761</v>
      </c>
      <c r="H97" s="36">
        <f t="shared" si="11"/>
        <v>40268</v>
      </c>
      <c r="I97" s="40">
        <f t="shared" ca="1" si="12"/>
        <v>5.3864582778570765E-2</v>
      </c>
      <c r="J97" s="40">
        <f t="shared" ca="1" si="13"/>
        <v>0.11105347226824069</v>
      </c>
      <c r="K97" s="40">
        <f t="shared" ca="1" si="14"/>
        <v>0.2551093378584342</v>
      </c>
      <c r="L97" s="40">
        <f t="shared" ca="1" si="15"/>
        <v>0.45187113707388643</v>
      </c>
      <c r="M97" s="40">
        <f t="shared" ca="1" si="16"/>
        <v>0.12810147002086791</v>
      </c>
    </row>
    <row r="98" spans="1:13" x14ac:dyDescent="0.55000000000000004">
      <c r="A98" s="40">
        <v>101</v>
      </c>
      <c r="B98" s="36">
        <v>40359</v>
      </c>
      <c r="C98" s="40">
        <f t="shared" ca="1" si="17"/>
        <v>129756</v>
      </c>
      <c r="D98" s="40">
        <f t="shared" ca="1" si="17"/>
        <v>275633</v>
      </c>
      <c r="E98" s="40">
        <f t="shared" ca="1" si="17"/>
        <v>605575</v>
      </c>
      <c r="F98" s="40">
        <f t="shared" ca="1" si="17"/>
        <v>958626</v>
      </c>
      <c r="G98" s="40">
        <f t="shared" ca="1" si="17"/>
        <v>2281958</v>
      </c>
      <c r="H98" s="36">
        <f t="shared" si="11"/>
        <v>40359</v>
      </c>
      <c r="I98" s="40">
        <f t="shared" ca="1" si="12"/>
        <v>5.6861695088165513E-2</v>
      </c>
      <c r="J98" s="40">
        <f t="shared" ca="1" si="13"/>
        <v>0.12078793737658625</v>
      </c>
      <c r="K98" s="40">
        <f t="shared" ca="1" si="14"/>
        <v>0.26537517342562833</v>
      </c>
      <c r="L98" s="40">
        <f t="shared" ca="1" si="15"/>
        <v>0.42008923915339369</v>
      </c>
      <c r="M98" s="40">
        <f t="shared" ca="1" si="16"/>
        <v>0.13688595495622624</v>
      </c>
    </row>
    <row r="99" spans="1:13" x14ac:dyDescent="0.55000000000000004">
      <c r="A99" s="40">
        <v>102</v>
      </c>
      <c r="B99" s="36">
        <v>40451</v>
      </c>
      <c r="C99" s="40">
        <f t="shared" ca="1" si="17"/>
        <v>124866</v>
      </c>
      <c r="D99" s="40">
        <f t="shared" ca="1" si="17"/>
        <v>289677</v>
      </c>
      <c r="E99" s="40">
        <f t="shared" ca="1" si="17"/>
        <v>603560</v>
      </c>
      <c r="F99" s="40">
        <f t="shared" ca="1" si="17"/>
        <v>1071204</v>
      </c>
      <c r="G99" s="40">
        <f t="shared" ca="1" si="17"/>
        <v>2423281</v>
      </c>
      <c r="H99" s="36">
        <f t="shared" si="11"/>
        <v>40451</v>
      </c>
      <c r="I99" s="40">
        <f t="shared" ca="1" si="12"/>
        <v>5.1527660225949859E-2</v>
      </c>
      <c r="J99" s="40">
        <f t="shared" ca="1" si="13"/>
        <v>0.11953917024067783</v>
      </c>
      <c r="K99" s="40">
        <f t="shared" ca="1" si="14"/>
        <v>0.24906727696870481</v>
      </c>
      <c r="L99" s="40">
        <f t="shared" ca="1" si="15"/>
        <v>0.44204696029886753</v>
      </c>
      <c r="M99" s="40">
        <f t="shared" ca="1" si="16"/>
        <v>0.13781893226579989</v>
      </c>
    </row>
    <row r="100" spans="1:13" x14ac:dyDescent="0.55000000000000004">
      <c r="A100" s="40">
        <v>103</v>
      </c>
      <c r="B100" s="36">
        <v>40543</v>
      </c>
      <c r="C100" s="40">
        <f t="shared" ca="1" si="17"/>
        <v>125239</v>
      </c>
      <c r="D100" s="40">
        <f t="shared" ca="1" si="17"/>
        <v>286512</v>
      </c>
      <c r="E100" s="40">
        <f t="shared" ca="1" si="17"/>
        <v>619635</v>
      </c>
      <c r="F100" s="40">
        <f t="shared" ca="1" si="17"/>
        <v>1145008</v>
      </c>
      <c r="G100" s="40">
        <f t="shared" ca="1" si="17"/>
        <v>2504395</v>
      </c>
      <c r="H100" s="36">
        <f t="shared" si="11"/>
        <v>40543</v>
      </c>
      <c r="I100" s="40">
        <f t="shared" ca="1" si="12"/>
        <v>5.0007686487155582E-2</v>
      </c>
      <c r="J100" s="40">
        <f t="shared" ca="1" si="13"/>
        <v>0.11440367833348973</v>
      </c>
      <c r="K100" s="40">
        <f t="shared" ca="1" si="14"/>
        <v>0.2474190373323697</v>
      </c>
      <c r="L100" s="40">
        <f t="shared" ca="1" si="15"/>
        <v>0.45719944337854052</v>
      </c>
      <c r="M100" s="40">
        <f t="shared" ca="1" si="16"/>
        <v>0.13097015446844451</v>
      </c>
    </row>
    <row r="101" spans="1:13" x14ac:dyDescent="0.55000000000000004">
      <c r="A101" s="40">
        <v>104</v>
      </c>
      <c r="B101" s="36">
        <v>40633</v>
      </c>
      <c r="C101" s="40">
        <f t="shared" ca="1" si="17"/>
        <v>133365</v>
      </c>
      <c r="D101" s="40">
        <f t="shared" ca="1" si="17"/>
        <v>288209</v>
      </c>
      <c r="E101" s="40">
        <f t="shared" ca="1" si="17"/>
        <v>626331</v>
      </c>
      <c r="F101" s="40">
        <f t="shared" ca="1" si="17"/>
        <v>1144933</v>
      </c>
      <c r="G101" s="40">
        <f t="shared" ca="1" si="17"/>
        <v>2494994</v>
      </c>
      <c r="H101" s="36">
        <f t="shared" si="11"/>
        <v>40633</v>
      </c>
      <c r="I101" s="40">
        <f t="shared" ca="1" si="12"/>
        <v>5.3453034355994446E-2</v>
      </c>
      <c r="J101" s="40">
        <f t="shared" ca="1" si="13"/>
        <v>0.11551490704987667</v>
      </c>
      <c r="K101" s="40">
        <f t="shared" ca="1" si="14"/>
        <v>0.2510350726294332</v>
      </c>
      <c r="L101" s="40">
        <f t="shared" ca="1" si="15"/>
        <v>0.45889208551202931</v>
      </c>
      <c r="M101" s="40">
        <f t="shared" ca="1" si="16"/>
        <v>0.12110490045266631</v>
      </c>
    </row>
    <row r="102" spans="1:13" x14ac:dyDescent="0.55000000000000004">
      <c r="A102" s="40">
        <v>105</v>
      </c>
      <c r="B102" s="36">
        <v>40724</v>
      </c>
      <c r="C102" s="40">
        <f t="shared" ca="1" si="17"/>
        <v>133788</v>
      </c>
      <c r="D102" s="40">
        <f t="shared" ca="1" si="17"/>
        <v>299024</v>
      </c>
      <c r="E102" s="40">
        <f t="shared" ca="1" si="17"/>
        <v>648019</v>
      </c>
      <c r="F102" s="40">
        <f t="shared" ca="1" si="17"/>
        <v>1150019</v>
      </c>
      <c r="G102" s="40">
        <f t="shared" ca="1" si="17"/>
        <v>2548417</v>
      </c>
      <c r="H102" s="36">
        <f t="shared" si="11"/>
        <v>40724</v>
      </c>
      <c r="I102" s="40">
        <f t="shared" ca="1" si="12"/>
        <v>5.2498472581214144E-2</v>
      </c>
      <c r="J102" s="40">
        <f t="shared" ca="1" si="13"/>
        <v>0.11733715479060138</v>
      </c>
      <c r="K102" s="40">
        <f t="shared" ca="1" si="14"/>
        <v>0.25428295290762853</v>
      </c>
      <c r="L102" s="40">
        <f t="shared" ca="1" si="15"/>
        <v>0.45126798322252598</v>
      </c>
      <c r="M102" s="40">
        <f t="shared" ca="1" si="16"/>
        <v>0.12461343649803003</v>
      </c>
    </row>
    <row r="103" spans="1:13" x14ac:dyDescent="0.55000000000000004">
      <c r="A103" s="40">
        <v>106</v>
      </c>
      <c r="B103" s="36">
        <v>40816</v>
      </c>
      <c r="C103" s="40">
        <f t="shared" ca="1" si="17"/>
        <v>138947</v>
      </c>
      <c r="D103" s="40">
        <f t="shared" ca="1" si="17"/>
        <v>328489</v>
      </c>
      <c r="E103" s="40">
        <f t="shared" ca="1" si="17"/>
        <v>638133</v>
      </c>
      <c r="F103" s="40">
        <f t="shared" ca="1" si="17"/>
        <v>1006879</v>
      </c>
      <c r="G103" s="40">
        <f t="shared" ca="1" si="17"/>
        <v>2462368</v>
      </c>
      <c r="H103" s="36">
        <f t="shared" si="11"/>
        <v>40816</v>
      </c>
      <c r="I103" s="40">
        <f t="shared" ca="1" si="12"/>
        <v>5.6428202445775774E-2</v>
      </c>
      <c r="J103" s="40">
        <f t="shared" ca="1" si="13"/>
        <v>0.13340369920336848</v>
      </c>
      <c r="K103" s="40">
        <f t="shared" ca="1" si="14"/>
        <v>0.25915419628585168</v>
      </c>
      <c r="L103" s="40">
        <f t="shared" ca="1" si="15"/>
        <v>0.40890679216104175</v>
      </c>
      <c r="M103" s="40">
        <f t="shared" ca="1" si="16"/>
        <v>0.14210710990396236</v>
      </c>
    </row>
    <row r="104" spans="1:13" x14ac:dyDescent="0.55000000000000004">
      <c r="A104" s="40">
        <v>107</v>
      </c>
      <c r="B104" s="36">
        <v>40908</v>
      </c>
      <c r="C104" s="40">
        <f t="shared" ca="1" si="17"/>
        <v>135848</v>
      </c>
      <c r="D104" s="40">
        <f t="shared" ca="1" si="17"/>
        <v>354358</v>
      </c>
      <c r="E104" s="40">
        <f t="shared" ca="1" si="17"/>
        <v>657407</v>
      </c>
      <c r="F104" s="40">
        <f t="shared" ca="1" si="17"/>
        <v>1059110</v>
      </c>
      <c r="G104" s="40">
        <f t="shared" ca="1" si="17"/>
        <v>2575084</v>
      </c>
      <c r="H104" s="36">
        <f t="shared" si="11"/>
        <v>40908</v>
      </c>
      <c r="I104" s="40">
        <f t="shared" ca="1" si="12"/>
        <v>5.2754783921611877E-2</v>
      </c>
      <c r="J104" s="40">
        <f t="shared" ca="1" si="13"/>
        <v>0.13761026824756009</v>
      </c>
      <c r="K104" s="40">
        <f t="shared" ca="1" si="14"/>
        <v>0.25529536123870133</v>
      </c>
      <c r="L104" s="40">
        <f t="shared" ca="1" si="15"/>
        <v>0.41129143748320446</v>
      </c>
      <c r="M104" s="40">
        <f t="shared" ca="1" si="16"/>
        <v>0.14304814910892216</v>
      </c>
    </row>
    <row r="105" spans="1:13" x14ac:dyDescent="0.55000000000000004">
      <c r="A105" s="40">
        <v>108</v>
      </c>
      <c r="B105" s="36">
        <v>40999</v>
      </c>
      <c r="C105" s="40">
        <f t="shared" ca="1" si="17"/>
        <v>136823</v>
      </c>
      <c r="D105" s="40">
        <f t="shared" ca="1" si="17"/>
        <v>337583</v>
      </c>
      <c r="E105" s="40">
        <f t="shared" ca="1" si="17"/>
        <v>686861</v>
      </c>
      <c r="F105" s="40">
        <f t="shared" ca="1" si="17"/>
        <v>1114519</v>
      </c>
      <c r="G105" s="40">
        <f t="shared" ca="1" si="17"/>
        <v>2626832</v>
      </c>
      <c r="H105" s="36">
        <f t="shared" si="11"/>
        <v>40999</v>
      </c>
      <c r="I105" s="40">
        <f t="shared" ca="1" si="12"/>
        <v>5.2086696065831391E-2</v>
      </c>
      <c r="J105" s="40">
        <f t="shared" ca="1" si="13"/>
        <v>0.12851335753485568</v>
      </c>
      <c r="K105" s="40">
        <f t="shared" ca="1" si="14"/>
        <v>0.26147884600157145</v>
      </c>
      <c r="L105" s="40">
        <f t="shared" ca="1" si="15"/>
        <v>0.42428255784915059</v>
      </c>
      <c r="M105" s="40">
        <f t="shared" ca="1" si="16"/>
        <v>0.13363854254859087</v>
      </c>
    </row>
    <row r="106" spans="1:13" x14ac:dyDescent="0.55000000000000004">
      <c r="A106" s="40">
        <v>109</v>
      </c>
      <c r="B106" s="36">
        <v>41090</v>
      </c>
      <c r="C106" s="40">
        <f t="shared" ca="1" si="17"/>
        <v>135785</v>
      </c>
      <c r="D106" s="40">
        <f t="shared" ca="1" si="17"/>
        <v>346661</v>
      </c>
      <c r="E106" s="40">
        <f t="shared" ca="1" si="17"/>
        <v>700055</v>
      </c>
      <c r="F106" s="40">
        <f t="shared" ca="1" si="17"/>
        <v>1057145</v>
      </c>
      <c r="G106" s="40">
        <f t="shared" ca="1" si="17"/>
        <v>2600870</v>
      </c>
      <c r="H106" s="36">
        <f t="shared" si="11"/>
        <v>41090</v>
      </c>
      <c r="I106" s="40">
        <f t="shared" ca="1" si="12"/>
        <v>5.2207530557082819E-2</v>
      </c>
      <c r="J106" s="40">
        <f t="shared" ca="1" si="13"/>
        <v>0.13328655411458473</v>
      </c>
      <c r="K106" s="40">
        <f t="shared" ca="1" si="14"/>
        <v>0.26916185737849257</v>
      </c>
      <c r="L106" s="40">
        <f t="shared" ca="1" si="15"/>
        <v>0.40645822359441264</v>
      </c>
      <c r="M106" s="40">
        <f t="shared" ca="1" si="16"/>
        <v>0.13888583435542723</v>
      </c>
    </row>
    <row r="107" spans="1:13" x14ac:dyDescent="0.55000000000000004">
      <c r="A107" s="95">
        <v>110</v>
      </c>
      <c r="B107" s="97">
        <v>41182</v>
      </c>
      <c r="C107" s="95">
        <f t="shared" ca="1" si="17"/>
        <v>131960</v>
      </c>
      <c r="D107" s="95">
        <f t="shared" ca="1" si="17"/>
        <v>338801</v>
      </c>
      <c r="E107" s="95">
        <f t="shared" ca="1" si="17"/>
        <v>716999</v>
      </c>
      <c r="F107" s="95">
        <f t="shared" ca="1" si="17"/>
        <v>1090891</v>
      </c>
      <c r="G107" s="95">
        <f t="shared" ca="1" si="17"/>
        <v>2644075</v>
      </c>
      <c r="H107" s="97">
        <f t="shared" ref="H107:H108" si="18">B107</f>
        <v>41182</v>
      </c>
      <c r="I107" s="95">
        <f t="shared" ref="I107:I108" ca="1" si="19">C107/$G107</f>
        <v>4.9907812751151158E-2</v>
      </c>
      <c r="J107" s="95">
        <f t="shared" ref="J107:J108" ca="1" si="20">D107/$G107</f>
        <v>0.12813592655276421</v>
      </c>
      <c r="K107" s="95">
        <f t="shared" ref="K107:K108" ca="1" si="21">E107/$G107</f>
        <v>0.27117195994818605</v>
      </c>
      <c r="L107" s="95">
        <f t="shared" ref="L107:L108" ca="1" si="22">F107/$G107</f>
        <v>0.4125794464983028</v>
      </c>
      <c r="M107" s="95">
        <f t="shared" ref="M107:M108" ca="1" si="23">1-SUM(I107:L107)</f>
        <v>0.13820485424959572</v>
      </c>
    </row>
    <row r="108" spans="1:13" x14ac:dyDescent="0.55000000000000004">
      <c r="A108" s="95">
        <v>111</v>
      </c>
      <c r="B108" s="97">
        <v>41274</v>
      </c>
      <c r="C108" s="95">
        <f t="shared" ref="C108:G108" ca="1" si="24">INDIRECT(C$3&amp;$A108)</f>
        <v>132103</v>
      </c>
      <c r="D108" s="95">
        <f t="shared" ca="1" si="24"/>
        <v>350156</v>
      </c>
      <c r="E108" s="95">
        <f t="shared" ca="1" si="24"/>
        <v>730111</v>
      </c>
      <c r="F108" s="95">
        <f t="shared" ca="1" si="24"/>
        <v>1133179</v>
      </c>
      <c r="G108" s="95">
        <f t="shared" ca="1" si="24"/>
        <v>2703478</v>
      </c>
      <c r="H108" s="97">
        <f t="shared" si="18"/>
        <v>41274</v>
      </c>
      <c r="I108" s="95">
        <f t="shared" ca="1" si="19"/>
        <v>4.8864092846326104E-2</v>
      </c>
      <c r="J108" s="95">
        <f t="shared" ca="1" si="20"/>
        <v>0.12952056573051454</v>
      </c>
      <c r="K108" s="95">
        <f t="shared" ca="1" si="21"/>
        <v>0.27006359955583142</v>
      </c>
      <c r="L108" s="95">
        <f t="shared" ca="1" si="22"/>
        <v>0.41915599091244687</v>
      </c>
      <c r="M108" s="95">
        <f t="shared" ca="1" si="23"/>
        <v>0.13239575095488099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content</vt:lpstr>
      <vt:lpstr>referenceBook</vt:lpstr>
      <vt:lpstr>Cash_1</vt:lpstr>
      <vt:lpstr>Gilts_1</vt:lpstr>
      <vt:lpstr>UKcorpBndsA_1</vt:lpstr>
      <vt:lpstr>UKcorpBndsB_1</vt:lpstr>
      <vt:lpstr>UKcorpBndsALL_1</vt:lpstr>
      <vt:lpstr>OVcorpBnds_1</vt:lpstr>
      <vt:lpstr>AllcorpBnds_1</vt:lpstr>
      <vt:lpstr>AllShares_1</vt:lpstr>
      <vt:lpstr>UKShares_1</vt:lpstr>
      <vt:lpstr>OVShares_1</vt:lpstr>
      <vt:lpstr>ALL_1</vt:lpstr>
      <vt:lpstr>Cash_2</vt:lpstr>
      <vt:lpstr>Gilts_2</vt:lpstr>
      <vt:lpstr>UKcorpBndsA_2</vt:lpstr>
      <vt:lpstr>UKcorpBndsB_2</vt:lpstr>
      <vt:lpstr>UKcorpBndsALL_2</vt:lpstr>
      <vt:lpstr>OVcorpBnds_2</vt:lpstr>
      <vt:lpstr>AllcorpBnds_2</vt:lpstr>
      <vt:lpstr>AllShares_2</vt:lpstr>
      <vt:lpstr>UKShares_2</vt:lpstr>
      <vt:lpstr>OVShares_2</vt:lpstr>
      <vt:lpstr>ALL_2</vt:lpstr>
      <vt:lpstr>ICPF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it237</dc:creator>
  <cp:lastModifiedBy>it237</cp:lastModifiedBy>
  <dcterms:created xsi:type="dcterms:W3CDTF">2012-10-03T10:52:39Z</dcterms:created>
  <dcterms:modified xsi:type="dcterms:W3CDTF">2016-12-22T18:22:42Z</dcterms:modified>
</cp:coreProperties>
</file>