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Dropbox\Acomputer\RESEARCH\19_BARNETT\codes_sent_JMCB\"/>
    </mc:Choice>
  </mc:AlternateContent>
  <xr:revisionPtr revIDLastSave="0" documentId="13_ncr:1_{8C046FDC-07D9-4153-BB0B-FEB0D8443816}" xr6:coauthVersionLast="47" xr6:coauthVersionMax="47" xr10:uidLastSave="{00000000-0000-0000-0000-000000000000}"/>
  <bookViews>
    <workbookView xWindow="-120" yWindow="-120" windowWidth="29040" windowHeight="15840" xr2:uid="{6BEA45E8-616A-4257-9282-6A885BEB0BE3}"/>
  </bookViews>
  <sheets>
    <sheet name="BroadA" sheetId="1" r:id="rId1"/>
    <sheet name="NarrowA" sheetId="2" r:id="rId2"/>
    <sheet name="UserCostA" sheetId="3" r:id="rId3"/>
  </sheets>
  <externalReferences>
    <externalReference r:id="rId4"/>
  </externalReferences>
  <definedNames>
    <definedName name="CFormats" localSheetId="2">#REF!</definedName>
    <definedName name="CFormats">#REF!</definedName>
    <definedName name="code" localSheetId="2">#REF!</definedName>
    <definedName name="code">#REF!</definedName>
    <definedName name="codeDestination" localSheetId="2">#REF!</definedName>
    <definedName name="codeDestination">#REF!</definedName>
    <definedName name="CODELK_Path" localSheetId="2">#REF!</definedName>
    <definedName name="CODELK_Path">#REF!</definedName>
    <definedName name="ColumnHeading" localSheetId="2">#REF!</definedName>
    <definedName name="ColumnHeading">#REF!</definedName>
    <definedName name="CTopics" localSheetId="2">#REF!</definedName>
    <definedName name="CTopics">#REF!</definedName>
    <definedName name="DetailColumns" localSheetId="2">#REF!</definedName>
    <definedName name="DetailColumns">#REF!</definedName>
    <definedName name="DSDDE_Path" localSheetId="2">#REF!</definedName>
    <definedName name="DSDDE_Path">#REF!</definedName>
    <definedName name="Excel_Version" localSheetId="2">#REF!</definedName>
    <definedName name="Excel_Version">#REF!</definedName>
    <definedName name="ExtFiles" localSheetId="2">#REF!</definedName>
    <definedName name="ExtFiles">#REF!</definedName>
    <definedName name="Formats" localSheetId="2">#REF!</definedName>
    <definedName name="Formats">#REF!</definedName>
    <definedName name="FormatsNew" localSheetId="2">#REF!</definedName>
    <definedName name="FormatsNew">#REF!</definedName>
    <definedName name="FREQS" localSheetId="2">#REF!</definedName>
    <definedName name="FREQS">#REF!</definedName>
    <definedName name="Last_Update" localSheetId="2">#REF!</definedName>
    <definedName name="Last_Update">#REF!</definedName>
    <definedName name="LastRefreshed" localSheetId="2">#REF!</definedName>
    <definedName name="LastRefreshed">#REF!</definedName>
    <definedName name="Links" localSheetId="2">#REF!</definedName>
    <definedName name="Links">#REF!</definedName>
    <definedName name="LiveReqs" localSheetId="2">#REF!</definedName>
    <definedName name="LiveReqs">#REF!</definedName>
    <definedName name="MemFree" localSheetId="2">#REF!</definedName>
    <definedName name="MemFree">#REF!</definedName>
    <definedName name="MemTotal" localSheetId="2">#REF!</definedName>
    <definedName name="MemTotal">#REF!</definedName>
    <definedName name="Operating_Sys" localSheetId="2">#REF!</definedName>
    <definedName name="Operating_Sys">#REF!</definedName>
    <definedName name="reqdetails" localSheetId="2">#REF!</definedName>
    <definedName name="reqdetails">#REF!</definedName>
    <definedName name="Schedule" localSheetId="2">#REF!</definedName>
    <definedName name="Schedule">#REF!</definedName>
    <definedName name="Setup" localSheetId="2">#REF!</definedName>
    <definedName name="Setup">#REF!</definedName>
    <definedName name="sFormat" localSheetId="2">#REF!</definedName>
    <definedName name="sFormat">#REF!</definedName>
    <definedName name="sFreq" localSheetId="2">#REF!</definedName>
    <definedName name="sFreq">#REF!</definedName>
    <definedName name="ShowDetails" localSheetId="2">#REF!</definedName>
    <definedName name="ShowDetails">#REF!</definedName>
    <definedName name="StartPosition" localSheetId="2">#REF!</definedName>
    <definedName name="StartPosition">#REF!</definedName>
    <definedName name="sTopic" localSheetId="2">#REF!</definedName>
    <definedName name="sTopic">#REF!</definedName>
    <definedName name="sYesNo" localSheetId="2">#REF!</definedName>
    <definedName name="sYesNo">#REF!</definedName>
    <definedName name="Table" localSheetId="2">#REF!</definedName>
    <definedName name="Table">#REF!</definedName>
    <definedName name="TableName" localSheetId="2">#REF!</definedName>
    <definedName name="TableName">#REF!</definedName>
    <definedName name="textToday" localSheetId="2">#REF!</definedName>
    <definedName name="textToday">#REF!</definedName>
    <definedName name="Title" localSheetId="2">#REF!</definedName>
    <definedName name="Title">#REF!</definedName>
    <definedName name="TotalReqs" localSheetId="2">#REF!</definedName>
    <definedName name="TotalReqs">#REF!</definedName>
    <definedName name="TotalTime" localSheetId="2">#REF!</definedName>
    <definedName name="TotalTime">#REF!</definedName>
    <definedName name="VALID_FORMATS" localSheetId="2">[1]REQUEST_TABLE!#REF!</definedName>
    <definedName name="VALID_FORMATS">[1]REQUEST_TABLE!#REF!</definedName>
    <definedName name="YesNo" localSheetId="2">#REF!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65" i="3" l="1"/>
  <c r="A164" i="3"/>
  <c r="A157" i="3"/>
  <c r="A156" i="3"/>
  <c r="A149" i="3"/>
  <c r="A148" i="3"/>
  <c r="A141" i="3"/>
  <c r="A140" i="3"/>
  <c r="A109" i="3"/>
  <c r="A108" i="3"/>
  <c r="A13" i="3"/>
  <c r="A12" i="3"/>
  <c r="T171" i="2"/>
  <c r="S171" i="2"/>
  <c r="P171" i="2"/>
  <c r="L171" i="2"/>
  <c r="K171" i="2"/>
  <c r="H171" i="2"/>
  <c r="G171" i="2"/>
  <c r="D171" i="2"/>
  <c r="A171" i="3"/>
  <c r="T170" i="2"/>
  <c r="S170" i="2"/>
  <c r="P170" i="2"/>
  <c r="L170" i="2"/>
  <c r="H170" i="2"/>
  <c r="G170" i="2"/>
  <c r="D170" i="2"/>
  <c r="C170" i="2"/>
  <c r="A170" i="3"/>
  <c r="T169" i="2"/>
  <c r="S169" i="2"/>
  <c r="P169" i="2"/>
  <c r="L169" i="2"/>
  <c r="H169" i="2"/>
  <c r="G169" i="2"/>
  <c r="D169" i="2"/>
  <c r="C169" i="2"/>
  <c r="A169" i="3"/>
  <c r="T168" i="2"/>
  <c r="S168" i="2"/>
  <c r="P168" i="2"/>
  <c r="L168" i="2"/>
  <c r="H168" i="2"/>
  <c r="G168" i="2"/>
  <c r="D168" i="2"/>
  <c r="C168" i="2"/>
  <c r="A168" i="3"/>
  <c r="T167" i="2"/>
  <c r="S167" i="2"/>
  <c r="P167" i="2"/>
  <c r="L167" i="2"/>
  <c r="H167" i="2"/>
  <c r="G167" i="2"/>
  <c r="D167" i="2"/>
  <c r="A167" i="3"/>
  <c r="T166" i="2"/>
  <c r="S166" i="2"/>
  <c r="P166" i="2"/>
  <c r="O166" i="2"/>
  <c r="L166" i="2"/>
  <c r="H166" i="2"/>
  <c r="G166" i="2"/>
  <c r="D166" i="2"/>
  <c r="C166" i="2"/>
  <c r="A166" i="3"/>
  <c r="T165" i="2"/>
  <c r="S165" i="2"/>
  <c r="P165" i="2"/>
  <c r="O165" i="2"/>
  <c r="L165" i="2"/>
  <c r="H165" i="2"/>
  <c r="G165" i="2"/>
  <c r="D165" i="2"/>
  <c r="C165" i="2"/>
  <c r="T164" i="2"/>
  <c r="S164" i="2"/>
  <c r="P164" i="2"/>
  <c r="L164" i="2"/>
  <c r="H164" i="2"/>
  <c r="G164" i="2"/>
  <c r="D164" i="2"/>
  <c r="C164" i="2"/>
  <c r="T163" i="2"/>
  <c r="S163" i="2"/>
  <c r="P163" i="2"/>
  <c r="O163" i="2"/>
  <c r="L163" i="2"/>
  <c r="K163" i="2"/>
  <c r="H163" i="2"/>
  <c r="G163" i="2"/>
  <c r="D163" i="2"/>
  <c r="A163" i="3"/>
  <c r="T162" i="2"/>
  <c r="S162" i="2"/>
  <c r="P162" i="2"/>
  <c r="L162" i="2"/>
  <c r="K162" i="2"/>
  <c r="H162" i="2"/>
  <c r="G162" i="2"/>
  <c r="D162" i="2"/>
  <c r="C162" i="2"/>
  <c r="A162" i="3"/>
  <c r="T161" i="2"/>
  <c r="S161" i="2"/>
  <c r="P161" i="2"/>
  <c r="L161" i="2"/>
  <c r="K161" i="2"/>
  <c r="H161" i="2"/>
  <c r="G161" i="2"/>
  <c r="D161" i="2"/>
  <c r="C161" i="2"/>
  <c r="A161" i="3"/>
  <c r="T160" i="2"/>
  <c r="S160" i="2"/>
  <c r="P160" i="2"/>
  <c r="L160" i="2"/>
  <c r="K160" i="2"/>
  <c r="H160" i="2"/>
  <c r="G160" i="2"/>
  <c r="D160" i="2"/>
  <c r="C160" i="2"/>
  <c r="A160" i="3"/>
  <c r="T159" i="2"/>
  <c r="S159" i="2"/>
  <c r="P159" i="2"/>
  <c r="O159" i="2"/>
  <c r="L159" i="2"/>
  <c r="K159" i="2"/>
  <c r="H159" i="2"/>
  <c r="G159" i="2"/>
  <c r="D159" i="2"/>
  <c r="A159" i="3"/>
  <c r="T158" i="2"/>
  <c r="S158" i="2"/>
  <c r="P158" i="2"/>
  <c r="L158" i="2"/>
  <c r="K158" i="2"/>
  <c r="K170" i="2"/>
  <c r="H158" i="2"/>
  <c r="G158" i="2"/>
  <c r="D158" i="2"/>
  <c r="A158" i="3"/>
  <c r="T157" i="2"/>
  <c r="S157" i="2"/>
  <c r="P157" i="2"/>
  <c r="L157" i="2"/>
  <c r="K157" i="2"/>
  <c r="K169" i="2"/>
  <c r="H157" i="2"/>
  <c r="G157" i="2"/>
  <c r="D157" i="2"/>
  <c r="C157" i="2"/>
  <c r="T156" i="2"/>
  <c r="S156" i="2"/>
  <c r="P156" i="2"/>
  <c r="L156" i="2"/>
  <c r="K156" i="2"/>
  <c r="K168" i="2"/>
  <c r="H156" i="2"/>
  <c r="G156" i="2"/>
  <c r="D156" i="2"/>
  <c r="C156" i="2"/>
  <c r="T155" i="2"/>
  <c r="S155" i="2"/>
  <c r="P155" i="2"/>
  <c r="L155" i="2"/>
  <c r="K155" i="2"/>
  <c r="K167" i="2"/>
  <c r="H155" i="2"/>
  <c r="G155" i="2"/>
  <c r="D155" i="2"/>
  <c r="C155" i="2"/>
  <c r="A155" i="3"/>
  <c r="T154" i="2"/>
  <c r="S154" i="2"/>
  <c r="P154" i="2"/>
  <c r="L154" i="2"/>
  <c r="K154" i="2"/>
  <c r="K166" i="2"/>
  <c r="H154" i="2"/>
  <c r="G154" i="2"/>
  <c r="D154" i="2"/>
  <c r="A154" i="3"/>
  <c r="T153" i="2"/>
  <c r="S153" i="2"/>
  <c r="P153" i="2"/>
  <c r="L153" i="2"/>
  <c r="K153" i="2"/>
  <c r="K165" i="2"/>
  <c r="H153" i="2"/>
  <c r="G153" i="2"/>
  <c r="D153" i="2"/>
  <c r="C153" i="2"/>
  <c r="A153" i="3"/>
  <c r="T152" i="2"/>
  <c r="S152" i="2"/>
  <c r="P152" i="2"/>
  <c r="L152" i="2"/>
  <c r="K152" i="2"/>
  <c r="K164" i="2"/>
  <c r="H152" i="2"/>
  <c r="G152" i="2"/>
  <c r="D152" i="2"/>
  <c r="C152" i="2"/>
  <c r="A152" i="3"/>
  <c r="T151" i="2"/>
  <c r="S151" i="2"/>
  <c r="P151" i="2"/>
  <c r="L151" i="2"/>
  <c r="K151" i="2"/>
  <c r="H151" i="2"/>
  <c r="G151" i="2"/>
  <c r="D151" i="2"/>
  <c r="A151" i="3"/>
  <c r="T150" i="2"/>
  <c r="S150" i="2"/>
  <c r="P150" i="2"/>
  <c r="L150" i="2"/>
  <c r="K150" i="2"/>
  <c r="H150" i="2"/>
  <c r="G150" i="2"/>
  <c r="D150" i="2"/>
  <c r="A150" i="3"/>
  <c r="T149" i="2"/>
  <c r="S149" i="2"/>
  <c r="P149" i="2"/>
  <c r="L149" i="2"/>
  <c r="K149" i="2"/>
  <c r="H149" i="2"/>
  <c r="G149" i="2"/>
  <c r="D149" i="2"/>
  <c r="C149" i="2"/>
  <c r="T148" i="2"/>
  <c r="S148" i="2"/>
  <c r="P148" i="2"/>
  <c r="L148" i="2"/>
  <c r="K148" i="2"/>
  <c r="H148" i="2"/>
  <c r="G148" i="2"/>
  <c r="D148" i="2"/>
  <c r="C148" i="2"/>
  <c r="T147" i="2"/>
  <c r="S147" i="2"/>
  <c r="P147" i="2"/>
  <c r="L147" i="2"/>
  <c r="K147" i="2"/>
  <c r="H147" i="2"/>
  <c r="G147" i="2"/>
  <c r="D147" i="2"/>
  <c r="A147" i="3"/>
  <c r="T146" i="2"/>
  <c r="S146" i="2"/>
  <c r="P146" i="2"/>
  <c r="L146" i="2"/>
  <c r="K146" i="2"/>
  <c r="H146" i="2"/>
  <c r="G146" i="2"/>
  <c r="D146" i="2"/>
  <c r="C158" i="2"/>
  <c r="A146" i="3"/>
  <c r="T145" i="2"/>
  <c r="S145" i="2"/>
  <c r="P145" i="2"/>
  <c r="L145" i="2"/>
  <c r="K145" i="2"/>
  <c r="H145" i="2"/>
  <c r="G145" i="2"/>
  <c r="D145" i="2"/>
  <c r="C145" i="2"/>
  <c r="A145" i="3"/>
  <c r="T144" i="2"/>
  <c r="S144" i="2"/>
  <c r="P144" i="2"/>
  <c r="L144" i="2"/>
  <c r="K144" i="2"/>
  <c r="H144" i="2"/>
  <c r="G144" i="2"/>
  <c r="D144" i="2"/>
  <c r="C144" i="2"/>
  <c r="A144" i="3"/>
  <c r="T143" i="2"/>
  <c r="S143" i="2"/>
  <c r="P143" i="2"/>
  <c r="O143" i="2"/>
  <c r="L143" i="2"/>
  <c r="K143" i="2"/>
  <c r="H143" i="2"/>
  <c r="G143" i="2"/>
  <c r="D143" i="2"/>
  <c r="C143" i="2"/>
  <c r="T142" i="2"/>
  <c r="S142" i="2"/>
  <c r="P142" i="2"/>
  <c r="L142" i="2"/>
  <c r="K142" i="2"/>
  <c r="H142" i="2"/>
  <c r="G142" i="2"/>
  <c r="D142" i="2"/>
  <c r="C154" i="2"/>
  <c r="A142" i="3"/>
  <c r="T141" i="2"/>
  <c r="S141" i="2"/>
  <c r="P141" i="2"/>
  <c r="L141" i="2"/>
  <c r="K141" i="2"/>
  <c r="H141" i="2"/>
  <c r="G141" i="2"/>
  <c r="D141" i="2"/>
  <c r="T140" i="2"/>
  <c r="S140" i="2"/>
  <c r="P140" i="2"/>
  <c r="L140" i="2"/>
  <c r="K140" i="2"/>
  <c r="H140" i="2"/>
  <c r="G140" i="2"/>
  <c r="D140" i="2"/>
  <c r="C140" i="2"/>
  <c r="T139" i="2"/>
  <c r="S139" i="2"/>
  <c r="P139" i="2"/>
  <c r="O139" i="2"/>
  <c r="L139" i="2"/>
  <c r="K139" i="2"/>
  <c r="H139" i="2"/>
  <c r="G139" i="2"/>
  <c r="D139" i="2"/>
  <c r="C139" i="2"/>
  <c r="A139" i="3"/>
  <c r="T138" i="2"/>
  <c r="S138" i="2"/>
  <c r="P138" i="2"/>
  <c r="L138" i="2"/>
  <c r="K138" i="2"/>
  <c r="H138" i="2"/>
  <c r="G138" i="2"/>
  <c r="D138" i="2"/>
  <c r="C150" i="2"/>
  <c r="A138" i="3"/>
  <c r="T137" i="2"/>
  <c r="S137" i="2"/>
  <c r="P137" i="2"/>
  <c r="L137" i="2"/>
  <c r="K137" i="2"/>
  <c r="H137" i="2"/>
  <c r="G137" i="2"/>
  <c r="D137" i="2"/>
  <c r="A137" i="3"/>
  <c r="T136" i="2"/>
  <c r="S136" i="2"/>
  <c r="P136" i="2"/>
  <c r="L136" i="2"/>
  <c r="K136" i="2"/>
  <c r="H136" i="2"/>
  <c r="G136" i="2"/>
  <c r="D136" i="2"/>
  <c r="C136" i="2"/>
  <c r="A136" i="3"/>
  <c r="T135" i="2"/>
  <c r="S135" i="2"/>
  <c r="P135" i="2"/>
  <c r="O135" i="2"/>
  <c r="L135" i="2"/>
  <c r="K135" i="2"/>
  <c r="H135" i="2"/>
  <c r="G135" i="2"/>
  <c r="D135" i="2"/>
  <c r="C135" i="2"/>
  <c r="A135" i="3"/>
  <c r="T134" i="2"/>
  <c r="S134" i="2"/>
  <c r="P134" i="2"/>
  <c r="L134" i="2"/>
  <c r="K134" i="2"/>
  <c r="H134" i="2"/>
  <c r="G134" i="2"/>
  <c r="D134" i="2"/>
  <c r="C146" i="2"/>
  <c r="A134" i="3"/>
  <c r="T133" i="2"/>
  <c r="S133" i="2"/>
  <c r="P133" i="2"/>
  <c r="L133" i="2"/>
  <c r="K133" i="2"/>
  <c r="H133" i="2"/>
  <c r="G133" i="2"/>
  <c r="D133" i="2"/>
  <c r="A133" i="3"/>
  <c r="T132" i="2"/>
  <c r="S132" i="2"/>
  <c r="P132" i="2"/>
  <c r="L132" i="2"/>
  <c r="K132" i="2"/>
  <c r="H132" i="2"/>
  <c r="G132" i="2"/>
  <c r="D132" i="2"/>
  <c r="C132" i="2"/>
  <c r="A132" i="3"/>
  <c r="T131" i="2"/>
  <c r="S131" i="2"/>
  <c r="P131" i="2"/>
  <c r="O131" i="2"/>
  <c r="L131" i="2"/>
  <c r="K131" i="2"/>
  <c r="H131" i="2"/>
  <c r="G131" i="2"/>
  <c r="D131" i="2"/>
  <c r="C131" i="2"/>
  <c r="A131" i="3"/>
  <c r="T130" i="2"/>
  <c r="P130" i="2"/>
  <c r="L130" i="2"/>
  <c r="K130" i="2"/>
  <c r="H130" i="2"/>
  <c r="D130" i="2"/>
  <c r="A130" i="3"/>
  <c r="T129" i="2"/>
  <c r="P129" i="2"/>
  <c r="L129" i="2"/>
  <c r="K129" i="2"/>
  <c r="H129" i="2"/>
  <c r="D129" i="2"/>
  <c r="C129" i="2"/>
  <c r="C141" i="2"/>
  <c r="A129" i="3"/>
  <c r="T128" i="2"/>
  <c r="P128" i="2"/>
  <c r="L128" i="2"/>
  <c r="K128" i="2"/>
  <c r="H128" i="2"/>
  <c r="D128" i="2"/>
  <c r="C128" i="2"/>
  <c r="A128" i="3"/>
  <c r="T127" i="2"/>
  <c r="P127" i="2"/>
  <c r="L127" i="2"/>
  <c r="K127" i="2"/>
  <c r="H127" i="2"/>
  <c r="D127" i="2"/>
  <c r="A127" i="3"/>
  <c r="T126" i="2"/>
  <c r="P126" i="2"/>
  <c r="L126" i="2"/>
  <c r="K126" i="2"/>
  <c r="H126" i="2"/>
  <c r="D126" i="2"/>
  <c r="C138" i="2"/>
  <c r="A126" i="3"/>
  <c r="T125" i="2"/>
  <c r="P125" i="2"/>
  <c r="L125" i="2"/>
  <c r="K125" i="2"/>
  <c r="H125" i="2"/>
  <c r="D125" i="2"/>
  <c r="C137" i="2"/>
  <c r="A125" i="3"/>
  <c r="T124" i="2"/>
  <c r="S124" i="2"/>
  <c r="P124" i="2"/>
  <c r="L124" i="2"/>
  <c r="K124" i="2"/>
  <c r="H124" i="2"/>
  <c r="G124" i="2"/>
  <c r="D124" i="2"/>
  <c r="A124" i="3"/>
  <c r="T123" i="2"/>
  <c r="P123" i="2"/>
  <c r="L123" i="2"/>
  <c r="K123" i="2"/>
  <c r="H123" i="2"/>
  <c r="D123" i="2"/>
  <c r="C123" i="2"/>
  <c r="A123" i="3"/>
  <c r="T122" i="2"/>
  <c r="P122" i="2"/>
  <c r="O122" i="2"/>
  <c r="L122" i="2"/>
  <c r="K122" i="2"/>
  <c r="H122" i="2"/>
  <c r="D122" i="2"/>
  <c r="T121" i="2"/>
  <c r="P121" i="2"/>
  <c r="L121" i="2"/>
  <c r="K121" i="2"/>
  <c r="H121" i="2"/>
  <c r="D121" i="2"/>
  <c r="C133" i="2"/>
  <c r="A121" i="3"/>
  <c r="T120" i="2"/>
  <c r="P120" i="2"/>
  <c r="L120" i="2"/>
  <c r="K120" i="2"/>
  <c r="H120" i="2"/>
  <c r="D120" i="2"/>
  <c r="A120" i="3"/>
  <c r="T119" i="2"/>
  <c r="P119" i="2"/>
  <c r="L119" i="2"/>
  <c r="H119" i="2"/>
  <c r="D119" i="2"/>
  <c r="C119" i="2"/>
  <c r="A119" i="3"/>
  <c r="T118" i="2"/>
  <c r="S130" i="2"/>
  <c r="P118" i="2"/>
  <c r="O118" i="2"/>
  <c r="L118" i="2"/>
  <c r="H118" i="2"/>
  <c r="D118" i="2"/>
  <c r="C118" i="2"/>
  <c r="T117" i="2"/>
  <c r="S129" i="2"/>
  <c r="P117" i="2"/>
  <c r="L117" i="2"/>
  <c r="K117" i="2"/>
  <c r="H117" i="2"/>
  <c r="D117" i="2"/>
  <c r="C117" i="2"/>
  <c r="A117" i="3"/>
  <c r="T116" i="2"/>
  <c r="S116" i="2"/>
  <c r="S128" i="2"/>
  <c r="P116" i="2"/>
  <c r="L116" i="2"/>
  <c r="H116" i="2"/>
  <c r="D116" i="2"/>
  <c r="A116" i="3"/>
  <c r="T115" i="2"/>
  <c r="S127" i="2"/>
  <c r="P115" i="2"/>
  <c r="L115" i="2"/>
  <c r="H115" i="2"/>
  <c r="D115" i="2"/>
  <c r="C115" i="2"/>
  <c r="A115" i="3"/>
  <c r="T114" i="2"/>
  <c r="S126" i="2"/>
  <c r="P114" i="2"/>
  <c r="O114" i="2"/>
  <c r="L114" i="2"/>
  <c r="H114" i="2"/>
  <c r="D114" i="2"/>
  <c r="C114" i="2"/>
  <c r="A114" i="3"/>
  <c r="T113" i="2"/>
  <c r="S125" i="2"/>
  <c r="P113" i="2"/>
  <c r="O113" i="2"/>
  <c r="L113" i="2"/>
  <c r="H113" i="2"/>
  <c r="D113" i="2"/>
  <c r="C125" i="2"/>
  <c r="A113" i="3"/>
  <c r="T112" i="2"/>
  <c r="P112" i="2"/>
  <c r="L112" i="2"/>
  <c r="K112" i="2"/>
  <c r="H112" i="2"/>
  <c r="D112" i="2"/>
  <c r="A112" i="3"/>
  <c r="T111" i="2"/>
  <c r="S123" i="2"/>
  <c r="P111" i="2"/>
  <c r="L111" i="2"/>
  <c r="K111" i="2"/>
  <c r="H111" i="2"/>
  <c r="D111" i="2"/>
  <c r="A111" i="3"/>
  <c r="T110" i="2"/>
  <c r="P110" i="2"/>
  <c r="L110" i="2"/>
  <c r="H110" i="2"/>
  <c r="D110" i="2"/>
  <c r="C110" i="2"/>
  <c r="A110" i="3"/>
  <c r="T109" i="2"/>
  <c r="S121" i="2"/>
  <c r="P109" i="2"/>
  <c r="L109" i="2"/>
  <c r="H109" i="2"/>
  <c r="D109" i="2"/>
  <c r="C109" i="2"/>
  <c r="T108" i="2"/>
  <c r="P108" i="2"/>
  <c r="L108" i="2"/>
  <c r="H108" i="2"/>
  <c r="G108" i="2"/>
  <c r="D108" i="2"/>
  <c r="C120" i="2"/>
  <c r="T107" i="2"/>
  <c r="P107" i="2"/>
  <c r="O107" i="2"/>
  <c r="L107" i="2"/>
  <c r="K119" i="2"/>
  <c r="H107" i="2"/>
  <c r="G107" i="2"/>
  <c r="D107" i="2"/>
  <c r="A107" i="3"/>
  <c r="T106" i="2"/>
  <c r="P106" i="2"/>
  <c r="O106" i="2"/>
  <c r="L106" i="2"/>
  <c r="K118" i="2"/>
  <c r="H106" i="2"/>
  <c r="G106" i="2"/>
  <c r="D106" i="2"/>
  <c r="A106" i="3"/>
  <c r="T105" i="2"/>
  <c r="P105" i="2"/>
  <c r="O105" i="2"/>
  <c r="L105" i="2"/>
  <c r="K105" i="2"/>
  <c r="H105" i="2"/>
  <c r="D105" i="2"/>
  <c r="A105" i="3"/>
  <c r="T104" i="2"/>
  <c r="P104" i="2"/>
  <c r="O104" i="2"/>
  <c r="L104" i="2"/>
  <c r="K104" i="2"/>
  <c r="K116" i="2"/>
  <c r="H104" i="2"/>
  <c r="G104" i="2"/>
  <c r="D104" i="2"/>
  <c r="C116" i="2"/>
  <c r="A104" i="3"/>
  <c r="T103" i="2"/>
  <c r="P103" i="2"/>
  <c r="O103" i="2"/>
  <c r="L103" i="2"/>
  <c r="K103" i="2"/>
  <c r="K115" i="2"/>
  <c r="H103" i="2"/>
  <c r="G103" i="2"/>
  <c r="D103" i="2"/>
  <c r="A103" i="3"/>
  <c r="T102" i="2"/>
  <c r="P102" i="2"/>
  <c r="O102" i="2"/>
  <c r="L102" i="2"/>
  <c r="K102" i="2"/>
  <c r="K114" i="2"/>
  <c r="H102" i="2"/>
  <c r="G114" i="2"/>
  <c r="D102" i="2"/>
  <c r="A102" i="3"/>
  <c r="T101" i="2"/>
  <c r="P101" i="2"/>
  <c r="O101" i="2"/>
  <c r="L101" i="2"/>
  <c r="K101" i="2"/>
  <c r="K113" i="2"/>
  <c r="H101" i="2"/>
  <c r="D101" i="2"/>
  <c r="A101" i="3"/>
  <c r="T100" i="2"/>
  <c r="P100" i="2"/>
  <c r="O100" i="2"/>
  <c r="L100" i="2"/>
  <c r="K100" i="2"/>
  <c r="H100" i="2"/>
  <c r="D100" i="2"/>
  <c r="A100" i="3"/>
  <c r="T99" i="2"/>
  <c r="P99" i="2"/>
  <c r="O99" i="2"/>
  <c r="L99" i="2"/>
  <c r="K99" i="2"/>
  <c r="H99" i="2"/>
  <c r="G111" i="2"/>
  <c r="D99" i="2"/>
  <c r="C111" i="2"/>
  <c r="A99" i="3"/>
  <c r="T98" i="2"/>
  <c r="S98" i="2"/>
  <c r="P98" i="2"/>
  <c r="O98" i="2"/>
  <c r="L98" i="2"/>
  <c r="K98" i="2"/>
  <c r="K110" i="2"/>
  <c r="H98" i="2"/>
  <c r="G98" i="2"/>
  <c r="D98" i="2"/>
  <c r="A98" i="3"/>
  <c r="T97" i="2"/>
  <c r="P97" i="2"/>
  <c r="O97" i="2"/>
  <c r="L97" i="2"/>
  <c r="K97" i="2"/>
  <c r="K109" i="2"/>
  <c r="H97" i="2"/>
  <c r="G109" i="2"/>
  <c r="D97" i="2"/>
  <c r="A97" i="3"/>
  <c r="T96" i="2"/>
  <c r="P96" i="2"/>
  <c r="O96" i="2"/>
  <c r="L96" i="2"/>
  <c r="K96" i="2"/>
  <c r="K108" i="2"/>
  <c r="H96" i="2"/>
  <c r="G96" i="2"/>
  <c r="D96" i="2"/>
  <c r="C108" i="2"/>
  <c r="A96" i="3"/>
  <c r="T95" i="2"/>
  <c r="P95" i="2"/>
  <c r="O95" i="2"/>
  <c r="L95" i="2"/>
  <c r="K95" i="2"/>
  <c r="K107" i="2"/>
  <c r="H95" i="2"/>
  <c r="G95" i="2"/>
  <c r="D95" i="2"/>
  <c r="C107" i="2"/>
  <c r="A95" i="3"/>
  <c r="T94" i="2"/>
  <c r="P94" i="2"/>
  <c r="O94" i="2"/>
  <c r="L94" i="2"/>
  <c r="K94" i="2"/>
  <c r="K106" i="2"/>
  <c r="H94" i="2"/>
  <c r="G94" i="2"/>
  <c r="D94" i="2"/>
  <c r="C106" i="2"/>
  <c r="A94" i="3"/>
  <c r="T93" i="2"/>
  <c r="S93" i="2"/>
  <c r="P93" i="2"/>
  <c r="O93" i="2"/>
  <c r="L93" i="2"/>
  <c r="K93" i="2"/>
  <c r="H93" i="2"/>
  <c r="G93" i="2"/>
  <c r="D93" i="2"/>
  <c r="C105" i="2"/>
  <c r="A93" i="3"/>
  <c r="T92" i="2"/>
  <c r="P92" i="2"/>
  <c r="O92" i="2"/>
  <c r="L92" i="2"/>
  <c r="K92" i="2"/>
  <c r="H92" i="2"/>
  <c r="D92" i="2"/>
  <c r="C104" i="2"/>
  <c r="A92" i="3"/>
  <c r="T91" i="2"/>
  <c r="P91" i="2"/>
  <c r="O91" i="2"/>
  <c r="L91" i="2"/>
  <c r="K91" i="2"/>
  <c r="H91" i="2"/>
  <c r="D91" i="2"/>
  <c r="C103" i="2"/>
  <c r="A91" i="3"/>
  <c r="T90" i="2"/>
  <c r="S90" i="2"/>
  <c r="P90" i="2"/>
  <c r="O90" i="2"/>
  <c r="L90" i="2"/>
  <c r="K90" i="2"/>
  <c r="H90" i="2"/>
  <c r="G90" i="2"/>
  <c r="D90" i="2"/>
  <c r="C102" i="2"/>
  <c r="A90" i="3"/>
  <c r="T89" i="2"/>
  <c r="P89" i="2"/>
  <c r="O89" i="2"/>
  <c r="L89" i="2"/>
  <c r="K89" i="2"/>
  <c r="H89" i="2"/>
  <c r="G89" i="2"/>
  <c r="D89" i="2"/>
  <c r="C101" i="2"/>
  <c r="A89" i="3"/>
  <c r="T88" i="2"/>
  <c r="P88" i="2"/>
  <c r="O88" i="2"/>
  <c r="L88" i="2"/>
  <c r="K88" i="2"/>
  <c r="H88" i="2"/>
  <c r="G88" i="2"/>
  <c r="G100" i="2"/>
  <c r="D88" i="2"/>
  <c r="C100" i="2"/>
  <c r="A88" i="3"/>
  <c r="T87" i="2"/>
  <c r="P87" i="2"/>
  <c r="O87" i="2"/>
  <c r="L87" i="2"/>
  <c r="K87" i="2"/>
  <c r="H87" i="2"/>
  <c r="G99" i="2"/>
  <c r="D87" i="2"/>
  <c r="C99" i="2"/>
  <c r="A87" i="3"/>
  <c r="T86" i="2"/>
  <c r="P86" i="2"/>
  <c r="O86" i="2"/>
  <c r="L86" i="2"/>
  <c r="K86" i="2"/>
  <c r="H86" i="2"/>
  <c r="D86" i="2"/>
  <c r="C98" i="2"/>
  <c r="A86" i="3"/>
  <c r="T85" i="2"/>
  <c r="S85" i="2"/>
  <c r="P85" i="2"/>
  <c r="O85" i="2"/>
  <c r="L85" i="2"/>
  <c r="K85" i="2"/>
  <c r="H85" i="2"/>
  <c r="G85" i="2"/>
  <c r="D85" i="2"/>
  <c r="C97" i="2"/>
  <c r="A85" i="3"/>
  <c r="T84" i="2"/>
  <c r="P84" i="2"/>
  <c r="O84" i="2"/>
  <c r="L84" i="2"/>
  <c r="K84" i="2"/>
  <c r="H84" i="2"/>
  <c r="D84" i="2"/>
  <c r="C96" i="2"/>
  <c r="A84" i="3"/>
  <c r="T83" i="2"/>
  <c r="S83" i="2"/>
  <c r="P83" i="2"/>
  <c r="O83" i="2"/>
  <c r="L83" i="2"/>
  <c r="H83" i="2"/>
  <c r="G83" i="2"/>
  <c r="D83" i="2"/>
  <c r="C95" i="2"/>
  <c r="A83" i="3"/>
  <c r="T82" i="2"/>
  <c r="S82" i="2"/>
  <c r="P82" i="2"/>
  <c r="O82" i="2"/>
  <c r="L82" i="2"/>
  <c r="H82" i="2"/>
  <c r="G82" i="2"/>
  <c r="D82" i="2"/>
  <c r="C94" i="2"/>
  <c r="A82" i="3"/>
  <c r="T81" i="2"/>
  <c r="P81" i="2"/>
  <c r="O81" i="2"/>
  <c r="L81" i="2"/>
  <c r="K81" i="2"/>
  <c r="H81" i="2"/>
  <c r="D81" i="2"/>
  <c r="C93" i="2"/>
  <c r="A81" i="3"/>
  <c r="T80" i="2"/>
  <c r="P80" i="2"/>
  <c r="O80" i="2"/>
  <c r="L80" i="2"/>
  <c r="H80" i="2"/>
  <c r="G80" i="2"/>
  <c r="G92" i="2"/>
  <c r="D80" i="2"/>
  <c r="C92" i="2"/>
  <c r="A80" i="3"/>
  <c r="T79" i="2"/>
  <c r="P79" i="2"/>
  <c r="O79" i="2"/>
  <c r="L79" i="2"/>
  <c r="H79" i="2"/>
  <c r="G91" i="2"/>
  <c r="D79" i="2"/>
  <c r="C91" i="2"/>
  <c r="A79" i="3"/>
  <c r="T78" i="2"/>
  <c r="P78" i="2"/>
  <c r="O78" i="2"/>
  <c r="L78" i="2"/>
  <c r="K78" i="2"/>
  <c r="H78" i="2"/>
  <c r="D78" i="2"/>
  <c r="C90" i="2"/>
  <c r="A78" i="3"/>
  <c r="T77" i="2"/>
  <c r="S77" i="2"/>
  <c r="P77" i="2"/>
  <c r="O77" i="2"/>
  <c r="L77" i="2"/>
  <c r="H77" i="2"/>
  <c r="G77" i="2"/>
  <c r="D77" i="2"/>
  <c r="C89" i="2"/>
  <c r="A77" i="3"/>
  <c r="T76" i="2"/>
  <c r="P76" i="2"/>
  <c r="O76" i="2"/>
  <c r="L76" i="2"/>
  <c r="H76" i="2"/>
  <c r="D76" i="2"/>
  <c r="C88" i="2"/>
  <c r="A76" i="3"/>
  <c r="T75" i="2"/>
  <c r="S75" i="2"/>
  <c r="P75" i="2"/>
  <c r="O75" i="2"/>
  <c r="L75" i="2"/>
  <c r="H75" i="2"/>
  <c r="G75" i="2"/>
  <c r="D75" i="2"/>
  <c r="C87" i="2"/>
  <c r="A75" i="3"/>
  <c r="T74" i="2"/>
  <c r="S74" i="2"/>
  <c r="P74" i="2"/>
  <c r="L74" i="2"/>
  <c r="H74" i="2"/>
  <c r="G86" i="2"/>
  <c r="D74" i="2"/>
  <c r="C86" i="2"/>
  <c r="A74" i="3"/>
  <c r="T73" i="2"/>
  <c r="P73" i="2"/>
  <c r="L73" i="2"/>
  <c r="K73" i="2"/>
  <c r="H73" i="2"/>
  <c r="G73" i="2"/>
  <c r="D73" i="2"/>
  <c r="C85" i="2"/>
  <c r="A73" i="3"/>
  <c r="T72" i="2"/>
  <c r="P72" i="2"/>
  <c r="L72" i="2"/>
  <c r="H72" i="2"/>
  <c r="G84" i="2"/>
  <c r="D72" i="2"/>
  <c r="C84" i="2"/>
  <c r="A72" i="3"/>
  <c r="T71" i="2"/>
  <c r="P71" i="2"/>
  <c r="L71" i="2"/>
  <c r="K71" i="2"/>
  <c r="K83" i="2"/>
  <c r="H71" i="2"/>
  <c r="G71" i="2"/>
  <c r="D71" i="2"/>
  <c r="C83" i="2"/>
  <c r="A71" i="3"/>
  <c r="T70" i="2"/>
  <c r="P70" i="2"/>
  <c r="L70" i="2"/>
  <c r="H70" i="2"/>
  <c r="G70" i="2"/>
  <c r="D70" i="2"/>
  <c r="C82" i="2"/>
  <c r="A70" i="3"/>
  <c r="T69" i="2"/>
  <c r="S69" i="2"/>
  <c r="P69" i="2"/>
  <c r="O69" i="2"/>
  <c r="L69" i="2"/>
  <c r="H69" i="2"/>
  <c r="G69" i="2"/>
  <c r="D69" i="2"/>
  <c r="C81" i="2"/>
  <c r="A69" i="3"/>
  <c r="T68" i="2"/>
  <c r="P68" i="2"/>
  <c r="O68" i="2"/>
  <c r="L68" i="2"/>
  <c r="K68" i="2"/>
  <c r="H68" i="2"/>
  <c r="D68" i="2"/>
  <c r="C80" i="2"/>
  <c r="A68" i="3"/>
  <c r="T67" i="2"/>
  <c r="S67" i="2"/>
  <c r="P67" i="2"/>
  <c r="L67" i="2"/>
  <c r="K79" i="2"/>
  <c r="H67" i="2"/>
  <c r="G67" i="2"/>
  <c r="D67" i="2"/>
  <c r="C79" i="2"/>
  <c r="A67" i="3"/>
  <c r="T66" i="2"/>
  <c r="S66" i="2"/>
  <c r="P66" i="2"/>
  <c r="L66" i="2"/>
  <c r="K66" i="2"/>
  <c r="H66" i="2"/>
  <c r="G78" i="2"/>
  <c r="D66" i="2"/>
  <c r="C78" i="2"/>
  <c r="A66" i="3"/>
  <c r="T65" i="2"/>
  <c r="P65" i="2"/>
  <c r="L65" i="2"/>
  <c r="K65" i="2"/>
  <c r="K77" i="2"/>
  <c r="H65" i="2"/>
  <c r="G65" i="2"/>
  <c r="D65" i="2"/>
  <c r="C77" i="2"/>
  <c r="A65" i="3"/>
  <c r="T64" i="2"/>
  <c r="P64" i="2"/>
  <c r="L64" i="2"/>
  <c r="K76" i="2"/>
  <c r="H64" i="2"/>
  <c r="G64" i="2"/>
  <c r="G76" i="2"/>
  <c r="D64" i="2"/>
  <c r="C76" i="2"/>
  <c r="A64" i="3"/>
  <c r="T63" i="2"/>
  <c r="P63" i="2"/>
  <c r="O63" i="2"/>
  <c r="L63" i="2"/>
  <c r="K63" i="2"/>
  <c r="K75" i="2"/>
  <c r="H63" i="2"/>
  <c r="G63" i="2"/>
  <c r="D63" i="2"/>
  <c r="C63" i="2"/>
  <c r="C75" i="2"/>
  <c r="A63" i="3"/>
  <c r="T62" i="2"/>
  <c r="P62" i="2"/>
  <c r="L62" i="2"/>
  <c r="K62" i="2"/>
  <c r="K74" i="2"/>
  <c r="H62" i="2"/>
  <c r="G62" i="2"/>
  <c r="D62" i="2"/>
  <c r="C74" i="2"/>
  <c r="T61" i="2"/>
  <c r="P61" i="2"/>
  <c r="L61" i="2"/>
  <c r="K61" i="2"/>
  <c r="H61" i="2"/>
  <c r="G61" i="2"/>
  <c r="D61" i="2"/>
  <c r="C61" i="2"/>
  <c r="C73" i="2"/>
  <c r="A61" i="3"/>
  <c r="T60" i="2"/>
  <c r="P60" i="2"/>
  <c r="L60" i="2"/>
  <c r="K60" i="2"/>
  <c r="K72" i="2"/>
  <c r="H60" i="2"/>
  <c r="G72" i="2"/>
  <c r="D60" i="2"/>
  <c r="C60" i="2"/>
  <c r="C72" i="2"/>
  <c r="A60" i="3"/>
  <c r="T59" i="2"/>
  <c r="P59" i="2"/>
  <c r="O59" i="2"/>
  <c r="L59" i="2"/>
  <c r="K59" i="2"/>
  <c r="H59" i="2"/>
  <c r="G59" i="2"/>
  <c r="D59" i="2"/>
  <c r="C59" i="2"/>
  <c r="C71" i="2"/>
  <c r="A59" i="3"/>
  <c r="T58" i="2"/>
  <c r="P58" i="2"/>
  <c r="L58" i="2"/>
  <c r="K58" i="2"/>
  <c r="H58" i="2"/>
  <c r="D58" i="2"/>
  <c r="C70" i="2"/>
  <c r="T57" i="2"/>
  <c r="P57" i="2"/>
  <c r="L57" i="2"/>
  <c r="K69" i="2"/>
  <c r="H57" i="2"/>
  <c r="D57" i="2"/>
  <c r="C57" i="2"/>
  <c r="C69" i="2"/>
  <c r="A57" i="3"/>
  <c r="T56" i="2"/>
  <c r="S56" i="2"/>
  <c r="P56" i="2"/>
  <c r="L56" i="2"/>
  <c r="K56" i="2"/>
  <c r="H56" i="2"/>
  <c r="D56" i="2"/>
  <c r="C56" i="2"/>
  <c r="C68" i="2"/>
  <c r="A56" i="3"/>
  <c r="T55" i="2"/>
  <c r="P55" i="2"/>
  <c r="O55" i="2"/>
  <c r="L55" i="2"/>
  <c r="K55" i="2"/>
  <c r="H55" i="2"/>
  <c r="D55" i="2"/>
  <c r="C55" i="2"/>
  <c r="C67" i="2"/>
  <c r="A55" i="3"/>
  <c r="T54" i="2"/>
  <c r="P54" i="2"/>
  <c r="O54" i="2"/>
  <c r="L54" i="2"/>
  <c r="K54" i="2"/>
  <c r="H54" i="2"/>
  <c r="D54" i="2"/>
  <c r="C66" i="2"/>
  <c r="T53" i="2"/>
  <c r="P53" i="2"/>
  <c r="L53" i="2"/>
  <c r="K53" i="2"/>
  <c r="H53" i="2"/>
  <c r="G53" i="2"/>
  <c r="D53" i="2"/>
  <c r="C53" i="2"/>
  <c r="C65" i="2"/>
  <c r="A53" i="3"/>
  <c r="T52" i="2"/>
  <c r="S52" i="2"/>
  <c r="P52" i="2"/>
  <c r="L52" i="2"/>
  <c r="K52" i="2"/>
  <c r="K64" i="2"/>
  <c r="H52" i="2"/>
  <c r="D52" i="2"/>
  <c r="C52" i="2"/>
  <c r="C64" i="2"/>
  <c r="A52" i="3"/>
  <c r="T51" i="2"/>
  <c r="P51" i="2"/>
  <c r="O51" i="2"/>
  <c r="L51" i="2"/>
  <c r="K51" i="2"/>
  <c r="H51" i="2"/>
  <c r="D51" i="2"/>
  <c r="C51" i="2"/>
  <c r="A51" i="3"/>
  <c r="T50" i="2"/>
  <c r="P50" i="2"/>
  <c r="L50" i="2"/>
  <c r="K50" i="2"/>
  <c r="H50" i="2"/>
  <c r="G50" i="2"/>
  <c r="D50" i="2"/>
  <c r="C62" i="2"/>
  <c r="T49" i="2"/>
  <c r="P49" i="2"/>
  <c r="L49" i="2"/>
  <c r="K49" i="2"/>
  <c r="H49" i="2"/>
  <c r="D49" i="2"/>
  <c r="C49" i="2"/>
  <c r="A49" i="3"/>
  <c r="T48" i="2"/>
  <c r="S48" i="2"/>
  <c r="P48" i="2"/>
  <c r="L48" i="2"/>
  <c r="K48" i="2"/>
  <c r="H48" i="2"/>
  <c r="G48" i="2"/>
  <c r="D48" i="2"/>
  <c r="C48" i="2"/>
  <c r="A48" i="3"/>
  <c r="T47" i="2"/>
  <c r="S47" i="2"/>
  <c r="P47" i="2"/>
  <c r="O47" i="2"/>
  <c r="L47" i="2"/>
  <c r="K47" i="2"/>
  <c r="H47" i="2"/>
  <c r="D47" i="2"/>
  <c r="C47" i="2"/>
  <c r="A47" i="3"/>
  <c r="T46" i="2"/>
  <c r="S46" i="2"/>
  <c r="P46" i="2"/>
  <c r="O46" i="2"/>
  <c r="L46" i="2"/>
  <c r="K46" i="2"/>
  <c r="H46" i="2"/>
  <c r="D46" i="2"/>
  <c r="C46" i="2"/>
  <c r="A46" i="3"/>
  <c r="T45" i="2"/>
  <c r="S45" i="2"/>
  <c r="P45" i="2"/>
  <c r="O45" i="2"/>
  <c r="L45" i="2"/>
  <c r="K45" i="2"/>
  <c r="H45" i="2"/>
  <c r="G45" i="2"/>
  <c r="D45" i="2"/>
  <c r="C45" i="2"/>
  <c r="A45" i="3"/>
  <c r="T44" i="2"/>
  <c r="S44" i="2"/>
  <c r="P44" i="2"/>
  <c r="O44" i="2"/>
  <c r="L44" i="2"/>
  <c r="K44" i="2"/>
  <c r="H44" i="2"/>
  <c r="D44" i="2"/>
  <c r="C44" i="2"/>
  <c r="A44" i="3"/>
  <c r="T43" i="2"/>
  <c r="S43" i="2"/>
  <c r="P43" i="2"/>
  <c r="O43" i="2"/>
  <c r="L43" i="2"/>
  <c r="K43" i="2"/>
  <c r="H43" i="2"/>
  <c r="D43" i="2"/>
  <c r="C43" i="2"/>
  <c r="A43" i="3"/>
  <c r="T42" i="2"/>
  <c r="S42" i="2"/>
  <c r="P42" i="2"/>
  <c r="O42" i="2"/>
  <c r="L42" i="2"/>
  <c r="K42" i="2"/>
  <c r="H42" i="2"/>
  <c r="D42" i="2"/>
  <c r="C42" i="2"/>
  <c r="A42" i="3"/>
  <c r="T41" i="2"/>
  <c r="S41" i="2"/>
  <c r="P41" i="2"/>
  <c r="O41" i="2"/>
  <c r="L41" i="2"/>
  <c r="K41" i="2"/>
  <c r="H41" i="2"/>
  <c r="D41" i="2"/>
  <c r="C41" i="2"/>
  <c r="A41" i="3"/>
  <c r="T40" i="2"/>
  <c r="S40" i="2"/>
  <c r="P40" i="2"/>
  <c r="O40" i="2"/>
  <c r="L40" i="2"/>
  <c r="K40" i="2"/>
  <c r="H40" i="2"/>
  <c r="G40" i="2"/>
  <c r="D40" i="2"/>
  <c r="C40" i="2"/>
  <c r="A40" i="3"/>
  <c r="T39" i="2"/>
  <c r="S39" i="2"/>
  <c r="P39" i="2"/>
  <c r="O39" i="2"/>
  <c r="L39" i="2"/>
  <c r="K39" i="2"/>
  <c r="H39" i="2"/>
  <c r="D39" i="2"/>
  <c r="C39" i="2"/>
  <c r="A39" i="3"/>
  <c r="T38" i="2"/>
  <c r="S38" i="2"/>
  <c r="P38" i="2"/>
  <c r="O38" i="2"/>
  <c r="L38" i="2"/>
  <c r="K38" i="2"/>
  <c r="H38" i="2"/>
  <c r="G38" i="2"/>
  <c r="D38" i="2"/>
  <c r="C38" i="2"/>
  <c r="A38" i="3"/>
  <c r="T37" i="2"/>
  <c r="S37" i="2"/>
  <c r="P37" i="2"/>
  <c r="O37" i="2"/>
  <c r="L37" i="2"/>
  <c r="K37" i="2"/>
  <c r="H37" i="2"/>
  <c r="G37" i="2"/>
  <c r="D37" i="2"/>
  <c r="C37" i="2"/>
  <c r="A37" i="3"/>
  <c r="T36" i="2"/>
  <c r="S36" i="2"/>
  <c r="P36" i="2"/>
  <c r="O36" i="2"/>
  <c r="L36" i="2"/>
  <c r="K36" i="2"/>
  <c r="H36" i="2"/>
  <c r="D36" i="2"/>
  <c r="C36" i="2"/>
  <c r="A36" i="3"/>
  <c r="T35" i="2"/>
  <c r="S35" i="2"/>
  <c r="P35" i="2"/>
  <c r="O35" i="2"/>
  <c r="L35" i="2"/>
  <c r="K35" i="2"/>
  <c r="H35" i="2"/>
  <c r="G35" i="2"/>
  <c r="D35" i="2"/>
  <c r="C35" i="2"/>
  <c r="A35" i="3"/>
  <c r="T34" i="2"/>
  <c r="S34" i="2"/>
  <c r="P34" i="2"/>
  <c r="O34" i="2"/>
  <c r="L34" i="2"/>
  <c r="K34" i="2"/>
  <c r="H34" i="2"/>
  <c r="D34" i="2"/>
  <c r="C34" i="2"/>
  <c r="A34" i="3"/>
  <c r="T33" i="2"/>
  <c r="S33" i="2"/>
  <c r="P33" i="2"/>
  <c r="O33" i="2"/>
  <c r="L33" i="2"/>
  <c r="K33" i="2"/>
  <c r="H33" i="2"/>
  <c r="D33" i="2"/>
  <c r="C33" i="2"/>
  <c r="A33" i="3"/>
  <c r="T32" i="2"/>
  <c r="S32" i="2"/>
  <c r="P32" i="2"/>
  <c r="O32" i="2"/>
  <c r="L32" i="2"/>
  <c r="K32" i="2"/>
  <c r="H32" i="2"/>
  <c r="G32" i="2"/>
  <c r="D32" i="2"/>
  <c r="C32" i="2"/>
  <c r="A32" i="3"/>
  <c r="T31" i="2"/>
  <c r="S31" i="2"/>
  <c r="P31" i="2"/>
  <c r="O31" i="2"/>
  <c r="L31" i="2"/>
  <c r="K31" i="2"/>
  <c r="H31" i="2"/>
  <c r="D31" i="2"/>
  <c r="C31" i="2"/>
  <c r="A31" i="3"/>
  <c r="T30" i="2"/>
  <c r="S30" i="2"/>
  <c r="P30" i="2"/>
  <c r="O30" i="2"/>
  <c r="L30" i="2"/>
  <c r="K30" i="2"/>
  <c r="H30" i="2"/>
  <c r="G30" i="2"/>
  <c r="D30" i="2"/>
  <c r="C30" i="2"/>
  <c r="A30" i="3"/>
  <c r="T29" i="2"/>
  <c r="S29" i="2"/>
  <c r="P29" i="2"/>
  <c r="O29" i="2"/>
  <c r="L29" i="2"/>
  <c r="K29" i="2"/>
  <c r="H29" i="2"/>
  <c r="G29" i="2"/>
  <c r="D29" i="2"/>
  <c r="C29" i="2"/>
  <c r="A29" i="3"/>
  <c r="T28" i="2"/>
  <c r="S28" i="2"/>
  <c r="P28" i="2"/>
  <c r="O28" i="2"/>
  <c r="L28" i="2"/>
  <c r="K28" i="2"/>
  <c r="H28" i="2"/>
  <c r="D28" i="2"/>
  <c r="C28" i="2"/>
  <c r="A28" i="3"/>
  <c r="T27" i="2"/>
  <c r="S27" i="2"/>
  <c r="P27" i="2"/>
  <c r="O27" i="2"/>
  <c r="L27" i="2"/>
  <c r="K27" i="2"/>
  <c r="H27" i="2"/>
  <c r="G27" i="2"/>
  <c r="D27" i="2"/>
  <c r="C27" i="2"/>
  <c r="A27" i="3"/>
  <c r="T26" i="2"/>
  <c r="S26" i="2"/>
  <c r="P26" i="2"/>
  <c r="L26" i="2"/>
  <c r="H26" i="2"/>
  <c r="G26" i="2"/>
  <c r="D26" i="2"/>
  <c r="C26" i="2"/>
  <c r="A26" i="3"/>
  <c r="T25" i="2"/>
  <c r="S25" i="2"/>
  <c r="P25" i="2"/>
  <c r="O25" i="2"/>
  <c r="L25" i="2"/>
  <c r="K25" i="2"/>
  <c r="H25" i="2"/>
  <c r="G25" i="2"/>
  <c r="D25" i="2"/>
  <c r="C25" i="2"/>
  <c r="A25" i="3"/>
  <c r="T24" i="2"/>
  <c r="S24" i="2"/>
  <c r="P24" i="2"/>
  <c r="O24" i="2"/>
  <c r="L24" i="2"/>
  <c r="H24" i="2"/>
  <c r="G24" i="2"/>
  <c r="D24" i="2"/>
  <c r="C24" i="2"/>
  <c r="A24" i="3"/>
  <c r="T23" i="2"/>
  <c r="S23" i="2"/>
  <c r="P23" i="2"/>
  <c r="O23" i="2"/>
  <c r="L23" i="2"/>
  <c r="K23" i="2"/>
  <c r="H23" i="2"/>
  <c r="G23" i="2"/>
  <c r="D23" i="2"/>
  <c r="A23" i="3"/>
  <c r="T22" i="2"/>
  <c r="S22" i="2"/>
  <c r="P22" i="2"/>
  <c r="O22" i="2"/>
  <c r="L22" i="2"/>
  <c r="H22" i="2"/>
  <c r="D22" i="2"/>
  <c r="A22" i="3"/>
  <c r="T21" i="2"/>
  <c r="S21" i="2"/>
  <c r="P21" i="2"/>
  <c r="O21" i="2"/>
  <c r="L21" i="2"/>
  <c r="K21" i="2"/>
  <c r="H21" i="2"/>
  <c r="G21" i="2"/>
  <c r="D21" i="2"/>
  <c r="C21" i="2"/>
  <c r="A21" i="3"/>
  <c r="T20" i="2"/>
  <c r="S20" i="2"/>
  <c r="P20" i="2"/>
  <c r="O20" i="2"/>
  <c r="L20" i="2"/>
  <c r="H20" i="2"/>
  <c r="G20" i="2"/>
  <c r="D20" i="2"/>
  <c r="A20" i="3"/>
  <c r="T19" i="2"/>
  <c r="S19" i="2"/>
  <c r="P19" i="2"/>
  <c r="O19" i="2"/>
  <c r="L19" i="2"/>
  <c r="H19" i="2"/>
  <c r="G19" i="2"/>
  <c r="D19" i="2"/>
  <c r="C19" i="2"/>
  <c r="A19" i="3"/>
  <c r="T18" i="2"/>
  <c r="S18" i="2"/>
  <c r="P18" i="2"/>
  <c r="L18" i="2"/>
  <c r="H18" i="2"/>
  <c r="G18" i="2"/>
  <c r="D18" i="2"/>
  <c r="C18" i="2"/>
  <c r="A18" i="3"/>
  <c r="T17" i="2"/>
  <c r="S17" i="2"/>
  <c r="P17" i="2"/>
  <c r="O17" i="2"/>
  <c r="L17" i="2"/>
  <c r="K17" i="2"/>
  <c r="H17" i="2"/>
  <c r="G17" i="2"/>
  <c r="D17" i="2"/>
  <c r="C17" i="2"/>
  <c r="A17" i="3"/>
  <c r="T16" i="2"/>
  <c r="S16" i="2"/>
  <c r="P16" i="2"/>
  <c r="O16" i="2"/>
  <c r="L16" i="2"/>
  <c r="H16" i="2"/>
  <c r="G16" i="2"/>
  <c r="D16" i="2"/>
  <c r="C16" i="2"/>
  <c r="A16" i="3"/>
  <c r="T15" i="2"/>
  <c r="S15" i="2"/>
  <c r="P15" i="2"/>
  <c r="O15" i="2"/>
  <c r="L15" i="2"/>
  <c r="K15" i="2"/>
  <c r="H15" i="2"/>
  <c r="G15" i="2"/>
  <c r="D15" i="2"/>
  <c r="A15" i="3"/>
  <c r="T14" i="2"/>
  <c r="P14" i="2"/>
  <c r="L14" i="2"/>
  <c r="K26" i="2"/>
  <c r="H14" i="2"/>
  <c r="D14" i="2"/>
  <c r="A14" i="3"/>
  <c r="T13" i="2"/>
  <c r="P13" i="2"/>
  <c r="L13" i="2"/>
  <c r="H13" i="2"/>
  <c r="D13" i="2"/>
  <c r="T12" i="2"/>
  <c r="P12" i="2"/>
  <c r="L12" i="2"/>
  <c r="K24" i="2"/>
  <c r="H12" i="2"/>
  <c r="D12" i="2"/>
  <c r="T11" i="2"/>
  <c r="P11" i="2"/>
  <c r="L11" i="2"/>
  <c r="H11" i="2"/>
  <c r="D11" i="2"/>
  <c r="C23" i="2"/>
  <c r="T10" i="2"/>
  <c r="P10" i="2"/>
  <c r="L10" i="2"/>
  <c r="K22" i="2"/>
  <c r="H10" i="2"/>
  <c r="D10" i="2"/>
  <c r="C22" i="2"/>
  <c r="A10" i="3"/>
  <c r="T9" i="2"/>
  <c r="P9" i="2"/>
  <c r="L9" i="2"/>
  <c r="H9" i="2"/>
  <c r="D9" i="2"/>
  <c r="A9" i="3"/>
  <c r="T8" i="2"/>
  <c r="P8" i="2"/>
  <c r="L8" i="2"/>
  <c r="K20" i="2"/>
  <c r="H8" i="2"/>
  <c r="D8" i="2"/>
  <c r="C20" i="2"/>
  <c r="A8" i="3"/>
  <c r="T7" i="2"/>
  <c r="P7" i="2"/>
  <c r="L7" i="2"/>
  <c r="K19" i="2"/>
  <c r="H7" i="2"/>
  <c r="D7" i="2"/>
  <c r="A7" i="3"/>
  <c r="T6" i="2"/>
  <c r="P6" i="2"/>
  <c r="L6" i="2"/>
  <c r="K18" i="2"/>
  <c r="H6" i="2"/>
  <c r="D6" i="2"/>
  <c r="A6" i="3"/>
  <c r="T5" i="2"/>
  <c r="P5" i="2"/>
  <c r="L5" i="2"/>
  <c r="H5" i="2"/>
  <c r="D5" i="2"/>
  <c r="A5" i="3"/>
  <c r="T4" i="2"/>
  <c r="P4" i="2"/>
  <c r="L4" i="2"/>
  <c r="K16" i="2"/>
  <c r="H4" i="2"/>
  <c r="D4" i="2"/>
  <c r="A4" i="3"/>
  <c r="T3" i="2"/>
  <c r="P3" i="2"/>
  <c r="L3" i="2"/>
  <c r="H3" i="2"/>
  <c r="D3" i="2"/>
  <c r="C15" i="2"/>
  <c r="L171" i="1"/>
  <c r="K171" i="1"/>
  <c r="H171" i="1"/>
  <c r="G171" i="1"/>
  <c r="D171" i="1"/>
  <c r="C171" i="1"/>
  <c r="A171" i="1"/>
  <c r="L170" i="1"/>
  <c r="K170" i="1"/>
  <c r="H170" i="1"/>
  <c r="G170" i="1"/>
  <c r="D170" i="1"/>
  <c r="C170" i="1"/>
  <c r="A170" i="1"/>
  <c r="L169" i="1"/>
  <c r="K169" i="1"/>
  <c r="H169" i="1"/>
  <c r="G169" i="1"/>
  <c r="D169" i="1"/>
  <c r="C169" i="1"/>
  <c r="A169" i="1"/>
  <c r="L168" i="1"/>
  <c r="K168" i="1"/>
  <c r="H168" i="1"/>
  <c r="G168" i="1"/>
  <c r="D168" i="1"/>
  <c r="C168" i="1"/>
  <c r="A168" i="1"/>
  <c r="L167" i="1"/>
  <c r="K167" i="1"/>
  <c r="H167" i="1"/>
  <c r="G167" i="1"/>
  <c r="D167" i="1"/>
  <c r="C167" i="1"/>
  <c r="A167" i="1"/>
  <c r="L166" i="1"/>
  <c r="K166" i="1"/>
  <c r="H166" i="1"/>
  <c r="D166" i="1"/>
  <c r="C166" i="1"/>
  <c r="A166" i="1"/>
  <c r="L165" i="1"/>
  <c r="K165" i="1"/>
  <c r="H165" i="1"/>
  <c r="G165" i="1"/>
  <c r="D165" i="1"/>
  <c r="C165" i="1"/>
  <c r="A165" i="1"/>
  <c r="L164" i="1"/>
  <c r="K164" i="1"/>
  <c r="H164" i="1"/>
  <c r="G164" i="1"/>
  <c r="D164" i="1"/>
  <c r="C164" i="1"/>
  <c r="A164" i="1"/>
  <c r="L163" i="1"/>
  <c r="K163" i="1"/>
  <c r="H163" i="1"/>
  <c r="G163" i="1"/>
  <c r="D163" i="1"/>
  <c r="C163" i="1"/>
  <c r="A163" i="1"/>
  <c r="L162" i="1"/>
  <c r="K162" i="1"/>
  <c r="H162" i="1"/>
  <c r="D162" i="1"/>
  <c r="C162" i="1"/>
  <c r="A162" i="1"/>
  <c r="L161" i="1"/>
  <c r="K161" i="1"/>
  <c r="H161" i="1"/>
  <c r="G161" i="1"/>
  <c r="D161" i="1"/>
  <c r="C161" i="1"/>
  <c r="A161" i="1"/>
  <c r="L160" i="1"/>
  <c r="K160" i="1"/>
  <c r="H160" i="1"/>
  <c r="G160" i="1"/>
  <c r="D160" i="1"/>
  <c r="C160" i="1"/>
  <c r="A160" i="1"/>
  <c r="L159" i="1"/>
  <c r="K159" i="1"/>
  <c r="H159" i="1"/>
  <c r="G159" i="1"/>
  <c r="D159" i="1"/>
  <c r="C159" i="1"/>
  <c r="A159" i="1"/>
  <c r="L158" i="1"/>
  <c r="K158" i="1"/>
  <c r="H158" i="1"/>
  <c r="G158" i="1"/>
  <c r="D158" i="1"/>
  <c r="C158" i="1"/>
  <c r="A158" i="1"/>
  <c r="L157" i="1"/>
  <c r="K157" i="1"/>
  <c r="H157" i="1"/>
  <c r="G157" i="1"/>
  <c r="D157" i="1"/>
  <c r="C157" i="1"/>
  <c r="A157" i="1"/>
  <c r="L156" i="1"/>
  <c r="K156" i="1"/>
  <c r="H156" i="1"/>
  <c r="G156" i="1"/>
  <c r="D156" i="1"/>
  <c r="C156" i="1"/>
  <c r="A156" i="1"/>
  <c r="L155" i="1"/>
  <c r="K155" i="1"/>
  <c r="H155" i="1"/>
  <c r="G155" i="1"/>
  <c r="D155" i="1"/>
  <c r="C155" i="1"/>
  <c r="A155" i="1"/>
  <c r="L154" i="1"/>
  <c r="K154" i="1"/>
  <c r="H154" i="1"/>
  <c r="G154" i="1"/>
  <c r="D154" i="1"/>
  <c r="C154" i="1"/>
  <c r="A154" i="1"/>
  <c r="L153" i="1"/>
  <c r="K153" i="1"/>
  <c r="H153" i="1"/>
  <c r="G153" i="1"/>
  <c r="D153" i="1"/>
  <c r="C153" i="1"/>
  <c r="A153" i="1"/>
  <c r="L152" i="1"/>
  <c r="K152" i="1"/>
  <c r="H152" i="1"/>
  <c r="G152" i="1"/>
  <c r="D152" i="1"/>
  <c r="C152" i="1"/>
  <c r="A152" i="1"/>
  <c r="L151" i="1"/>
  <c r="K151" i="1"/>
  <c r="H151" i="1"/>
  <c r="G151" i="1"/>
  <c r="D151" i="1"/>
  <c r="C151" i="1"/>
  <c r="A151" i="1"/>
  <c r="L150" i="1"/>
  <c r="K150" i="1"/>
  <c r="H150" i="1"/>
  <c r="D150" i="1"/>
  <c r="C150" i="1"/>
  <c r="A150" i="1"/>
  <c r="L149" i="1"/>
  <c r="K149" i="1"/>
  <c r="H149" i="1"/>
  <c r="G149" i="1"/>
  <c r="D149" i="1"/>
  <c r="C149" i="1"/>
  <c r="A149" i="1"/>
  <c r="L148" i="1"/>
  <c r="K148" i="1"/>
  <c r="H148" i="1"/>
  <c r="G148" i="1"/>
  <c r="D148" i="1"/>
  <c r="C148" i="1"/>
  <c r="A148" i="1"/>
  <c r="L147" i="1"/>
  <c r="K147" i="1"/>
  <c r="H147" i="1"/>
  <c r="G147" i="1"/>
  <c r="D147" i="1"/>
  <c r="C147" i="1"/>
  <c r="A147" i="1"/>
  <c r="L146" i="1"/>
  <c r="K146" i="1"/>
  <c r="H146" i="1"/>
  <c r="D146" i="1"/>
  <c r="C146" i="1"/>
  <c r="A146" i="1"/>
  <c r="L145" i="1"/>
  <c r="K145" i="1"/>
  <c r="H145" i="1"/>
  <c r="G145" i="1"/>
  <c r="D145" i="1"/>
  <c r="C145" i="1"/>
  <c r="A145" i="1"/>
  <c r="L144" i="1"/>
  <c r="K144" i="1"/>
  <c r="H144" i="1"/>
  <c r="G144" i="1"/>
  <c r="D144" i="1"/>
  <c r="C144" i="1"/>
  <c r="A144" i="1"/>
  <c r="L143" i="1"/>
  <c r="K143" i="1"/>
  <c r="H143" i="1"/>
  <c r="G143" i="1"/>
  <c r="D143" i="1"/>
  <c r="C143" i="1"/>
  <c r="L142" i="1"/>
  <c r="K142" i="1"/>
  <c r="H142" i="1"/>
  <c r="D142" i="1"/>
  <c r="C142" i="1"/>
  <c r="A142" i="1"/>
  <c r="L141" i="1"/>
  <c r="K141" i="1"/>
  <c r="H141" i="1"/>
  <c r="G141" i="1"/>
  <c r="D141" i="1"/>
  <c r="C141" i="1"/>
  <c r="A141" i="1"/>
  <c r="L140" i="1"/>
  <c r="K140" i="1"/>
  <c r="H140" i="1"/>
  <c r="G140" i="1"/>
  <c r="D140" i="1"/>
  <c r="C140" i="1"/>
  <c r="A140" i="1"/>
  <c r="L139" i="1"/>
  <c r="K139" i="1"/>
  <c r="H139" i="1"/>
  <c r="G139" i="1"/>
  <c r="D139" i="1"/>
  <c r="C139" i="1"/>
  <c r="A139" i="1"/>
  <c r="L138" i="1"/>
  <c r="K138" i="1"/>
  <c r="H138" i="1"/>
  <c r="G138" i="1"/>
  <c r="D138" i="1"/>
  <c r="C138" i="1"/>
  <c r="A138" i="1"/>
  <c r="L137" i="1"/>
  <c r="K137" i="1"/>
  <c r="H137" i="1"/>
  <c r="G137" i="1"/>
  <c r="D137" i="1"/>
  <c r="C137" i="1"/>
  <c r="A137" i="1"/>
  <c r="L136" i="1"/>
  <c r="K136" i="1"/>
  <c r="H136" i="1"/>
  <c r="G136" i="1"/>
  <c r="D136" i="1"/>
  <c r="C136" i="1"/>
  <c r="A136" i="1"/>
  <c r="L135" i="1"/>
  <c r="K135" i="1"/>
  <c r="H135" i="1"/>
  <c r="G135" i="1"/>
  <c r="D135" i="1"/>
  <c r="C135" i="1"/>
  <c r="A135" i="1"/>
  <c r="L134" i="1"/>
  <c r="K134" i="1"/>
  <c r="H134" i="1"/>
  <c r="D134" i="1"/>
  <c r="C134" i="1"/>
  <c r="A134" i="1"/>
  <c r="L133" i="1"/>
  <c r="K133" i="1"/>
  <c r="H133" i="1"/>
  <c r="G133" i="1"/>
  <c r="D133" i="1"/>
  <c r="C133" i="1"/>
  <c r="A133" i="1"/>
  <c r="L132" i="1"/>
  <c r="K132" i="1"/>
  <c r="H132" i="1"/>
  <c r="G132" i="1"/>
  <c r="D132" i="1"/>
  <c r="C132" i="1"/>
  <c r="A132" i="1"/>
  <c r="L131" i="1"/>
  <c r="K131" i="1"/>
  <c r="H131" i="1"/>
  <c r="G131" i="1"/>
  <c r="D131" i="1"/>
  <c r="C131" i="1"/>
  <c r="L130" i="1"/>
  <c r="K130" i="1"/>
  <c r="H130" i="1"/>
  <c r="D130" i="1"/>
  <c r="C130" i="1"/>
  <c r="A130" i="1"/>
  <c r="L129" i="1"/>
  <c r="K129" i="1"/>
  <c r="H129" i="1"/>
  <c r="G129" i="1"/>
  <c r="D129" i="1"/>
  <c r="C129" i="1"/>
  <c r="A129" i="1"/>
  <c r="L128" i="1"/>
  <c r="K128" i="1"/>
  <c r="H128" i="1"/>
  <c r="G128" i="1"/>
  <c r="D128" i="1"/>
  <c r="C128" i="1"/>
  <c r="A128" i="1"/>
  <c r="L127" i="1"/>
  <c r="K127" i="1"/>
  <c r="H127" i="1"/>
  <c r="G127" i="1"/>
  <c r="D127" i="1"/>
  <c r="C127" i="1"/>
  <c r="A127" i="1"/>
  <c r="L126" i="1"/>
  <c r="K126" i="1"/>
  <c r="H126" i="1"/>
  <c r="G126" i="1"/>
  <c r="D126" i="1"/>
  <c r="C126" i="1"/>
  <c r="A126" i="1"/>
  <c r="L125" i="1"/>
  <c r="K125" i="1"/>
  <c r="H125" i="1"/>
  <c r="G125" i="1"/>
  <c r="D125" i="1"/>
  <c r="C125" i="1"/>
  <c r="A125" i="1"/>
  <c r="L124" i="1"/>
  <c r="K124" i="1"/>
  <c r="H124" i="1"/>
  <c r="G124" i="1"/>
  <c r="D124" i="1"/>
  <c r="C124" i="1"/>
  <c r="A124" i="1"/>
  <c r="L123" i="1"/>
  <c r="K123" i="1"/>
  <c r="H123" i="1"/>
  <c r="G123" i="1"/>
  <c r="D123" i="1"/>
  <c r="C123" i="1"/>
  <c r="A123" i="1"/>
  <c r="L122" i="1"/>
  <c r="K122" i="1"/>
  <c r="H122" i="1"/>
  <c r="G122" i="1"/>
  <c r="D122" i="1"/>
  <c r="C122" i="1"/>
  <c r="L121" i="1"/>
  <c r="K121" i="1"/>
  <c r="H121" i="1"/>
  <c r="G121" i="1"/>
  <c r="D121" i="1"/>
  <c r="C121" i="1"/>
  <c r="A121" i="1"/>
  <c r="L120" i="1"/>
  <c r="K120" i="1"/>
  <c r="H120" i="1"/>
  <c r="G120" i="1"/>
  <c r="D120" i="1"/>
  <c r="A120" i="1"/>
  <c r="L119" i="1"/>
  <c r="K119" i="1"/>
  <c r="H119" i="1"/>
  <c r="G119" i="1"/>
  <c r="D119" i="1"/>
  <c r="C119" i="1"/>
  <c r="A119" i="1"/>
  <c r="L118" i="1"/>
  <c r="K118" i="1"/>
  <c r="H118" i="1"/>
  <c r="G118" i="1"/>
  <c r="D118" i="1"/>
  <c r="C118" i="1"/>
  <c r="L117" i="1"/>
  <c r="K117" i="1"/>
  <c r="H117" i="1"/>
  <c r="G117" i="1"/>
  <c r="D117" i="1"/>
  <c r="C117" i="1"/>
  <c r="A117" i="1"/>
  <c r="L116" i="1"/>
  <c r="K116" i="1"/>
  <c r="H116" i="1"/>
  <c r="G116" i="1"/>
  <c r="D116" i="1"/>
  <c r="A116" i="1"/>
  <c r="L115" i="1"/>
  <c r="K115" i="1"/>
  <c r="H115" i="1"/>
  <c r="G115" i="1"/>
  <c r="D115" i="1"/>
  <c r="C115" i="1"/>
  <c r="A115" i="1"/>
  <c r="L114" i="1"/>
  <c r="K114" i="1"/>
  <c r="H114" i="1"/>
  <c r="D114" i="1"/>
  <c r="C114" i="1"/>
  <c r="A114" i="1"/>
  <c r="L113" i="1"/>
  <c r="K113" i="1"/>
  <c r="H113" i="1"/>
  <c r="G113" i="1"/>
  <c r="D113" i="1"/>
  <c r="C113" i="1"/>
  <c r="A113" i="1"/>
  <c r="L112" i="1"/>
  <c r="K112" i="1"/>
  <c r="H112" i="1"/>
  <c r="G112" i="1"/>
  <c r="D112" i="1"/>
  <c r="C112" i="1"/>
  <c r="A112" i="1"/>
  <c r="L111" i="1"/>
  <c r="K111" i="1"/>
  <c r="H111" i="1"/>
  <c r="G111" i="1"/>
  <c r="D111" i="1"/>
  <c r="C111" i="1"/>
  <c r="A111" i="1"/>
  <c r="L110" i="1"/>
  <c r="K110" i="1"/>
  <c r="H110" i="1"/>
  <c r="G110" i="1"/>
  <c r="D110" i="1"/>
  <c r="C110" i="1"/>
  <c r="A110" i="1"/>
  <c r="L109" i="1"/>
  <c r="H109" i="1"/>
  <c r="G109" i="1"/>
  <c r="D109" i="1"/>
  <c r="C109" i="1"/>
  <c r="A109" i="1"/>
  <c r="L108" i="1"/>
  <c r="K108" i="1"/>
  <c r="H108" i="1"/>
  <c r="G108" i="1"/>
  <c r="D108" i="1"/>
  <c r="C108" i="1"/>
  <c r="A108" i="1"/>
  <c r="L107" i="1"/>
  <c r="K107" i="1"/>
  <c r="H107" i="1"/>
  <c r="G107" i="1"/>
  <c r="D107" i="1"/>
  <c r="C107" i="1"/>
  <c r="A107" i="1"/>
  <c r="L106" i="1"/>
  <c r="K106" i="1"/>
  <c r="H106" i="1"/>
  <c r="D106" i="1"/>
  <c r="C106" i="1"/>
  <c r="A106" i="1"/>
  <c r="L105" i="1"/>
  <c r="H105" i="1"/>
  <c r="G105" i="1"/>
  <c r="D105" i="1"/>
  <c r="C105" i="1"/>
  <c r="A105" i="1"/>
  <c r="L104" i="1"/>
  <c r="K104" i="1"/>
  <c r="H104" i="1"/>
  <c r="G104" i="1"/>
  <c r="D104" i="1"/>
  <c r="A104" i="1"/>
  <c r="L103" i="1"/>
  <c r="K103" i="1"/>
  <c r="H103" i="1"/>
  <c r="G103" i="1"/>
  <c r="D103" i="1"/>
  <c r="C103" i="1"/>
  <c r="A103" i="1"/>
  <c r="L102" i="1"/>
  <c r="K102" i="1"/>
  <c r="H102" i="1"/>
  <c r="G102" i="1"/>
  <c r="D102" i="1"/>
  <c r="C102" i="1"/>
  <c r="A102" i="1"/>
  <c r="L101" i="1"/>
  <c r="H101" i="1"/>
  <c r="G101" i="1"/>
  <c r="D101" i="1"/>
  <c r="C101" i="1"/>
  <c r="A101" i="1"/>
  <c r="L100" i="1"/>
  <c r="K100" i="1"/>
  <c r="H100" i="1"/>
  <c r="G100" i="1"/>
  <c r="D100" i="1"/>
  <c r="C100" i="1"/>
  <c r="A100" i="1"/>
  <c r="L99" i="1"/>
  <c r="K99" i="1"/>
  <c r="H99" i="1"/>
  <c r="G99" i="1"/>
  <c r="D99" i="1"/>
  <c r="C99" i="1"/>
  <c r="A99" i="1"/>
  <c r="L98" i="1"/>
  <c r="K98" i="1"/>
  <c r="H98" i="1"/>
  <c r="G98" i="1"/>
  <c r="D98" i="1"/>
  <c r="C98" i="1"/>
  <c r="A98" i="1"/>
  <c r="L97" i="1"/>
  <c r="K97" i="1"/>
  <c r="H97" i="1"/>
  <c r="G97" i="1"/>
  <c r="D97" i="1"/>
  <c r="C97" i="1"/>
  <c r="A97" i="1"/>
  <c r="L96" i="1"/>
  <c r="K96" i="1"/>
  <c r="H96" i="1"/>
  <c r="G96" i="1"/>
  <c r="D96" i="1"/>
  <c r="C96" i="1"/>
  <c r="A96" i="1"/>
  <c r="L95" i="1"/>
  <c r="K95" i="1"/>
  <c r="H95" i="1"/>
  <c r="G95" i="1"/>
  <c r="D95" i="1"/>
  <c r="C95" i="1"/>
  <c r="A95" i="1"/>
  <c r="L94" i="1"/>
  <c r="K94" i="1"/>
  <c r="H94" i="1"/>
  <c r="G106" i="1"/>
  <c r="D94" i="1"/>
  <c r="C94" i="1"/>
  <c r="A94" i="1"/>
  <c r="L93" i="1"/>
  <c r="H93" i="1"/>
  <c r="G93" i="1"/>
  <c r="D93" i="1"/>
  <c r="C93" i="1"/>
  <c r="A93" i="1"/>
  <c r="L92" i="1"/>
  <c r="K92" i="1"/>
  <c r="H92" i="1"/>
  <c r="G92" i="1"/>
  <c r="D92" i="1"/>
  <c r="C92" i="1"/>
  <c r="A92" i="1"/>
  <c r="L91" i="1"/>
  <c r="K91" i="1"/>
  <c r="H91" i="1"/>
  <c r="G91" i="1"/>
  <c r="D91" i="1"/>
  <c r="C91" i="1"/>
  <c r="A91" i="1"/>
  <c r="L90" i="1"/>
  <c r="K90" i="1"/>
  <c r="H90" i="1"/>
  <c r="G90" i="1"/>
  <c r="D90" i="1"/>
  <c r="C90" i="1"/>
  <c r="A90" i="1"/>
  <c r="L89" i="1"/>
  <c r="H89" i="1"/>
  <c r="G89" i="1"/>
  <c r="D89" i="1"/>
  <c r="C89" i="1"/>
  <c r="L88" i="1"/>
  <c r="K88" i="1"/>
  <c r="H88" i="1"/>
  <c r="G88" i="1"/>
  <c r="D88" i="1"/>
  <c r="A88" i="1"/>
  <c r="L87" i="1"/>
  <c r="K87" i="1"/>
  <c r="H87" i="1"/>
  <c r="G87" i="1"/>
  <c r="D87" i="1"/>
  <c r="C87" i="1"/>
  <c r="A87" i="1"/>
  <c r="L86" i="1"/>
  <c r="K86" i="1"/>
  <c r="H86" i="1"/>
  <c r="G86" i="1"/>
  <c r="D86" i="1"/>
  <c r="C86" i="1"/>
  <c r="A86" i="1"/>
  <c r="L85" i="1"/>
  <c r="H85" i="1"/>
  <c r="G85" i="1"/>
  <c r="D85" i="1"/>
  <c r="C85" i="1"/>
  <c r="A85" i="1"/>
  <c r="L84" i="1"/>
  <c r="K84" i="1"/>
  <c r="H84" i="1"/>
  <c r="G84" i="1"/>
  <c r="D84" i="1"/>
  <c r="L83" i="1"/>
  <c r="K83" i="1"/>
  <c r="H83" i="1"/>
  <c r="G83" i="1"/>
  <c r="D83" i="1"/>
  <c r="C83" i="1"/>
  <c r="A83" i="1"/>
  <c r="L82" i="1"/>
  <c r="K82" i="1"/>
  <c r="H82" i="1"/>
  <c r="G82" i="1"/>
  <c r="D82" i="1"/>
  <c r="C82" i="1"/>
  <c r="A82" i="1"/>
  <c r="L81" i="1"/>
  <c r="K81" i="1"/>
  <c r="H81" i="1"/>
  <c r="G81" i="1"/>
  <c r="D81" i="1"/>
  <c r="C81" i="1"/>
  <c r="L80" i="1"/>
  <c r="K80" i="1"/>
  <c r="H80" i="1"/>
  <c r="G80" i="1"/>
  <c r="D80" i="1"/>
  <c r="A80" i="1"/>
  <c r="L79" i="1"/>
  <c r="K79" i="1"/>
  <c r="H79" i="1"/>
  <c r="G79" i="1"/>
  <c r="D79" i="1"/>
  <c r="C79" i="1"/>
  <c r="A79" i="1"/>
  <c r="L78" i="1"/>
  <c r="K78" i="1"/>
  <c r="H78" i="1"/>
  <c r="G78" i="1"/>
  <c r="D78" i="1"/>
  <c r="A78" i="1"/>
  <c r="L77" i="1"/>
  <c r="H77" i="1"/>
  <c r="G77" i="1"/>
  <c r="D77" i="1"/>
  <c r="C77" i="1"/>
  <c r="A77" i="1"/>
  <c r="L76" i="1"/>
  <c r="K76" i="1"/>
  <c r="H76" i="1"/>
  <c r="G76" i="1"/>
  <c r="D76" i="1"/>
  <c r="C76" i="1"/>
  <c r="A76" i="1"/>
  <c r="L75" i="1"/>
  <c r="H75" i="1"/>
  <c r="G75" i="1"/>
  <c r="D75" i="1"/>
  <c r="C75" i="1"/>
  <c r="A75" i="1"/>
  <c r="L74" i="1"/>
  <c r="K74" i="1"/>
  <c r="H74" i="1"/>
  <c r="G74" i="1"/>
  <c r="D74" i="1"/>
  <c r="A74" i="1"/>
  <c r="L73" i="1"/>
  <c r="H73" i="1"/>
  <c r="G73" i="1"/>
  <c r="D73" i="1"/>
  <c r="C73" i="1"/>
  <c r="L72" i="1"/>
  <c r="K72" i="1"/>
  <c r="H72" i="1"/>
  <c r="G72" i="1"/>
  <c r="D72" i="1"/>
  <c r="C72" i="1"/>
  <c r="A72" i="1"/>
  <c r="L71" i="1"/>
  <c r="H71" i="1"/>
  <c r="G71" i="1"/>
  <c r="D71" i="1"/>
  <c r="C71" i="1"/>
  <c r="A71" i="1"/>
  <c r="L70" i="1"/>
  <c r="K70" i="1"/>
  <c r="H70" i="1"/>
  <c r="G70" i="1"/>
  <c r="D70" i="1"/>
  <c r="A70" i="1"/>
  <c r="L69" i="1"/>
  <c r="H69" i="1"/>
  <c r="G69" i="1"/>
  <c r="D69" i="1"/>
  <c r="C69" i="1"/>
  <c r="A69" i="1"/>
  <c r="L68" i="1"/>
  <c r="K68" i="1"/>
  <c r="H68" i="1"/>
  <c r="G68" i="1"/>
  <c r="D68" i="1"/>
  <c r="A68" i="1"/>
  <c r="L67" i="1"/>
  <c r="H67" i="1"/>
  <c r="G67" i="1"/>
  <c r="D67" i="1"/>
  <c r="C67" i="1"/>
  <c r="A67" i="1"/>
  <c r="L66" i="1"/>
  <c r="K66" i="1"/>
  <c r="H66" i="1"/>
  <c r="G66" i="1"/>
  <c r="D66" i="1"/>
  <c r="C78" i="1"/>
  <c r="A66" i="1"/>
  <c r="L65" i="1"/>
  <c r="K65" i="1"/>
  <c r="H65" i="1"/>
  <c r="G65" i="1"/>
  <c r="D65" i="1"/>
  <c r="C65" i="1"/>
  <c r="L64" i="1"/>
  <c r="K64" i="1"/>
  <c r="H64" i="1"/>
  <c r="G64" i="1"/>
  <c r="D64" i="1"/>
  <c r="A64" i="1"/>
  <c r="L63" i="1"/>
  <c r="K75" i="1"/>
  <c r="H63" i="1"/>
  <c r="G63" i="1"/>
  <c r="D63" i="1"/>
  <c r="C63" i="1"/>
  <c r="A63" i="1"/>
  <c r="L62" i="1"/>
  <c r="K62" i="1"/>
  <c r="H62" i="1"/>
  <c r="G62" i="1"/>
  <c r="D62" i="1"/>
  <c r="C74" i="1"/>
  <c r="L61" i="1"/>
  <c r="K61" i="1"/>
  <c r="H61" i="1"/>
  <c r="G61" i="1"/>
  <c r="D61" i="1"/>
  <c r="C61" i="1"/>
  <c r="A61" i="1"/>
  <c r="L60" i="1"/>
  <c r="K60" i="1"/>
  <c r="H60" i="1"/>
  <c r="G60" i="1"/>
  <c r="D60" i="1"/>
  <c r="C60" i="1"/>
  <c r="A60" i="1"/>
  <c r="L59" i="1"/>
  <c r="K71" i="1"/>
  <c r="H59" i="1"/>
  <c r="G59" i="1"/>
  <c r="D59" i="1"/>
  <c r="C59" i="1"/>
  <c r="A59" i="1"/>
  <c r="L58" i="1"/>
  <c r="K58" i="1"/>
  <c r="H58" i="1"/>
  <c r="G58" i="1"/>
  <c r="D58" i="1"/>
  <c r="C70" i="1"/>
  <c r="L57" i="1"/>
  <c r="K57" i="1"/>
  <c r="H57" i="1"/>
  <c r="G57" i="1"/>
  <c r="D57" i="1"/>
  <c r="C57" i="1"/>
  <c r="A57" i="1"/>
  <c r="L56" i="1"/>
  <c r="K56" i="1"/>
  <c r="H56" i="1"/>
  <c r="G56" i="1"/>
  <c r="D56" i="1"/>
  <c r="C56" i="1"/>
  <c r="A56" i="1"/>
  <c r="L55" i="1"/>
  <c r="K67" i="1"/>
  <c r="H55" i="1"/>
  <c r="G55" i="1"/>
  <c r="D55" i="1"/>
  <c r="C55" i="1"/>
  <c r="A55" i="1"/>
  <c r="L54" i="1"/>
  <c r="K54" i="1"/>
  <c r="H54" i="1"/>
  <c r="G54" i="1"/>
  <c r="D54" i="1"/>
  <c r="C54" i="1"/>
  <c r="L53" i="1"/>
  <c r="H53" i="1"/>
  <c r="G53" i="1"/>
  <c r="D53" i="1"/>
  <c r="C53" i="1"/>
  <c r="A53" i="1"/>
  <c r="L52" i="1"/>
  <c r="K52" i="1"/>
  <c r="H52" i="1"/>
  <c r="G52" i="1"/>
  <c r="D52" i="1"/>
  <c r="C52" i="1"/>
  <c r="A52" i="1"/>
  <c r="L51" i="1"/>
  <c r="K51" i="1"/>
  <c r="H51" i="1"/>
  <c r="G51" i="1"/>
  <c r="D51" i="1"/>
  <c r="C51" i="1"/>
  <c r="A51" i="1"/>
  <c r="L50" i="1"/>
  <c r="K50" i="1"/>
  <c r="H50" i="1"/>
  <c r="G50" i="1"/>
  <c r="D50" i="1"/>
  <c r="C50" i="1"/>
  <c r="L49" i="1"/>
  <c r="H49" i="1"/>
  <c r="G49" i="1"/>
  <c r="D49" i="1"/>
  <c r="C49" i="1"/>
  <c r="A49" i="1"/>
  <c r="L48" i="1"/>
  <c r="K48" i="1"/>
  <c r="H48" i="1"/>
  <c r="G48" i="1"/>
  <c r="D48" i="1"/>
  <c r="A48" i="1"/>
  <c r="L47" i="1"/>
  <c r="K47" i="1"/>
  <c r="H47" i="1"/>
  <c r="G47" i="1"/>
  <c r="D47" i="1"/>
  <c r="C47" i="1"/>
  <c r="A47" i="1"/>
  <c r="L46" i="1"/>
  <c r="K46" i="1"/>
  <c r="H46" i="1"/>
  <c r="G46" i="1"/>
  <c r="D46" i="1"/>
  <c r="C46" i="1"/>
  <c r="A46" i="1"/>
  <c r="L45" i="1"/>
  <c r="H45" i="1"/>
  <c r="G45" i="1"/>
  <c r="D45" i="1"/>
  <c r="A45" i="1"/>
  <c r="L44" i="1"/>
  <c r="K44" i="1"/>
  <c r="H44" i="1"/>
  <c r="G44" i="1"/>
  <c r="D44" i="1"/>
  <c r="C44" i="1"/>
  <c r="A44" i="1"/>
  <c r="L43" i="1"/>
  <c r="K43" i="1"/>
  <c r="H43" i="1"/>
  <c r="G43" i="1"/>
  <c r="D43" i="1"/>
  <c r="C43" i="1"/>
  <c r="A43" i="1"/>
  <c r="L42" i="1"/>
  <c r="K42" i="1"/>
  <c r="H42" i="1"/>
  <c r="G42" i="1"/>
  <c r="D42" i="1"/>
  <c r="C42" i="1"/>
  <c r="A42" i="1"/>
  <c r="L41" i="1"/>
  <c r="H41" i="1"/>
  <c r="G41" i="1"/>
  <c r="D41" i="1"/>
  <c r="C41" i="1"/>
  <c r="A41" i="1"/>
  <c r="L40" i="1"/>
  <c r="K40" i="1"/>
  <c r="H40" i="1"/>
  <c r="G40" i="1"/>
  <c r="D40" i="1"/>
  <c r="A40" i="1"/>
  <c r="L39" i="1"/>
  <c r="K39" i="1"/>
  <c r="H39" i="1"/>
  <c r="G39" i="1"/>
  <c r="D39" i="1"/>
  <c r="C39" i="1"/>
  <c r="A39" i="1"/>
  <c r="L38" i="1"/>
  <c r="K38" i="1"/>
  <c r="H38" i="1"/>
  <c r="G38" i="1"/>
  <c r="D38" i="1"/>
  <c r="C38" i="1"/>
  <c r="A38" i="1"/>
  <c r="L37" i="1"/>
  <c r="H37" i="1"/>
  <c r="G37" i="1"/>
  <c r="D37" i="1"/>
  <c r="C37" i="1"/>
  <c r="A37" i="1"/>
  <c r="L36" i="1"/>
  <c r="K36" i="1"/>
  <c r="H36" i="1"/>
  <c r="G36" i="1"/>
  <c r="D36" i="1"/>
  <c r="A36" i="1"/>
  <c r="L35" i="1"/>
  <c r="K35" i="1"/>
  <c r="H35" i="1"/>
  <c r="G35" i="1"/>
  <c r="D35" i="1"/>
  <c r="C35" i="1"/>
  <c r="A35" i="1"/>
  <c r="L34" i="1"/>
  <c r="H34" i="1"/>
  <c r="G34" i="1"/>
  <c r="D34" i="1"/>
  <c r="C34" i="1"/>
  <c r="A34" i="1"/>
  <c r="L33" i="1"/>
  <c r="K33" i="1"/>
  <c r="H33" i="1"/>
  <c r="G33" i="1"/>
  <c r="D33" i="1"/>
  <c r="C45" i="1"/>
  <c r="A33" i="1"/>
  <c r="L32" i="1"/>
  <c r="K32" i="1"/>
  <c r="H32" i="1"/>
  <c r="G32" i="1"/>
  <c r="D32" i="1"/>
  <c r="A32" i="1"/>
  <c r="L31" i="1"/>
  <c r="K31" i="1"/>
  <c r="H31" i="1"/>
  <c r="G31" i="1"/>
  <c r="D31" i="1"/>
  <c r="C31" i="1"/>
  <c r="A31" i="1"/>
  <c r="L30" i="1"/>
  <c r="H30" i="1"/>
  <c r="G30" i="1"/>
  <c r="D30" i="1"/>
  <c r="C30" i="1"/>
  <c r="A30" i="1"/>
  <c r="L29" i="1"/>
  <c r="H29" i="1"/>
  <c r="G29" i="1"/>
  <c r="D29" i="1"/>
  <c r="A29" i="1"/>
  <c r="L28" i="1"/>
  <c r="K28" i="1"/>
  <c r="H28" i="1"/>
  <c r="G28" i="1"/>
  <c r="D28" i="1"/>
  <c r="A28" i="1"/>
  <c r="L27" i="1"/>
  <c r="K27" i="1"/>
  <c r="H27" i="1"/>
  <c r="G27" i="1"/>
  <c r="D27" i="1"/>
  <c r="C27" i="1"/>
  <c r="A27" i="1"/>
  <c r="L26" i="1"/>
  <c r="H26" i="1"/>
  <c r="G26" i="1"/>
  <c r="D26" i="1"/>
  <c r="C26" i="1"/>
  <c r="A26" i="1"/>
  <c r="L25" i="1"/>
  <c r="K25" i="1"/>
  <c r="H25" i="1"/>
  <c r="G25" i="1"/>
  <c r="D25" i="1"/>
  <c r="A25" i="1"/>
  <c r="L24" i="1"/>
  <c r="K24" i="1"/>
  <c r="H24" i="1"/>
  <c r="G24" i="1"/>
  <c r="D24" i="1"/>
  <c r="C24" i="1"/>
  <c r="A24" i="1"/>
  <c r="L23" i="1"/>
  <c r="K23" i="1"/>
  <c r="H23" i="1"/>
  <c r="D23" i="1"/>
  <c r="C23" i="1"/>
  <c r="A23" i="1"/>
  <c r="L22" i="1"/>
  <c r="K34" i="1"/>
  <c r="H22" i="1"/>
  <c r="G22" i="1"/>
  <c r="D22" i="1"/>
  <c r="C22" i="1"/>
  <c r="A22" i="1"/>
  <c r="L21" i="1"/>
  <c r="H21" i="1"/>
  <c r="G21" i="1"/>
  <c r="D21" i="1"/>
  <c r="C33" i="1"/>
  <c r="A21" i="1"/>
  <c r="L20" i="1"/>
  <c r="K20" i="1"/>
  <c r="H20" i="1"/>
  <c r="D20" i="1"/>
  <c r="C20" i="1"/>
  <c r="A20" i="1"/>
  <c r="L19" i="1"/>
  <c r="K19" i="1"/>
  <c r="H19" i="1"/>
  <c r="D19" i="1"/>
  <c r="C19" i="1"/>
  <c r="A19" i="1"/>
  <c r="L18" i="1"/>
  <c r="K30" i="1"/>
  <c r="H18" i="1"/>
  <c r="G18" i="1"/>
  <c r="D18" i="1"/>
  <c r="C18" i="1"/>
  <c r="A18" i="1"/>
  <c r="L17" i="1"/>
  <c r="K17" i="1"/>
  <c r="H17" i="1"/>
  <c r="G17" i="1"/>
  <c r="D17" i="1"/>
  <c r="C29" i="1"/>
  <c r="A17" i="1"/>
  <c r="L16" i="1"/>
  <c r="K16" i="1"/>
  <c r="H16" i="1"/>
  <c r="G16" i="1"/>
  <c r="D16" i="1"/>
  <c r="C16" i="1"/>
  <c r="A16" i="1"/>
  <c r="L15" i="1"/>
  <c r="K15" i="1"/>
  <c r="H15" i="1"/>
  <c r="D15" i="1"/>
  <c r="C15" i="1"/>
  <c r="A15" i="1"/>
  <c r="L14" i="1"/>
  <c r="K26" i="1"/>
  <c r="H14" i="1"/>
  <c r="D14" i="1"/>
  <c r="L13" i="1"/>
  <c r="H13" i="1"/>
  <c r="D13" i="1"/>
  <c r="C25" i="1"/>
  <c r="A13" i="1"/>
  <c r="L12" i="1"/>
  <c r="H12" i="1"/>
  <c r="D12" i="1"/>
  <c r="A12" i="1"/>
  <c r="L11" i="1"/>
  <c r="H11" i="1"/>
  <c r="G23" i="1"/>
  <c r="D11" i="1"/>
  <c r="L10" i="1"/>
  <c r="K22" i="1"/>
  <c r="H10" i="1"/>
  <c r="D10" i="1"/>
  <c r="A10" i="1"/>
  <c r="L9" i="1"/>
  <c r="H9" i="1"/>
  <c r="D9" i="1"/>
  <c r="C21" i="1"/>
  <c r="A9" i="1"/>
  <c r="L8" i="1"/>
  <c r="H8" i="1"/>
  <c r="G20" i="1"/>
  <c r="D8" i="1"/>
  <c r="A8" i="1"/>
  <c r="L7" i="1"/>
  <c r="H7" i="1"/>
  <c r="G19" i="1"/>
  <c r="D7" i="1"/>
  <c r="A7" i="1"/>
  <c r="L6" i="1"/>
  <c r="K18" i="1"/>
  <c r="H6" i="1"/>
  <c r="D6" i="1"/>
  <c r="L5" i="1"/>
  <c r="H5" i="1"/>
  <c r="D5" i="1"/>
  <c r="C17" i="1"/>
  <c r="A5" i="1"/>
  <c r="L4" i="1"/>
  <c r="H4" i="1"/>
  <c r="D4" i="1"/>
  <c r="A4" i="1"/>
  <c r="L3" i="1"/>
  <c r="H3" i="1"/>
  <c r="G15" i="1"/>
  <c r="D3" i="1"/>
  <c r="G57" i="2" l="1"/>
  <c r="A58" i="3"/>
  <c r="A58" i="1"/>
  <c r="S113" i="2"/>
  <c r="S101" i="2"/>
  <c r="C28" i="1"/>
  <c r="K37" i="1"/>
  <c r="K49" i="1"/>
  <c r="G94" i="1"/>
  <c r="C104" i="1"/>
  <c r="G22" i="2"/>
  <c r="G34" i="2"/>
  <c r="G42" i="2"/>
  <c r="G52" i="2"/>
  <c r="G54" i="2"/>
  <c r="G81" i="2"/>
  <c r="G113" i="2"/>
  <c r="G101" i="2"/>
  <c r="C32" i="1"/>
  <c r="K69" i="1"/>
  <c r="C88" i="1"/>
  <c r="K93" i="1"/>
  <c r="K101" i="1"/>
  <c r="K109" i="1"/>
  <c r="G142" i="1"/>
  <c r="G31" i="2"/>
  <c r="G39" i="2"/>
  <c r="G47" i="2"/>
  <c r="A62" i="3"/>
  <c r="A62" i="1"/>
  <c r="G105" i="2"/>
  <c r="S108" i="2"/>
  <c r="S120" i="2"/>
  <c r="C36" i="1"/>
  <c r="C48" i="1"/>
  <c r="K53" i="1"/>
  <c r="C64" i="1"/>
  <c r="K73" i="1"/>
  <c r="C80" i="1"/>
  <c r="K85" i="1"/>
  <c r="G114" i="1"/>
  <c r="C116" i="1"/>
  <c r="G146" i="1"/>
  <c r="G162" i="1"/>
  <c r="G28" i="2"/>
  <c r="G36" i="2"/>
  <c r="G44" i="2"/>
  <c r="G68" i="2"/>
  <c r="G56" i="2"/>
  <c r="G58" i="2"/>
  <c r="O71" i="2"/>
  <c r="K41" i="1"/>
  <c r="G33" i="2"/>
  <c r="G41" i="2"/>
  <c r="G49" i="2"/>
  <c r="A50" i="3"/>
  <c r="A50" i="1"/>
  <c r="G51" i="2"/>
  <c r="S60" i="2"/>
  <c r="S118" i="2"/>
  <c r="S106" i="2"/>
  <c r="A143" i="3"/>
  <c r="A143" i="1"/>
  <c r="K21" i="1"/>
  <c r="C68" i="1"/>
  <c r="K77" i="1"/>
  <c r="A84" i="1"/>
  <c r="C120" i="1"/>
  <c r="G130" i="1"/>
  <c r="G150" i="1"/>
  <c r="G166" i="1"/>
  <c r="A3" i="3"/>
  <c r="A3" i="1"/>
  <c r="A11" i="3"/>
  <c r="A11" i="1"/>
  <c r="G46" i="2"/>
  <c r="G60" i="2"/>
  <c r="K82" i="2"/>
  <c r="K70" i="2"/>
  <c r="A122" i="3"/>
  <c r="A122" i="1"/>
  <c r="K29" i="1"/>
  <c r="C40" i="1"/>
  <c r="K45" i="1"/>
  <c r="C84" i="1"/>
  <c r="K89" i="1"/>
  <c r="K105" i="1"/>
  <c r="G134" i="1"/>
  <c r="O18" i="2"/>
  <c r="O26" i="2"/>
  <c r="G43" i="2"/>
  <c r="A54" i="3"/>
  <c r="A54" i="1"/>
  <c r="G55" i="2"/>
  <c r="A118" i="3"/>
  <c r="A118" i="1"/>
  <c r="A65" i="1"/>
  <c r="A73" i="1"/>
  <c r="A81" i="1"/>
  <c r="A89" i="1"/>
  <c r="C50" i="2"/>
  <c r="O50" i="2"/>
  <c r="S51" i="2"/>
  <c r="C54" i="2"/>
  <c r="S55" i="2"/>
  <c r="K57" i="2"/>
  <c r="C58" i="2"/>
  <c r="O58" i="2"/>
  <c r="S59" i="2"/>
  <c r="O62" i="2"/>
  <c r="S63" i="2"/>
  <c r="O65" i="2"/>
  <c r="G66" i="2"/>
  <c r="K67" i="2"/>
  <c r="S71" i="2"/>
  <c r="O73" i="2"/>
  <c r="G74" i="2"/>
  <c r="S79" i="2"/>
  <c r="S87" i="2"/>
  <c r="S95" i="2"/>
  <c r="S115" i="2"/>
  <c r="S103" i="2"/>
  <c r="S110" i="2"/>
  <c r="S112" i="2"/>
  <c r="G116" i="2"/>
  <c r="G120" i="2"/>
  <c r="G127" i="2"/>
  <c r="O151" i="2"/>
  <c r="C163" i="2"/>
  <c r="C124" i="2"/>
  <c r="C112" i="2"/>
  <c r="C134" i="2"/>
  <c r="C122" i="2"/>
  <c r="S68" i="2"/>
  <c r="O70" i="2"/>
  <c r="S76" i="2"/>
  <c r="G79" i="2"/>
  <c r="K80" i="2"/>
  <c r="S84" i="2"/>
  <c r="G87" i="2"/>
  <c r="S92" i="2"/>
  <c r="S100" i="2"/>
  <c r="G112" i="2"/>
  <c r="O126" i="2"/>
  <c r="C151" i="2"/>
  <c r="O171" i="2"/>
  <c r="O49" i="2"/>
  <c r="S50" i="2"/>
  <c r="O53" i="2"/>
  <c r="S54" i="2"/>
  <c r="O57" i="2"/>
  <c r="S58" i="2"/>
  <c r="O61" i="2"/>
  <c r="S62" i="2"/>
  <c r="S65" i="2"/>
  <c r="O67" i="2"/>
  <c r="S73" i="2"/>
  <c r="S81" i="2"/>
  <c r="S89" i="2"/>
  <c r="S97" i="2"/>
  <c r="S117" i="2"/>
  <c r="S105" i="2"/>
  <c r="S119" i="2"/>
  <c r="S107" i="2"/>
  <c r="G110" i="2"/>
  <c r="C126" i="2"/>
  <c r="C167" i="2"/>
  <c r="O64" i="2"/>
  <c r="S70" i="2"/>
  <c r="O72" i="2"/>
  <c r="S78" i="2"/>
  <c r="S86" i="2"/>
  <c r="S94" i="2"/>
  <c r="G97" i="2"/>
  <c r="S114" i="2"/>
  <c r="S102" i="2"/>
  <c r="O147" i="2"/>
  <c r="C171" i="2"/>
  <c r="C159" i="2"/>
  <c r="K55" i="1"/>
  <c r="C58" i="1"/>
  <c r="K59" i="1"/>
  <c r="C62" i="1"/>
  <c r="K63" i="1"/>
  <c r="C66" i="1"/>
  <c r="A131" i="1"/>
  <c r="O48" i="2"/>
  <c r="S49" i="2"/>
  <c r="O52" i="2"/>
  <c r="S53" i="2"/>
  <c r="O56" i="2"/>
  <c r="S57" i="2"/>
  <c r="O60" i="2"/>
  <c r="S61" i="2"/>
  <c r="S91" i="2"/>
  <c r="S111" i="2"/>
  <c r="S99" i="2"/>
  <c r="G102" i="2"/>
  <c r="S109" i="2"/>
  <c r="C113" i="2"/>
  <c r="C130" i="2"/>
  <c r="C147" i="2"/>
  <c r="A6" i="1"/>
  <c r="A14" i="1"/>
  <c r="S64" i="2"/>
  <c r="O66" i="2"/>
  <c r="S72" i="2"/>
  <c r="O74" i="2"/>
  <c r="S80" i="2"/>
  <c r="S88" i="2"/>
  <c r="S96" i="2"/>
  <c r="S104" i="2"/>
  <c r="G115" i="2"/>
  <c r="O155" i="2"/>
  <c r="O112" i="2"/>
  <c r="G119" i="2"/>
  <c r="G123" i="2"/>
  <c r="O128" i="2"/>
  <c r="G129" i="2"/>
  <c r="O168" i="2"/>
  <c r="O111" i="2"/>
  <c r="O117" i="2"/>
  <c r="O121" i="2"/>
  <c r="O125" i="2"/>
  <c r="G126" i="2"/>
  <c r="O134" i="2"/>
  <c r="O138" i="2"/>
  <c r="O142" i="2"/>
  <c r="O146" i="2"/>
  <c r="O150" i="2"/>
  <c r="O154" i="2"/>
  <c r="O158" i="2"/>
  <c r="O162" i="2"/>
  <c r="O110" i="2"/>
  <c r="G118" i="2"/>
  <c r="C121" i="2"/>
  <c r="G122" i="2"/>
  <c r="S122" i="2"/>
  <c r="O130" i="2"/>
  <c r="C142" i="2"/>
  <c r="O170" i="2"/>
  <c r="O109" i="2"/>
  <c r="O116" i="2"/>
  <c r="O120" i="2"/>
  <c r="O124" i="2"/>
  <c r="O127" i="2"/>
  <c r="G128" i="2"/>
  <c r="O133" i="2"/>
  <c r="O137" i="2"/>
  <c r="O141" i="2"/>
  <c r="O145" i="2"/>
  <c r="O149" i="2"/>
  <c r="O153" i="2"/>
  <c r="O157" i="2"/>
  <c r="O161" i="2"/>
  <c r="O167" i="2"/>
  <c r="O108" i="2"/>
  <c r="G117" i="2"/>
  <c r="G121" i="2"/>
  <c r="G125" i="2"/>
  <c r="C127" i="2"/>
  <c r="O164" i="2"/>
  <c r="O115" i="2"/>
  <c r="O119" i="2"/>
  <c r="O123" i="2"/>
  <c r="O129" i="2"/>
  <c r="G130" i="2"/>
  <c r="O132" i="2"/>
  <c r="O136" i="2"/>
  <c r="O140" i="2"/>
  <c r="O144" i="2"/>
  <c r="O148" i="2"/>
  <c r="O152" i="2"/>
  <c r="O156" i="2"/>
  <c r="O160" i="2"/>
  <c r="O169" i="2"/>
</calcChain>
</file>

<file path=xl/sharedStrings.xml><?xml version="1.0" encoding="utf-8"?>
<sst xmlns="http://schemas.openxmlformats.org/spreadsheetml/2006/main" count="56" uniqueCount="45">
  <si>
    <t>Credit Card-Augmented Divisia M4 Including Treasuries (DM4A)</t>
  </si>
  <si>
    <t>Credit Card-Augmented Divisia M4 Excluding Treasuries (DM4A-)</t>
  </si>
  <si>
    <t>Credit Card-Augmented Divisia M3A</t>
  </si>
  <si>
    <t>Date</t>
  </si>
  <si>
    <t>Divisia M4A level, normalized to equal 100 in Jul. 2006</t>
  </si>
  <si>
    <t>Divisia M4A year-over-year percentage growth rate</t>
  </si>
  <si>
    <t>M4A interest-rate aggregate, percent per year*</t>
  </si>
  <si>
    <t>Divisia M4A- level, normalized to equal 100 in Jul. 2006</t>
  </si>
  <si>
    <t>Divisia M4A- year-over-year percentage growth rate</t>
  </si>
  <si>
    <t>M4A- interest-rate aggregate, percent per year*</t>
  </si>
  <si>
    <t>Divisia M3A level, normalized to equal 100 in Jul. 2006</t>
  </si>
  <si>
    <t>Divisia M3A year-over-year percentage growth rate</t>
  </si>
  <si>
    <t>M3A interest-rate aggregate, percent per year*</t>
  </si>
  <si>
    <t>Note:  DM4A- is DM4A minus Treasury bills;  DM3A is DM4A- minus commercial papers.  Data are indexed to equal 100 in July 2006.</t>
  </si>
  <si>
    <t>* Interest rate aggregates for the augmented indices have not been calculated, because it would not be appropriate to include the rate charged by credit cards with rate of return on monetary assets held.  For the augmented aggregates, the user costs are a better measure.</t>
  </si>
  <si>
    <t>Credit Card-Augmented Divisia M1</t>
  </si>
  <si>
    <t>Credit Card-Augmented Divisia M2M</t>
  </si>
  <si>
    <t>Credit Card-Augmented Divisia MZM</t>
  </si>
  <si>
    <t>Credit Card-Augmented Divisia M2</t>
  </si>
  <si>
    <t>Credit Card-Augmented Divisia ALL</t>
  </si>
  <si>
    <r>
      <rPr>
        <b/>
        <i/>
        <sz val="9"/>
        <color indexed="8"/>
        <rFont val="Tahoma"/>
        <family val="2"/>
      </rPr>
      <t>Note</t>
    </r>
    <r>
      <rPr>
        <b/>
        <sz val="9"/>
        <color indexed="8"/>
        <rFont val="Tahoma"/>
        <family val="2"/>
      </rPr>
      <t>:</t>
    </r>
    <r>
      <rPr>
        <sz val="9"/>
        <rFont val="Tahoma"/>
        <family val="2"/>
      </rPr>
      <t xml:space="preserve"> The components of DM1 and DM2 are the same as in the Federal Reserve Board's official aggregates, but demand deposits are sweep adjusted.  The components of DM2M, DMZM, and DALL are as defined in the St. Louis Federal Reserve Bank's MSI monetary aggregates.  Data are indexed to equal 100 in July 2006.</t>
    </r>
  </si>
  <si>
    <t>Divisia M1A level, normalized to equal 100 in Jul. 2006</t>
  </si>
  <si>
    <t>Divisia M1A year-over-year percentage growth rate</t>
  </si>
  <si>
    <t>M1A interest-rate aggregate, percent per year*</t>
  </si>
  <si>
    <t>Divisia M2MA level, normalized to equal 100 in Jul. 2006</t>
  </si>
  <si>
    <t>Divisia M2MA year-over-year percentage growth rate</t>
  </si>
  <si>
    <t>M2MA interest-rate aggregate, percent per year*</t>
  </si>
  <si>
    <t>Divisia MZMA level, normalized to equal 100 in Jul. 2006</t>
  </si>
  <si>
    <t>Divisia MZMA year-over-year percentage growth rate</t>
  </si>
  <si>
    <t>MZMA interest-rate aggregate, percent per year*</t>
  </si>
  <si>
    <t>Divisia M2A level, normalized to equal 100 in Jul. 2006</t>
  </si>
  <si>
    <t>Divisia M2A year-over-year percentage growth rate</t>
  </si>
  <si>
    <t>M2A interest-rate aggregate, percent per year*</t>
  </si>
  <si>
    <t>Divisia ALLA level, normalized to equal 100 in Jul. 2006</t>
  </si>
  <si>
    <t>Divisia ALLA year-over-year percentage growth rate</t>
  </si>
  <si>
    <t>ALLA interest-rate aggregate, percent per year*</t>
  </si>
  <si>
    <t>Credit Card-Augmented Divisia M1A</t>
  </si>
  <si>
    <t>Credit Card-Augmented Divisia M2MA</t>
  </si>
  <si>
    <t>Credit Card-Augmented Divisia MZMA</t>
  </si>
  <si>
    <t>Credit Card-Augmented Divisia M2A</t>
  </si>
  <si>
    <t>Credit Card-Augmented Divisia ALLA</t>
  </si>
  <si>
    <t>Credit Card-Augmented Divisia M4 Excluding Treasuries (M4A-)</t>
  </si>
  <si>
    <t>Credit Card-Augmented Divisia M4 Including Treasuries (M4A)</t>
  </si>
  <si>
    <t xml:space="preserve">Notes:
1. M4- is M4 minus Treasury bills;  M3 is M4- minus commercial papers. The components of M1 and M2 are the same as in the Federal Reserve Board's official aggregates, but demand deposits are sweep adjusted.  The components of M2M, MZM, and ALL are as defined in the St. Louis Federal Reserve Bank's MSI monetary aggregates. 
2. The real user-cost aggregates are calculated from Fisher's factor reversal formula, with the Credit Card-Augmented Divisia quantity index in the formula's denominator normalized to 100 in the first month.                              </t>
  </si>
  <si>
    <t>Real user-cost price aggregate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</si>
</sst>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0"/>
      <name val="Arial"/>
      <family val="2"/>
    </font>
    <font>
      <sz val="11"/>
      <color theme="1"/>
      <name val="Calibri"/>
      <family val="2"/>
      <scheme val="minor"/>
    </font>
    <font>
      <sz val="11"/>
      <color theme="1"/>
      <name val="Calibri"/>
      <family val="2"/>
      <scheme val="minor"/>
    </font>
    <font>
      <sz val="11"/>
      <color theme="0"/>
      <name val="Calibri"/>
      <family val="2"/>
      <scheme val="minor"/>
    </font>
    <font>
      <sz val="9"/>
      <color theme="1"/>
      <name val="Tahoma"/>
      <family val="2"/>
    </font>
    <font>
      <b/>
      <sz val="9"/>
      <color theme="0"/>
      <name val="Tahoma"/>
      <family val="2"/>
    </font>
    <font>
      <b/>
      <sz val="9"/>
      <color theme="1"/>
      <name val="Tahoma"/>
      <family val="2"/>
    </font>
    <font>
      <sz val="9"/>
      <color theme="1"/>
      <name val="Calibri"/>
      <family val="2"/>
      <scheme val="minor"/>
    </font>
    <font>
      <sz val="10"/>
      <name val="Arial"/>
      <family val="2"/>
    </font>
    <font>
      <sz val="9"/>
      <color theme="0"/>
      <name val="Calibri"/>
      <family val="2"/>
      <scheme val="minor"/>
    </font>
    <font>
      <sz val="9"/>
      <name val="Tahoma"/>
      <family val="2"/>
    </font>
    <font>
      <b/>
      <sz val="9"/>
      <color indexed="9"/>
      <name val="Tahoma"/>
      <family val="2"/>
    </font>
    <font>
      <sz val="11"/>
      <color indexed="8"/>
      <name val="Calibri"/>
      <family val="2"/>
    </font>
    <font>
      <sz val="9"/>
      <color indexed="8"/>
      <name val="Tahoma"/>
      <family val="2"/>
    </font>
    <font>
      <b/>
      <i/>
      <sz val="9"/>
      <color indexed="8"/>
      <name val="Tahoma"/>
      <family val="2"/>
    </font>
    <font>
      <b/>
      <sz val="9"/>
      <color indexed="8"/>
      <name val="Tahoma"/>
      <family val="2"/>
    </font>
    <font>
      <sz val="9"/>
      <color indexed="8"/>
      <name val="Calibri"/>
      <family val="2"/>
    </font>
  </fonts>
  <fills count="6">
    <fill>
      <patternFill patternType="none"/>
    </fill>
    <fill>
      <patternFill patternType="gray125"/>
    </fill>
    <fill>
      <patternFill patternType="solid">
        <fgColor theme="6"/>
      </patternFill>
    </fill>
    <fill>
      <patternFill patternType="solid">
        <fgColor theme="4" tint="-0.249977111117893"/>
        <bgColor indexed="64"/>
      </patternFill>
    </fill>
    <fill>
      <patternFill patternType="solid">
        <fgColor theme="6" tint="0.39997558519241921"/>
        <bgColor indexed="64"/>
      </patternFill>
    </fill>
    <fill>
      <patternFill patternType="solid">
        <fgColor rgb="FFFF000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9" fontId="8" fillId="0" borderId="0" applyFont="0" applyFill="0" applyBorder="0" applyAlignment="0" applyProtection="0"/>
    <xf numFmtId="0" fontId="3" fillId="2" borderId="0" applyNumberFormat="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164" fontId="12" fillId="0" borderId="0" applyFont="0" applyFill="0" applyBorder="0" applyAlignment="0" applyProtection="0"/>
  </cellStyleXfs>
  <cellXfs count="46">
    <xf numFmtId="0" fontId="0" fillId="0" borderId="0" xfId="0"/>
    <xf numFmtId="0" fontId="4" fillId="0" borderId="0" xfId="3" applyFont="1"/>
    <xf numFmtId="164" fontId="4" fillId="4" borderId="0" xfId="4" applyFont="1" applyFill="1" applyAlignment="1">
      <alignment horizontal="center"/>
    </xf>
    <xf numFmtId="164" fontId="4" fillId="4" borderId="0" xfId="4" applyFont="1" applyFill="1" applyAlignment="1">
      <alignment horizontal="right"/>
    </xf>
    <xf numFmtId="164" fontId="4" fillId="0" borderId="0" xfId="4" applyFont="1" applyAlignment="1">
      <alignment horizontal="right"/>
    </xf>
    <xf numFmtId="0" fontId="6" fillId="0" borderId="0" xfId="5" applyFont="1" applyAlignment="1">
      <alignment horizontal="center" wrapText="1"/>
    </xf>
    <xf numFmtId="164" fontId="6" fillId="0" borderId="4" xfId="6" applyFont="1" applyBorder="1" applyAlignment="1">
      <alignment horizontal="center" wrapText="1"/>
    </xf>
    <xf numFmtId="164" fontId="5" fillId="4" borderId="0" xfId="2" applyNumberFormat="1" applyFont="1" applyFill="1" applyAlignment="1">
      <alignment horizontal="center" wrapText="1"/>
    </xf>
    <xf numFmtId="164" fontId="5" fillId="4" borderId="0" xfId="2" applyNumberFormat="1" applyFont="1" applyFill="1" applyAlignment="1">
      <alignment horizontal="right" wrapText="1"/>
    </xf>
    <xf numFmtId="0" fontId="4" fillId="0" borderId="0" xfId="5" applyFont="1" applyAlignment="1">
      <alignment horizontal="left" wrapText="1"/>
    </xf>
    <xf numFmtId="0" fontId="4" fillId="0" borderId="0" xfId="3" applyFont="1" applyAlignment="1">
      <alignment horizontal="left" wrapText="1"/>
    </xf>
    <xf numFmtId="0" fontId="4" fillId="0" borderId="0" xfId="3" applyFont="1" applyAlignment="1">
      <alignment wrapText="1"/>
    </xf>
    <xf numFmtId="17" fontId="7" fillId="0" borderId="0" xfId="3" applyNumberFormat="1" applyFont="1" applyAlignment="1">
      <alignment shrinkToFit="1"/>
    </xf>
    <xf numFmtId="164" fontId="7" fillId="0" borderId="0" xfId="4" applyFont="1" applyAlignment="1">
      <alignment horizontal="right"/>
    </xf>
    <xf numFmtId="10" fontId="7" fillId="0" borderId="0" xfId="1" applyNumberFormat="1" applyFont="1" applyAlignment="1">
      <alignment horizontal="right"/>
    </xf>
    <xf numFmtId="164" fontId="9" fillId="4" borderId="0" xfId="2" applyNumberFormat="1" applyFont="1" applyFill="1" applyAlignment="1">
      <alignment horizontal="right" shrinkToFit="1"/>
    </xf>
    <xf numFmtId="0" fontId="7" fillId="0" borderId="0" xfId="3" applyFont="1"/>
    <xf numFmtId="0" fontId="4" fillId="0" borderId="0" xfId="5" applyFont="1"/>
    <xf numFmtId="164" fontId="13" fillId="4" borderId="0" xfId="7" applyFont="1" applyFill="1" applyAlignment="1">
      <alignment horizontal="center"/>
    </xf>
    <xf numFmtId="164" fontId="13" fillId="4" borderId="0" xfId="7" applyFont="1" applyFill="1" applyAlignment="1">
      <alignment horizontal="right"/>
    </xf>
    <xf numFmtId="164" fontId="15" fillId="0" borderId="4" xfId="7" applyFont="1" applyBorder="1" applyAlignment="1">
      <alignment horizontal="center" wrapText="1"/>
    </xf>
    <xf numFmtId="164" fontId="11" fillId="4" borderId="0" xfId="2" applyNumberFormat="1" applyFont="1" applyFill="1" applyAlignment="1">
      <alignment horizontal="center" wrapText="1"/>
    </xf>
    <xf numFmtId="164" fontId="11" fillId="4" borderId="0" xfId="2" applyNumberFormat="1" applyFont="1" applyFill="1" applyAlignment="1">
      <alignment horizontal="right" wrapText="1"/>
    </xf>
    <xf numFmtId="0" fontId="4" fillId="0" borderId="0" xfId="5" applyFont="1" applyAlignment="1">
      <alignment wrapText="1"/>
    </xf>
    <xf numFmtId="17" fontId="7" fillId="0" borderId="0" xfId="5" applyNumberFormat="1" applyFont="1" applyAlignment="1">
      <alignment shrinkToFit="1"/>
    </xf>
    <xf numFmtId="164" fontId="16" fillId="0" borderId="0" xfId="7" applyFont="1" applyAlignment="1">
      <alignment horizontal="right"/>
    </xf>
    <xf numFmtId="10" fontId="16" fillId="0" borderId="0" xfId="1" applyNumberFormat="1" applyFont="1" applyAlignment="1">
      <alignment horizontal="right"/>
    </xf>
    <xf numFmtId="0" fontId="7" fillId="0" borderId="0" xfId="5" applyFont="1"/>
    <xf numFmtId="0" fontId="11" fillId="3" borderId="1" xfId="5" applyFont="1" applyFill="1" applyBorder="1" applyAlignment="1">
      <alignment horizontal="center" wrapText="1"/>
    </xf>
    <xf numFmtId="0" fontId="11" fillId="3" borderId="3" xfId="5" applyFont="1" applyFill="1" applyBorder="1" applyAlignment="1">
      <alignment horizontal="center" wrapText="1"/>
    </xf>
    <xf numFmtId="0" fontId="5" fillId="5" borderId="1" xfId="3" applyFont="1" applyFill="1" applyBorder="1" applyAlignment="1">
      <alignment horizontal="center" wrapText="1"/>
    </xf>
    <xf numFmtId="0" fontId="5" fillId="5" borderId="2" xfId="3" applyFont="1" applyFill="1" applyBorder="1" applyAlignment="1">
      <alignment horizontal="center" wrapText="1"/>
    </xf>
    <xf numFmtId="0" fontId="5" fillId="5" borderId="3" xfId="3" applyFont="1" applyFill="1" applyBorder="1" applyAlignment="1">
      <alignment horizontal="center" wrapText="1"/>
    </xf>
    <xf numFmtId="0" fontId="5" fillId="3" borderId="1" xfId="3" applyFont="1" applyFill="1" applyBorder="1" applyAlignment="1">
      <alignment horizontal="center" wrapText="1"/>
    </xf>
    <xf numFmtId="0" fontId="5" fillId="3" borderId="2" xfId="3" applyFont="1" applyFill="1" applyBorder="1" applyAlignment="1">
      <alignment horizontal="center" wrapText="1"/>
    </xf>
    <xf numFmtId="0" fontId="5" fillId="3" borderId="3" xfId="3" applyFont="1" applyFill="1" applyBorder="1" applyAlignment="1">
      <alignment horizontal="center" wrapText="1"/>
    </xf>
    <xf numFmtId="0" fontId="4" fillId="0" borderId="0" xfId="6" applyNumberFormat="1" applyFont="1" applyAlignment="1">
      <alignment horizontal="left" vertical="top" wrapText="1"/>
    </xf>
    <xf numFmtId="0" fontId="10" fillId="0" borderId="0" xfId="0" applyFont="1" applyAlignment="1">
      <alignment wrapText="1"/>
    </xf>
    <xf numFmtId="0" fontId="11" fillId="5" borderId="1" xfId="5" applyFont="1" applyFill="1" applyBorder="1" applyAlignment="1">
      <alignment horizontal="center" wrapText="1"/>
    </xf>
    <xf numFmtId="0" fontId="11" fillId="5" borderId="2" xfId="5" applyFont="1" applyFill="1" applyBorder="1" applyAlignment="1">
      <alignment horizontal="center" wrapText="1"/>
    </xf>
    <xf numFmtId="0" fontId="11" fillId="5" borderId="3" xfId="5" applyFont="1" applyFill="1" applyBorder="1" applyAlignment="1">
      <alignment horizontal="center" wrapText="1"/>
    </xf>
    <xf numFmtId="0" fontId="11" fillId="3" borderId="1" xfId="5" applyFont="1" applyFill="1" applyBorder="1" applyAlignment="1">
      <alignment horizontal="center" wrapText="1"/>
    </xf>
    <xf numFmtId="0" fontId="11" fillId="3" borderId="2" xfId="5" applyFont="1" applyFill="1" applyBorder="1" applyAlignment="1">
      <alignment horizontal="center" wrapText="1"/>
    </xf>
    <xf numFmtId="0" fontId="11" fillId="3" borderId="3" xfId="5" applyFont="1" applyFill="1" applyBorder="1" applyAlignment="1">
      <alignment horizontal="center" wrapText="1"/>
    </xf>
    <xf numFmtId="0" fontId="4" fillId="0" borderId="0" xfId="5" applyFont="1" applyAlignment="1">
      <alignment horizontal="left" wrapText="1"/>
    </xf>
    <xf numFmtId="0" fontId="4" fillId="0" borderId="0" xfId="5" applyFont="1" applyAlignment="1">
      <alignment horizontal="left"/>
    </xf>
  </cellXfs>
  <cellStyles count="8">
    <cellStyle name="Accent3" xfId="2" builtinId="37"/>
    <cellStyle name="Comma 2" xfId="4" xr:uid="{F8574D9A-A5A8-4C62-B212-54B1B0BD5267}"/>
    <cellStyle name="Comma 2 5" xfId="6" xr:uid="{075AEF9A-2839-458A-A75B-AB8C38BB1418}"/>
    <cellStyle name="Comma 3" xfId="7" xr:uid="{0488AA8F-0E89-4715-84E5-214ABB23B1D0}"/>
    <cellStyle name="Normal" xfId="0" builtinId="0"/>
    <cellStyle name="Normal 2" xfId="3" xr:uid="{7AD7806C-9F98-4294-9927-D5F3902ED329}"/>
    <cellStyle name="Normal 2 6" xfId="5" xr:uid="{4FD30E89-A123-4E69-ACFA-9BEC00549D2C}"/>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sf\xp\cfs\larrys%20drive\cfs%20ge%20data\FX\master_fx_bak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X"/>
      <sheetName val="cpi"/>
      <sheetName val="Data"/>
      <sheetName val="Codes"/>
      <sheetName val="REQUEST_TABLE"/>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A3AC-9C7C-46F9-9F09-C86D175A6D80}">
  <sheetPr codeName="Sheet9">
    <tabColor theme="1" tint="0.14999847407452621"/>
  </sheetPr>
  <dimension ref="A1:P171"/>
  <sheetViews>
    <sheetView showGridLines="0" tabSelected="1" workbookViewId="0">
      <pane xSplit="1" ySplit="2" topLeftCell="B3" activePane="bottomRight" state="frozen"/>
      <selection pane="topRight"/>
      <selection pane="bottomLeft"/>
      <selection pane="bottomRight" activeCell="B3" sqref="B3"/>
    </sheetView>
  </sheetViews>
  <sheetFormatPr defaultColWidth="9.140625" defaultRowHeight="12" x14ac:dyDescent="0.2"/>
  <cols>
    <col min="1" max="1" width="9.140625" style="16"/>
    <col min="2" max="2" width="11.42578125" style="13" customWidth="1"/>
    <col min="3" max="3" width="11.85546875" style="13" customWidth="1"/>
    <col min="4" max="4" width="11.42578125" style="13" customWidth="1"/>
    <col min="5" max="5" width="6.42578125" style="13" customWidth="1"/>
    <col min="6" max="6" width="11.42578125" style="13" customWidth="1"/>
    <col min="7" max="7" width="12.42578125" style="13" customWidth="1"/>
    <col min="8" max="8" width="11.42578125" style="13" customWidth="1"/>
    <col min="9" max="9" width="6.42578125" style="13" customWidth="1"/>
    <col min="10" max="12" width="11.42578125" style="13" customWidth="1"/>
    <col min="13" max="13" width="6.42578125" style="13" customWidth="1"/>
    <col min="14" max="14" width="36.42578125" style="13" customWidth="1"/>
    <col min="15" max="17" width="9.140625" style="16"/>
    <col min="18" max="18" width="31" style="16" customWidth="1"/>
    <col min="19" max="16384" width="9.140625" style="16"/>
  </cols>
  <sheetData>
    <row r="1" spans="1:16" s="1" customFormat="1" ht="33" customHeight="1" x14ac:dyDescent="0.15">
      <c r="B1" s="30" t="s">
        <v>0</v>
      </c>
      <c r="C1" s="31"/>
      <c r="D1" s="32"/>
      <c r="E1" s="2"/>
      <c r="F1" s="33" t="s">
        <v>1</v>
      </c>
      <c r="G1" s="34"/>
      <c r="H1" s="35"/>
      <c r="I1" s="2"/>
      <c r="J1" s="30" t="s">
        <v>2</v>
      </c>
      <c r="K1" s="31"/>
      <c r="L1" s="32"/>
      <c r="M1" s="3"/>
      <c r="N1" s="4"/>
    </row>
    <row r="2" spans="1:16" s="11" customFormat="1" ht="106.5" customHeight="1" x14ac:dyDescent="0.15">
      <c r="A2" s="5" t="s">
        <v>3</v>
      </c>
      <c r="B2" s="6" t="s">
        <v>4</v>
      </c>
      <c r="C2" s="6" t="s">
        <v>5</v>
      </c>
      <c r="D2" s="6" t="s">
        <v>6</v>
      </c>
      <c r="E2" s="7"/>
      <c r="F2" s="6" t="s">
        <v>7</v>
      </c>
      <c r="G2" s="6" t="s">
        <v>8</v>
      </c>
      <c r="H2" s="6" t="s">
        <v>9</v>
      </c>
      <c r="I2" s="7"/>
      <c r="J2" s="6" t="s">
        <v>10</v>
      </c>
      <c r="K2" s="6" t="s">
        <v>11</v>
      </c>
      <c r="L2" s="6" t="s">
        <v>12</v>
      </c>
      <c r="M2" s="8"/>
      <c r="N2" s="9" t="s">
        <v>13</v>
      </c>
      <c r="O2" s="9"/>
      <c r="P2" s="10"/>
    </row>
    <row r="3" spans="1:16" x14ac:dyDescent="0.2">
      <c r="A3" s="12">
        <f>NarrowA!A3</f>
        <v>38899</v>
      </c>
      <c r="B3" s="13">
        <v>100</v>
      </c>
      <c r="C3" s="14"/>
      <c r="D3" s="14" t="e">
        <f>NA()</f>
        <v>#N/A</v>
      </c>
      <c r="E3" s="15"/>
      <c r="F3" s="13">
        <v>100</v>
      </c>
      <c r="G3" s="14"/>
      <c r="H3" s="14" t="e">
        <f>NA()</f>
        <v>#N/A</v>
      </c>
      <c r="I3" s="15"/>
      <c r="J3" s="13">
        <v>100</v>
      </c>
      <c r="K3" s="14"/>
      <c r="L3" s="14" t="e">
        <f>NA()</f>
        <v>#N/A</v>
      </c>
      <c r="M3" s="15"/>
      <c r="N3" s="36" t="s">
        <v>14</v>
      </c>
      <c r="O3" s="37"/>
    </row>
    <row r="4" spans="1:16" x14ac:dyDescent="0.2">
      <c r="A4" s="12">
        <f>NarrowA!A4</f>
        <v>38930</v>
      </c>
      <c r="B4" s="13">
        <v>100.53452708697067</v>
      </c>
      <c r="C4" s="14"/>
      <c r="D4" s="14" t="e">
        <f>NA()</f>
        <v>#N/A</v>
      </c>
      <c r="E4" s="15"/>
      <c r="F4" s="13">
        <v>100.56623571057908</v>
      </c>
      <c r="G4" s="14"/>
      <c r="H4" s="14" t="e">
        <f>NA()</f>
        <v>#N/A</v>
      </c>
      <c r="I4" s="15"/>
      <c r="J4" s="13">
        <v>100.47425727908873</v>
      </c>
      <c r="K4" s="14"/>
      <c r="L4" s="14" t="e">
        <f>NA()</f>
        <v>#N/A</v>
      </c>
      <c r="M4" s="15"/>
      <c r="N4" s="37"/>
      <c r="O4" s="37"/>
    </row>
    <row r="5" spans="1:16" x14ac:dyDescent="0.2">
      <c r="A5" s="12">
        <f>NarrowA!A5</f>
        <v>38961</v>
      </c>
      <c r="B5" s="13">
        <v>100.91801775299434</v>
      </c>
      <c r="C5" s="14"/>
      <c r="D5" s="14" t="e">
        <f>NA()</f>
        <v>#N/A</v>
      </c>
      <c r="E5" s="15"/>
      <c r="F5" s="13">
        <v>101.01875773776776</v>
      </c>
      <c r="G5" s="14"/>
      <c r="H5" s="14" t="e">
        <f>NA()</f>
        <v>#N/A</v>
      </c>
      <c r="I5" s="15"/>
      <c r="J5" s="13">
        <v>100.79676618096512</v>
      </c>
      <c r="K5" s="14"/>
      <c r="L5" s="14" t="e">
        <f>NA()</f>
        <v>#N/A</v>
      </c>
      <c r="M5" s="15"/>
      <c r="N5" s="37"/>
      <c r="O5" s="37"/>
    </row>
    <row r="6" spans="1:16" x14ac:dyDescent="0.2">
      <c r="A6" s="12">
        <f>NarrowA!A6</f>
        <v>38991</v>
      </c>
      <c r="B6" s="13">
        <v>101.54870636974955</v>
      </c>
      <c r="C6" s="14"/>
      <c r="D6" s="14" t="e">
        <f>NA()</f>
        <v>#N/A</v>
      </c>
      <c r="E6" s="15"/>
      <c r="F6" s="13">
        <v>101.60768316476758</v>
      </c>
      <c r="G6" s="14"/>
      <c r="H6" s="14" t="e">
        <f>NA()</f>
        <v>#N/A</v>
      </c>
      <c r="I6" s="15"/>
      <c r="J6" s="13">
        <v>101.41385011097186</v>
      </c>
      <c r="K6" s="14"/>
      <c r="L6" s="14" t="e">
        <f>NA()</f>
        <v>#N/A</v>
      </c>
      <c r="M6" s="15"/>
      <c r="N6" s="37"/>
      <c r="O6" s="37"/>
    </row>
    <row r="7" spans="1:16" x14ac:dyDescent="0.2">
      <c r="A7" s="12">
        <f>NarrowA!A7</f>
        <v>39022</v>
      </c>
      <c r="B7" s="13">
        <v>102.53067185843435</v>
      </c>
      <c r="C7" s="14"/>
      <c r="D7" s="14" t="e">
        <f>NA()</f>
        <v>#N/A</v>
      </c>
      <c r="E7" s="15"/>
      <c r="F7" s="13">
        <v>102.59845801716202</v>
      </c>
      <c r="G7" s="14"/>
      <c r="H7" s="14" t="e">
        <f>NA()</f>
        <v>#N/A</v>
      </c>
      <c r="I7" s="15"/>
      <c r="J7" s="13">
        <v>102.33062260013959</v>
      </c>
      <c r="K7" s="14"/>
      <c r="L7" s="14" t="e">
        <f>NA()</f>
        <v>#N/A</v>
      </c>
      <c r="M7" s="15"/>
      <c r="N7" s="37"/>
      <c r="O7" s="37"/>
    </row>
    <row r="8" spans="1:16" x14ac:dyDescent="0.2">
      <c r="A8" s="12">
        <f>NarrowA!A8</f>
        <v>39052</v>
      </c>
      <c r="B8" s="13">
        <v>103.05983065371758</v>
      </c>
      <c r="C8" s="14"/>
      <c r="D8" s="14" t="e">
        <f>NA()</f>
        <v>#N/A</v>
      </c>
      <c r="E8" s="15"/>
      <c r="F8" s="13">
        <v>103.14482988189836</v>
      </c>
      <c r="G8" s="14"/>
      <c r="H8" s="14" t="e">
        <f>NA()</f>
        <v>#N/A</v>
      </c>
      <c r="I8" s="15"/>
      <c r="J8" s="13">
        <v>102.77478903034739</v>
      </c>
      <c r="K8" s="14"/>
      <c r="L8" s="14" t="e">
        <f>NA()</f>
        <v>#N/A</v>
      </c>
      <c r="M8" s="15"/>
      <c r="N8" s="37"/>
      <c r="O8" s="37"/>
    </row>
    <row r="9" spans="1:16" x14ac:dyDescent="0.2">
      <c r="A9" s="12">
        <f>NarrowA!A9</f>
        <v>39083</v>
      </c>
      <c r="B9" s="13">
        <v>103.3386316446216</v>
      </c>
      <c r="C9" s="14"/>
      <c r="D9" s="14" t="e">
        <f>NA()</f>
        <v>#N/A</v>
      </c>
      <c r="E9" s="15"/>
      <c r="F9" s="13">
        <v>103.4092377900116</v>
      </c>
      <c r="G9" s="14"/>
      <c r="H9" s="14" t="e">
        <f>NA()</f>
        <v>#N/A</v>
      </c>
      <c r="I9" s="15"/>
      <c r="J9" s="13">
        <v>103.06480331007036</v>
      </c>
      <c r="K9" s="14"/>
      <c r="L9" s="14" t="e">
        <f>NA()</f>
        <v>#N/A</v>
      </c>
      <c r="M9" s="15"/>
      <c r="N9" s="37"/>
      <c r="O9" s="37"/>
    </row>
    <row r="10" spans="1:16" x14ac:dyDescent="0.2">
      <c r="A10" s="12">
        <f>NarrowA!A10</f>
        <v>39114</v>
      </c>
      <c r="B10" s="13">
        <v>103.67335795384649</v>
      </c>
      <c r="C10" s="14"/>
      <c r="D10" s="14" t="e">
        <f>NA()</f>
        <v>#N/A</v>
      </c>
      <c r="E10" s="15"/>
      <c r="F10" s="13">
        <v>103.79238365422778</v>
      </c>
      <c r="G10" s="14"/>
      <c r="H10" s="14" t="e">
        <f>NA()</f>
        <v>#N/A</v>
      </c>
      <c r="I10" s="15"/>
      <c r="J10" s="13">
        <v>103.40331941905418</v>
      </c>
      <c r="K10" s="14"/>
      <c r="L10" s="14" t="e">
        <f>NA()</f>
        <v>#N/A</v>
      </c>
      <c r="M10" s="15"/>
      <c r="N10" s="37"/>
      <c r="O10" s="37"/>
    </row>
    <row r="11" spans="1:16" x14ac:dyDescent="0.2">
      <c r="A11" s="12">
        <f>NarrowA!A11</f>
        <v>39142</v>
      </c>
      <c r="B11" s="13">
        <v>104.23565798542504</v>
      </c>
      <c r="C11" s="14"/>
      <c r="D11" s="14" t="e">
        <f>NA()</f>
        <v>#N/A</v>
      </c>
      <c r="E11" s="15"/>
      <c r="F11" s="13">
        <v>104.29604328880006</v>
      </c>
      <c r="G11" s="14"/>
      <c r="H11" s="14" t="e">
        <f>NA()</f>
        <v>#N/A</v>
      </c>
      <c r="I11" s="15"/>
      <c r="J11" s="13">
        <v>103.84433504696733</v>
      </c>
      <c r="K11" s="14"/>
      <c r="L11" s="14" t="e">
        <f>NA()</f>
        <v>#N/A</v>
      </c>
      <c r="M11" s="15"/>
      <c r="N11" s="37"/>
      <c r="O11" s="37"/>
    </row>
    <row r="12" spans="1:16" x14ac:dyDescent="0.2">
      <c r="A12" s="12">
        <f>NarrowA!A12</f>
        <v>39173</v>
      </c>
      <c r="B12" s="13">
        <v>105.20527955445495</v>
      </c>
      <c r="C12" s="14"/>
      <c r="D12" s="14" t="e">
        <f>NA()</f>
        <v>#N/A</v>
      </c>
      <c r="E12" s="15"/>
      <c r="F12" s="13">
        <v>105.39898665585514</v>
      </c>
      <c r="G12" s="14"/>
      <c r="H12" s="14" t="e">
        <f>NA()</f>
        <v>#N/A</v>
      </c>
      <c r="I12" s="15"/>
      <c r="J12" s="13">
        <v>104.9788883894945</v>
      </c>
      <c r="K12" s="14"/>
      <c r="L12" s="14" t="e">
        <f>NA()</f>
        <v>#N/A</v>
      </c>
      <c r="M12" s="15"/>
      <c r="N12" s="37"/>
      <c r="O12" s="37"/>
    </row>
    <row r="13" spans="1:16" x14ac:dyDescent="0.2">
      <c r="A13" s="12">
        <f>NarrowA!A13</f>
        <v>39203</v>
      </c>
      <c r="B13" s="13">
        <v>105.4614267044492</v>
      </c>
      <c r="C13" s="14"/>
      <c r="D13" s="14" t="e">
        <f>NA()</f>
        <v>#N/A</v>
      </c>
      <c r="E13" s="15"/>
      <c r="F13" s="13">
        <v>105.72801999511013</v>
      </c>
      <c r="G13" s="14"/>
      <c r="H13" s="14" t="e">
        <f>NA()</f>
        <v>#N/A</v>
      </c>
      <c r="I13" s="15"/>
      <c r="J13" s="13">
        <v>105.14206622480044</v>
      </c>
      <c r="K13" s="14"/>
      <c r="L13" s="14" t="e">
        <f>NA()</f>
        <v>#N/A</v>
      </c>
      <c r="M13" s="15"/>
      <c r="N13" s="37"/>
      <c r="O13" s="37"/>
    </row>
    <row r="14" spans="1:16" x14ac:dyDescent="0.2">
      <c r="A14" s="12">
        <f>NarrowA!A14</f>
        <v>39234</v>
      </c>
      <c r="B14" s="13">
        <v>105.97333562529855</v>
      </c>
      <c r="C14" s="14"/>
      <c r="D14" s="14" t="e">
        <f>NA()</f>
        <v>#N/A</v>
      </c>
      <c r="E14" s="15"/>
      <c r="F14" s="13">
        <v>106.28793161591567</v>
      </c>
      <c r="G14" s="14"/>
      <c r="H14" s="14" t="e">
        <f>NA()</f>
        <v>#N/A</v>
      </c>
      <c r="I14" s="15"/>
      <c r="J14" s="13">
        <v>105.6328029113519</v>
      </c>
      <c r="K14" s="14"/>
      <c r="L14" s="14" t="e">
        <f>NA()</f>
        <v>#N/A</v>
      </c>
      <c r="M14" s="15"/>
    </row>
    <row r="15" spans="1:16" x14ac:dyDescent="0.2">
      <c r="A15" s="12">
        <f>NarrowA!A15</f>
        <v>39264</v>
      </c>
      <c r="B15" s="13">
        <v>106.6072940678721</v>
      </c>
      <c r="C15" s="14">
        <f t="shared" ref="C15:C78" si="0">(B15/B3)-1</f>
        <v>6.6072940678721048E-2</v>
      </c>
      <c r="D15" s="14" t="e">
        <f>NA()</f>
        <v>#N/A</v>
      </c>
      <c r="E15" s="15"/>
      <c r="F15" s="13">
        <v>106.98673568448653</v>
      </c>
      <c r="G15" s="14">
        <f t="shared" ref="G15:G78" si="1">(F15/F3)-1</f>
        <v>6.9867356844865336E-2</v>
      </c>
      <c r="H15" s="14" t="e">
        <f>NA()</f>
        <v>#N/A</v>
      </c>
      <c r="I15" s="15"/>
      <c r="J15" s="13">
        <v>106.26163448578457</v>
      </c>
      <c r="K15" s="14">
        <f t="shared" ref="K15:K78" si="2">(J15/J3)-1</f>
        <v>6.2616344857845618E-2</v>
      </c>
      <c r="L15" s="14" t="e">
        <f>NA()</f>
        <v>#N/A</v>
      </c>
      <c r="M15" s="15"/>
    </row>
    <row r="16" spans="1:16" x14ac:dyDescent="0.2">
      <c r="A16" s="12">
        <f>NarrowA!A16</f>
        <v>39295</v>
      </c>
      <c r="B16" s="13">
        <v>107.40664753791405</v>
      </c>
      <c r="C16" s="14">
        <f t="shared" si="0"/>
        <v>6.8355824114022301E-2</v>
      </c>
      <c r="D16" s="14" t="e">
        <f>NA()</f>
        <v>#N/A</v>
      </c>
      <c r="E16" s="15"/>
      <c r="F16" s="13">
        <v>107.46283012440168</v>
      </c>
      <c r="G16" s="14">
        <f t="shared" si="1"/>
        <v>6.8577633090199264E-2</v>
      </c>
      <c r="H16" s="14" t="e">
        <f>NA()</f>
        <v>#N/A</v>
      </c>
      <c r="I16" s="15"/>
      <c r="J16" s="13">
        <v>107.50646674064431</v>
      </c>
      <c r="K16" s="14">
        <f t="shared" si="2"/>
        <v>6.9990161181506583E-2</v>
      </c>
      <c r="L16" s="14" t="e">
        <f>NA()</f>
        <v>#N/A</v>
      </c>
      <c r="M16" s="15"/>
    </row>
    <row r="17" spans="1:13" x14ac:dyDescent="0.2">
      <c r="A17" s="12">
        <f>NarrowA!A17</f>
        <v>39326</v>
      </c>
      <c r="B17" s="13">
        <v>108.10056451618244</v>
      </c>
      <c r="C17" s="14">
        <f t="shared" si="0"/>
        <v>7.1172095163105631E-2</v>
      </c>
      <c r="D17" s="14" t="e">
        <f>NA()</f>
        <v>#N/A</v>
      </c>
      <c r="E17" s="15"/>
      <c r="F17" s="13">
        <v>108.29368734647926</v>
      </c>
      <c r="G17" s="14">
        <f t="shared" si="1"/>
        <v>7.201563127113797E-2</v>
      </c>
      <c r="H17" s="14" t="e">
        <f>NA()</f>
        <v>#N/A</v>
      </c>
      <c r="I17" s="15"/>
      <c r="J17" s="13">
        <v>108.53911539609359</v>
      </c>
      <c r="K17" s="14">
        <f t="shared" si="2"/>
        <v>7.68114842219072E-2</v>
      </c>
      <c r="L17" s="14" t="e">
        <f>NA()</f>
        <v>#N/A</v>
      </c>
      <c r="M17" s="15"/>
    </row>
    <row r="18" spans="1:13" x14ac:dyDescent="0.2">
      <c r="A18" s="12">
        <f>NarrowA!A18</f>
        <v>39356</v>
      </c>
      <c r="B18" s="13">
        <v>108.96874557653845</v>
      </c>
      <c r="C18" s="14">
        <f t="shared" si="0"/>
        <v>7.3068771351668005E-2</v>
      </c>
      <c r="D18" s="14" t="e">
        <f>NA()</f>
        <v>#N/A</v>
      </c>
      <c r="E18" s="15"/>
      <c r="F18" s="13">
        <v>109.24742307020432</v>
      </c>
      <c r="G18" s="14">
        <f t="shared" si="1"/>
        <v>7.5188604517712365E-2</v>
      </c>
      <c r="H18" s="14" t="e">
        <f>NA()</f>
        <v>#N/A</v>
      </c>
      <c r="I18" s="15"/>
      <c r="J18" s="13">
        <v>109.47264323109671</v>
      </c>
      <c r="K18" s="14">
        <f t="shared" si="2"/>
        <v>7.9464423363342584E-2</v>
      </c>
      <c r="L18" s="14" t="e">
        <f>NA()</f>
        <v>#N/A</v>
      </c>
      <c r="M18" s="15"/>
    </row>
    <row r="19" spans="1:13" x14ac:dyDescent="0.2">
      <c r="A19" s="12">
        <f>NarrowA!A19</f>
        <v>39387</v>
      </c>
      <c r="B19" s="13">
        <v>109.97566318774957</v>
      </c>
      <c r="C19" s="14">
        <f t="shared" si="0"/>
        <v>7.261233340589679E-2</v>
      </c>
      <c r="D19" s="14" t="e">
        <f>NA()</f>
        <v>#N/A</v>
      </c>
      <c r="E19" s="15"/>
      <c r="F19" s="13">
        <v>110.068933651351</v>
      </c>
      <c r="G19" s="14">
        <f t="shared" si="1"/>
        <v>7.2812747662731603E-2</v>
      </c>
      <c r="H19" s="14" t="e">
        <f>NA()</f>
        <v>#N/A</v>
      </c>
      <c r="I19" s="15"/>
      <c r="J19" s="13">
        <v>110.4382787421121</v>
      </c>
      <c r="K19" s="14">
        <f t="shared" si="2"/>
        <v>7.9230008925612161E-2</v>
      </c>
      <c r="L19" s="14" t="e">
        <f>NA()</f>
        <v>#N/A</v>
      </c>
      <c r="M19" s="15"/>
    </row>
    <row r="20" spans="1:13" x14ac:dyDescent="0.2">
      <c r="A20" s="12">
        <f>NarrowA!A20</f>
        <v>39417</v>
      </c>
      <c r="B20" s="13">
        <v>110.07893354532328</v>
      </c>
      <c r="C20" s="14">
        <f t="shared" si="0"/>
        <v>6.810706797287458E-2</v>
      </c>
      <c r="D20" s="14" t="e">
        <f>NA()</f>
        <v>#N/A</v>
      </c>
      <c r="E20" s="15"/>
      <c r="F20" s="13">
        <v>110.05259993351062</v>
      </c>
      <c r="G20" s="14">
        <f t="shared" si="1"/>
        <v>6.6971558918868856E-2</v>
      </c>
      <c r="H20" s="14" t="e">
        <f>NA()</f>
        <v>#N/A</v>
      </c>
      <c r="I20" s="15"/>
      <c r="J20" s="13">
        <v>110.55864663797986</v>
      </c>
      <c r="K20" s="14">
        <f t="shared" si="2"/>
        <v>7.573703318752667E-2</v>
      </c>
      <c r="L20" s="14" t="e">
        <f>NA()</f>
        <v>#N/A</v>
      </c>
      <c r="M20" s="15"/>
    </row>
    <row r="21" spans="1:13" x14ac:dyDescent="0.2">
      <c r="A21" s="12">
        <f>NarrowA!A21</f>
        <v>39448</v>
      </c>
      <c r="B21" s="13">
        <v>110.73166666180279</v>
      </c>
      <c r="C21" s="14">
        <f t="shared" si="0"/>
        <v>7.1541831931795086E-2</v>
      </c>
      <c r="D21" s="14" t="e">
        <f>NA()</f>
        <v>#N/A</v>
      </c>
      <c r="E21" s="15"/>
      <c r="F21" s="13">
        <v>110.67111376912479</v>
      </c>
      <c r="G21" s="14">
        <f t="shared" si="1"/>
        <v>7.0224634996919111E-2</v>
      </c>
      <c r="H21" s="14" t="e">
        <f>NA()</f>
        <v>#N/A</v>
      </c>
      <c r="I21" s="15"/>
      <c r="J21" s="13">
        <v>111.00611263844051</v>
      </c>
      <c r="K21" s="14">
        <f t="shared" si="2"/>
        <v>7.7051612901047672E-2</v>
      </c>
      <c r="L21" s="14" t="e">
        <f>NA()</f>
        <v>#N/A</v>
      </c>
      <c r="M21" s="15"/>
    </row>
    <row r="22" spans="1:13" x14ac:dyDescent="0.2">
      <c r="A22" s="12">
        <f>NarrowA!A22</f>
        <v>39479</v>
      </c>
      <c r="B22" s="13">
        <v>111.98258945879149</v>
      </c>
      <c r="C22" s="14">
        <f t="shared" si="0"/>
        <v>8.0148185309519171E-2</v>
      </c>
      <c r="D22" s="14" t="e">
        <f>NA()</f>
        <v>#N/A</v>
      </c>
      <c r="E22" s="15"/>
      <c r="F22" s="13">
        <v>111.64468055906957</v>
      </c>
      <c r="G22" s="14">
        <f t="shared" si="1"/>
        <v>7.5653883535431676E-2</v>
      </c>
      <c r="H22" s="14" t="e">
        <f>NA()</f>
        <v>#N/A</v>
      </c>
      <c r="I22" s="15"/>
      <c r="J22" s="13">
        <v>112.15358725223288</v>
      </c>
      <c r="K22" s="14">
        <f t="shared" si="2"/>
        <v>8.4622697630403865E-2</v>
      </c>
      <c r="L22" s="14" t="e">
        <f>NA()</f>
        <v>#N/A</v>
      </c>
      <c r="M22" s="15"/>
    </row>
    <row r="23" spans="1:13" x14ac:dyDescent="0.2">
      <c r="A23" s="12">
        <f>NarrowA!A23</f>
        <v>39508</v>
      </c>
      <c r="B23" s="13">
        <v>113.68239114737682</v>
      </c>
      <c r="C23" s="14">
        <f t="shared" si="0"/>
        <v>9.0628613514126766E-2</v>
      </c>
      <c r="D23" s="14" t="e">
        <f>NA()</f>
        <v>#N/A</v>
      </c>
      <c r="E23" s="15"/>
      <c r="F23" s="13">
        <v>113.36659254732257</v>
      </c>
      <c r="G23" s="14">
        <f t="shared" si="1"/>
        <v>8.6969255711894844E-2</v>
      </c>
      <c r="H23" s="14" t="e">
        <f>NA()</f>
        <v>#N/A</v>
      </c>
      <c r="I23" s="15"/>
      <c r="J23" s="13">
        <v>113.97315463521319</v>
      </c>
      <c r="K23" s="14">
        <f t="shared" si="2"/>
        <v>9.7538489544612528E-2</v>
      </c>
      <c r="L23" s="14" t="e">
        <f>NA()</f>
        <v>#N/A</v>
      </c>
      <c r="M23" s="15"/>
    </row>
    <row r="24" spans="1:13" x14ac:dyDescent="0.2">
      <c r="A24" s="12">
        <f>NarrowA!A24</f>
        <v>39539</v>
      </c>
      <c r="B24" s="13">
        <v>112.90763997273039</v>
      </c>
      <c r="C24" s="14">
        <f t="shared" si="0"/>
        <v>7.3212679543222414E-2</v>
      </c>
      <c r="D24" s="14" t="e">
        <f>NA()</f>
        <v>#N/A</v>
      </c>
      <c r="E24" s="15"/>
      <c r="F24" s="13">
        <v>113.18927043832585</v>
      </c>
      <c r="G24" s="14">
        <f t="shared" si="1"/>
        <v>7.3912321452456187E-2</v>
      </c>
      <c r="H24" s="14" t="e">
        <f>NA()</f>
        <v>#N/A</v>
      </c>
      <c r="I24" s="15"/>
      <c r="J24" s="13">
        <v>113.98145620277721</v>
      </c>
      <c r="K24" s="14">
        <f t="shared" si="2"/>
        <v>8.5755983430508609E-2</v>
      </c>
      <c r="L24" s="14" t="e">
        <f>NA()</f>
        <v>#N/A</v>
      </c>
      <c r="M24" s="15"/>
    </row>
    <row r="25" spans="1:13" x14ac:dyDescent="0.2">
      <c r="A25" s="12">
        <f>NarrowA!A25</f>
        <v>39569</v>
      </c>
      <c r="B25" s="13">
        <v>113.55477319314093</v>
      </c>
      <c r="C25" s="14">
        <f t="shared" si="0"/>
        <v>7.6742243506461971E-2</v>
      </c>
      <c r="D25" s="14" t="e">
        <f>NA()</f>
        <v>#N/A</v>
      </c>
      <c r="E25" s="15"/>
      <c r="F25" s="13">
        <v>113.22066970498072</v>
      </c>
      <c r="G25" s="14">
        <f t="shared" si="1"/>
        <v>7.0867209186525226E-2</v>
      </c>
      <c r="H25" s="14" t="e">
        <f>NA()</f>
        <v>#N/A</v>
      </c>
      <c r="I25" s="15"/>
      <c r="J25" s="13">
        <v>114.03767721102847</v>
      </c>
      <c r="K25" s="14">
        <f t="shared" si="2"/>
        <v>8.4605632223439864E-2</v>
      </c>
      <c r="L25" s="14" t="e">
        <f>NA()</f>
        <v>#N/A</v>
      </c>
      <c r="M25" s="15"/>
    </row>
    <row r="26" spans="1:13" x14ac:dyDescent="0.2">
      <c r="A26" s="12">
        <f>NarrowA!A26</f>
        <v>39600</v>
      </c>
      <c r="B26" s="13">
        <v>113.6336916156842</v>
      </c>
      <c r="C26" s="14">
        <f t="shared" si="0"/>
        <v>7.2285692860241779E-2</v>
      </c>
      <c r="D26" s="14" t="e">
        <f>NA()</f>
        <v>#N/A</v>
      </c>
      <c r="E26" s="15"/>
      <c r="F26" s="13">
        <v>113.33969499937218</v>
      </c>
      <c r="G26" s="14">
        <f t="shared" si="1"/>
        <v>6.6345852028985908E-2</v>
      </c>
      <c r="H26" s="14" t="e">
        <f>NA()</f>
        <v>#N/A</v>
      </c>
      <c r="I26" s="15"/>
      <c r="J26" s="13">
        <v>114.18309314968444</v>
      </c>
      <c r="K26" s="14">
        <f t="shared" si="2"/>
        <v>8.0943513782437693E-2</v>
      </c>
      <c r="L26" s="14" t="e">
        <f>NA()</f>
        <v>#N/A</v>
      </c>
      <c r="M26" s="15"/>
    </row>
    <row r="27" spans="1:13" x14ac:dyDescent="0.2">
      <c r="A27" s="12">
        <f>NarrowA!A27</f>
        <v>39630</v>
      </c>
      <c r="B27" s="13">
        <v>114.27297267257835</v>
      </c>
      <c r="C27" s="14">
        <f t="shared" si="0"/>
        <v>7.1905760968155263E-2</v>
      </c>
      <c r="D27" s="14" t="e">
        <f>NA()</f>
        <v>#N/A</v>
      </c>
      <c r="E27" s="15"/>
      <c r="F27" s="13">
        <v>113.77686666024933</v>
      </c>
      <c r="G27" s="14">
        <f t="shared" si="1"/>
        <v>6.3467035724760201E-2</v>
      </c>
      <c r="H27" s="14" t="e">
        <f>NA()</f>
        <v>#N/A</v>
      </c>
      <c r="I27" s="15"/>
      <c r="J27" s="13">
        <v>114.66002703259259</v>
      </c>
      <c r="K27" s="14">
        <f t="shared" si="2"/>
        <v>7.9035040138889956E-2</v>
      </c>
      <c r="L27" s="14" t="e">
        <f>NA()</f>
        <v>#N/A</v>
      </c>
      <c r="M27" s="15"/>
    </row>
    <row r="28" spans="1:13" x14ac:dyDescent="0.2">
      <c r="A28" s="12">
        <f>NarrowA!A28</f>
        <v>39661</v>
      </c>
      <c r="B28" s="13">
        <v>114.57683604382886</v>
      </c>
      <c r="C28" s="14">
        <f t="shared" si="0"/>
        <v>6.6757399753900382E-2</v>
      </c>
      <c r="D28" s="14" t="e">
        <f>NA()</f>
        <v>#N/A</v>
      </c>
      <c r="E28" s="15"/>
      <c r="F28" s="13">
        <v>113.81333276161986</v>
      </c>
      <c r="G28" s="14">
        <f t="shared" si="1"/>
        <v>5.9094876152681719E-2</v>
      </c>
      <c r="H28" s="14" t="e">
        <f>NA()</f>
        <v>#N/A</v>
      </c>
      <c r="I28" s="15"/>
      <c r="J28" s="13">
        <v>114.59219018027864</v>
      </c>
      <c r="K28" s="14">
        <f t="shared" si="2"/>
        <v>6.590974156678775E-2</v>
      </c>
      <c r="L28" s="14" t="e">
        <f>NA()</f>
        <v>#N/A</v>
      </c>
      <c r="M28" s="15"/>
    </row>
    <row r="29" spans="1:13" x14ac:dyDescent="0.2">
      <c r="A29" s="12">
        <f>NarrowA!A29</f>
        <v>39692</v>
      </c>
      <c r="B29" s="13">
        <v>116.92485904639793</v>
      </c>
      <c r="C29" s="14">
        <f t="shared" si="0"/>
        <v>8.1630420430362394E-2</v>
      </c>
      <c r="D29" s="14" t="e">
        <f>NA()</f>
        <v>#N/A</v>
      </c>
      <c r="E29" s="15"/>
      <c r="F29" s="13">
        <v>114.10336873214062</v>
      </c>
      <c r="G29" s="14">
        <f t="shared" si="1"/>
        <v>5.3647461158780496E-2</v>
      </c>
      <c r="H29" s="14" t="e">
        <f>NA()</f>
        <v>#N/A</v>
      </c>
      <c r="I29" s="15"/>
      <c r="J29" s="13">
        <v>115.32069006605775</v>
      </c>
      <c r="K29" s="14">
        <f t="shared" si="2"/>
        <v>6.2480467481387247E-2</v>
      </c>
      <c r="L29" s="14" t="e">
        <f>NA()</f>
        <v>#N/A</v>
      </c>
      <c r="M29" s="15"/>
    </row>
    <row r="30" spans="1:13" x14ac:dyDescent="0.2">
      <c r="A30" s="12">
        <f>NarrowA!A30</f>
        <v>39722</v>
      </c>
      <c r="B30" s="13">
        <v>119.94231016914839</v>
      </c>
      <c r="C30" s="14">
        <f t="shared" si="0"/>
        <v>0.10070378010272885</v>
      </c>
      <c r="D30" s="14" t="e">
        <f>NA()</f>
        <v>#N/A</v>
      </c>
      <c r="E30" s="15"/>
      <c r="F30" s="13">
        <v>113.46081942306449</v>
      </c>
      <c r="G30" s="14">
        <f t="shared" si="1"/>
        <v>3.8567466714089615E-2</v>
      </c>
      <c r="H30" s="14" t="e">
        <f>NA()</f>
        <v>#N/A</v>
      </c>
      <c r="I30" s="15"/>
      <c r="J30" s="13">
        <v>114.76275611374641</v>
      </c>
      <c r="K30" s="14">
        <f t="shared" si="2"/>
        <v>4.8323606030798549E-2</v>
      </c>
      <c r="L30" s="14" t="e">
        <f>NA()</f>
        <v>#N/A</v>
      </c>
      <c r="M30" s="15"/>
    </row>
    <row r="31" spans="1:13" x14ac:dyDescent="0.2">
      <c r="A31" s="12">
        <f>NarrowA!A31</f>
        <v>39753</v>
      </c>
      <c r="B31" s="13">
        <v>119.3551036035427</v>
      </c>
      <c r="C31" s="14">
        <f t="shared" si="0"/>
        <v>8.5286509250511289E-2</v>
      </c>
      <c r="D31" s="14" t="e">
        <f>NA()</f>
        <v>#N/A</v>
      </c>
      <c r="E31" s="15"/>
      <c r="F31" s="13">
        <v>112.66943545583644</v>
      </c>
      <c r="G31" s="14">
        <f t="shared" si="1"/>
        <v>2.3626119725322914E-2</v>
      </c>
      <c r="H31" s="14" t="e">
        <f>NA()</f>
        <v>#N/A</v>
      </c>
      <c r="I31" s="15"/>
      <c r="J31" s="13">
        <v>113.84909143370791</v>
      </c>
      <c r="K31" s="14">
        <f t="shared" si="2"/>
        <v>3.088433404110269E-2</v>
      </c>
      <c r="L31" s="14" t="e">
        <f>NA()</f>
        <v>#N/A</v>
      </c>
      <c r="M31" s="15"/>
    </row>
    <row r="32" spans="1:13" x14ac:dyDescent="0.2">
      <c r="A32" s="12">
        <f>NarrowA!A32</f>
        <v>39783</v>
      </c>
      <c r="B32" s="13">
        <v>118.3842583416602</v>
      </c>
      <c r="C32" s="14">
        <f t="shared" si="0"/>
        <v>7.5448812309917068E-2</v>
      </c>
      <c r="D32" s="14" t="e">
        <f>NA()</f>
        <v>#N/A</v>
      </c>
      <c r="E32" s="15"/>
      <c r="F32" s="13">
        <v>112.16508180847076</v>
      </c>
      <c r="G32" s="14">
        <f t="shared" si="1"/>
        <v>1.9195201896515135E-2</v>
      </c>
      <c r="H32" s="14" t="e">
        <f>NA()</f>
        <v>#N/A</v>
      </c>
      <c r="I32" s="15"/>
      <c r="J32" s="13">
        <v>112.95430965271241</v>
      </c>
      <c r="K32" s="14">
        <f t="shared" si="2"/>
        <v>2.1668707854004987E-2</v>
      </c>
      <c r="L32" s="14" t="e">
        <f>NA()</f>
        <v>#N/A</v>
      </c>
      <c r="M32" s="15"/>
    </row>
    <row r="33" spans="1:13" x14ac:dyDescent="0.2">
      <c r="A33" s="12">
        <f>NarrowA!A33</f>
        <v>39814</v>
      </c>
      <c r="B33" s="13">
        <v>119.49320651644096</v>
      </c>
      <c r="C33" s="14">
        <f t="shared" si="0"/>
        <v>7.9124067385328178E-2</v>
      </c>
      <c r="D33" s="14" t="e">
        <f>NA()</f>
        <v>#N/A</v>
      </c>
      <c r="E33" s="15"/>
      <c r="F33" s="13">
        <v>113.36327841272893</v>
      </c>
      <c r="G33" s="14">
        <f t="shared" si="1"/>
        <v>2.4325811423750343E-2</v>
      </c>
      <c r="H33" s="14" t="e">
        <f>NA()</f>
        <v>#N/A</v>
      </c>
      <c r="I33" s="15"/>
      <c r="J33" s="13">
        <v>114.78965250050923</v>
      </c>
      <c r="K33" s="14">
        <f t="shared" si="2"/>
        <v>3.4084067734108769E-2</v>
      </c>
      <c r="L33" s="14" t="e">
        <f>NA()</f>
        <v>#N/A</v>
      </c>
      <c r="M33" s="15"/>
    </row>
    <row r="34" spans="1:13" x14ac:dyDescent="0.2">
      <c r="A34" s="12">
        <f>NarrowA!A34</f>
        <v>39845</v>
      </c>
      <c r="B34" s="13">
        <v>119.01896146766767</v>
      </c>
      <c r="C34" s="14">
        <f t="shared" si="0"/>
        <v>6.2834517784262189E-2</v>
      </c>
      <c r="D34" s="14" t="e">
        <f>NA()</f>
        <v>#N/A</v>
      </c>
      <c r="E34" s="15"/>
      <c r="F34" s="13">
        <v>112.59814154909651</v>
      </c>
      <c r="G34" s="14">
        <f t="shared" si="1"/>
        <v>8.540138099302208E-3</v>
      </c>
      <c r="H34" s="14" t="e">
        <f>NA()</f>
        <v>#N/A</v>
      </c>
      <c r="I34" s="15"/>
      <c r="J34" s="13">
        <v>114.52444716038529</v>
      </c>
      <c r="K34" s="14">
        <f t="shared" si="2"/>
        <v>2.1139403261532408E-2</v>
      </c>
      <c r="L34" s="14" t="e">
        <f>NA()</f>
        <v>#N/A</v>
      </c>
      <c r="M34" s="15"/>
    </row>
    <row r="35" spans="1:13" x14ac:dyDescent="0.2">
      <c r="A35" s="12">
        <f>NarrowA!A35</f>
        <v>39873</v>
      </c>
      <c r="B35" s="13">
        <v>119.03092597708621</v>
      </c>
      <c r="C35" s="14">
        <f t="shared" si="0"/>
        <v>4.7048050060590318E-2</v>
      </c>
      <c r="D35" s="14" t="e">
        <f>NA()</f>
        <v>#N/A</v>
      </c>
      <c r="E35" s="15"/>
      <c r="F35" s="13">
        <v>112.50059699380625</v>
      </c>
      <c r="G35" s="14">
        <f t="shared" si="1"/>
        <v>-7.638895498731868E-3</v>
      </c>
      <c r="H35" s="14" t="e">
        <f>NA()</f>
        <v>#N/A</v>
      </c>
      <c r="I35" s="15"/>
      <c r="J35" s="13">
        <v>114.16055513084731</v>
      </c>
      <c r="K35" s="14">
        <f t="shared" si="2"/>
        <v>1.6442511943617344E-3</v>
      </c>
      <c r="L35" s="14" t="e">
        <f>NA()</f>
        <v>#N/A</v>
      </c>
      <c r="M35" s="15"/>
    </row>
    <row r="36" spans="1:13" x14ac:dyDescent="0.2">
      <c r="A36" s="12">
        <f>NarrowA!A36</f>
        <v>39904</v>
      </c>
      <c r="B36" s="13">
        <v>117.5591324962874</v>
      </c>
      <c r="C36" s="14">
        <f t="shared" si="0"/>
        <v>4.119732309240054E-2</v>
      </c>
      <c r="D36" s="14" t="e">
        <f>NA()</f>
        <v>#N/A</v>
      </c>
      <c r="E36" s="15"/>
      <c r="F36" s="13">
        <v>110.68366107127348</v>
      </c>
      <c r="G36" s="14">
        <f t="shared" si="1"/>
        <v>-2.2136456550602257E-2</v>
      </c>
      <c r="H36" s="14" t="e">
        <f>NA()</f>
        <v>#N/A</v>
      </c>
      <c r="I36" s="15"/>
      <c r="J36" s="13">
        <v>113.20040751873964</v>
      </c>
      <c r="K36" s="14">
        <f t="shared" si="2"/>
        <v>-6.8524188938949848E-3</v>
      </c>
      <c r="L36" s="14" t="e">
        <f>NA()</f>
        <v>#N/A</v>
      </c>
      <c r="M36" s="15"/>
    </row>
    <row r="37" spans="1:13" x14ac:dyDescent="0.2">
      <c r="A37" s="12">
        <f>NarrowA!A37</f>
        <v>39934</v>
      </c>
      <c r="B37" s="13">
        <v>118.45764684821319</v>
      </c>
      <c r="C37" s="14">
        <f t="shared" si="0"/>
        <v>4.3176288562816634E-2</v>
      </c>
      <c r="D37" s="14" t="e">
        <f>NA()</f>
        <v>#N/A</v>
      </c>
      <c r="E37" s="15"/>
      <c r="F37" s="13">
        <v>111.15419713487928</v>
      </c>
      <c r="G37" s="14">
        <f t="shared" si="1"/>
        <v>-1.8251725373874317E-2</v>
      </c>
      <c r="H37" s="14" t="e">
        <f>NA()</f>
        <v>#N/A</v>
      </c>
      <c r="I37" s="15"/>
      <c r="J37" s="13">
        <v>114.14299238491904</v>
      </c>
      <c r="K37" s="14">
        <f t="shared" si="2"/>
        <v>9.2351209237362397E-4</v>
      </c>
      <c r="L37" s="14" t="e">
        <f>NA()</f>
        <v>#N/A</v>
      </c>
      <c r="M37" s="15"/>
    </row>
    <row r="38" spans="1:13" x14ac:dyDescent="0.2">
      <c r="A38" s="12">
        <f>NarrowA!A38</f>
        <v>39965</v>
      </c>
      <c r="B38" s="13">
        <v>118.47180729959257</v>
      </c>
      <c r="C38" s="14">
        <f t="shared" si="0"/>
        <v>4.2576419151030942E-2</v>
      </c>
      <c r="D38" s="14" t="e">
        <f>NA()</f>
        <v>#N/A</v>
      </c>
      <c r="E38" s="15"/>
      <c r="F38" s="13">
        <v>111.00876110185895</v>
      </c>
      <c r="G38" s="14">
        <f t="shared" si="1"/>
        <v>-2.0565909388816861E-2</v>
      </c>
      <c r="H38" s="14" t="e">
        <f>NA()</f>
        <v>#N/A</v>
      </c>
      <c r="I38" s="15"/>
      <c r="J38" s="13">
        <v>114.29515618713124</v>
      </c>
      <c r="K38" s="14">
        <f t="shared" si="2"/>
        <v>9.8143284049845292E-4</v>
      </c>
      <c r="L38" s="14" t="e">
        <f>NA()</f>
        <v>#N/A</v>
      </c>
      <c r="M38" s="15"/>
    </row>
    <row r="39" spans="1:13" x14ac:dyDescent="0.2">
      <c r="A39" s="12">
        <f>NarrowA!A39</f>
        <v>39995</v>
      </c>
      <c r="B39" s="13">
        <v>117.30215588191484</v>
      </c>
      <c r="C39" s="14">
        <f t="shared" si="0"/>
        <v>2.6508308469544106E-2</v>
      </c>
      <c r="D39" s="14" t="e">
        <f>NA()</f>
        <v>#N/A</v>
      </c>
      <c r="E39" s="15"/>
      <c r="F39" s="13">
        <v>109.97343586824448</v>
      </c>
      <c r="G39" s="14">
        <f t="shared" si="1"/>
        <v>-3.3428858639272585E-2</v>
      </c>
      <c r="H39" s="14" t="e">
        <f>NA()</f>
        <v>#N/A</v>
      </c>
      <c r="I39" s="15"/>
      <c r="J39" s="13">
        <v>114.10489388408399</v>
      </c>
      <c r="K39" s="14">
        <f t="shared" si="2"/>
        <v>-4.8415578024484374E-3</v>
      </c>
      <c r="L39" s="14" t="e">
        <f>NA()</f>
        <v>#N/A</v>
      </c>
      <c r="M39" s="15"/>
    </row>
    <row r="40" spans="1:13" x14ac:dyDescent="0.2">
      <c r="A40" s="12">
        <f>NarrowA!A40</f>
        <v>40026</v>
      </c>
      <c r="B40" s="13">
        <v>117.10280312333418</v>
      </c>
      <c r="C40" s="14">
        <f t="shared" si="0"/>
        <v>2.2046053693951517E-2</v>
      </c>
      <c r="D40" s="14" t="e">
        <f>NA()</f>
        <v>#N/A</v>
      </c>
      <c r="E40" s="15"/>
      <c r="F40" s="13">
        <v>109.93738096191632</v>
      </c>
      <c r="G40" s="14">
        <f t="shared" si="1"/>
        <v>-3.4055340491800368E-2</v>
      </c>
      <c r="H40" s="14" t="e">
        <f>NA()</f>
        <v>#N/A</v>
      </c>
      <c r="I40" s="15"/>
      <c r="J40" s="13">
        <v>113.59351026369377</v>
      </c>
      <c r="K40" s="14">
        <f t="shared" si="2"/>
        <v>-8.7150783575540292E-3</v>
      </c>
      <c r="L40" s="14" t="e">
        <f>NA()</f>
        <v>#N/A</v>
      </c>
      <c r="M40" s="15"/>
    </row>
    <row r="41" spans="1:13" x14ac:dyDescent="0.2">
      <c r="A41" s="12">
        <f>NarrowA!A41</f>
        <v>40057</v>
      </c>
      <c r="B41" s="13">
        <v>116.65959451764364</v>
      </c>
      <c r="C41" s="14">
        <f t="shared" si="0"/>
        <v>-2.2686752066044535E-3</v>
      </c>
      <c r="D41" s="14" t="e">
        <f>NA()</f>
        <v>#N/A</v>
      </c>
      <c r="E41" s="15"/>
      <c r="F41" s="13">
        <v>109.65146920656846</v>
      </c>
      <c r="G41" s="14">
        <f t="shared" si="1"/>
        <v>-3.9016372391450282E-2</v>
      </c>
      <c r="H41" s="14" t="e">
        <f>NA()</f>
        <v>#N/A</v>
      </c>
      <c r="I41" s="15"/>
      <c r="J41" s="13">
        <v>112.41686727594909</v>
      </c>
      <c r="K41" s="14">
        <f t="shared" si="2"/>
        <v>-2.5180414619833669E-2</v>
      </c>
      <c r="L41" s="14" t="e">
        <f>NA()</f>
        <v>#N/A</v>
      </c>
      <c r="M41" s="15"/>
    </row>
    <row r="42" spans="1:13" x14ac:dyDescent="0.2">
      <c r="A42" s="12">
        <f>NarrowA!A42</f>
        <v>40087</v>
      </c>
      <c r="B42" s="13">
        <v>115.05827371503949</v>
      </c>
      <c r="C42" s="14">
        <f t="shared" si="0"/>
        <v>-4.0719879809061443E-2</v>
      </c>
      <c r="D42" s="14" t="e">
        <f>NA()</f>
        <v>#N/A</v>
      </c>
      <c r="E42" s="15"/>
      <c r="F42" s="13">
        <v>108.5621837399581</v>
      </c>
      <c r="G42" s="14">
        <f t="shared" si="1"/>
        <v>-4.3174689800544397E-2</v>
      </c>
      <c r="H42" s="14" t="e">
        <f>NA()</f>
        <v>#N/A</v>
      </c>
      <c r="I42" s="15"/>
      <c r="J42" s="13">
        <v>111.81117417371892</v>
      </c>
      <c r="K42" s="14">
        <f t="shared" si="2"/>
        <v>-2.5718987936312998E-2</v>
      </c>
      <c r="L42" s="14" t="e">
        <f>NA()</f>
        <v>#N/A</v>
      </c>
      <c r="M42" s="15"/>
    </row>
    <row r="43" spans="1:13" x14ac:dyDescent="0.2">
      <c r="A43" s="12">
        <f>NarrowA!A43</f>
        <v>40118</v>
      </c>
      <c r="B43" s="13">
        <v>113.95877357417656</v>
      </c>
      <c r="C43" s="14">
        <f t="shared" si="0"/>
        <v>-4.5212394497104458E-2</v>
      </c>
      <c r="D43" s="14" t="e">
        <f>NA()</f>
        <v>#N/A</v>
      </c>
      <c r="E43" s="15"/>
      <c r="F43" s="13">
        <v>107.81450088744087</v>
      </c>
      <c r="G43" s="14">
        <f t="shared" si="1"/>
        <v>-4.3090076281589007E-2</v>
      </c>
      <c r="H43" s="14" t="e">
        <f>NA()</f>
        <v>#N/A</v>
      </c>
      <c r="I43" s="15"/>
      <c r="J43" s="13">
        <v>110.99034168800593</v>
      </c>
      <c r="K43" s="14">
        <f t="shared" si="2"/>
        <v>-2.5109991741713467E-2</v>
      </c>
      <c r="L43" s="14" t="e">
        <f>NA()</f>
        <v>#N/A</v>
      </c>
      <c r="M43" s="15"/>
    </row>
    <row r="44" spans="1:13" x14ac:dyDescent="0.2">
      <c r="A44" s="12">
        <f>NarrowA!A44</f>
        <v>40148</v>
      </c>
      <c r="B44" s="13">
        <v>113.35460466062422</v>
      </c>
      <c r="C44" s="14">
        <f t="shared" si="0"/>
        <v>-4.2485831743949154E-2</v>
      </c>
      <c r="D44" s="14" t="e">
        <f>NA()</f>
        <v>#N/A</v>
      </c>
      <c r="E44" s="15"/>
      <c r="F44" s="13">
        <v>107.28200994434172</v>
      </c>
      <c r="G44" s="14">
        <f t="shared" si="1"/>
        <v>-4.3534688205971284E-2</v>
      </c>
      <c r="H44" s="14" t="e">
        <f>NA()</f>
        <v>#N/A</v>
      </c>
      <c r="I44" s="15"/>
      <c r="J44" s="13">
        <v>110.74539432083002</v>
      </c>
      <c r="K44" s="14">
        <f t="shared" si="2"/>
        <v>-1.9555830482908432E-2</v>
      </c>
      <c r="L44" s="14" t="e">
        <f>NA()</f>
        <v>#N/A</v>
      </c>
      <c r="M44" s="15"/>
    </row>
    <row r="45" spans="1:13" x14ac:dyDescent="0.2">
      <c r="A45" s="12">
        <f>NarrowA!A45</f>
        <v>40179</v>
      </c>
      <c r="B45" s="13">
        <v>112.70459860329615</v>
      </c>
      <c r="C45" s="14">
        <f t="shared" si="0"/>
        <v>-5.6811664119254979E-2</v>
      </c>
      <c r="D45" s="14" t="e">
        <f>NA()</f>
        <v>#N/A</v>
      </c>
      <c r="E45" s="15"/>
      <c r="F45" s="13">
        <v>106.85956741850644</v>
      </c>
      <c r="G45" s="14">
        <f t="shared" si="1"/>
        <v>-5.7370526728629079E-2</v>
      </c>
      <c r="H45" s="14" t="e">
        <f>NA()</f>
        <v>#N/A</v>
      </c>
      <c r="I45" s="15"/>
      <c r="J45" s="13">
        <v>110.54605840502967</v>
      </c>
      <c r="K45" s="14">
        <f t="shared" si="2"/>
        <v>-3.6968437511915475E-2</v>
      </c>
      <c r="L45" s="14" t="e">
        <f>NA()</f>
        <v>#N/A</v>
      </c>
      <c r="M45" s="15"/>
    </row>
    <row r="46" spans="1:13" x14ac:dyDescent="0.2">
      <c r="A46" s="12">
        <f>NarrowA!A46</f>
        <v>40210</v>
      </c>
      <c r="B46" s="13">
        <v>111.94493582820905</v>
      </c>
      <c r="C46" s="14">
        <f t="shared" si="0"/>
        <v>-5.9436123053218881E-2</v>
      </c>
      <c r="D46" s="14" t="e">
        <f>NA()</f>
        <v>#N/A</v>
      </c>
      <c r="E46" s="15"/>
      <c r="F46" s="13">
        <v>106.65402090814142</v>
      </c>
      <c r="G46" s="14">
        <f t="shared" si="1"/>
        <v>-5.2790575041269716E-2</v>
      </c>
      <c r="H46" s="14" t="e">
        <f>NA()</f>
        <v>#N/A</v>
      </c>
      <c r="I46" s="15"/>
      <c r="J46" s="13">
        <v>110.33337107218873</v>
      </c>
      <c r="K46" s="14">
        <f t="shared" si="2"/>
        <v>-3.6595471029230886E-2</v>
      </c>
      <c r="L46" s="14" t="e">
        <f>NA()</f>
        <v>#N/A</v>
      </c>
      <c r="M46" s="15"/>
    </row>
    <row r="47" spans="1:13" x14ac:dyDescent="0.2">
      <c r="A47" s="12">
        <f>NarrowA!A47</f>
        <v>40238</v>
      </c>
      <c r="B47" s="13">
        <v>111.1576522053449</v>
      </c>
      <c r="C47" s="14">
        <f t="shared" si="0"/>
        <v>-6.6144774621487379E-2</v>
      </c>
      <c r="D47" s="14" t="e">
        <f>NA()</f>
        <v>#N/A</v>
      </c>
      <c r="E47" s="15"/>
      <c r="F47" s="13">
        <v>105.3702191155201</v>
      </c>
      <c r="G47" s="14">
        <f t="shared" si="1"/>
        <v>-6.3380800358585843E-2</v>
      </c>
      <c r="H47" s="14" t="e">
        <f>NA()</f>
        <v>#N/A</v>
      </c>
      <c r="I47" s="15"/>
      <c r="J47" s="13">
        <v>109.04078940556357</v>
      </c>
      <c r="K47" s="14">
        <f t="shared" si="2"/>
        <v>-4.4847064026761418E-2</v>
      </c>
      <c r="L47" s="14" t="e">
        <f>NA()</f>
        <v>#N/A</v>
      </c>
      <c r="M47" s="15"/>
    </row>
    <row r="48" spans="1:13" x14ac:dyDescent="0.2">
      <c r="A48" s="12">
        <f>NarrowA!A48</f>
        <v>40269</v>
      </c>
      <c r="B48" s="13">
        <v>111.60514531853099</v>
      </c>
      <c r="C48" s="14">
        <f t="shared" si="0"/>
        <v>-5.0646743058813004E-2</v>
      </c>
      <c r="D48" s="14" t="e">
        <f>NA()</f>
        <v>#N/A</v>
      </c>
      <c r="E48" s="15"/>
      <c r="F48" s="13">
        <v>105.48835117998148</v>
      </c>
      <c r="G48" s="14">
        <f t="shared" si="1"/>
        <v>-4.6938363268870686E-2</v>
      </c>
      <c r="H48" s="14" t="e">
        <f>NA()</f>
        <v>#N/A</v>
      </c>
      <c r="I48" s="15"/>
      <c r="J48" s="13">
        <v>109.2649649801015</v>
      </c>
      <c r="K48" s="14">
        <f t="shared" si="2"/>
        <v>-3.4765268296288232E-2</v>
      </c>
      <c r="L48" s="14" t="e">
        <f>NA()</f>
        <v>#N/A</v>
      </c>
      <c r="M48" s="15"/>
    </row>
    <row r="49" spans="1:13" x14ac:dyDescent="0.2">
      <c r="A49" s="12">
        <f>NarrowA!A49</f>
        <v>40299</v>
      </c>
      <c r="B49" s="13">
        <v>111.91621133846468</v>
      </c>
      <c r="C49" s="14">
        <f t="shared" si="0"/>
        <v>-5.5221724251625859E-2</v>
      </c>
      <c r="D49" s="14" t="e">
        <f>NA()</f>
        <v>#N/A</v>
      </c>
      <c r="E49" s="15"/>
      <c r="F49" s="13">
        <v>105.75612212407135</v>
      </c>
      <c r="G49" s="14">
        <f t="shared" si="1"/>
        <v>-4.8563843291114517E-2</v>
      </c>
      <c r="H49" s="14" t="e">
        <f>NA()</f>
        <v>#N/A</v>
      </c>
      <c r="I49" s="15"/>
      <c r="J49" s="13">
        <v>109.69479218730203</v>
      </c>
      <c r="K49" s="14">
        <f t="shared" si="2"/>
        <v>-3.897041863609596E-2</v>
      </c>
      <c r="L49" s="14" t="e">
        <f>NA()</f>
        <v>#N/A</v>
      </c>
      <c r="M49" s="15"/>
    </row>
    <row r="50" spans="1:13" x14ac:dyDescent="0.2">
      <c r="A50" s="12">
        <f>NarrowA!A50</f>
        <v>40330</v>
      </c>
      <c r="B50" s="13">
        <v>110.70968137536028</v>
      </c>
      <c r="C50" s="14">
        <f t="shared" si="0"/>
        <v>-6.551876012664648E-2</v>
      </c>
      <c r="D50" s="14" t="e">
        <f>NA()</f>
        <v>#N/A</v>
      </c>
      <c r="E50" s="15"/>
      <c r="F50" s="13">
        <v>104.5941731576316</v>
      </c>
      <c r="G50" s="14">
        <f t="shared" si="1"/>
        <v>-5.7784519713191651E-2</v>
      </c>
      <c r="H50" s="14" t="e">
        <f>NA()</f>
        <v>#N/A</v>
      </c>
      <c r="I50" s="15"/>
      <c r="J50" s="13">
        <v>108.51409128183558</v>
      </c>
      <c r="K50" s="14">
        <f t="shared" si="2"/>
        <v>-5.0580139160320448E-2</v>
      </c>
      <c r="L50" s="14" t="e">
        <f>NA()</f>
        <v>#N/A</v>
      </c>
      <c r="M50" s="15"/>
    </row>
    <row r="51" spans="1:13" x14ac:dyDescent="0.2">
      <c r="A51" s="12">
        <f>NarrowA!A51</f>
        <v>40360</v>
      </c>
      <c r="B51" s="13">
        <v>112.15598953128182</v>
      </c>
      <c r="C51" s="14">
        <f t="shared" si="0"/>
        <v>-4.387102958119149E-2</v>
      </c>
      <c r="D51" s="14" t="e">
        <f>NA()</f>
        <v>#N/A</v>
      </c>
      <c r="E51" s="15"/>
      <c r="F51" s="13">
        <v>106.12359287584876</v>
      </c>
      <c r="G51" s="14">
        <f t="shared" si="1"/>
        <v>-3.5007026578746658E-2</v>
      </c>
      <c r="H51" s="14" t="e">
        <f>NA()</f>
        <v>#N/A</v>
      </c>
      <c r="I51" s="15"/>
      <c r="J51" s="13">
        <v>110.04317079286301</v>
      </c>
      <c r="K51" s="14">
        <f t="shared" si="2"/>
        <v>-3.5596396902548122E-2</v>
      </c>
      <c r="L51" s="14" t="e">
        <f>NA()</f>
        <v>#N/A</v>
      </c>
      <c r="M51" s="15"/>
    </row>
    <row r="52" spans="1:13" x14ac:dyDescent="0.2">
      <c r="A52" s="12">
        <f>NarrowA!A52</f>
        <v>40391</v>
      </c>
      <c r="B52" s="13">
        <v>112.83684300242147</v>
      </c>
      <c r="C52" s="14">
        <f t="shared" si="0"/>
        <v>-3.6429188773728582E-2</v>
      </c>
      <c r="D52" s="14" t="e">
        <f>NA()</f>
        <v>#N/A</v>
      </c>
      <c r="E52" s="15"/>
      <c r="F52" s="13">
        <v>107.00924212718461</v>
      </c>
      <c r="G52" s="14">
        <f t="shared" si="1"/>
        <v>-2.6634606074034561E-2</v>
      </c>
      <c r="H52" s="14" t="e">
        <f>NA()</f>
        <v>#N/A</v>
      </c>
      <c r="I52" s="15"/>
      <c r="J52" s="13">
        <v>111.03285122940235</v>
      </c>
      <c r="K52" s="14">
        <f t="shared" si="2"/>
        <v>-2.2542300421451444E-2</v>
      </c>
      <c r="L52" s="14" t="e">
        <f>NA()</f>
        <v>#N/A</v>
      </c>
      <c r="M52" s="15"/>
    </row>
    <row r="53" spans="1:13" x14ac:dyDescent="0.2">
      <c r="A53" s="12">
        <f>NarrowA!A53</f>
        <v>40422</v>
      </c>
      <c r="B53" s="13">
        <v>112.94871463160088</v>
      </c>
      <c r="C53" s="14">
        <f t="shared" si="0"/>
        <v>-3.1809470120192529E-2</v>
      </c>
      <c r="D53" s="14" t="e">
        <f>NA()</f>
        <v>#N/A</v>
      </c>
      <c r="E53" s="15"/>
      <c r="F53" s="13">
        <v>107.07682168908165</v>
      </c>
      <c r="G53" s="14">
        <f t="shared" si="1"/>
        <v>-2.3480282901057414E-2</v>
      </c>
      <c r="H53" s="14" t="e">
        <f>NA()</f>
        <v>#N/A</v>
      </c>
      <c r="I53" s="15"/>
      <c r="J53" s="13">
        <v>110.83524225510591</v>
      </c>
      <c r="K53" s="14">
        <f t="shared" si="2"/>
        <v>-1.4069285678996679E-2</v>
      </c>
      <c r="L53" s="14" t="e">
        <f>NA()</f>
        <v>#N/A</v>
      </c>
      <c r="M53" s="15"/>
    </row>
    <row r="54" spans="1:13" x14ac:dyDescent="0.2">
      <c r="A54" s="12">
        <f>NarrowA!A54</f>
        <v>40452</v>
      </c>
      <c r="B54" s="13">
        <v>114.06901339820313</v>
      </c>
      <c r="C54" s="14">
        <f t="shared" si="0"/>
        <v>-8.5979068249053547E-3</v>
      </c>
      <c r="D54" s="14" t="e">
        <f>NA()</f>
        <v>#N/A</v>
      </c>
      <c r="E54" s="15"/>
      <c r="F54" s="13">
        <v>108.17455620715786</v>
      </c>
      <c r="G54" s="14">
        <f t="shared" si="1"/>
        <v>-3.5705576237184955E-3</v>
      </c>
      <c r="H54" s="14" t="e">
        <f>NA()</f>
        <v>#N/A</v>
      </c>
      <c r="I54" s="15"/>
      <c r="J54" s="13">
        <v>112.23063909238572</v>
      </c>
      <c r="K54" s="14">
        <f t="shared" si="2"/>
        <v>3.7515473902016705E-3</v>
      </c>
      <c r="L54" s="14" t="e">
        <f>NA()</f>
        <v>#N/A</v>
      </c>
      <c r="M54" s="15"/>
    </row>
    <row r="55" spans="1:13" x14ac:dyDescent="0.2">
      <c r="A55" s="12">
        <f>NarrowA!A55</f>
        <v>40483</v>
      </c>
      <c r="B55" s="13">
        <v>113.53903676545147</v>
      </c>
      <c r="C55" s="14">
        <f t="shared" si="0"/>
        <v>-3.6832338183411251E-3</v>
      </c>
      <c r="D55" s="14" t="e">
        <f>NA()</f>
        <v>#N/A</v>
      </c>
      <c r="E55" s="15"/>
      <c r="F55" s="13">
        <v>107.82423143746722</v>
      </c>
      <c r="G55" s="14">
        <f t="shared" si="1"/>
        <v>9.0252702060089618E-5</v>
      </c>
      <c r="H55" s="14" t="e">
        <f>NA()</f>
        <v>#N/A</v>
      </c>
      <c r="I55" s="15"/>
      <c r="J55" s="13">
        <v>112.00083693910213</v>
      </c>
      <c r="K55" s="14">
        <f t="shared" si="2"/>
        <v>9.1043530070094025E-3</v>
      </c>
      <c r="L55" s="14" t="e">
        <f>NA()</f>
        <v>#N/A</v>
      </c>
      <c r="M55" s="15"/>
    </row>
    <row r="56" spans="1:13" x14ac:dyDescent="0.2">
      <c r="A56" s="12">
        <f>NarrowA!A56</f>
        <v>40513</v>
      </c>
      <c r="B56" s="13">
        <v>113.28014107011177</v>
      </c>
      <c r="C56" s="14">
        <f t="shared" si="0"/>
        <v>-6.5690838705134702E-4</v>
      </c>
      <c r="D56" s="14" t="e">
        <f>NA()</f>
        <v>#N/A</v>
      </c>
      <c r="E56" s="15"/>
      <c r="F56" s="13">
        <v>107.4405662248442</v>
      </c>
      <c r="G56" s="14">
        <f t="shared" si="1"/>
        <v>1.4779391305657086E-3</v>
      </c>
      <c r="H56" s="14" t="e">
        <f>NA()</f>
        <v>#N/A</v>
      </c>
      <c r="I56" s="15"/>
      <c r="J56" s="13">
        <v>111.70107456432025</v>
      </c>
      <c r="K56" s="14">
        <f t="shared" si="2"/>
        <v>8.6295258538844344E-3</v>
      </c>
      <c r="L56" s="14" t="e">
        <f>NA()</f>
        <v>#N/A</v>
      </c>
      <c r="M56" s="15"/>
    </row>
    <row r="57" spans="1:13" x14ac:dyDescent="0.2">
      <c r="A57" s="12">
        <f>NarrowA!A57</f>
        <v>40544</v>
      </c>
      <c r="B57" s="13">
        <v>112.95426718055707</v>
      </c>
      <c r="C57" s="14">
        <f t="shared" si="0"/>
        <v>2.2152474730841032E-3</v>
      </c>
      <c r="D57" s="14" t="e">
        <f>NA()</f>
        <v>#N/A</v>
      </c>
      <c r="E57" s="15"/>
      <c r="F57" s="13">
        <v>106.81424207527344</v>
      </c>
      <c r="G57" s="14">
        <f t="shared" si="1"/>
        <v>-4.2415802653861245E-4</v>
      </c>
      <c r="H57" s="14" t="e">
        <f>NA()</f>
        <v>#N/A</v>
      </c>
      <c r="I57" s="15"/>
      <c r="J57" s="13">
        <v>111.39957088274582</v>
      </c>
      <c r="K57" s="14">
        <f t="shared" si="2"/>
        <v>7.7208766194898359E-3</v>
      </c>
      <c r="L57" s="14" t="e">
        <f>NA()</f>
        <v>#N/A</v>
      </c>
      <c r="M57" s="15"/>
    </row>
    <row r="58" spans="1:13" x14ac:dyDescent="0.2">
      <c r="A58" s="12">
        <f>NarrowA!A58</f>
        <v>40575</v>
      </c>
      <c r="B58" s="13">
        <v>112.65195419099189</v>
      </c>
      <c r="C58" s="14">
        <f t="shared" si="0"/>
        <v>6.3157690658541821E-3</v>
      </c>
      <c r="D58" s="14" t="e">
        <f>NA()</f>
        <v>#N/A</v>
      </c>
      <c r="E58" s="15"/>
      <c r="F58" s="13">
        <v>107.39600502329313</v>
      </c>
      <c r="G58" s="14">
        <f t="shared" si="1"/>
        <v>6.9569258508384024E-3</v>
      </c>
      <c r="H58" s="14" t="e">
        <f>NA()</f>
        <v>#N/A</v>
      </c>
      <c r="I58" s="15"/>
      <c r="J58" s="13">
        <v>111.69720956463777</v>
      </c>
      <c r="K58" s="14">
        <f t="shared" si="2"/>
        <v>1.2361069721659401E-2</v>
      </c>
      <c r="L58" s="14" t="e">
        <f>NA()</f>
        <v>#N/A</v>
      </c>
      <c r="M58" s="15"/>
    </row>
    <row r="59" spans="1:13" x14ac:dyDescent="0.2">
      <c r="A59" s="12">
        <f>NarrowA!A59</f>
        <v>40603</v>
      </c>
      <c r="B59" s="13">
        <v>113.12956581383193</v>
      </c>
      <c r="C59" s="14">
        <f t="shared" si="0"/>
        <v>1.7739791812481309E-2</v>
      </c>
      <c r="D59" s="14" t="e">
        <f>NA()</f>
        <v>#N/A</v>
      </c>
      <c r="E59" s="15"/>
      <c r="F59" s="13">
        <v>108.44302851360747</v>
      </c>
      <c r="G59" s="14">
        <f t="shared" si="1"/>
        <v>2.9162029118669386E-2</v>
      </c>
      <c r="H59" s="14" t="e">
        <f>NA()</f>
        <v>#N/A</v>
      </c>
      <c r="I59" s="15"/>
      <c r="J59" s="13">
        <v>112.55636925233323</v>
      </c>
      <c r="K59" s="14">
        <f t="shared" si="2"/>
        <v>3.2240961074611274E-2</v>
      </c>
      <c r="L59" s="14" t="e">
        <f>NA()</f>
        <v>#N/A</v>
      </c>
      <c r="M59" s="15"/>
    </row>
    <row r="60" spans="1:13" x14ac:dyDescent="0.2">
      <c r="A60" s="12">
        <f>NarrowA!A60</f>
        <v>40634</v>
      </c>
      <c r="B60" s="13">
        <v>114.66691649794956</v>
      </c>
      <c r="C60" s="14">
        <f t="shared" si="0"/>
        <v>2.7433960779137845E-2</v>
      </c>
      <c r="D60" s="14" t="e">
        <f>NA()</f>
        <v>#N/A</v>
      </c>
      <c r="E60" s="15"/>
      <c r="F60" s="13">
        <v>110.08904575584626</v>
      </c>
      <c r="G60" s="14">
        <f t="shared" si="1"/>
        <v>4.3613294969557348E-2</v>
      </c>
      <c r="H60" s="14" t="e">
        <f>NA()</f>
        <v>#N/A</v>
      </c>
      <c r="I60" s="15"/>
      <c r="J60" s="13">
        <v>113.75635691069174</v>
      </c>
      <c r="K60" s="14">
        <f t="shared" si="2"/>
        <v>4.1105508352180298E-2</v>
      </c>
      <c r="L60" s="14" t="e">
        <f>NA()</f>
        <v>#N/A</v>
      </c>
      <c r="M60" s="15"/>
    </row>
    <row r="61" spans="1:13" x14ac:dyDescent="0.2">
      <c r="A61" s="12">
        <f>NarrowA!A61</f>
        <v>40664</v>
      </c>
      <c r="B61" s="13">
        <v>115.53498051210647</v>
      </c>
      <c r="C61" s="14">
        <f t="shared" si="0"/>
        <v>3.2334629008282434E-2</v>
      </c>
      <c r="D61" s="14" t="e">
        <f>NA()</f>
        <v>#N/A</v>
      </c>
      <c r="E61" s="15"/>
      <c r="F61" s="13">
        <v>111.29563487341579</v>
      </c>
      <c r="G61" s="14">
        <f t="shared" si="1"/>
        <v>5.2380066875424625E-2</v>
      </c>
      <c r="H61" s="14" t="e">
        <f>NA()</f>
        <v>#N/A</v>
      </c>
      <c r="I61" s="15"/>
      <c r="J61" s="13">
        <v>115.0385616792377</v>
      </c>
      <c r="K61" s="14">
        <f t="shared" si="2"/>
        <v>4.8714887784383487E-2</v>
      </c>
      <c r="L61" s="14" t="e">
        <f>NA()</f>
        <v>#N/A</v>
      </c>
      <c r="M61" s="15"/>
    </row>
    <row r="62" spans="1:13" x14ac:dyDescent="0.2">
      <c r="A62" s="12">
        <f>NarrowA!A62</f>
        <v>40695</v>
      </c>
      <c r="B62" s="13">
        <v>114.80345798467206</v>
      </c>
      <c r="C62" s="14">
        <f t="shared" si="0"/>
        <v>3.6977584601945335E-2</v>
      </c>
      <c r="D62" s="14" t="e">
        <f>NA()</f>
        <v>#N/A</v>
      </c>
      <c r="E62" s="15"/>
      <c r="F62" s="13">
        <v>110.6221378381295</v>
      </c>
      <c r="G62" s="14">
        <f t="shared" si="1"/>
        <v>5.7631935876707896E-2</v>
      </c>
      <c r="H62" s="14" t="e">
        <f>NA()</f>
        <v>#N/A</v>
      </c>
      <c r="I62" s="15"/>
      <c r="J62" s="13">
        <v>114.32285941071845</v>
      </c>
      <c r="K62" s="14">
        <f t="shared" si="2"/>
        <v>5.3530081303415189E-2</v>
      </c>
      <c r="L62" s="14" t="e">
        <f>NA()</f>
        <v>#N/A</v>
      </c>
      <c r="M62" s="15"/>
    </row>
    <row r="63" spans="1:13" x14ac:dyDescent="0.2">
      <c r="A63" s="12">
        <f>NarrowA!A63</f>
        <v>40725</v>
      </c>
      <c r="B63" s="13">
        <v>115.21726926612594</v>
      </c>
      <c r="C63" s="14">
        <f t="shared" si="0"/>
        <v>2.7294839514480751E-2</v>
      </c>
      <c r="D63" s="14" t="e">
        <f>NA()</f>
        <v>#N/A</v>
      </c>
      <c r="E63" s="15"/>
      <c r="F63" s="13">
        <v>111.24412370727362</v>
      </c>
      <c r="G63" s="14">
        <f t="shared" si="1"/>
        <v>4.825063581681821E-2</v>
      </c>
      <c r="H63" s="14" t="e">
        <f>NA()</f>
        <v>#N/A</v>
      </c>
      <c r="I63" s="15"/>
      <c r="J63" s="13">
        <v>115.23812638224889</v>
      </c>
      <c r="K63" s="14">
        <f t="shared" si="2"/>
        <v>4.7208341525931452E-2</v>
      </c>
      <c r="L63" s="14" t="e">
        <f>NA()</f>
        <v>#N/A</v>
      </c>
      <c r="M63" s="15"/>
    </row>
    <row r="64" spans="1:13" x14ac:dyDescent="0.2">
      <c r="A64" s="12">
        <f>NarrowA!A64</f>
        <v>40756</v>
      </c>
      <c r="B64" s="13">
        <v>114.98085240984607</v>
      </c>
      <c r="C64" s="14">
        <f t="shared" si="0"/>
        <v>1.9000969456213657E-2</v>
      </c>
      <c r="D64" s="14" t="e">
        <f>NA()</f>
        <v>#N/A</v>
      </c>
      <c r="E64" s="15"/>
      <c r="F64" s="13">
        <v>111.3658645865568</v>
      </c>
      <c r="G64" s="14">
        <f t="shared" si="1"/>
        <v>4.0712581201109543E-2</v>
      </c>
      <c r="H64" s="14" t="e">
        <f>NA()</f>
        <v>#N/A</v>
      </c>
      <c r="I64" s="15"/>
      <c r="J64" s="13">
        <v>115.69272353859505</v>
      </c>
      <c r="K64" s="14">
        <f t="shared" si="2"/>
        <v>4.1968410768494557E-2</v>
      </c>
      <c r="L64" s="14" t="e">
        <f>NA()</f>
        <v>#N/A</v>
      </c>
      <c r="M64" s="15"/>
    </row>
    <row r="65" spans="1:13" x14ac:dyDescent="0.2">
      <c r="A65" s="12">
        <f>NarrowA!A65</f>
        <v>40787</v>
      </c>
      <c r="B65" s="13">
        <v>115.00008725901093</v>
      </c>
      <c r="C65" s="14">
        <f t="shared" si="0"/>
        <v>1.8161982932704435E-2</v>
      </c>
      <c r="D65" s="14" t="e">
        <f>NA()</f>
        <v>#N/A</v>
      </c>
      <c r="E65" s="15"/>
      <c r="F65" s="13">
        <v>111.18359250497336</v>
      </c>
      <c r="G65" s="14">
        <f t="shared" si="1"/>
        <v>3.8353499395195945E-2</v>
      </c>
      <c r="H65" s="14" t="e">
        <f>NA()</f>
        <v>#N/A</v>
      </c>
      <c r="I65" s="15"/>
      <c r="J65" s="13">
        <v>115.9085081921625</v>
      </c>
      <c r="K65" s="14">
        <f t="shared" si="2"/>
        <v>4.5773039638237201E-2</v>
      </c>
      <c r="L65" s="14" t="e">
        <f>NA()</f>
        <v>#N/A</v>
      </c>
      <c r="M65" s="15"/>
    </row>
    <row r="66" spans="1:13" x14ac:dyDescent="0.2">
      <c r="A66" s="12">
        <f>NarrowA!A66</f>
        <v>40817</v>
      </c>
      <c r="B66" s="13">
        <v>115.01120108350948</v>
      </c>
      <c r="C66" s="14">
        <f t="shared" si="0"/>
        <v>8.2598039313031002E-3</v>
      </c>
      <c r="D66" s="14" t="e">
        <f>NA()</f>
        <v>#N/A</v>
      </c>
      <c r="E66" s="15"/>
      <c r="F66" s="13">
        <v>111.08884178921677</v>
      </c>
      <c r="G66" s="14">
        <f t="shared" si="1"/>
        <v>2.6940582741822983E-2</v>
      </c>
      <c r="H66" s="14" t="e">
        <f>NA()</f>
        <v>#N/A</v>
      </c>
      <c r="I66" s="15"/>
      <c r="J66" s="13">
        <v>115.86818421493736</v>
      </c>
      <c r="K66" s="14">
        <f t="shared" si="2"/>
        <v>3.2411337509691052E-2</v>
      </c>
      <c r="L66" s="14" t="e">
        <f>NA()</f>
        <v>#N/A</v>
      </c>
      <c r="M66" s="15"/>
    </row>
    <row r="67" spans="1:13" x14ac:dyDescent="0.2">
      <c r="A67" s="12">
        <f>NarrowA!A67</f>
        <v>40848</v>
      </c>
      <c r="B67" s="13">
        <v>115.10394516399629</v>
      </c>
      <c r="C67" s="14">
        <f t="shared" si="0"/>
        <v>1.378299872120281E-2</v>
      </c>
      <c r="D67" s="14" t="e">
        <f>NA()</f>
        <v>#N/A</v>
      </c>
      <c r="E67" s="15"/>
      <c r="F67" s="13">
        <v>111.2448578199884</v>
      </c>
      <c r="G67" s="14">
        <f t="shared" si="1"/>
        <v>3.1724097050531475E-2</v>
      </c>
      <c r="H67" s="14" t="e">
        <f>NA()</f>
        <v>#N/A</v>
      </c>
      <c r="I67" s="15"/>
      <c r="J67" s="13">
        <v>116.21831443962344</v>
      </c>
      <c r="K67" s="14">
        <f t="shared" si="2"/>
        <v>3.7655767722650779E-2</v>
      </c>
      <c r="L67" s="14" t="e">
        <f>NA()</f>
        <v>#N/A</v>
      </c>
      <c r="M67" s="15"/>
    </row>
    <row r="68" spans="1:13" x14ac:dyDescent="0.2">
      <c r="A68" s="12">
        <f>NarrowA!A68</f>
        <v>40878</v>
      </c>
      <c r="B68" s="13">
        <v>114.66678111873804</v>
      </c>
      <c r="C68" s="14">
        <f t="shared" si="0"/>
        <v>1.2240804394550109E-2</v>
      </c>
      <c r="D68" s="14" t="e">
        <f>NA()</f>
        <v>#N/A</v>
      </c>
      <c r="E68" s="15"/>
      <c r="F68" s="13">
        <v>110.62529530901229</v>
      </c>
      <c r="G68" s="14">
        <f t="shared" si="1"/>
        <v>2.9641774946562505E-2</v>
      </c>
      <c r="H68" s="14" t="e">
        <f>NA()</f>
        <v>#N/A</v>
      </c>
      <c r="I68" s="15"/>
      <c r="J68" s="13">
        <v>115.92236241712224</v>
      </c>
      <c r="K68" s="14">
        <f t="shared" si="2"/>
        <v>3.7790933249896907E-2</v>
      </c>
      <c r="L68" s="14" t="e">
        <f>NA()</f>
        <v>#N/A</v>
      </c>
      <c r="M68" s="15"/>
    </row>
    <row r="69" spans="1:13" x14ac:dyDescent="0.2">
      <c r="A69" s="12">
        <f>NarrowA!A69</f>
        <v>40909</v>
      </c>
      <c r="B69" s="13">
        <v>115.89729484463683</v>
      </c>
      <c r="C69" s="14">
        <f t="shared" si="0"/>
        <v>2.6055037472602516E-2</v>
      </c>
      <c r="D69" s="14" t="e">
        <f>NA()</f>
        <v>#N/A</v>
      </c>
      <c r="E69" s="15"/>
      <c r="F69" s="13">
        <v>111.65180723389139</v>
      </c>
      <c r="G69" s="14">
        <f t="shared" si="1"/>
        <v>4.5289514437680145E-2</v>
      </c>
      <c r="H69" s="14" t="e">
        <f>NA()</f>
        <v>#N/A</v>
      </c>
      <c r="I69" s="15"/>
      <c r="J69" s="13">
        <v>116.79309393520974</v>
      </c>
      <c r="K69" s="14">
        <f t="shared" si="2"/>
        <v>4.8416012824150867E-2</v>
      </c>
      <c r="L69" s="14" t="e">
        <f>NA()</f>
        <v>#N/A</v>
      </c>
      <c r="M69" s="15"/>
    </row>
    <row r="70" spans="1:13" x14ac:dyDescent="0.2">
      <c r="A70" s="12">
        <f>NarrowA!A70</f>
        <v>40940</v>
      </c>
      <c r="B70" s="13">
        <v>116.15068915185239</v>
      </c>
      <c r="C70" s="14">
        <f t="shared" si="0"/>
        <v>3.1057916269509933E-2</v>
      </c>
      <c r="D70" s="14" t="e">
        <f>NA()</f>
        <v>#N/A</v>
      </c>
      <c r="E70" s="15"/>
      <c r="F70" s="13">
        <v>112.01284338513858</v>
      </c>
      <c r="G70" s="14">
        <f t="shared" si="1"/>
        <v>4.2988920871349867E-2</v>
      </c>
      <c r="H70" s="14" t="e">
        <f>NA()</f>
        <v>#N/A</v>
      </c>
      <c r="I70" s="15"/>
      <c r="J70" s="13">
        <v>117.27489759972185</v>
      </c>
      <c r="K70" s="14">
        <f t="shared" si="2"/>
        <v>4.9935786729357279E-2</v>
      </c>
      <c r="L70" s="14" t="e">
        <f>NA()</f>
        <v>#N/A</v>
      </c>
      <c r="M70" s="15"/>
    </row>
    <row r="71" spans="1:13" x14ac:dyDescent="0.2">
      <c r="A71" s="12">
        <f>NarrowA!A71</f>
        <v>40969</v>
      </c>
      <c r="B71" s="13">
        <v>116.28146732713793</v>
      </c>
      <c r="C71" s="14">
        <f t="shared" si="0"/>
        <v>2.7860988333437309E-2</v>
      </c>
      <c r="D71" s="14" t="e">
        <f>NA()</f>
        <v>#N/A</v>
      </c>
      <c r="E71" s="15"/>
      <c r="F71" s="13">
        <v>112.01468060331938</v>
      </c>
      <c r="G71" s="14">
        <f t="shared" si="1"/>
        <v>3.2935746434485935E-2</v>
      </c>
      <c r="H71" s="14" t="e">
        <f>NA()</f>
        <v>#N/A</v>
      </c>
      <c r="I71" s="15"/>
      <c r="J71" s="13">
        <v>117.46265666336764</v>
      </c>
      <c r="K71" s="14">
        <f t="shared" si="2"/>
        <v>4.3589602646433079E-2</v>
      </c>
      <c r="L71" s="14" t="e">
        <f>NA()</f>
        <v>#N/A</v>
      </c>
      <c r="M71" s="15"/>
    </row>
    <row r="72" spans="1:13" x14ac:dyDescent="0.2">
      <c r="A72" s="12">
        <f>NarrowA!A72</f>
        <v>41000</v>
      </c>
      <c r="B72" s="13">
        <v>116.82977760155086</v>
      </c>
      <c r="C72" s="14">
        <f t="shared" si="0"/>
        <v>1.8862119691166246E-2</v>
      </c>
      <c r="D72" s="14" t="e">
        <f>NA()</f>
        <v>#N/A</v>
      </c>
      <c r="E72" s="15"/>
      <c r="F72" s="13">
        <v>112.51145175173366</v>
      </c>
      <c r="G72" s="14">
        <f t="shared" si="1"/>
        <v>2.2004060251914481E-2</v>
      </c>
      <c r="H72" s="14" t="e">
        <f>NA()</f>
        <v>#N/A</v>
      </c>
      <c r="I72" s="15"/>
      <c r="J72" s="13">
        <v>117.91482272333289</v>
      </c>
      <c r="K72" s="14">
        <f t="shared" si="2"/>
        <v>3.6555898286246169E-2</v>
      </c>
      <c r="L72" s="14" t="e">
        <f>NA()</f>
        <v>#N/A</v>
      </c>
      <c r="M72" s="15"/>
    </row>
    <row r="73" spans="1:13" x14ac:dyDescent="0.2">
      <c r="A73" s="12">
        <f>NarrowA!A73</f>
        <v>41030</v>
      </c>
      <c r="B73" s="13">
        <v>116.81576368148825</v>
      </c>
      <c r="C73" s="14">
        <f t="shared" si="0"/>
        <v>1.1085674344728513E-2</v>
      </c>
      <c r="D73" s="14" t="e">
        <f>NA()</f>
        <v>#N/A</v>
      </c>
      <c r="E73" s="15"/>
      <c r="F73" s="13">
        <v>112.36680011489162</v>
      </c>
      <c r="G73" s="14">
        <f t="shared" si="1"/>
        <v>9.6245036267068595E-3</v>
      </c>
      <c r="H73" s="14" t="e">
        <f>NA()</f>
        <v>#N/A</v>
      </c>
      <c r="I73" s="15"/>
      <c r="J73" s="13">
        <v>117.61617889683754</v>
      </c>
      <c r="K73" s="14">
        <f t="shared" si="2"/>
        <v>2.2406549421115196E-2</v>
      </c>
      <c r="L73" s="14" t="e">
        <f>NA()</f>
        <v>#N/A</v>
      </c>
      <c r="M73" s="15"/>
    </row>
    <row r="74" spans="1:13" x14ac:dyDescent="0.2">
      <c r="A74" s="12">
        <f>NarrowA!A74</f>
        <v>41061</v>
      </c>
      <c r="B74" s="13">
        <v>117.81971605939826</v>
      </c>
      <c r="C74" s="14">
        <f t="shared" si="0"/>
        <v>2.6273233643614669E-2</v>
      </c>
      <c r="D74" s="14" t="e">
        <f>NA()</f>
        <v>#N/A</v>
      </c>
      <c r="E74" s="15"/>
      <c r="F74" s="13">
        <v>113.26087239681752</v>
      </c>
      <c r="G74" s="14">
        <f t="shared" si="1"/>
        <v>2.3853584917597592E-2</v>
      </c>
      <c r="H74" s="14" t="e">
        <f>NA()</f>
        <v>#N/A</v>
      </c>
      <c r="I74" s="15"/>
      <c r="J74" s="13">
        <v>118.64015625080975</v>
      </c>
      <c r="K74" s="14">
        <f t="shared" si="2"/>
        <v>3.7764073277601451E-2</v>
      </c>
      <c r="L74" s="14" t="e">
        <f>NA()</f>
        <v>#N/A</v>
      </c>
      <c r="M74" s="15"/>
    </row>
    <row r="75" spans="1:13" x14ac:dyDescent="0.2">
      <c r="A75" s="12">
        <f>NarrowA!A75</f>
        <v>41091</v>
      </c>
      <c r="B75" s="13">
        <v>118.74212039118186</v>
      </c>
      <c r="C75" s="14">
        <f t="shared" si="0"/>
        <v>3.0593079904665199E-2</v>
      </c>
      <c r="D75" s="14" t="e">
        <f>NA()</f>
        <v>#N/A</v>
      </c>
      <c r="E75" s="15"/>
      <c r="F75" s="13">
        <v>114.25844043525693</v>
      </c>
      <c r="G75" s="14">
        <f t="shared" si="1"/>
        <v>2.7096413073603332E-2</v>
      </c>
      <c r="H75" s="14" t="e">
        <f>NA()</f>
        <v>#N/A</v>
      </c>
      <c r="I75" s="15"/>
      <c r="J75" s="13">
        <v>119.50776325600874</v>
      </c>
      <c r="K75" s="14">
        <f t="shared" si="2"/>
        <v>3.7050557899538594E-2</v>
      </c>
      <c r="L75" s="14" t="e">
        <f>NA()</f>
        <v>#N/A</v>
      </c>
      <c r="M75" s="15"/>
    </row>
    <row r="76" spans="1:13" x14ac:dyDescent="0.2">
      <c r="A76" s="12">
        <f>NarrowA!A76</f>
        <v>41122</v>
      </c>
      <c r="B76" s="13">
        <v>119.16132379779128</v>
      </c>
      <c r="C76" s="14">
        <f t="shared" si="0"/>
        <v>3.6357978744530728E-2</v>
      </c>
      <c r="D76" s="14" t="e">
        <f>NA()</f>
        <v>#N/A</v>
      </c>
      <c r="E76" s="15"/>
      <c r="F76" s="13">
        <v>114.5977708224878</v>
      </c>
      <c r="G76" s="14">
        <f t="shared" si="1"/>
        <v>2.9020618193280168E-2</v>
      </c>
      <c r="H76" s="14" t="e">
        <f>NA()</f>
        <v>#N/A</v>
      </c>
      <c r="I76" s="15"/>
      <c r="J76" s="13">
        <v>119.90932858887821</v>
      </c>
      <c r="K76" s="14">
        <f t="shared" si="2"/>
        <v>3.6446588180427009E-2</v>
      </c>
      <c r="L76" s="14" t="e">
        <f>NA()</f>
        <v>#N/A</v>
      </c>
      <c r="M76" s="15"/>
    </row>
    <row r="77" spans="1:13" x14ac:dyDescent="0.2">
      <c r="A77" s="12">
        <f>NarrowA!A77</f>
        <v>41153</v>
      </c>
      <c r="B77" s="13">
        <v>120.17912988991601</v>
      </c>
      <c r="C77" s="14">
        <f t="shared" si="0"/>
        <v>4.5035119140740321E-2</v>
      </c>
      <c r="D77" s="14" t="e">
        <f>NA()</f>
        <v>#N/A</v>
      </c>
      <c r="E77" s="15"/>
      <c r="F77" s="13">
        <v>115.54583308010363</v>
      </c>
      <c r="G77" s="14">
        <f t="shared" si="1"/>
        <v>3.9234571188506484E-2</v>
      </c>
      <c r="H77" s="14" t="e">
        <f>NA()</f>
        <v>#N/A</v>
      </c>
      <c r="I77" s="15"/>
      <c r="J77" s="13">
        <v>121.10179942092334</v>
      </c>
      <c r="K77" s="14">
        <f t="shared" si="2"/>
        <v>4.4805090754433508E-2</v>
      </c>
      <c r="L77" s="14" t="e">
        <f>NA()</f>
        <v>#N/A</v>
      </c>
      <c r="M77" s="15"/>
    </row>
    <row r="78" spans="1:13" x14ac:dyDescent="0.2">
      <c r="A78" s="12">
        <f>NarrowA!A78</f>
        <v>41183</v>
      </c>
      <c r="B78" s="13">
        <v>120.21961483810458</v>
      </c>
      <c r="C78" s="14">
        <f t="shared" si="0"/>
        <v>4.5286143484522645E-2</v>
      </c>
      <c r="D78" s="14" t="e">
        <f>NA()</f>
        <v>#N/A</v>
      </c>
      <c r="E78" s="15"/>
      <c r="F78" s="13">
        <v>115.6167494365834</v>
      </c>
      <c r="G78" s="14">
        <f t="shared" si="1"/>
        <v>4.0759337971657095E-2</v>
      </c>
      <c r="H78" s="14" t="e">
        <f>NA()</f>
        <v>#N/A</v>
      </c>
      <c r="I78" s="15"/>
      <c r="J78" s="13">
        <v>121.2363870535664</v>
      </c>
      <c r="K78" s="14">
        <f t="shared" si="2"/>
        <v>4.6330257740735403E-2</v>
      </c>
      <c r="L78" s="14" t="e">
        <f>NA()</f>
        <v>#N/A</v>
      </c>
      <c r="M78" s="15"/>
    </row>
    <row r="79" spans="1:13" x14ac:dyDescent="0.2">
      <c r="A79" s="12">
        <f>NarrowA!A79</f>
        <v>41214</v>
      </c>
      <c r="B79" s="13">
        <v>121.1627392083674</v>
      </c>
      <c r="C79" s="14">
        <f t="shared" ref="C79:C142" si="3">(B79/B67)-1</f>
        <v>5.2637588014370351E-2</v>
      </c>
      <c r="D79" s="14" t="e">
        <f>NA()</f>
        <v>#N/A</v>
      </c>
      <c r="E79" s="15"/>
      <c r="F79" s="13">
        <v>116.52126446597353</v>
      </c>
      <c r="G79" s="14">
        <f t="shared" ref="G79:G142" si="4">(F79/F67)-1</f>
        <v>4.7430566674130592E-2</v>
      </c>
      <c r="H79" s="14" t="e">
        <f>NA()</f>
        <v>#N/A</v>
      </c>
      <c r="I79" s="15"/>
      <c r="J79" s="13">
        <v>122.12581286812581</v>
      </c>
      <c r="K79" s="14">
        <f t="shared" ref="K79:K142" si="5">(J79/J67)-1</f>
        <v>5.0831045493878513E-2</v>
      </c>
      <c r="L79" s="14" t="e">
        <f>NA()</f>
        <v>#N/A</v>
      </c>
      <c r="M79" s="15"/>
    </row>
    <row r="80" spans="1:13" x14ac:dyDescent="0.2">
      <c r="A80" s="12">
        <f>NarrowA!A80</f>
        <v>41244</v>
      </c>
      <c r="B80" s="13">
        <v>122.53772987524931</v>
      </c>
      <c r="C80" s="14">
        <f t="shared" si="3"/>
        <v>6.8641926456110003E-2</v>
      </c>
      <c r="D80" s="14" t="e">
        <f>NA()</f>
        <v>#N/A</v>
      </c>
      <c r="E80" s="15"/>
      <c r="F80" s="13">
        <v>118.25266744241907</v>
      </c>
      <c r="G80" s="14">
        <f t="shared" si="4"/>
        <v>6.8947812632735195E-2</v>
      </c>
      <c r="H80" s="14" t="e">
        <f>NA()</f>
        <v>#N/A</v>
      </c>
      <c r="I80" s="15"/>
      <c r="J80" s="13">
        <v>123.86866251418793</v>
      </c>
      <c r="K80" s="14">
        <f t="shared" si="5"/>
        <v>6.8548465812597881E-2</v>
      </c>
      <c r="L80" s="14" t="e">
        <f>NA()</f>
        <v>#N/A</v>
      </c>
      <c r="M80" s="15"/>
    </row>
    <row r="81" spans="1:13" x14ac:dyDescent="0.2">
      <c r="A81" s="12">
        <f>NarrowA!A81</f>
        <v>41275</v>
      </c>
      <c r="B81" s="13">
        <v>123.14671725419208</v>
      </c>
      <c r="C81" s="14">
        <f t="shared" si="3"/>
        <v>6.2550402227017354E-2</v>
      </c>
      <c r="D81" s="14" t="e">
        <f>NA()</f>
        <v>#N/A</v>
      </c>
      <c r="E81" s="15"/>
      <c r="F81" s="13">
        <v>118.81508396396829</v>
      </c>
      <c r="G81" s="14">
        <f t="shared" si="4"/>
        <v>6.4157284217272625E-2</v>
      </c>
      <c r="H81" s="14" t="e">
        <f>NA()</f>
        <v>#N/A</v>
      </c>
      <c r="I81" s="15"/>
      <c r="J81" s="13">
        <v>124.00647180247712</v>
      </c>
      <c r="K81" s="14">
        <f t="shared" si="5"/>
        <v>6.176202397094599E-2</v>
      </c>
      <c r="L81" s="14" t="e">
        <f>NA()</f>
        <v>#N/A</v>
      </c>
      <c r="M81" s="15"/>
    </row>
    <row r="82" spans="1:13" x14ac:dyDescent="0.2">
      <c r="A82" s="12">
        <f>NarrowA!A82</f>
        <v>41306</v>
      </c>
      <c r="B82" s="13">
        <v>122.67243447616035</v>
      </c>
      <c r="C82" s="14">
        <f t="shared" si="3"/>
        <v>5.6149002403090398E-2</v>
      </c>
      <c r="D82" s="14" t="e">
        <f>NA()</f>
        <v>#N/A</v>
      </c>
      <c r="E82" s="15"/>
      <c r="F82" s="13">
        <v>118.12606937636617</v>
      </c>
      <c r="G82" s="14">
        <f t="shared" si="4"/>
        <v>5.4576116510213213E-2</v>
      </c>
      <c r="H82" s="14" t="e">
        <f>NA()</f>
        <v>#N/A</v>
      </c>
      <c r="I82" s="15"/>
      <c r="J82" s="13">
        <v>123.49278715012031</v>
      </c>
      <c r="K82" s="14">
        <f t="shared" si="5"/>
        <v>5.3019782388735281E-2</v>
      </c>
      <c r="L82" s="14" t="e">
        <f>NA()</f>
        <v>#N/A</v>
      </c>
      <c r="M82" s="15"/>
    </row>
    <row r="83" spans="1:13" x14ac:dyDescent="0.2">
      <c r="A83" s="12">
        <f>NarrowA!A83</f>
        <v>41334</v>
      </c>
      <c r="B83" s="13">
        <v>122.39356842537291</v>
      </c>
      <c r="C83" s="14">
        <f t="shared" si="3"/>
        <v>5.2562985647916172E-2</v>
      </c>
      <c r="D83" s="14" t="e">
        <f>NA()</f>
        <v>#N/A</v>
      </c>
      <c r="E83" s="15"/>
      <c r="F83" s="13">
        <v>117.78027711924554</v>
      </c>
      <c r="G83" s="14">
        <f t="shared" si="4"/>
        <v>5.1471793561988832E-2</v>
      </c>
      <c r="H83" s="14" t="e">
        <f>NA()</f>
        <v>#N/A</v>
      </c>
      <c r="I83" s="15"/>
      <c r="J83" s="13">
        <v>123.43071489844756</v>
      </c>
      <c r="K83" s="14">
        <f t="shared" si="5"/>
        <v>5.0808132598120892E-2</v>
      </c>
      <c r="L83" s="14" t="e">
        <f>NA()</f>
        <v>#N/A</v>
      </c>
      <c r="M83" s="15"/>
    </row>
    <row r="84" spans="1:13" x14ac:dyDescent="0.2">
      <c r="A84" s="12">
        <f>NarrowA!A84</f>
        <v>41365</v>
      </c>
      <c r="B84" s="13">
        <v>123.14054971380072</v>
      </c>
      <c r="C84" s="14">
        <f t="shared" si="3"/>
        <v>5.401681182491691E-2</v>
      </c>
      <c r="D84" s="14" t="e">
        <f>NA()</f>
        <v>#N/A</v>
      </c>
      <c r="E84" s="15"/>
      <c r="F84" s="13">
        <v>118.5692202375607</v>
      </c>
      <c r="G84" s="14">
        <f t="shared" si="4"/>
        <v>5.3841350293782009E-2</v>
      </c>
      <c r="H84" s="14" t="e">
        <f>NA()</f>
        <v>#N/A</v>
      </c>
      <c r="I84" s="15"/>
      <c r="J84" s="13">
        <v>124.33801148932881</v>
      </c>
      <c r="K84" s="14">
        <f t="shared" si="5"/>
        <v>5.4473124053850519E-2</v>
      </c>
      <c r="L84" s="14" t="e">
        <f>NA()</f>
        <v>#N/A</v>
      </c>
      <c r="M84" s="15"/>
    </row>
    <row r="85" spans="1:13" x14ac:dyDescent="0.2">
      <c r="A85" s="12">
        <f>NarrowA!A85</f>
        <v>41395</v>
      </c>
      <c r="B85" s="13">
        <v>122.96638705672281</v>
      </c>
      <c r="C85" s="14">
        <f t="shared" si="3"/>
        <v>5.2652340586540669E-2</v>
      </c>
      <c r="D85" s="14" t="e">
        <f>NA()</f>
        <v>#N/A</v>
      </c>
      <c r="E85" s="15"/>
      <c r="F85" s="13">
        <v>118.77281390746707</v>
      </c>
      <c r="G85" s="14">
        <f t="shared" si="4"/>
        <v>5.7009844420464972E-2</v>
      </c>
      <c r="H85" s="14" t="e">
        <f>NA()</f>
        <v>#N/A</v>
      </c>
      <c r="I85" s="15"/>
      <c r="J85" s="13">
        <v>124.37371383450518</v>
      </c>
      <c r="K85" s="14">
        <f t="shared" si="5"/>
        <v>5.7454127493758778E-2</v>
      </c>
      <c r="L85" s="14" t="e">
        <f>NA()</f>
        <v>#N/A</v>
      </c>
      <c r="M85" s="15"/>
    </row>
    <row r="86" spans="1:13" x14ac:dyDescent="0.2">
      <c r="A86" s="12">
        <f>NarrowA!A86</f>
        <v>41426</v>
      </c>
      <c r="B86" s="13">
        <v>123.18956226391312</v>
      </c>
      <c r="C86" s="14">
        <f t="shared" si="3"/>
        <v>4.5576804834665197E-2</v>
      </c>
      <c r="D86" s="14" t="e">
        <f>NA()</f>
        <v>#N/A</v>
      </c>
      <c r="E86" s="15"/>
      <c r="F86" s="13">
        <v>118.98394925148571</v>
      </c>
      <c r="G86" s="14">
        <f t="shared" si="4"/>
        <v>5.0530043902690336E-2</v>
      </c>
      <c r="H86" s="14" t="e">
        <f>NA()</f>
        <v>#N/A</v>
      </c>
      <c r="I86" s="15"/>
      <c r="J86" s="13">
        <v>124.77034160910986</v>
      </c>
      <c r="K86" s="14">
        <f t="shared" si="5"/>
        <v>5.1670408671248502E-2</v>
      </c>
      <c r="L86" s="14" t="e">
        <f>NA()</f>
        <v>#N/A</v>
      </c>
      <c r="M86" s="15"/>
    </row>
    <row r="87" spans="1:13" x14ac:dyDescent="0.2">
      <c r="A87" s="12">
        <f>NarrowA!A87</f>
        <v>41456</v>
      </c>
      <c r="B87" s="13">
        <v>123.4016972347311</v>
      </c>
      <c r="C87" s="14">
        <f t="shared" si="3"/>
        <v>3.9241145670961819E-2</v>
      </c>
      <c r="D87" s="14" t="e">
        <f>NA()</f>
        <v>#N/A</v>
      </c>
      <c r="E87" s="15"/>
      <c r="F87" s="13">
        <v>119.30343110278501</v>
      </c>
      <c r="G87" s="14">
        <f t="shared" si="4"/>
        <v>4.4154205573869731E-2</v>
      </c>
      <c r="H87" s="14" t="e">
        <f>NA()</f>
        <v>#N/A</v>
      </c>
      <c r="I87" s="15"/>
      <c r="J87" s="13">
        <v>125.22185587568491</v>
      </c>
      <c r="K87" s="14">
        <f t="shared" si="5"/>
        <v>4.7813568457770073E-2</v>
      </c>
      <c r="L87" s="14" t="e">
        <f>NA()</f>
        <v>#N/A</v>
      </c>
      <c r="M87" s="15"/>
    </row>
    <row r="88" spans="1:13" x14ac:dyDescent="0.2">
      <c r="A88" s="12">
        <f>NarrowA!A88</f>
        <v>41487</v>
      </c>
      <c r="B88" s="13">
        <v>123.6757183266496</v>
      </c>
      <c r="C88" s="14">
        <f t="shared" si="3"/>
        <v>3.7884729583224086E-2</v>
      </c>
      <c r="D88" s="14" t="e">
        <f>NA()</f>
        <v>#N/A</v>
      </c>
      <c r="E88" s="15"/>
      <c r="F88" s="13">
        <v>119.47414301465518</v>
      </c>
      <c r="G88" s="14">
        <f t="shared" si="4"/>
        <v>4.2552068484132066E-2</v>
      </c>
      <c r="H88" s="14" t="e">
        <f>NA()</f>
        <v>#N/A</v>
      </c>
      <c r="I88" s="15"/>
      <c r="J88" s="13">
        <v>125.42034283479562</v>
      </c>
      <c r="K88" s="14">
        <f t="shared" si="5"/>
        <v>4.5959845749887318E-2</v>
      </c>
      <c r="L88" s="14" t="e">
        <f>NA()</f>
        <v>#N/A</v>
      </c>
      <c r="M88" s="15"/>
    </row>
    <row r="89" spans="1:13" x14ac:dyDescent="0.2">
      <c r="A89" s="12">
        <f>NarrowA!A89</f>
        <v>41518</v>
      </c>
      <c r="B89" s="13">
        <v>124.44671616804958</v>
      </c>
      <c r="C89" s="14">
        <f t="shared" si="3"/>
        <v>3.5510211149329063E-2</v>
      </c>
      <c r="D89" s="14" t="e">
        <f>NA()</f>
        <v>#N/A</v>
      </c>
      <c r="E89" s="15"/>
      <c r="F89" s="13">
        <v>120.58730347513976</v>
      </c>
      <c r="G89" s="14">
        <f t="shared" si="4"/>
        <v>4.3631780226475625E-2</v>
      </c>
      <c r="H89" s="14" t="e">
        <f>NA()</f>
        <v>#N/A</v>
      </c>
      <c r="I89" s="15"/>
      <c r="J89" s="13">
        <v>126.45369939498006</v>
      </c>
      <c r="K89" s="14">
        <f t="shared" si="5"/>
        <v>4.4193397617938723E-2</v>
      </c>
      <c r="L89" s="14" t="e">
        <f>NA()</f>
        <v>#N/A</v>
      </c>
      <c r="M89" s="15"/>
    </row>
    <row r="90" spans="1:13" x14ac:dyDescent="0.2">
      <c r="A90" s="12">
        <f>NarrowA!A90</f>
        <v>41548</v>
      </c>
      <c r="B90" s="13">
        <v>124.96342479952158</v>
      </c>
      <c r="C90" s="14">
        <f t="shared" si="3"/>
        <v>3.9459533852319595E-2</v>
      </c>
      <c r="D90" s="14" t="e">
        <f>NA()</f>
        <v>#N/A</v>
      </c>
      <c r="E90" s="15"/>
      <c r="F90" s="13">
        <v>121.15940366875783</v>
      </c>
      <c r="G90" s="14">
        <f t="shared" si="4"/>
        <v>4.7939889844547334E-2</v>
      </c>
      <c r="H90" s="14" t="e">
        <f>NA()</f>
        <v>#N/A</v>
      </c>
      <c r="I90" s="15"/>
      <c r="J90" s="13">
        <v>126.78093957596479</v>
      </c>
      <c r="K90" s="14">
        <f t="shared" si="5"/>
        <v>4.573340279390381E-2</v>
      </c>
      <c r="L90" s="14" t="e">
        <f>NA()</f>
        <v>#N/A</v>
      </c>
      <c r="M90" s="15"/>
    </row>
    <row r="91" spans="1:13" x14ac:dyDescent="0.2">
      <c r="A91" s="12">
        <f>NarrowA!A91</f>
        <v>41579</v>
      </c>
      <c r="B91" s="13">
        <v>124.9179362436879</v>
      </c>
      <c r="C91" s="14">
        <f t="shared" si="3"/>
        <v>3.099300213791456E-2</v>
      </c>
      <c r="D91" s="14" t="e">
        <f>NA()</f>
        <v>#N/A</v>
      </c>
      <c r="E91" s="15"/>
      <c r="F91" s="13">
        <v>121.04242648134161</v>
      </c>
      <c r="G91" s="14">
        <f t="shared" si="4"/>
        <v>3.8801175357038309E-2</v>
      </c>
      <c r="H91" s="14" t="e">
        <f>NA()</f>
        <v>#N/A</v>
      </c>
      <c r="I91" s="15"/>
      <c r="J91" s="13">
        <v>126.62917701764381</v>
      </c>
      <c r="K91" s="14">
        <f t="shared" si="5"/>
        <v>3.6874793655464533E-2</v>
      </c>
      <c r="L91" s="14" t="e">
        <f>NA()</f>
        <v>#N/A</v>
      </c>
      <c r="M91" s="15"/>
    </row>
    <row r="92" spans="1:13" x14ac:dyDescent="0.2">
      <c r="A92" s="12">
        <f>NarrowA!A92</f>
        <v>41609</v>
      </c>
      <c r="B92" s="13">
        <v>125.41139546353081</v>
      </c>
      <c r="C92" s="14">
        <f t="shared" si="3"/>
        <v>2.3451271630436255E-2</v>
      </c>
      <c r="D92" s="14" t="e">
        <f>NA()</f>
        <v>#N/A</v>
      </c>
      <c r="E92" s="15"/>
      <c r="F92" s="13">
        <v>121.65639663871265</v>
      </c>
      <c r="G92" s="14">
        <f t="shared" si="4"/>
        <v>2.8783529960970666E-2</v>
      </c>
      <c r="H92" s="14" t="e">
        <f>NA()</f>
        <v>#N/A</v>
      </c>
      <c r="I92" s="15"/>
      <c r="J92" s="13">
        <v>127.4392438902927</v>
      </c>
      <c r="K92" s="14">
        <f t="shared" si="5"/>
        <v>2.8825542341637922E-2</v>
      </c>
      <c r="L92" s="14" t="e">
        <f>NA()</f>
        <v>#N/A</v>
      </c>
      <c r="M92" s="15"/>
    </row>
    <row r="93" spans="1:13" x14ac:dyDescent="0.2">
      <c r="A93" s="12">
        <f>NarrowA!A93</f>
        <v>41640</v>
      </c>
      <c r="B93" s="13">
        <v>124.83483318722259</v>
      </c>
      <c r="C93" s="14">
        <f t="shared" si="3"/>
        <v>1.3708168359421125E-2</v>
      </c>
      <c r="D93" s="14" t="e">
        <f>NA()</f>
        <v>#N/A</v>
      </c>
      <c r="E93" s="15"/>
      <c r="F93" s="13">
        <v>121.49803350547583</v>
      </c>
      <c r="G93" s="14">
        <f t="shared" si="4"/>
        <v>2.2580883268332963E-2</v>
      </c>
      <c r="H93" s="14" t="e">
        <f>NA()</f>
        <v>#N/A</v>
      </c>
      <c r="I93" s="15"/>
      <c r="J93" s="13">
        <v>127.49272526560473</v>
      </c>
      <c r="K93" s="14">
        <f t="shared" si="5"/>
        <v>2.8113479985791834E-2</v>
      </c>
      <c r="L93" s="14" t="e">
        <f>NA()</f>
        <v>#N/A</v>
      </c>
      <c r="M93" s="15"/>
    </row>
    <row r="94" spans="1:13" x14ac:dyDescent="0.2">
      <c r="A94" s="12">
        <f>NarrowA!A94</f>
        <v>41671</v>
      </c>
      <c r="B94" s="13">
        <v>125.83019396314795</v>
      </c>
      <c r="C94" s="14">
        <f t="shared" si="3"/>
        <v>2.5741394148342867E-2</v>
      </c>
      <c r="D94" s="14" t="e">
        <f>NA()</f>
        <v>#N/A</v>
      </c>
      <c r="E94" s="15"/>
      <c r="F94" s="13">
        <v>122.3114683209719</v>
      </c>
      <c r="G94" s="14">
        <f t="shared" si="4"/>
        <v>3.5431627977652091E-2</v>
      </c>
      <c r="H94" s="14" t="e">
        <f>NA()</f>
        <v>#N/A</v>
      </c>
      <c r="I94" s="15"/>
      <c r="J94" s="13">
        <v>128.41008566749997</v>
      </c>
      <c r="K94" s="14">
        <f t="shared" si="5"/>
        <v>3.9818507872869446E-2</v>
      </c>
      <c r="L94" s="14" t="e">
        <f>NA()</f>
        <v>#N/A</v>
      </c>
      <c r="M94" s="15"/>
    </row>
    <row r="95" spans="1:13" x14ac:dyDescent="0.2">
      <c r="A95" s="12">
        <f>NarrowA!A95</f>
        <v>41699</v>
      </c>
      <c r="B95" s="13">
        <v>126.29486816796917</v>
      </c>
      <c r="C95" s="14">
        <f t="shared" si="3"/>
        <v>3.1875038801364886E-2</v>
      </c>
      <c r="D95" s="14" t="e">
        <f>NA()</f>
        <v>#N/A</v>
      </c>
      <c r="E95" s="15"/>
      <c r="F95" s="13">
        <v>122.77573363703954</v>
      </c>
      <c r="G95" s="14">
        <f t="shared" si="4"/>
        <v>4.2413353406669296E-2</v>
      </c>
      <c r="H95" s="14" t="e">
        <f>NA()</f>
        <v>#N/A</v>
      </c>
      <c r="I95" s="15"/>
      <c r="J95" s="13">
        <v>128.94978361298999</v>
      </c>
      <c r="K95" s="14">
        <f t="shared" si="5"/>
        <v>4.4713900580444887E-2</v>
      </c>
      <c r="L95" s="14" t="e">
        <f>NA()</f>
        <v>#N/A</v>
      </c>
      <c r="M95" s="15"/>
    </row>
    <row r="96" spans="1:13" x14ac:dyDescent="0.2">
      <c r="A96" s="12">
        <f>NarrowA!A96</f>
        <v>41730</v>
      </c>
      <c r="B96" s="13">
        <v>125.99273062655389</v>
      </c>
      <c r="C96" s="14">
        <f t="shared" si="3"/>
        <v>2.3161995941890057E-2</v>
      </c>
      <c r="D96" s="14" t="e">
        <f>NA()</f>
        <v>#N/A</v>
      </c>
      <c r="E96" s="15"/>
      <c r="F96" s="13">
        <v>123.06192876416753</v>
      </c>
      <c r="G96" s="14">
        <f t="shared" si="4"/>
        <v>3.7891018576367674E-2</v>
      </c>
      <c r="H96" s="14" t="e">
        <f>NA()</f>
        <v>#N/A</v>
      </c>
      <c r="I96" s="15"/>
      <c r="J96" s="13">
        <v>129.19032738204069</v>
      </c>
      <c r="K96" s="14">
        <f t="shared" si="5"/>
        <v>3.9025201019306399E-2</v>
      </c>
      <c r="L96" s="14" t="e">
        <f>NA()</f>
        <v>#N/A</v>
      </c>
      <c r="M96" s="15"/>
    </row>
    <row r="97" spans="1:13" x14ac:dyDescent="0.2">
      <c r="A97" s="12">
        <f>NarrowA!A97</f>
        <v>41760</v>
      </c>
      <c r="B97" s="13">
        <v>126.69697810182655</v>
      </c>
      <c r="C97" s="14">
        <f t="shared" si="3"/>
        <v>3.0338299224672349E-2</v>
      </c>
      <c r="D97" s="14" t="e">
        <f>NA()</f>
        <v>#N/A</v>
      </c>
      <c r="E97" s="15"/>
      <c r="F97" s="13">
        <v>123.74268767624187</v>
      </c>
      <c r="G97" s="14">
        <f t="shared" si="4"/>
        <v>4.1843529720923422E-2</v>
      </c>
      <c r="H97" s="14" t="e">
        <f>NA()</f>
        <v>#N/A</v>
      </c>
      <c r="I97" s="15"/>
      <c r="J97" s="13">
        <v>129.92828695082818</v>
      </c>
      <c r="K97" s="14">
        <f t="shared" si="5"/>
        <v>4.4660346186285338E-2</v>
      </c>
      <c r="L97" s="14" t="e">
        <f>NA()</f>
        <v>#N/A</v>
      </c>
      <c r="M97" s="15"/>
    </row>
    <row r="98" spans="1:13" x14ac:dyDescent="0.2">
      <c r="A98" s="12">
        <f>NarrowA!A98</f>
        <v>41791</v>
      </c>
      <c r="B98" s="13">
        <v>126.88590540812876</v>
      </c>
      <c r="C98" s="14">
        <f t="shared" si="3"/>
        <v>3.0005327369350132E-2</v>
      </c>
      <c r="D98" s="14" t="e">
        <f>NA()</f>
        <v>#N/A</v>
      </c>
      <c r="E98" s="15"/>
      <c r="F98" s="13">
        <v>124.0631444328576</v>
      </c>
      <c r="G98" s="14">
        <f t="shared" si="4"/>
        <v>4.2688070225644026E-2</v>
      </c>
      <c r="H98" s="14" t="e">
        <f>NA()</f>
        <v>#N/A</v>
      </c>
      <c r="I98" s="15"/>
      <c r="J98" s="13">
        <v>130.21413535654494</v>
      </c>
      <c r="K98" s="14">
        <f t="shared" si="5"/>
        <v>4.3630510882865181E-2</v>
      </c>
      <c r="L98" s="14" t="e">
        <f>NA()</f>
        <v>#N/A</v>
      </c>
      <c r="M98" s="15"/>
    </row>
    <row r="99" spans="1:13" x14ac:dyDescent="0.2">
      <c r="A99" s="12">
        <f>NarrowA!A99</f>
        <v>41821</v>
      </c>
      <c r="B99" s="13">
        <v>127.11478569487642</v>
      </c>
      <c r="C99" s="14">
        <f t="shared" si="3"/>
        <v>3.0089444013743138E-2</v>
      </c>
      <c r="D99" s="14" t="e">
        <f>NA()</f>
        <v>#N/A</v>
      </c>
      <c r="E99" s="15"/>
      <c r="F99" s="13">
        <v>124.22979424234164</v>
      </c>
      <c r="G99" s="14">
        <f t="shared" si="4"/>
        <v>4.1292719698164948E-2</v>
      </c>
      <c r="H99" s="14" t="e">
        <f>NA()</f>
        <v>#N/A</v>
      </c>
      <c r="I99" s="15"/>
      <c r="J99" s="13">
        <v>130.43830363857427</v>
      </c>
      <c r="K99" s="14">
        <f t="shared" si="5"/>
        <v>4.1657646154582118E-2</v>
      </c>
      <c r="L99" s="14" t="e">
        <f>NA()</f>
        <v>#N/A</v>
      </c>
      <c r="M99" s="15"/>
    </row>
    <row r="100" spans="1:13" x14ac:dyDescent="0.2">
      <c r="A100" s="12">
        <f>NarrowA!A100</f>
        <v>41852</v>
      </c>
      <c r="B100" s="13">
        <v>127.28269417740243</v>
      </c>
      <c r="C100" s="14">
        <f t="shared" si="3"/>
        <v>2.9164785938224025E-2</v>
      </c>
      <c r="D100" s="14" t="e">
        <f>NA()</f>
        <v>#N/A</v>
      </c>
      <c r="E100" s="15"/>
      <c r="F100" s="13">
        <v>124.43402650941594</v>
      </c>
      <c r="G100" s="14">
        <f t="shared" si="4"/>
        <v>4.1514283924617645E-2</v>
      </c>
      <c r="H100" s="14" t="e">
        <f>NA()</f>
        <v>#N/A</v>
      </c>
      <c r="I100" s="15"/>
      <c r="J100" s="13">
        <v>130.56567129619498</v>
      </c>
      <c r="K100" s="14">
        <f t="shared" si="5"/>
        <v>4.1024672274870166E-2</v>
      </c>
      <c r="L100" s="14" t="e">
        <f>NA()</f>
        <v>#N/A</v>
      </c>
      <c r="M100" s="15"/>
    </row>
    <row r="101" spans="1:13" x14ac:dyDescent="0.2">
      <c r="A101" s="12">
        <f>NarrowA!A101</f>
        <v>41883</v>
      </c>
      <c r="B101" s="13">
        <v>127.47377502087392</v>
      </c>
      <c r="C101" s="14">
        <f t="shared" si="3"/>
        <v>2.4324136032136678E-2</v>
      </c>
      <c r="D101" s="14" t="e">
        <f>NA()</f>
        <v>#N/A</v>
      </c>
      <c r="E101" s="15"/>
      <c r="F101" s="13">
        <v>124.61054687864446</v>
      </c>
      <c r="G101" s="14">
        <f t="shared" si="4"/>
        <v>3.3363739693657912E-2</v>
      </c>
      <c r="H101" s="14" t="e">
        <f>NA()</f>
        <v>#N/A</v>
      </c>
      <c r="I101" s="15"/>
      <c r="J101" s="13">
        <v>130.7409600841842</v>
      </c>
      <c r="K101" s="14">
        <f t="shared" si="5"/>
        <v>3.3903798067724367E-2</v>
      </c>
      <c r="L101" s="14" t="e">
        <f>NA()</f>
        <v>#N/A</v>
      </c>
      <c r="M101" s="15"/>
    </row>
    <row r="102" spans="1:13" x14ac:dyDescent="0.2">
      <c r="A102" s="12">
        <f>NarrowA!A102</f>
        <v>41913</v>
      </c>
      <c r="B102" s="13">
        <v>127.80033582022455</v>
      </c>
      <c r="C102" s="14">
        <f t="shared" si="3"/>
        <v>2.2701930786982016E-2</v>
      </c>
      <c r="D102" s="14" t="e">
        <f>NA()</f>
        <v>#N/A</v>
      </c>
      <c r="E102" s="15"/>
      <c r="F102" s="13">
        <v>125.11065980809288</v>
      </c>
      <c r="G102" s="14">
        <f t="shared" si="4"/>
        <v>3.2612046772180658E-2</v>
      </c>
      <c r="H102" s="14" t="e">
        <f>NA()</f>
        <v>#N/A</v>
      </c>
      <c r="I102" s="15"/>
      <c r="J102" s="13">
        <v>131.31596195270777</v>
      </c>
      <c r="K102" s="14">
        <f t="shared" si="5"/>
        <v>3.5770537684220782E-2</v>
      </c>
      <c r="L102" s="14" t="e">
        <f>NA()</f>
        <v>#N/A</v>
      </c>
      <c r="M102" s="15"/>
    </row>
    <row r="103" spans="1:13" x14ac:dyDescent="0.2">
      <c r="A103" s="12">
        <f>NarrowA!A103</f>
        <v>41944</v>
      </c>
      <c r="B103" s="13">
        <v>127.75781043497838</v>
      </c>
      <c r="C103" s="14">
        <f t="shared" si="3"/>
        <v>2.2733918576356427E-2</v>
      </c>
      <c r="D103" s="14" t="e">
        <f>NA()</f>
        <v>#N/A</v>
      </c>
      <c r="E103" s="15"/>
      <c r="F103" s="13">
        <v>125.2795418784636</v>
      </c>
      <c r="G103" s="14">
        <f t="shared" si="4"/>
        <v>3.5005208671813337E-2</v>
      </c>
      <c r="H103" s="14" t="e">
        <f>NA()</f>
        <v>#N/A</v>
      </c>
      <c r="I103" s="15"/>
      <c r="J103" s="13">
        <v>131.42500703936008</v>
      </c>
      <c r="K103" s="14">
        <f t="shared" si="5"/>
        <v>3.787302527479941E-2</v>
      </c>
      <c r="L103" s="14" t="e">
        <f>NA()</f>
        <v>#N/A</v>
      </c>
      <c r="M103" s="15"/>
    </row>
    <row r="104" spans="1:13" x14ac:dyDescent="0.2">
      <c r="A104" s="12">
        <f>NarrowA!A104</f>
        <v>41974</v>
      </c>
      <c r="B104" s="13">
        <v>128.89191349678137</v>
      </c>
      <c r="C104" s="14">
        <f t="shared" si="3"/>
        <v>2.7752805240594647E-2</v>
      </c>
      <c r="D104" s="14" t="e">
        <f>NA()</f>
        <v>#N/A</v>
      </c>
      <c r="E104" s="15"/>
      <c r="F104" s="13">
        <v>126.31185479170497</v>
      </c>
      <c r="G104" s="14">
        <f t="shared" si="4"/>
        <v>3.8267269799366233E-2</v>
      </c>
      <c r="H104" s="14" t="e">
        <f>NA()</f>
        <v>#N/A</v>
      </c>
      <c r="I104" s="15"/>
      <c r="J104" s="13">
        <v>132.7544878671616</v>
      </c>
      <c r="K104" s="14">
        <f t="shared" si="5"/>
        <v>4.1708062717670913E-2</v>
      </c>
      <c r="L104" s="14" t="e">
        <f>NA()</f>
        <v>#N/A</v>
      </c>
      <c r="M104" s="15"/>
    </row>
    <row r="105" spans="1:13" x14ac:dyDescent="0.2">
      <c r="A105" s="12">
        <f>NarrowA!A105</f>
        <v>42005</v>
      </c>
      <c r="B105" s="13">
        <v>129.10332575019214</v>
      </c>
      <c r="C105" s="14">
        <f t="shared" si="3"/>
        <v>3.4193121054344022E-2</v>
      </c>
      <c r="D105" s="14" t="e">
        <f>NA()</f>
        <v>#N/A</v>
      </c>
      <c r="E105" s="15"/>
      <c r="F105" s="13">
        <v>126.53538413191131</v>
      </c>
      <c r="G105" s="14">
        <f t="shared" si="4"/>
        <v>4.1460346979265816E-2</v>
      </c>
      <c r="H105" s="14" t="e">
        <f>NA()</f>
        <v>#N/A</v>
      </c>
      <c r="I105" s="15"/>
      <c r="J105" s="13">
        <v>133.25696365897971</v>
      </c>
      <c r="K105" s="14">
        <f t="shared" si="5"/>
        <v>4.521229255525272E-2</v>
      </c>
      <c r="L105" s="14" t="e">
        <f>NA()</f>
        <v>#N/A</v>
      </c>
      <c r="M105" s="15"/>
    </row>
    <row r="106" spans="1:13" x14ac:dyDescent="0.2">
      <c r="A106" s="12">
        <f>NarrowA!A106</f>
        <v>42036</v>
      </c>
      <c r="B106" s="13">
        <v>129.98383070056155</v>
      </c>
      <c r="C106" s="14">
        <f t="shared" si="3"/>
        <v>3.3009857225763106E-2</v>
      </c>
      <c r="D106" s="14" t="e">
        <f>NA()</f>
        <v>#N/A</v>
      </c>
      <c r="E106" s="15"/>
      <c r="F106" s="13">
        <v>127.5076152224584</v>
      </c>
      <c r="G106" s="14">
        <f t="shared" si="4"/>
        <v>4.2482908371688222E-2</v>
      </c>
      <c r="H106" s="14" t="e">
        <f>NA()</f>
        <v>#N/A</v>
      </c>
      <c r="I106" s="15"/>
      <c r="J106" s="13">
        <v>134.25782271115423</v>
      </c>
      <c r="K106" s="14">
        <f t="shared" si="5"/>
        <v>4.5539546315670032E-2</v>
      </c>
      <c r="L106" s="14" t="e">
        <f>NA()</f>
        <v>#N/A</v>
      </c>
      <c r="M106" s="15"/>
    </row>
    <row r="107" spans="1:13" x14ac:dyDescent="0.2">
      <c r="A107" s="12">
        <f>NarrowA!A107</f>
        <v>42064</v>
      </c>
      <c r="B107" s="13">
        <v>130.29976020556069</v>
      </c>
      <c r="C107" s="14">
        <f t="shared" si="3"/>
        <v>3.1710647437116046E-2</v>
      </c>
      <c r="D107" s="14" t="e">
        <f>NA()</f>
        <v>#N/A</v>
      </c>
      <c r="E107" s="15"/>
      <c r="F107" s="13">
        <v>128.06760767559047</v>
      </c>
      <c r="G107" s="14">
        <f t="shared" si="4"/>
        <v>4.3101954122263475E-2</v>
      </c>
      <c r="H107" s="14" t="e">
        <f>NA()</f>
        <v>#N/A</v>
      </c>
      <c r="I107" s="15"/>
      <c r="J107" s="13">
        <v>134.90604291846157</v>
      </c>
      <c r="K107" s="14">
        <f t="shared" si="5"/>
        <v>4.6190533544032686E-2</v>
      </c>
      <c r="L107" s="14" t="e">
        <f>NA()</f>
        <v>#N/A</v>
      </c>
      <c r="M107" s="15"/>
    </row>
    <row r="108" spans="1:13" x14ac:dyDescent="0.2">
      <c r="A108" s="12">
        <f>NarrowA!A108</f>
        <v>42095</v>
      </c>
      <c r="B108" s="13">
        <v>130.32453362033772</v>
      </c>
      <c r="C108" s="14">
        <f t="shared" si="3"/>
        <v>3.4381372419202583E-2</v>
      </c>
      <c r="D108" s="14" t="e">
        <f>NA()</f>
        <v>#N/A</v>
      </c>
      <c r="E108" s="15"/>
      <c r="F108" s="13">
        <v>127.7585723530038</v>
      </c>
      <c r="G108" s="14">
        <f t="shared" si="4"/>
        <v>3.8164878740335473E-2</v>
      </c>
      <c r="H108" s="14" t="e">
        <f>NA()</f>
        <v>#N/A</v>
      </c>
      <c r="I108" s="15"/>
      <c r="J108" s="13">
        <v>134.69551441583545</v>
      </c>
      <c r="K108" s="14">
        <f t="shared" si="5"/>
        <v>4.2612997004914055E-2</v>
      </c>
      <c r="L108" s="14" t="e">
        <f>NA()</f>
        <v>#N/A</v>
      </c>
      <c r="M108" s="15"/>
    </row>
    <row r="109" spans="1:13" x14ac:dyDescent="0.2">
      <c r="A109" s="12">
        <f>NarrowA!A109</f>
        <v>42125</v>
      </c>
      <c r="B109" s="13">
        <v>130.65859651728647</v>
      </c>
      <c r="C109" s="14">
        <f t="shared" si="3"/>
        <v>3.1268452293123916E-2</v>
      </c>
      <c r="D109" s="14" t="e">
        <f>NA()</f>
        <v>#N/A</v>
      </c>
      <c r="E109" s="15"/>
      <c r="F109" s="13">
        <v>127.91462216610506</v>
      </c>
      <c r="G109" s="14">
        <f t="shared" si="4"/>
        <v>3.3714594116288854E-2</v>
      </c>
      <c r="H109" s="14" t="e">
        <f>NA()</f>
        <v>#N/A</v>
      </c>
      <c r="I109" s="15"/>
      <c r="J109" s="13">
        <v>134.99702555971587</v>
      </c>
      <c r="K109" s="14">
        <f t="shared" si="5"/>
        <v>3.9011817425145923E-2</v>
      </c>
      <c r="L109" s="14" t="e">
        <f>NA()</f>
        <v>#N/A</v>
      </c>
      <c r="M109" s="15"/>
    </row>
    <row r="110" spans="1:13" x14ac:dyDescent="0.2">
      <c r="A110" s="12">
        <f>NarrowA!A110</f>
        <v>42156</v>
      </c>
      <c r="B110" s="13">
        <v>130.98359275596519</v>
      </c>
      <c r="C110" s="14">
        <f t="shared" si="3"/>
        <v>3.2294267315634562E-2</v>
      </c>
      <c r="D110" s="14" t="e">
        <f>NA()</f>
        <v>#N/A</v>
      </c>
      <c r="E110" s="15"/>
      <c r="F110" s="13">
        <v>128.3066480699091</v>
      </c>
      <c r="G110" s="14">
        <f t="shared" si="4"/>
        <v>3.4204385649342139E-2</v>
      </c>
      <c r="H110" s="14" t="e">
        <f>NA()</f>
        <v>#N/A</v>
      </c>
      <c r="I110" s="15"/>
      <c r="J110" s="13">
        <v>135.15969769273329</v>
      </c>
      <c r="K110" s="14">
        <f t="shared" si="5"/>
        <v>3.798022636057663E-2</v>
      </c>
      <c r="L110" s="14" t="e">
        <f>NA()</f>
        <v>#N/A</v>
      </c>
      <c r="M110" s="15"/>
    </row>
    <row r="111" spans="1:13" x14ac:dyDescent="0.2">
      <c r="A111" s="12">
        <f>NarrowA!A111</f>
        <v>42186</v>
      </c>
      <c r="B111" s="13">
        <v>132.27246530801463</v>
      </c>
      <c r="C111" s="14">
        <f t="shared" si="3"/>
        <v>4.0574977843400584E-2</v>
      </c>
      <c r="D111" s="14" t="e">
        <f>NA()</f>
        <v>#N/A</v>
      </c>
      <c r="E111" s="15"/>
      <c r="F111" s="13">
        <v>129.49386656586668</v>
      </c>
      <c r="G111" s="14">
        <f t="shared" si="4"/>
        <v>4.2373670145956499E-2</v>
      </c>
      <c r="H111" s="14" t="e">
        <f>NA()</f>
        <v>#N/A</v>
      </c>
      <c r="I111" s="15"/>
      <c r="J111" s="13">
        <v>136.16425378928955</v>
      </c>
      <c r="K111" s="14">
        <f t="shared" si="5"/>
        <v>4.3897766154495921E-2</v>
      </c>
      <c r="L111" s="14" t="e">
        <f>NA()</f>
        <v>#N/A</v>
      </c>
      <c r="M111" s="15"/>
    </row>
    <row r="112" spans="1:13" x14ac:dyDescent="0.2">
      <c r="A112" s="12">
        <f>NarrowA!A112</f>
        <v>42217</v>
      </c>
      <c r="B112" s="13">
        <v>132.93001642817697</v>
      </c>
      <c r="C112" s="14">
        <f t="shared" si="3"/>
        <v>4.4368343137861865E-2</v>
      </c>
      <c r="D112" s="14" t="e">
        <f>NA()</f>
        <v>#N/A</v>
      </c>
      <c r="E112" s="15"/>
      <c r="F112" s="13">
        <v>130.51392703252694</v>
      </c>
      <c r="G112" s="14">
        <f t="shared" si="4"/>
        <v>4.8860433867346842E-2</v>
      </c>
      <c r="H112" s="14" t="e">
        <f>NA()</f>
        <v>#N/A</v>
      </c>
      <c r="I112" s="15"/>
      <c r="J112" s="13">
        <v>137.31820201776549</v>
      </c>
      <c r="K112" s="14">
        <f t="shared" si="5"/>
        <v>5.171750472030312E-2</v>
      </c>
      <c r="L112" s="14" t="e">
        <f>NA()</f>
        <v>#N/A</v>
      </c>
      <c r="M112" s="15"/>
    </row>
    <row r="113" spans="1:13" x14ac:dyDescent="0.2">
      <c r="A113" s="12">
        <f>NarrowA!A113</f>
        <v>42248</v>
      </c>
      <c r="B113" s="13">
        <v>132.52757858595047</v>
      </c>
      <c r="C113" s="14">
        <f t="shared" si="3"/>
        <v>3.9645829616711259E-2</v>
      </c>
      <c r="D113" s="14" t="e">
        <f>NA()</f>
        <v>#N/A</v>
      </c>
      <c r="E113" s="15"/>
      <c r="F113" s="13">
        <v>130.32023205686431</v>
      </c>
      <c r="G113" s="14">
        <f t="shared" si="4"/>
        <v>4.582024011001562E-2</v>
      </c>
      <c r="H113" s="14" t="e">
        <f>NA()</f>
        <v>#N/A</v>
      </c>
      <c r="I113" s="15"/>
      <c r="J113" s="13">
        <v>137.12128904502688</v>
      </c>
      <c r="K113" s="14">
        <f t="shared" si="5"/>
        <v>4.8801301112783468E-2</v>
      </c>
      <c r="L113" s="14" t="e">
        <f>NA()</f>
        <v>#N/A</v>
      </c>
      <c r="M113" s="15"/>
    </row>
    <row r="114" spans="1:13" x14ac:dyDescent="0.2">
      <c r="A114" s="12">
        <f>NarrowA!A114</f>
        <v>42278</v>
      </c>
      <c r="B114" s="13">
        <v>132.47096007816563</v>
      </c>
      <c r="C114" s="14">
        <f t="shared" si="3"/>
        <v>3.6546259663286174E-2</v>
      </c>
      <c r="D114" s="14" t="e">
        <f>NA()</f>
        <v>#N/A</v>
      </c>
      <c r="E114" s="15"/>
      <c r="F114" s="13">
        <v>131.04684237810397</v>
      </c>
      <c r="G114" s="14">
        <f t="shared" si="4"/>
        <v>4.744745634877634E-2</v>
      </c>
      <c r="H114" s="14" t="e">
        <f>NA()</f>
        <v>#N/A</v>
      </c>
      <c r="I114" s="15"/>
      <c r="J114" s="13">
        <v>137.91397381147178</v>
      </c>
      <c r="K114" s="14">
        <f t="shared" si="5"/>
        <v>5.0245314892794379E-2</v>
      </c>
      <c r="L114" s="14" t="e">
        <f>NA()</f>
        <v>#N/A</v>
      </c>
      <c r="M114" s="15"/>
    </row>
    <row r="115" spans="1:13" x14ac:dyDescent="0.2">
      <c r="A115" s="12">
        <f>NarrowA!A115</f>
        <v>42309</v>
      </c>
      <c r="B115" s="13">
        <v>133.80184298650445</v>
      </c>
      <c r="C115" s="14">
        <f t="shared" si="3"/>
        <v>4.7308517036632747E-2</v>
      </c>
      <c r="D115" s="14" t="e">
        <f>NA()</f>
        <v>#N/A</v>
      </c>
      <c r="E115" s="15"/>
      <c r="F115" s="13">
        <v>131.33887601051953</v>
      </c>
      <c r="G115" s="14">
        <f t="shared" si="4"/>
        <v>4.8366509337448127E-2</v>
      </c>
      <c r="H115" s="14" t="e">
        <f>NA()</f>
        <v>#N/A</v>
      </c>
      <c r="I115" s="15"/>
      <c r="J115" s="13">
        <v>138.17426917774779</v>
      </c>
      <c r="K115" s="14">
        <f t="shared" si="5"/>
        <v>5.1354474239186487E-2</v>
      </c>
      <c r="L115" s="14" t="e">
        <f>NA()</f>
        <v>#N/A</v>
      </c>
      <c r="M115" s="15"/>
    </row>
    <row r="116" spans="1:13" x14ac:dyDescent="0.2">
      <c r="A116" s="12">
        <f>NarrowA!A116</f>
        <v>42339</v>
      </c>
      <c r="B116" s="13">
        <v>133.76921009758112</v>
      </c>
      <c r="C116" s="14">
        <f t="shared" si="3"/>
        <v>3.7840206328549453E-2</v>
      </c>
      <c r="D116" s="14" t="e">
        <f>NA()</f>
        <v>#N/A</v>
      </c>
      <c r="E116" s="15"/>
      <c r="F116" s="13">
        <v>131.17915028274837</v>
      </c>
      <c r="G116" s="14">
        <f t="shared" si="4"/>
        <v>3.8533956286761928E-2</v>
      </c>
      <c r="H116" s="14" t="e">
        <f>NA()</f>
        <v>#N/A</v>
      </c>
      <c r="I116" s="15"/>
      <c r="J116" s="13">
        <v>138.05647835286115</v>
      </c>
      <c r="K116" s="14">
        <f t="shared" si="5"/>
        <v>3.9938314484741833E-2</v>
      </c>
      <c r="L116" s="14" t="e">
        <f>NA()</f>
        <v>#N/A</v>
      </c>
      <c r="M116" s="15"/>
    </row>
    <row r="117" spans="1:13" x14ac:dyDescent="0.2">
      <c r="A117" s="12">
        <f>NarrowA!A117</f>
        <v>42370</v>
      </c>
      <c r="B117" s="13">
        <v>134.56312117273393</v>
      </c>
      <c r="C117" s="14">
        <f t="shared" si="3"/>
        <v>4.2290122201082525E-2</v>
      </c>
      <c r="D117" s="14" t="e">
        <f>NA()</f>
        <v>#N/A</v>
      </c>
      <c r="E117" s="15"/>
      <c r="F117" s="13">
        <v>131.92853435732991</v>
      </c>
      <c r="G117" s="14">
        <f t="shared" si="4"/>
        <v>4.2621676635496097E-2</v>
      </c>
      <c r="H117" s="14" t="e">
        <f>NA()</f>
        <v>#N/A</v>
      </c>
      <c r="I117" s="15"/>
      <c r="J117" s="13">
        <v>138.91974756442184</v>
      </c>
      <c r="K117" s="14">
        <f t="shared" si="5"/>
        <v>4.2495219386311733E-2</v>
      </c>
      <c r="L117" s="14" t="e">
        <f>NA()</f>
        <v>#N/A</v>
      </c>
      <c r="M117" s="15"/>
    </row>
    <row r="118" spans="1:13" x14ac:dyDescent="0.2">
      <c r="A118" s="12">
        <f>NarrowA!A118</f>
        <v>42401</v>
      </c>
      <c r="B118" s="13">
        <v>135.71464595799614</v>
      </c>
      <c r="C118" s="14">
        <f t="shared" si="3"/>
        <v>4.4088678003623594E-2</v>
      </c>
      <c r="D118" s="14" t="e">
        <f>NA()</f>
        <v>#N/A</v>
      </c>
      <c r="E118" s="15"/>
      <c r="F118" s="13">
        <v>132.99633596811393</v>
      </c>
      <c r="G118" s="14">
        <f t="shared" si="4"/>
        <v>4.3046219130359553E-2</v>
      </c>
      <c r="H118" s="14" t="e">
        <f>NA()</f>
        <v>#N/A</v>
      </c>
      <c r="I118" s="15"/>
      <c r="J118" s="13">
        <v>140.02579147411589</v>
      </c>
      <c r="K118" s="14">
        <f t="shared" si="5"/>
        <v>4.2961882194164636E-2</v>
      </c>
      <c r="L118" s="14" t="e">
        <f>NA()</f>
        <v>#N/A</v>
      </c>
      <c r="M118" s="15"/>
    </row>
    <row r="119" spans="1:13" x14ac:dyDescent="0.2">
      <c r="A119" s="12">
        <f>NarrowA!A119</f>
        <v>42430</v>
      </c>
      <c r="B119" s="13">
        <v>136.49814545040834</v>
      </c>
      <c r="C119" s="14">
        <f t="shared" si="3"/>
        <v>4.7570196868122361E-2</v>
      </c>
      <c r="D119" s="14" t="e">
        <f>NA()</f>
        <v>#N/A</v>
      </c>
      <c r="E119" s="15"/>
      <c r="F119" s="13">
        <v>133.76786375444789</v>
      </c>
      <c r="G119" s="14">
        <f t="shared" si="4"/>
        <v>4.4509741239930234E-2</v>
      </c>
      <c r="H119" s="14" t="e">
        <f>NA()</f>
        <v>#N/A</v>
      </c>
      <c r="I119" s="15"/>
      <c r="J119" s="13">
        <v>140.50775163395627</v>
      </c>
      <c r="K119" s="14">
        <f t="shared" si="5"/>
        <v>4.1523037769927162E-2</v>
      </c>
      <c r="L119" s="14" t="e">
        <f>NA()</f>
        <v>#N/A</v>
      </c>
      <c r="M119" s="15"/>
    </row>
    <row r="120" spans="1:13" x14ac:dyDescent="0.2">
      <c r="A120" s="12">
        <f>NarrowA!A120</f>
        <v>42461</v>
      </c>
      <c r="B120" s="13">
        <v>136.92862350460265</v>
      </c>
      <c r="C120" s="14">
        <f t="shared" si="3"/>
        <v>5.0674187743529719E-2</v>
      </c>
      <c r="D120" s="14" t="e">
        <f>NA()</f>
        <v>#N/A</v>
      </c>
      <c r="E120" s="15"/>
      <c r="F120" s="13">
        <v>134.1377689978485</v>
      </c>
      <c r="G120" s="14">
        <f t="shared" si="4"/>
        <v>4.9931652548673044E-2</v>
      </c>
      <c r="H120" s="14" t="e">
        <f>NA()</f>
        <v>#N/A</v>
      </c>
      <c r="I120" s="15"/>
      <c r="J120" s="13">
        <v>141.06393859154909</v>
      </c>
      <c r="K120" s="14">
        <f t="shared" si="5"/>
        <v>4.7280150369765739E-2</v>
      </c>
      <c r="L120" s="14" t="e">
        <f>NA()</f>
        <v>#N/A</v>
      </c>
      <c r="M120" s="15"/>
    </row>
    <row r="121" spans="1:13" x14ac:dyDescent="0.2">
      <c r="A121" s="12">
        <f>NarrowA!A121</f>
        <v>42491</v>
      </c>
      <c r="B121" s="13">
        <v>137.53652405425473</v>
      </c>
      <c r="C121" s="14">
        <f t="shared" si="3"/>
        <v>5.2640451683240608E-2</v>
      </c>
      <c r="D121" s="14" t="e">
        <f>NA()</f>
        <v>#N/A</v>
      </c>
      <c r="E121" s="15"/>
      <c r="F121" s="13">
        <v>134.72290312711669</v>
      </c>
      <c r="G121" s="14">
        <f t="shared" si="4"/>
        <v>5.3225196976860456E-2</v>
      </c>
      <c r="H121" s="14" t="e">
        <f>NA()</f>
        <v>#N/A</v>
      </c>
      <c r="I121" s="15"/>
      <c r="J121" s="13">
        <v>141.77631567856199</v>
      </c>
      <c r="K121" s="14">
        <f t="shared" si="5"/>
        <v>5.0218070292573191E-2</v>
      </c>
      <c r="L121" s="14" t="e">
        <f>NA()</f>
        <v>#N/A</v>
      </c>
      <c r="M121" s="15"/>
    </row>
    <row r="122" spans="1:13" x14ac:dyDescent="0.2">
      <c r="A122" s="12">
        <f>NarrowA!A122</f>
        <v>42522</v>
      </c>
      <c r="B122" s="13">
        <v>138.65881256975663</v>
      </c>
      <c r="C122" s="14">
        <f t="shared" si="3"/>
        <v>5.8596803250702489E-2</v>
      </c>
      <c r="D122" s="14" t="e">
        <f>NA()</f>
        <v>#N/A</v>
      </c>
      <c r="E122" s="15"/>
      <c r="F122" s="13">
        <v>135.71061714270689</v>
      </c>
      <c r="G122" s="14">
        <f t="shared" si="4"/>
        <v>5.7705264568704839E-2</v>
      </c>
      <c r="H122" s="14" t="e">
        <f>NA()</f>
        <v>#N/A</v>
      </c>
      <c r="I122" s="15"/>
      <c r="J122" s="13">
        <v>142.90659367857594</v>
      </c>
      <c r="K122" s="14">
        <f t="shared" si="5"/>
        <v>5.7316612260069899E-2</v>
      </c>
      <c r="L122" s="14" t="e">
        <f>NA()</f>
        <v>#N/A</v>
      </c>
      <c r="M122" s="15"/>
    </row>
    <row r="123" spans="1:13" x14ac:dyDescent="0.2">
      <c r="A123" s="12">
        <f>NarrowA!A123</f>
        <v>42552</v>
      </c>
      <c r="B123" s="13">
        <v>138.82288127482306</v>
      </c>
      <c r="C123" s="14">
        <f t="shared" si="3"/>
        <v>4.9522143187963552E-2</v>
      </c>
      <c r="D123" s="14" t="e">
        <f>NA()</f>
        <v>#N/A</v>
      </c>
      <c r="E123" s="15"/>
      <c r="F123" s="13">
        <v>135.73011458372733</v>
      </c>
      <c r="G123" s="14">
        <f t="shared" si="4"/>
        <v>4.8158636260108967E-2</v>
      </c>
      <c r="H123" s="14" t="e">
        <f>NA()</f>
        <v>#N/A</v>
      </c>
      <c r="I123" s="15"/>
      <c r="J123" s="13">
        <v>143.11254867981356</v>
      </c>
      <c r="K123" s="14">
        <f t="shared" si="5"/>
        <v>5.1028773684437922E-2</v>
      </c>
      <c r="L123" s="14" t="e">
        <f>NA()</f>
        <v>#N/A</v>
      </c>
      <c r="M123" s="15"/>
    </row>
    <row r="124" spans="1:13" x14ac:dyDescent="0.2">
      <c r="A124" s="12">
        <f>NarrowA!A124</f>
        <v>42583</v>
      </c>
      <c r="B124" s="13">
        <v>139.57664123887477</v>
      </c>
      <c r="C124" s="14">
        <f t="shared" si="3"/>
        <v>5.0000932741093962E-2</v>
      </c>
      <c r="D124" s="14" t="e">
        <f>NA()</f>
        <v>#N/A</v>
      </c>
      <c r="E124" s="15"/>
      <c r="F124" s="13">
        <v>136.21374934018544</v>
      </c>
      <c r="G124" s="14">
        <f t="shared" si="4"/>
        <v>4.3672138577502073E-2</v>
      </c>
      <c r="H124" s="14" t="e">
        <f>NA()</f>
        <v>#N/A</v>
      </c>
      <c r="I124" s="15"/>
      <c r="J124" s="13">
        <v>143.84863840494629</v>
      </c>
      <c r="K124" s="14">
        <f t="shared" si="5"/>
        <v>4.7556961067229286E-2</v>
      </c>
      <c r="L124" s="14" t="e">
        <f>NA()</f>
        <v>#N/A</v>
      </c>
      <c r="M124" s="15"/>
    </row>
    <row r="125" spans="1:13" x14ac:dyDescent="0.2">
      <c r="A125" s="12">
        <f>NarrowA!A125</f>
        <v>42614</v>
      </c>
      <c r="B125" s="13">
        <v>139.78931914288111</v>
      </c>
      <c r="C125" s="14">
        <f t="shared" si="3"/>
        <v>5.4794184232537457E-2</v>
      </c>
      <c r="D125" s="14" t="e">
        <f>NA()</f>
        <v>#N/A</v>
      </c>
      <c r="E125" s="15"/>
      <c r="F125" s="13">
        <v>136.2149940689807</v>
      </c>
      <c r="G125" s="14">
        <f t="shared" si="4"/>
        <v>4.5232899904170232E-2</v>
      </c>
      <c r="H125" s="14" t="e">
        <f>NA()</f>
        <v>#N/A</v>
      </c>
      <c r="I125" s="15"/>
      <c r="J125" s="13">
        <v>143.92011829461566</v>
      </c>
      <c r="K125" s="14">
        <f t="shared" si="5"/>
        <v>4.958259433629042E-2</v>
      </c>
      <c r="L125" s="14" t="e">
        <f>NA()</f>
        <v>#N/A</v>
      </c>
      <c r="M125" s="15"/>
    </row>
    <row r="126" spans="1:13" x14ac:dyDescent="0.2">
      <c r="A126" s="12">
        <f>NarrowA!A126</f>
        <v>42644</v>
      </c>
      <c r="B126" s="13">
        <v>140.10707167440043</v>
      </c>
      <c r="C126" s="14">
        <f t="shared" si="3"/>
        <v>5.7643664632075264E-2</v>
      </c>
      <c r="D126" s="14" t="e">
        <f>NA()</f>
        <v>#N/A</v>
      </c>
      <c r="E126" s="15"/>
      <c r="F126" s="13">
        <v>136.14780406277549</v>
      </c>
      <c r="G126" s="14">
        <f t="shared" si="4"/>
        <v>3.8924720291648951E-2</v>
      </c>
      <c r="H126" s="14" t="e">
        <f>NA()</f>
        <v>#N/A</v>
      </c>
      <c r="I126" s="15"/>
      <c r="J126" s="13">
        <v>143.98210618304032</v>
      </c>
      <c r="K126" s="14">
        <f t="shared" si="5"/>
        <v>4.3999401974042618E-2</v>
      </c>
      <c r="L126" s="14" t="e">
        <f>NA()</f>
        <v>#N/A</v>
      </c>
      <c r="M126" s="15"/>
    </row>
    <row r="127" spans="1:13" x14ac:dyDescent="0.2">
      <c r="A127" s="12">
        <f>NarrowA!A127</f>
        <v>42675</v>
      </c>
      <c r="B127" s="13">
        <v>140.87587066829886</v>
      </c>
      <c r="C127" s="14">
        <f t="shared" si="3"/>
        <v>5.2869433812716027E-2</v>
      </c>
      <c r="D127" s="14" t="e">
        <f>NA()</f>
        <v>#N/A</v>
      </c>
      <c r="E127" s="15"/>
      <c r="F127" s="13">
        <v>136.7267391700731</v>
      </c>
      <c r="G127" s="14">
        <f t="shared" si="4"/>
        <v>4.102260749606268E-2</v>
      </c>
      <c r="H127" s="14" t="e">
        <f>NA()</f>
        <v>#N/A</v>
      </c>
      <c r="I127" s="15"/>
      <c r="J127" s="13">
        <v>144.64514397777103</v>
      </c>
      <c r="K127" s="14">
        <f t="shared" si="5"/>
        <v>4.6831257646813285E-2</v>
      </c>
      <c r="L127" s="14" t="e">
        <f>NA()</f>
        <v>#N/A</v>
      </c>
      <c r="M127" s="15"/>
    </row>
    <row r="128" spans="1:13" x14ac:dyDescent="0.2">
      <c r="A128" s="12">
        <f>NarrowA!A128</f>
        <v>42705</v>
      </c>
      <c r="B128" s="13">
        <v>141.40116530027146</v>
      </c>
      <c r="C128" s="14">
        <f t="shared" si="3"/>
        <v>5.7053152942467378E-2</v>
      </c>
      <c r="D128" s="14" t="e">
        <f>NA()</f>
        <v>#N/A</v>
      </c>
      <c r="E128" s="15"/>
      <c r="F128" s="13">
        <v>137.3706549662013</v>
      </c>
      <c r="G128" s="14">
        <f t="shared" si="4"/>
        <v>4.7198847302391655E-2</v>
      </c>
      <c r="H128" s="14" t="e">
        <f>NA()</f>
        <v>#N/A</v>
      </c>
      <c r="I128" s="15"/>
      <c r="J128" s="13">
        <v>144.99356699906218</v>
      </c>
      <c r="K128" s="14">
        <f t="shared" si="5"/>
        <v>5.0248193557932197E-2</v>
      </c>
      <c r="L128" s="14" t="e">
        <f>NA()</f>
        <v>#N/A</v>
      </c>
      <c r="M128" s="15"/>
    </row>
    <row r="129" spans="1:13" x14ac:dyDescent="0.2">
      <c r="A129" s="12">
        <f>NarrowA!A129</f>
        <v>42736</v>
      </c>
      <c r="B129" s="13">
        <v>141.79037483083786</v>
      </c>
      <c r="C129" s="14">
        <f t="shared" si="3"/>
        <v>5.3709022168314302E-2</v>
      </c>
      <c r="D129" s="14" t="e">
        <f>NA()</f>
        <v>#N/A</v>
      </c>
      <c r="E129" s="15"/>
      <c r="F129" s="13">
        <v>137.80892498475311</v>
      </c>
      <c r="G129" s="14">
        <f t="shared" si="4"/>
        <v>4.4572545704904876E-2</v>
      </c>
      <c r="H129" s="14" t="e">
        <f>NA()</f>
        <v>#N/A</v>
      </c>
      <c r="I129" s="15"/>
      <c r="J129" s="13">
        <v>145.63314905011805</v>
      </c>
      <c r="K129" s="14">
        <f t="shared" si="5"/>
        <v>4.8325753562019402E-2</v>
      </c>
      <c r="L129" s="14" t="e">
        <f>NA()</f>
        <v>#N/A</v>
      </c>
      <c r="M129" s="15"/>
    </row>
    <row r="130" spans="1:13" x14ac:dyDescent="0.2">
      <c r="A130" s="12">
        <f>NarrowA!A130</f>
        <v>42767</v>
      </c>
      <c r="B130" s="13">
        <v>142.08881816083368</v>
      </c>
      <c r="C130" s="14">
        <f t="shared" si="3"/>
        <v>4.6967459980777226E-2</v>
      </c>
      <c r="D130" s="14" t="e">
        <f>NA()</f>
        <v>#N/A</v>
      </c>
      <c r="E130" s="15"/>
      <c r="F130" s="13">
        <v>138.38750492615364</v>
      </c>
      <c r="G130" s="14">
        <f t="shared" si="4"/>
        <v>4.0536221684575269E-2</v>
      </c>
      <c r="H130" s="14" t="e">
        <f>NA()</f>
        <v>#N/A</v>
      </c>
      <c r="I130" s="15"/>
      <c r="J130" s="13">
        <v>146.25856591469127</v>
      </c>
      <c r="K130" s="14">
        <f t="shared" si="5"/>
        <v>4.4511617288216065E-2</v>
      </c>
      <c r="L130" s="14" t="e">
        <f>NA()</f>
        <v>#N/A</v>
      </c>
      <c r="M130" s="15"/>
    </row>
    <row r="131" spans="1:13" x14ac:dyDescent="0.2">
      <c r="A131" s="12">
        <f>NarrowA!A131</f>
        <v>42795</v>
      </c>
      <c r="B131" s="13">
        <v>142.54910651122819</v>
      </c>
      <c r="C131" s="14">
        <f t="shared" si="3"/>
        <v>4.4329987347837108E-2</v>
      </c>
      <c r="D131" s="14" t="e">
        <f>NA()</f>
        <v>#N/A</v>
      </c>
      <c r="E131" s="15"/>
      <c r="F131" s="13">
        <v>139.20189930308652</v>
      </c>
      <c r="G131" s="14">
        <f t="shared" si="4"/>
        <v>4.0622877544143732E-2</v>
      </c>
      <c r="H131" s="14" t="e">
        <f>NA()</f>
        <v>#N/A</v>
      </c>
      <c r="I131" s="15"/>
      <c r="J131" s="13">
        <v>147.03448190629234</v>
      </c>
      <c r="K131" s="14">
        <f t="shared" si="5"/>
        <v>4.6451033458560831E-2</v>
      </c>
      <c r="L131" s="14" t="e">
        <f>NA()</f>
        <v>#N/A</v>
      </c>
      <c r="M131" s="15"/>
    </row>
    <row r="132" spans="1:13" x14ac:dyDescent="0.2">
      <c r="A132" s="12">
        <f>NarrowA!A132</f>
        <v>42826</v>
      </c>
      <c r="B132" s="13">
        <v>143.59588826263774</v>
      </c>
      <c r="C132" s="14">
        <f t="shared" si="3"/>
        <v>4.869153422703465E-2</v>
      </c>
      <c r="D132" s="14" t="e">
        <f>NA()</f>
        <v>#N/A</v>
      </c>
      <c r="E132" s="15"/>
      <c r="F132" s="13">
        <v>139.87305883230732</v>
      </c>
      <c r="G132" s="14">
        <f t="shared" si="4"/>
        <v>4.2756711083742793E-2</v>
      </c>
      <c r="H132" s="14" t="e">
        <f>NA()</f>
        <v>#N/A</v>
      </c>
      <c r="I132" s="15"/>
      <c r="J132" s="13">
        <v>147.93003170272831</v>
      </c>
      <c r="K132" s="14">
        <f t="shared" si="5"/>
        <v>4.8673624029880624E-2</v>
      </c>
      <c r="L132" s="14" t="e">
        <f>NA()</f>
        <v>#N/A</v>
      </c>
      <c r="M132" s="15"/>
    </row>
    <row r="133" spans="1:13" x14ac:dyDescent="0.2">
      <c r="A133" s="12">
        <f>NarrowA!A133</f>
        <v>42856</v>
      </c>
      <c r="B133" s="13">
        <v>144.2707379651643</v>
      </c>
      <c r="C133" s="14">
        <f t="shared" si="3"/>
        <v>4.8963095128484513E-2</v>
      </c>
      <c r="D133" s="14" t="e">
        <f>NA()</f>
        <v>#N/A</v>
      </c>
      <c r="E133" s="15"/>
      <c r="F133" s="13">
        <v>140.47879887324981</v>
      </c>
      <c r="G133" s="14">
        <f t="shared" si="4"/>
        <v>4.2723958677628682E-2</v>
      </c>
      <c r="H133" s="14" t="e">
        <f>NA()</f>
        <v>#N/A</v>
      </c>
      <c r="I133" s="15"/>
      <c r="J133" s="13">
        <v>148.53960349304202</v>
      </c>
      <c r="K133" s="14">
        <f t="shared" si="5"/>
        <v>4.77039326498927E-2</v>
      </c>
      <c r="L133" s="14" t="e">
        <f>NA()</f>
        <v>#N/A</v>
      </c>
      <c r="M133" s="15"/>
    </row>
    <row r="134" spans="1:13" x14ac:dyDescent="0.2">
      <c r="A134" s="12">
        <f>NarrowA!A134</f>
        <v>42887</v>
      </c>
      <c r="B134" s="13">
        <v>144.68187772271389</v>
      </c>
      <c r="C134" s="14">
        <f t="shared" si="3"/>
        <v>4.3438026342012437E-2</v>
      </c>
      <c r="D134" s="14" t="e">
        <f>NA()</f>
        <v>#N/A</v>
      </c>
      <c r="E134" s="15"/>
      <c r="F134" s="13">
        <v>140.81847723013092</v>
      </c>
      <c r="G134" s="14">
        <f t="shared" si="4"/>
        <v>3.7637881213471003E-2</v>
      </c>
      <c r="H134" s="14" t="e">
        <f>NA()</f>
        <v>#N/A</v>
      </c>
      <c r="I134" s="15"/>
      <c r="J134" s="13">
        <v>148.93400529012038</v>
      </c>
      <c r="K134" s="14">
        <f t="shared" si="5"/>
        <v>4.2177281372343334E-2</v>
      </c>
      <c r="L134" s="14" t="e">
        <f>NA()</f>
        <v>#N/A</v>
      </c>
      <c r="M134" s="15"/>
    </row>
    <row r="135" spans="1:13" x14ac:dyDescent="0.2">
      <c r="A135" s="12">
        <f>NarrowA!A135</f>
        <v>42917</v>
      </c>
      <c r="B135" s="13">
        <v>145.18437587532111</v>
      </c>
      <c r="C135" s="14">
        <f t="shared" si="3"/>
        <v>4.5824539456895463E-2</v>
      </c>
      <c r="D135" s="14" t="e">
        <f>NA()</f>
        <v>#N/A</v>
      </c>
      <c r="E135" s="15"/>
      <c r="F135" s="13">
        <v>141.25265196890993</v>
      </c>
      <c r="G135" s="14">
        <f t="shared" si="4"/>
        <v>4.0687635180444381E-2</v>
      </c>
      <c r="H135" s="14" t="e">
        <f>NA()</f>
        <v>#N/A</v>
      </c>
      <c r="I135" s="15"/>
      <c r="J135" s="13">
        <v>149.42615307591606</v>
      </c>
      <c r="K135" s="14">
        <f t="shared" si="5"/>
        <v>4.4116357750206614E-2</v>
      </c>
      <c r="L135" s="14" t="e">
        <f>NA()</f>
        <v>#N/A</v>
      </c>
      <c r="M135" s="15"/>
    </row>
    <row r="136" spans="1:13" x14ac:dyDescent="0.2">
      <c r="A136" s="12">
        <f>NarrowA!A136</f>
        <v>42948</v>
      </c>
      <c r="B136" s="13">
        <v>145.98255618054628</v>
      </c>
      <c r="C136" s="14">
        <f t="shared" si="3"/>
        <v>4.5895322346296341E-2</v>
      </c>
      <c r="D136" s="14" t="e">
        <f>NA()</f>
        <v>#N/A</v>
      </c>
      <c r="E136" s="15"/>
      <c r="F136" s="13">
        <v>142.19237506210666</v>
      </c>
      <c r="G136" s="14">
        <f t="shared" si="4"/>
        <v>4.3891499579752136E-2</v>
      </c>
      <c r="H136" s="14" t="e">
        <f>NA()</f>
        <v>#N/A</v>
      </c>
      <c r="I136" s="15"/>
      <c r="J136" s="13">
        <v>150.32807234251419</v>
      </c>
      <c r="K136" s="14">
        <f t="shared" si="5"/>
        <v>4.5043415143963594E-2</v>
      </c>
      <c r="L136" s="14" t="e">
        <f>NA()</f>
        <v>#N/A</v>
      </c>
      <c r="M136" s="15"/>
    </row>
    <row r="137" spans="1:13" x14ac:dyDescent="0.2">
      <c r="A137" s="12">
        <f>NarrowA!A137</f>
        <v>42979</v>
      </c>
      <c r="B137" s="13">
        <v>147.10982626102529</v>
      </c>
      <c r="C137" s="14">
        <f t="shared" si="3"/>
        <v>5.2368143453519256E-2</v>
      </c>
      <c r="D137" s="14" t="e">
        <f>NA()</f>
        <v>#N/A</v>
      </c>
      <c r="E137" s="15"/>
      <c r="F137" s="13">
        <v>143.08683400250115</v>
      </c>
      <c r="G137" s="14">
        <f t="shared" si="4"/>
        <v>5.0448483887467477E-2</v>
      </c>
      <c r="H137" s="14" t="e">
        <f>NA()</f>
        <v>#N/A</v>
      </c>
      <c r="I137" s="15"/>
      <c r="J137" s="13">
        <v>151.10099660121625</v>
      </c>
      <c r="K137" s="14">
        <f t="shared" si="5"/>
        <v>4.9894888857030972E-2</v>
      </c>
      <c r="L137" s="14" t="e">
        <f>NA()</f>
        <v>#N/A</v>
      </c>
      <c r="M137" s="15"/>
    </row>
    <row r="138" spans="1:13" x14ac:dyDescent="0.2">
      <c r="A138" s="12">
        <f>NarrowA!A138</f>
        <v>43009</v>
      </c>
      <c r="B138" s="13">
        <v>147.76479447585066</v>
      </c>
      <c r="C138" s="14">
        <f t="shared" si="3"/>
        <v>5.4656219061135491E-2</v>
      </c>
      <c r="D138" s="14" t="e">
        <f>NA()</f>
        <v>#N/A</v>
      </c>
      <c r="E138" s="15"/>
      <c r="F138" s="13">
        <v>143.70423087361311</v>
      </c>
      <c r="G138" s="14">
        <f t="shared" si="4"/>
        <v>5.5501642959687292E-2</v>
      </c>
      <c r="H138" s="14" t="e">
        <f>NA()</f>
        <v>#N/A</v>
      </c>
      <c r="I138" s="15"/>
      <c r="J138" s="13">
        <v>151.83159006514637</v>
      </c>
      <c r="K138" s="14">
        <f t="shared" si="5"/>
        <v>5.4517079171819027E-2</v>
      </c>
      <c r="L138" s="14" t="e">
        <f>NA()</f>
        <v>#N/A</v>
      </c>
      <c r="M138" s="15"/>
    </row>
    <row r="139" spans="1:13" x14ac:dyDescent="0.2">
      <c r="A139" s="12">
        <f>NarrowA!A139</f>
        <v>43040</v>
      </c>
      <c r="B139" s="13">
        <v>148.50785452323362</v>
      </c>
      <c r="C139" s="14">
        <f t="shared" si="3"/>
        <v>5.4175238234408063E-2</v>
      </c>
      <c r="D139" s="14" t="e">
        <f>NA()</f>
        <v>#N/A</v>
      </c>
      <c r="E139" s="15"/>
      <c r="F139" s="13">
        <v>144.35670109970567</v>
      </c>
      <c r="G139" s="14">
        <f t="shared" si="4"/>
        <v>5.5804460604752082E-2</v>
      </c>
      <c r="H139" s="14" t="e">
        <f>NA()</f>
        <v>#N/A</v>
      </c>
      <c r="I139" s="15"/>
      <c r="J139" s="13">
        <v>152.53055569264575</v>
      </c>
      <c r="K139" s="14">
        <f t="shared" si="5"/>
        <v>5.4515564767847025E-2</v>
      </c>
      <c r="L139" s="14" t="e">
        <f>NA()</f>
        <v>#N/A</v>
      </c>
      <c r="M139" s="15"/>
    </row>
    <row r="140" spans="1:13" x14ac:dyDescent="0.2">
      <c r="A140" s="12">
        <f>NarrowA!A140</f>
        <v>43070</v>
      </c>
      <c r="B140" s="13">
        <v>149.02107626136382</v>
      </c>
      <c r="C140" s="14">
        <f t="shared" si="3"/>
        <v>5.3888600881832449E-2</v>
      </c>
      <c r="D140" s="14" t="e">
        <f>NA()</f>
        <v>#N/A</v>
      </c>
      <c r="E140" s="15"/>
      <c r="F140" s="13">
        <v>144.77331540796851</v>
      </c>
      <c r="G140" s="14">
        <f t="shared" si="4"/>
        <v>5.3888222659989271E-2</v>
      </c>
      <c r="H140" s="14" t="e">
        <f>NA()</f>
        <v>#N/A</v>
      </c>
      <c r="I140" s="15"/>
      <c r="J140" s="13">
        <v>152.90966011127088</v>
      </c>
      <c r="K140" s="14">
        <f t="shared" si="5"/>
        <v>5.4596167789015881E-2</v>
      </c>
      <c r="L140" s="14" t="e">
        <f>NA()</f>
        <v>#N/A</v>
      </c>
      <c r="M140" s="15"/>
    </row>
    <row r="141" spans="1:13" x14ac:dyDescent="0.2">
      <c r="A141" s="12">
        <f>NarrowA!A141</f>
        <v>43101</v>
      </c>
      <c r="B141" s="13">
        <v>149.51203389974754</v>
      </c>
      <c r="C141" s="14">
        <f t="shared" si="3"/>
        <v>5.4458273899917087E-2</v>
      </c>
      <c r="D141" s="14" t="e">
        <f>NA()</f>
        <v>#N/A</v>
      </c>
      <c r="E141" s="15"/>
      <c r="F141" s="13">
        <v>145.13678337713316</v>
      </c>
      <c r="G141" s="14">
        <f t="shared" si="4"/>
        <v>5.3174048002992524E-2</v>
      </c>
      <c r="H141" s="14" t="e">
        <f>NA()</f>
        <v>#N/A</v>
      </c>
      <c r="I141" s="15"/>
      <c r="J141" s="13">
        <v>153.21557153824568</v>
      </c>
      <c r="K141" s="14">
        <f t="shared" si="5"/>
        <v>5.2065223732257637E-2</v>
      </c>
      <c r="L141" s="14" t="e">
        <f>NA()</f>
        <v>#N/A</v>
      </c>
      <c r="M141" s="15"/>
    </row>
    <row r="142" spans="1:13" x14ac:dyDescent="0.2">
      <c r="A142" s="12">
        <f>NarrowA!A142</f>
        <v>43132</v>
      </c>
      <c r="B142" s="13">
        <v>149.80210920588095</v>
      </c>
      <c r="C142" s="14">
        <f t="shared" si="3"/>
        <v>5.4284996841316602E-2</v>
      </c>
      <c r="D142" s="14" t="e">
        <f>NA()</f>
        <v>#N/A</v>
      </c>
      <c r="E142" s="15"/>
      <c r="F142" s="13">
        <v>145.31598201464729</v>
      </c>
      <c r="G142" s="14">
        <f t="shared" si="4"/>
        <v>5.0065770693610068E-2</v>
      </c>
      <c r="H142" s="14" t="e">
        <f>NA()</f>
        <v>#N/A</v>
      </c>
      <c r="I142" s="15"/>
      <c r="J142" s="13">
        <v>153.4273698077721</v>
      </c>
      <c r="K142" s="14">
        <f t="shared" si="5"/>
        <v>4.9014591714663602E-2</v>
      </c>
      <c r="L142" s="14" t="e">
        <f>NA()</f>
        <v>#N/A</v>
      </c>
      <c r="M142" s="15"/>
    </row>
    <row r="143" spans="1:13" x14ac:dyDescent="0.2">
      <c r="A143" s="12">
        <f>NarrowA!A143</f>
        <v>43160</v>
      </c>
      <c r="B143" s="13">
        <v>150.46598685894756</v>
      </c>
      <c r="C143" s="14">
        <f t="shared" ref="C143:C171" si="6">(B143/B131)-1</f>
        <v>5.5537916311638069E-2</v>
      </c>
      <c r="D143" s="14" t="e">
        <f>NA()</f>
        <v>#N/A</v>
      </c>
      <c r="E143" s="15"/>
      <c r="F143" s="13">
        <v>145.78092899326222</v>
      </c>
      <c r="G143" s="14">
        <f t="shared" ref="G143:G171" si="7">(F143/F131)-1</f>
        <v>4.7262499456642182E-2</v>
      </c>
      <c r="H143" s="14" t="e">
        <f>NA()</f>
        <v>#N/A</v>
      </c>
      <c r="I143" s="15"/>
      <c r="J143" s="13">
        <v>153.93287513809403</v>
      </c>
      <c r="K143" s="14">
        <f t="shared" ref="K143:K171" si="8">(J143/J131)-1</f>
        <v>4.6916839794070686E-2</v>
      </c>
      <c r="L143" s="14" t="e">
        <f>NA()</f>
        <v>#N/A</v>
      </c>
      <c r="M143" s="15"/>
    </row>
    <row r="144" spans="1:13" x14ac:dyDescent="0.2">
      <c r="A144" s="12">
        <f>NarrowA!A144</f>
        <v>43191</v>
      </c>
      <c r="B144" s="13">
        <v>150.93325539512827</v>
      </c>
      <c r="C144" s="14">
        <f t="shared" si="6"/>
        <v>5.1097334479873302E-2</v>
      </c>
      <c r="D144" s="14" t="e">
        <f>NA()</f>
        <v>#N/A</v>
      </c>
      <c r="E144" s="15"/>
      <c r="F144" s="13">
        <v>146.24170670246147</v>
      </c>
      <c r="G144" s="14">
        <f t="shared" si="7"/>
        <v>4.55316264856227E-2</v>
      </c>
      <c r="H144" s="14" t="e">
        <f>NA()</f>
        <v>#N/A</v>
      </c>
      <c r="I144" s="15"/>
      <c r="J144" s="13">
        <v>154.42042499441675</v>
      </c>
      <c r="K144" s="14">
        <f t="shared" si="8"/>
        <v>4.3874750900690263E-2</v>
      </c>
      <c r="L144" s="14" t="e">
        <f>NA()</f>
        <v>#N/A</v>
      </c>
      <c r="M144" s="15"/>
    </row>
    <row r="145" spans="1:13" x14ac:dyDescent="0.2">
      <c r="A145" s="12">
        <f>NarrowA!A145</f>
        <v>43221</v>
      </c>
      <c r="B145" s="13">
        <v>151.63777442386427</v>
      </c>
      <c r="C145" s="14">
        <f t="shared" si="6"/>
        <v>5.1063968775697299E-2</v>
      </c>
      <c r="D145" s="14" t="e">
        <f>NA()</f>
        <v>#N/A</v>
      </c>
      <c r="E145" s="15"/>
      <c r="F145" s="13">
        <v>146.87643099817836</v>
      </c>
      <c r="G145" s="14">
        <f t="shared" si="7"/>
        <v>4.5541620345864064E-2</v>
      </c>
      <c r="H145" s="14" t="e">
        <f>NA()</f>
        <v>#N/A</v>
      </c>
      <c r="I145" s="15"/>
      <c r="J145" s="13">
        <v>155.08492259716718</v>
      </c>
      <c r="K145" s="14">
        <f t="shared" si="8"/>
        <v>4.4064471361213498E-2</v>
      </c>
      <c r="L145" s="14" t="e">
        <f>NA()</f>
        <v>#N/A</v>
      </c>
      <c r="M145" s="15"/>
    </row>
    <row r="146" spans="1:13" x14ac:dyDescent="0.2">
      <c r="A146" s="12">
        <f>NarrowA!A146</f>
        <v>43252</v>
      </c>
      <c r="B146" s="13">
        <v>152.39029047555474</v>
      </c>
      <c r="C146" s="14">
        <f t="shared" si="6"/>
        <v>5.3278357138923704E-2</v>
      </c>
      <c r="D146" s="14" t="e">
        <f>NA()</f>
        <v>#N/A</v>
      </c>
      <c r="E146" s="15"/>
      <c r="F146" s="13">
        <v>147.55064206035772</v>
      </c>
      <c r="G146" s="14">
        <f t="shared" si="7"/>
        <v>4.780739688886726E-2</v>
      </c>
      <c r="H146" s="14" t="e">
        <f>NA()</f>
        <v>#N/A</v>
      </c>
      <c r="I146" s="15"/>
      <c r="J146" s="13">
        <v>155.80232285804237</v>
      </c>
      <c r="K146" s="14">
        <f t="shared" si="8"/>
        <v>4.6116516872977797E-2</v>
      </c>
      <c r="L146" s="14" t="e">
        <f>NA()</f>
        <v>#N/A</v>
      </c>
      <c r="M146" s="15"/>
    </row>
    <row r="147" spans="1:13" x14ac:dyDescent="0.2">
      <c r="A147" s="12">
        <f>NarrowA!A147</f>
        <v>43282</v>
      </c>
      <c r="B147" s="13">
        <v>152.96137984949721</v>
      </c>
      <c r="C147" s="14">
        <f t="shared" si="6"/>
        <v>5.3566397398399745E-2</v>
      </c>
      <c r="D147" s="14" t="e">
        <f>NA()</f>
        <v>#N/A</v>
      </c>
      <c r="E147" s="15"/>
      <c r="F147" s="13">
        <v>148.06597184056781</v>
      </c>
      <c r="G147" s="14">
        <f t="shared" si="7"/>
        <v>4.8234987284752062E-2</v>
      </c>
      <c r="H147" s="14" t="e">
        <f>NA()</f>
        <v>#N/A</v>
      </c>
      <c r="I147" s="15"/>
      <c r="J147" s="13">
        <v>156.35303644785654</v>
      </c>
      <c r="K147" s="14">
        <f t="shared" si="8"/>
        <v>4.6356566299483593E-2</v>
      </c>
      <c r="L147" s="14" t="e">
        <f>NA()</f>
        <v>#N/A</v>
      </c>
      <c r="M147" s="15"/>
    </row>
    <row r="148" spans="1:13" x14ac:dyDescent="0.2">
      <c r="A148" s="12">
        <f>NarrowA!A148</f>
        <v>43313</v>
      </c>
      <c r="B148" s="13">
        <v>153.41376577508152</v>
      </c>
      <c r="C148" s="14">
        <f t="shared" si="6"/>
        <v>5.0904777864997586E-2</v>
      </c>
      <c r="D148" s="14" t="e">
        <f>NA()</f>
        <v>#N/A</v>
      </c>
      <c r="E148" s="15"/>
      <c r="F148" s="13">
        <v>148.34391160601982</v>
      </c>
      <c r="G148" s="14">
        <f t="shared" si="7"/>
        <v>4.3262070425550636E-2</v>
      </c>
      <c r="H148" s="14" t="e">
        <f>NA()</f>
        <v>#N/A</v>
      </c>
      <c r="I148" s="15"/>
      <c r="J148" s="13">
        <v>156.65425387677206</v>
      </c>
      <c r="K148" s="14">
        <f t="shared" si="8"/>
        <v>4.2082502859771997E-2</v>
      </c>
      <c r="L148" s="14" t="e">
        <f>NA()</f>
        <v>#N/A</v>
      </c>
      <c r="M148" s="15"/>
    </row>
    <row r="149" spans="1:13" x14ac:dyDescent="0.2">
      <c r="A149" s="12">
        <f>NarrowA!A149</f>
        <v>43344</v>
      </c>
      <c r="B149" s="13">
        <v>153.88799718006936</v>
      </c>
      <c r="C149" s="14">
        <f t="shared" si="6"/>
        <v>4.6075582381676972E-2</v>
      </c>
      <c r="D149" s="14" t="e">
        <f>NA()</f>
        <v>#N/A</v>
      </c>
      <c r="E149" s="15"/>
      <c r="F149" s="13">
        <v>148.94547907449433</v>
      </c>
      <c r="G149" s="14">
        <f t="shared" si="7"/>
        <v>4.0944683085871958E-2</v>
      </c>
      <c r="H149" s="14" t="e">
        <f>NA()</f>
        <v>#N/A</v>
      </c>
      <c r="I149" s="15"/>
      <c r="J149" s="13">
        <v>157.28166816994843</v>
      </c>
      <c r="K149" s="14">
        <f t="shared" si="8"/>
        <v>4.0904240923335111E-2</v>
      </c>
      <c r="L149" s="14" t="e">
        <f>NA()</f>
        <v>#N/A</v>
      </c>
      <c r="M149" s="15"/>
    </row>
    <row r="150" spans="1:13" x14ac:dyDescent="0.2">
      <c r="A150" s="12">
        <f>NarrowA!A150</f>
        <v>43374</v>
      </c>
      <c r="B150" s="13">
        <v>154.17643548600475</v>
      </c>
      <c r="C150" s="14">
        <f t="shared" si="6"/>
        <v>4.3390856617081086E-2</v>
      </c>
      <c r="D150" s="14" t="e">
        <f>NA()</f>
        <v>#N/A</v>
      </c>
      <c r="E150" s="15"/>
      <c r="F150" s="13">
        <v>149.27434258411495</v>
      </c>
      <c r="G150" s="14">
        <f t="shared" si="7"/>
        <v>3.8760944452642443E-2</v>
      </c>
      <c r="H150" s="14" t="e">
        <f>NA()</f>
        <v>#N/A</v>
      </c>
      <c r="I150" s="15"/>
      <c r="J150" s="13">
        <v>157.64210917887314</v>
      </c>
      <c r="K150" s="14">
        <f t="shared" si="8"/>
        <v>3.8269500511940002E-2</v>
      </c>
      <c r="L150" s="14" t="e">
        <f>NA()</f>
        <v>#N/A</v>
      </c>
      <c r="M150" s="15"/>
    </row>
    <row r="151" spans="1:13" x14ac:dyDescent="0.2">
      <c r="A151" s="12">
        <f>NarrowA!A151</f>
        <v>43405</v>
      </c>
      <c r="B151" s="13">
        <v>154.29946361611107</v>
      </c>
      <c r="C151" s="14">
        <f t="shared" si="6"/>
        <v>3.899867189833639E-2</v>
      </c>
      <c r="D151" s="14" t="e">
        <f>NA()</f>
        <v>#N/A</v>
      </c>
      <c r="E151" s="15"/>
      <c r="F151" s="13">
        <v>149.32887733016722</v>
      </c>
      <c r="G151" s="14">
        <f t="shared" si="7"/>
        <v>3.4443681468083076E-2</v>
      </c>
      <c r="H151" s="14" t="e">
        <f>NA()</f>
        <v>#N/A</v>
      </c>
      <c r="I151" s="15"/>
      <c r="J151" s="13">
        <v>157.69388553530192</v>
      </c>
      <c r="K151" s="14">
        <f t="shared" si="8"/>
        <v>3.3851118021627435E-2</v>
      </c>
      <c r="L151" s="14" t="e">
        <f>NA()</f>
        <v>#N/A</v>
      </c>
      <c r="M151" s="15"/>
    </row>
    <row r="152" spans="1:13" x14ac:dyDescent="0.2">
      <c r="A152" s="12">
        <f>NarrowA!A152</f>
        <v>43435</v>
      </c>
      <c r="B152" s="13">
        <v>155.51432789653754</v>
      </c>
      <c r="C152" s="14">
        <f t="shared" si="6"/>
        <v>4.3572706613562495E-2</v>
      </c>
      <c r="D152" s="14" t="e">
        <f>NA()</f>
        <v>#N/A</v>
      </c>
      <c r="E152" s="15"/>
      <c r="F152" s="13">
        <v>150.48936842877413</v>
      </c>
      <c r="G152" s="14">
        <f t="shared" si="7"/>
        <v>3.9482780405338369E-2</v>
      </c>
      <c r="H152" s="14" t="e">
        <f>NA()</f>
        <v>#N/A</v>
      </c>
      <c r="I152" s="15"/>
      <c r="J152" s="13">
        <v>158.9191999683942</v>
      </c>
      <c r="K152" s="14">
        <f t="shared" si="8"/>
        <v>3.9301243968171917E-2</v>
      </c>
      <c r="L152" s="14" t="e">
        <f>NA()</f>
        <v>#N/A</v>
      </c>
      <c r="M152" s="15"/>
    </row>
    <row r="153" spans="1:13" x14ac:dyDescent="0.2">
      <c r="A153" s="12">
        <f>NarrowA!A153</f>
        <v>43466</v>
      </c>
      <c r="B153" s="13">
        <v>156.21525780664157</v>
      </c>
      <c r="C153" s="14">
        <f t="shared" si="6"/>
        <v>4.4834009223556848E-2</v>
      </c>
      <c r="D153" s="14" t="e">
        <f>NA()</f>
        <v>#N/A</v>
      </c>
      <c r="E153" s="15"/>
      <c r="F153" s="13">
        <v>151.18051425646226</v>
      </c>
      <c r="G153" s="14">
        <f t="shared" si="7"/>
        <v>4.1641620674647717E-2</v>
      </c>
      <c r="H153" s="14" t="e">
        <f>NA()</f>
        <v>#N/A</v>
      </c>
      <c r="I153" s="15"/>
      <c r="J153" s="13">
        <v>159.68588527130433</v>
      </c>
      <c r="K153" s="14">
        <f t="shared" si="8"/>
        <v>4.2230131494457979E-2</v>
      </c>
      <c r="L153" s="14" t="e">
        <f>NA()</f>
        <v>#N/A</v>
      </c>
      <c r="M153" s="15"/>
    </row>
    <row r="154" spans="1:13" x14ac:dyDescent="0.2">
      <c r="A154" s="12">
        <f>NarrowA!A154</f>
        <v>43497</v>
      </c>
      <c r="B154" s="13">
        <v>156.76841080186398</v>
      </c>
      <c r="C154" s="14">
        <f t="shared" si="6"/>
        <v>4.650336122042753E-2</v>
      </c>
      <c r="D154" s="14" t="e">
        <f>NA()</f>
        <v>#N/A</v>
      </c>
      <c r="E154" s="15"/>
      <c r="F154" s="13">
        <v>151.71522273278035</v>
      </c>
      <c r="G154" s="14">
        <f t="shared" si="7"/>
        <v>4.4036730367951193E-2</v>
      </c>
      <c r="H154" s="14" t="e">
        <f>NA()</f>
        <v>#N/A</v>
      </c>
      <c r="I154" s="15"/>
      <c r="J154" s="13">
        <v>160.25120328664644</v>
      </c>
      <c r="K154" s="14">
        <f t="shared" si="8"/>
        <v>4.4475985526075679E-2</v>
      </c>
      <c r="L154" s="14" t="e">
        <f>NA()</f>
        <v>#N/A</v>
      </c>
      <c r="M154" s="15"/>
    </row>
    <row r="155" spans="1:13" x14ac:dyDescent="0.2">
      <c r="A155" s="12">
        <f>NarrowA!A155</f>
        <v>43525</v>
      </c>
      <c r="B155" s="13">
        <v>157.47945520801395</v>
      </c>
      <c r="C155" s="14">
        <f t="shared" si="6"/>
        <v>4.6611652875683252E-2</v>
      </c>
      <c r="D155" s="14" t="e">
        <f>NA()</f>
        <v>#N/A</v>
      </c>
      <c r="E155" s="15"/>
      <c r="F155" s="13">
        <v>152.42316771694871</v>
      </c>
      <c r="G155" s="14">
        <f t="shared" si="7"/>
        <v>4.5563152667201567E-2</v>
      </c>
      <c r="H155" s="14" t="e">
        <f>NA()</f>
        <v>#N/A</v>
      </c>
      <c r="I155" s="15"/>
      <c r="J155" s="13">
        <v>160.97390098763904</v>
      </c>
      <c r="K155" s="14">
        <f t="shared" si="8"/>
        <v>4.5740884416200611E-2</v>
      </c>
      <c r="L155" s="14" t="e">
        <f>NA()</f>
        <v>#N/A</v>
      </c>
      <c r="M155" s="15"/>
    </row>
    <row r="156" spans="1:13" x14ac:dyDescent="0.2">
      <c r="A156" s="12">
        <f>NarrowA!A156</f>
        <v>43556</v>
      </c>
      <c r="B156" s="13">
        <v>158.20783046231867</v>
      </c>
      <c r="C156" s="14">
        <f t="shared" si="6"/>
        <v>4.8197297859549071E-2</v>
      </c>
      <c r="D156" s="14" t="e">
        <f>NA()</f>
        <v>#N/A</v>
      </c>
      <c r="E156" s="15"/>
      <c r="F156" s="13">
        <v>153.11118042124815</v>
      </c>
      <c r="G156" s="14">
        <f t="shared" si="7"/>
        <v>4.6973424159792332E-2</v>
      </c>
      <c r="H156" s="14" t="e">
        <f>NA()</f>
        <v>#N/A</v>
      </c>
      <c r="I156" s="15"/>
      <c r="J156" s="13">
        <v>161.73126777323503</v>
      </c>
      <c r="K156" s="14">
        <f t="shared" si="8"/>
        <v>4.7343755070500704E-2</v>
      </c>
      <c r="L156" s="14" t="e">
        <f>NA()</f>
        <v>#N/A</v>
      </c>
      <c r="M156" s="15"/>
    </row>
    <row r="157" spans="1:13" x14ac:dyDescent="0.2">
      <c r="A157" s="12">
        <f>NarrowA!A157</f>
        <v>43586</v>
      </c>
      <c r="B157" s="13">
        <v>159.11802268046253</v>
      </c>
      <c r="C157" s="14">
        <f t="shared" si="6"/>
        <v>4.9329715402503638E-2</v>
      </c>
      <c r="D157" s="14" t="e">
        <f>NA()</f>
        <v>#N/A</v>
      </c>
      <c r="E157" s="15"/>
      <c r="F157" s="13">
        <v>154.02312790589437</v>
      </c>
      <c r="G157" s="14">
        <f t="shared" si="7"/>
        <v>4.8657887852712411E-2</v>
      </c>
      <c r="H157" s="14" t="e">
        <f>NA()</f>
        <v>#N/A</v>
      </c>
      <c r="I157" s="15"/>
      <c r="J157" s="13">
        <v>162.69260511999343</v>
      </c>
      <c r="K157" s="14">
        <f t="shared" si="8"/>
        <v>4.9054946125144605E-2</v>
      </c>
      <c r="L157" s="14" t="e">
        <f>NA()</f>
        <v>#N/A</v>
      </c>
      <c r="M157" s="15"/>
    </row>
    <row r="158" spans="1:13" x14ac:dyDescent="0.2">
      <c r="A158" s="12">
        <f>NarrowA!A158</f>
        <v>43617</v>
      </c>
      <c r="B158" s="13">
        <v>160.17601992749235</v>
      </c>
      <c r="C158" s="14">
        <f t="shared" si="6"/>
        <v>5.1090718625453002E-2</v>
      </c>
      <c r="D158" s="14" t="e">
        <f>NA()</f>
        <v>#N/A</v>
      </c>
      <c r="E158" s="15"/>
      <c r="F158" s="13">
        <v>155.11643930651417</v>
      </c>
      <c r="G158" s="14">
        <f t="shared" si="7"/>
        <v>5.127593577709777E-2</v>
      </c>
      <c r="H158" s="14" t="e">
        <f>NA()</f>
        <v>#N/A</v>
      </c>
      <c r="I158" s="15"/>
      <c r="J158" s="13">
        <v>163.76693832332387</v>
      </c>
      <c r="K158" s="14">
        <f t="shared" si="8"/>
        <v>5.1120004626236337E-2</v>
      </c>
      <c r="L158" s="14" t="e">
        <f>NA()</f>
        <v>#N/A</v>
      </c>
      <c r="M158" s="15"/>
    </row>
    <row r="159" spans="1:13" x14ac:dyDescent="0.2">
      <c r="A159" s="12">
        <f>NarrowA!A159</f>
        <v>43647</v>
      </c>
      <c r="B159" s="13">
        <v>160.97882866144761</v>
      </c>
      <c r="C159" s="14">
        <f t="shared" si="6"/>
        <v>5.2414856742525329E-2</v>
      </c>
      <c r="D159" s="14" t="e">
        <f>NA()</f>
        <v>#N/A</v>
      </c>
      <c r="E159" s="15"/>
      <c r="F159" s="13">
        <v>156.08440820173035</v>
      </c>
      <c r="G159" s="14">
        <f t="shared" si="7"/>
        <v>5.4154484392919811E-2</v>
      </c>
      <c r="H159" s="14" t="e">
        <f>NA()</f>
        <v>#N/A</v>
      </c>
      <c r="I159" s="15"/>
      <c r="J159" s="13">
        <v>164.78508310140427</v>
      </c>
      <c r="K159" s="14">
        <f t="shared" si="8"/>
        <v>5.3929535652860849E-2</v>
      </c>
      <c r="L159" s="14" t="e">
        <f>NA()</f>
        <v>#N/A</v>
      </c>
      <c r="M159" s="15"/>
    </row>
    <row r="160" spans="1:13" x14ac:dyDescent="0.2">
      <c r="A160" s="12">
        <f>NarrowA!A160</f>
        <v>43678</v>
      </c>
      <c r="B160" s="13">
        <v>162.03293979847106</v>
      </c>
      <c r="C160" s="14">
        <f t="shared" si="6"/>
        <v>5.6182533424191217E-2</v>
      </c>
      <c r="D160" s="14" t="e">
        <f>NA()</f>
        <v>#N/A</v>
      </c>
      <c r="E160" s="15"/>
      <c r="F160" s="13">
        <v>156.9252629545349</v>
      </c>
      <c r="G160" s="14">
        <f t="shared" si="7"/>
        <v>5.7847681482917412E-2</v>
      </c>
      <c r="H160" s="14" t="e">
        <f>NA()</f>
        <v>#N/A</v>
      </c>
      <c r="I160" s="15"/>
      <c r="J160" s="13">
        <v>165.69979230322784</v>
      </c>
      <c r="K160" s="14">
        <f t="shared" si="8"/>
        <v>5.774205425389356E-2</v>
      </c>
      <c r="L160" s="14" t="e">
        <f>NA()</f>
        <v>#N/A</v>
      </c>
      <c r="M160" s="15"/>
    </row>
    <row r="161" spans="1:13" x14ac:dyDescent="0.2">
      <c r="A161" s="12">
        <f>NarrowA!A161</f>
        <v>43709</v>
      </c>
      <c r="B161" s="13">
        <v>163.1056770422251</v>
      </c>
      <c r="C161" s="14">
        <f t="shared" si="6"/>
        <v>5.9898627775172297E-2</v>
      </c>
      <c r="D161" s="14" t="e">
        <f>NA()</f>
        <v>#N/A</v>
      </c>
      <c r="E161" s="15"/>
      <c r="F161" s="13">
        <v>157.87470798886051</v>
      </c>
      <c r="G161" s="14">
        <f t="shared" si="7"/>
        <v>5.994964714504869E-2</v>
      </c>
      <c r="H161" s="14" t="e">
        <f>NA()</f>
        <v>#N/A</v>
      </c>
      <c r="I161" s="15"/>
      <c r="J161" s="13">
        <v>166.71983414652152</v>
      </c>
      <c r="K161" s="14">
        <f t="shared" si="8"/>
        <v>6.0008048530963087E-2</v>
      </c>
      <c r="L161" s="14" t="e">
        <f>NA()</f>
        <v>#N/A</v>
      </c>
      <c r="M161" s="15"/>
    </row>
    <row r="162" spans="1:13" x14ac:dyDescent="0.2">
      <c r="A162" s="12">
        <f>NarrowA!A162</f>
        <v>43739</v>
      </c>
      <c r="B162" s="13">
        <v>164.29685988764317</v>
      </c>
      <c r="C162" s="14">
        <f t="shared" si="6"/>
        <v>6.564183670310042E-2</v>
      </c>
      <c r="D162" s="14" t="e">
        <f>NA()</f>
        <v>#N/A</v>
      </c>
      <c r="E162" s="15"/>
      <c r="F162" s="13">
        <v>158.96779158539354</v>
      </c>
      <c r="G162" s="14">
        <f t="shared" si="7"/>
        <v>6.493714079374624E-2</v>
      </c>
      <c r="H162" s="14" t="e">
        <f>NA()</f>
        <v>#N/A</v>
      </c>
      <c r="I162" s="15"/>
      <c r="J162" s="13">
        <v>167.88566841329879</v>
      </c>
      <c r="K162" s="14">
        <f t="shared" si="8"/>
        <v>6.4979841285950357E-2</v>
      </c>
      <c r="L162" s="14" t="e">
        <f>NA()</f>
        <v>#N/A</v>
      </c>
      <c r="M162" s="15"/>
    </row>
    <row r="163" spans="1:13" x14ac:dyDescent="0.2">
      <c r="A163" s="12">
        <f>NarrowA!A163</f>
        <v>43770</v>
      </c>
      <c r="B163" s="13">
        <v>165.3171463979541</v>
      </c>
      <c r="C163" s="14">
        <f t="shared" si="6"/>
        <v>7.1404543629875805E-2</v>
      </c>
      <c r="D163" s="14" t="e">
        <f>NA()</f>
        <v>#N/A</v>
      </c>
      <c r="E163" s="15"/>
      <c r="F163" s="13">
        <v>160.05884931683769</v>
      </c>
      <c r="G163" s="14">
        <f t="shared" si="7"/>
        <v>7.1854635074677597E-2</v>
      </c>
      <c r="H163" s="14" t="e">
        <f>NA()</f>
        <v>#N/A</v>
      </c>
      <c r="I163" s="15"/>
      <c r="J163" s="13">
        <v>169.03032791098559</v>
      </c>
      <c r="K163" s="14">
        <f t="shared" si="8"/>
        <v>7.188891526898078E-2</v>
      </c>
      <c r="L163" s="14" t="e">
        <f>NA()</f>
        <v>#N/A</v>
      </c>
      <c r="M163" s="15"/>
    </row>
    <row r="164" spans="1:13" x14ac:dyDescent="0.2">
      <c r="A164" s="12">
        <f>NarrowA!A164</f>
        <v>43800</v>
      </c>
      <c r="B164" s="13">
        <v>165.95747960561272</v>
      </c>
      <c r="C164" s="14">
        <f t="shared" si="6"/>
        <v>6.7152344419499022E-2</v>
      </c>
      <c r="D164" s="14" t="e">
        <f>NA()</f>
        <v>#N/A</v>
      </c>
      <c r="E164" s="15"/>
      <c r="F164" s="13">
        <v>160.7410343144615</v>
      </c>
      <c r="G164" s="14">
        <f t="shared" si="7"/>
        <v>6.8122193565716582E-2</v>
      </c>
      <c r="H164" s="14" t="e">
        <f>NA()</f>
        <v>#N/A</v>
      </c>
      <c r="I164" s="15"/>
      <c r="J164" s="13">
        <v>169.77981081807684</v>
      </c>
      <c r="K164" s="14">
        <f t="shared" si="8"/>
        <v>6.8340457615206907E-2</v>
      </c>
      <c r="L164" s="14" t="e">
        <f>NA()</f>
        <v>#N/A</v>
      </c>
      <c r="M164" s="15"/>
    </row>
    <row r="165" spans="1:13" x14ac:dyDescent="0.2">
      <c r="A165" s="12">
        <f>NarrowA!A165</f>
        <v>43831</v>
      </c>
      <c r="B165" s="13">
        <v>166.84981203600492</v>
      </c>
      <c r="C165" s="14">
        <f t="shared" si="6"/>
        <v>6.8076283832188E-2</v>
      </c>
      <c r="D165" s="14" t="e">
        <f>NA()</f>
        <v>#N/A</v>
      </c>
      <c r="E165" s="15"/>
      <c r="F165" s="13">
        <v>161.56245944339594</v>
      </c>
      <c r="G165" s="14">
        <f t="shared" si="7"/>
        <v>6.8672508742242844E-2</v>
      </c>
      <c r="H165" s="14" t="e">
        <f>NA()</f>
        <v>#N/A</v>
      </c>
      <c r="I165" s="15"/>
      <c r="J165" s="13">
        <v>170.61114327910582</v>
      </c>
      <c r="K165" s="14">
        <f t="shared" si="8"/>
        <v>6.8417180323981697E-2</v>
      </c>
      <c r="L165" s="14" t="e">
        <f>NA()</f>
        <v>#N/A</v>
      </c>
      <c r="M165" s="15"/>
    </row>
    <row r="166" spans="1:13" x14ac:dyDescent="0.2">
      <c r="A166" s="12">
        <f>NarrowA!A166</f>
        <v>43862</v>
      </c>
      <c r="B166" s="13">
        <v>167.02788404992535</v>
      </c>
      <c r="C166" s="14">
        <f t="shared" si="6"/>
        <v>6.544349844196673E-2</v>
      </c>
      <c r="D166" s="14" t="e">
        <f>NA()</f>
        <v>#N/A</v>
      </c>
      <c r="E166" s="15"/>
      <c r="F166" s="13">
        <v>161.61567741408086</v>
      </c>
      <c r="G166" s="14">
        <f t="shared" si="7"/>
        <v>6.5256831206308208E-2</v>
      </c>
      <c r="H166" s="14" t="e">
        <f>NA()</f>
        <v>#N/A</v>
      </c>
      <c r="I166" s="15"/>
      <c r="J166" s="13">
        <v>170.69019228560126</v>
      </c>
      <c r="K166" s="14">
        <f t="shared" si="8"/>
        <v>6.5141407894967696E-2</v>
      </c>
      <c r="L166" s="14" t="e">
        <f>NA()</f>
        <v>#N/A</v>
      </c>
      <c r="M166" s="15"/>
    </row>
    <row r="167" spans="1:13" x14ac:dyDescent="0.2">
      <c r="A167" s="12">
        <f>NarrowA!A167</f>
        <v>43891</v>
      </c>
      <c r="B167" s="13">
        <v>170.71500565366512</v>
      </c>
      <c r="C167" s="14">
        <f t="shared" si="6"/>
        <v>8.404620417417874E-2</v>
      </c>
      <c r="D167" s="14" t="e">
        <f>NA()</f>
        <v>#N/A</v>
      </c>
      <c r="E167" s="15"/>
      <c r="F167" s="13">
        <v>165.4104608279867</v>
      </c>
      <c r="G167" s="14">
        <f t="shared" si="7"/>
        <v>8.5205505866112974E-2</v>
      </c>
      <c r="H167" s="14" t="e">
        <f>NA()</f>
        <v>#N/A</v>
      </c>
      <c r="I167" s="15"/>
      <c r="J167" s="13">
        <v>174.84695361569828</v>
      </c>
      <c r="K167" s="14">
        <f t="shared" si="8"/>
        <v>8.6181999336181425E-2</v>
      </c>
      <c r="L167" s="14" t="e">
        <f>NA()</f>
        <v>#N/A</v>
      </c>
      <c r="M167" s="15"/>
    </row>
    <row r="168" spans="1:13" x14ac:dyDescent="0.2">
      <c r="A168" s="12">
        <f>NarrowA!A168</f>
        <v>43922</v>
      </c>
      <c r="B168" s="13">
        <v>186.86864329369263</v>
      </c>
      <c r="C168" s="14">
        <f t="shared" si="6"/>
        <v>0.18115925581951697</v>
      </c>
      <c r="D168" s="14" t="e">
        <f>NA()</f>
        <v>#N/A</v>
      </c>
      <c r="E168" s="15"/>
      <c r="F168" s="13">
        <v>173.16599888329469</v>
      </c>
      <c r="G168" s="14">
        <f t="shared" si="7"/>
        <v>0.13098206418937264</v>
      </c>
      <c r="H168" s="14" t="e">
        <f>NA()</f>
        <v>#N/A</v>
      </c>
      <c r="I168" s="15"/>
      <c r="J168" s="13">
        <v>183.1650890005852</v>
      </c>
      <c r="K168" s="14">
        <f t="shared" si="8"/>
        <v>0.13252738028000088</v>
      </c>
      <c r="L168" s="14" t="e">
        <f>NA()</f>
        <v>#N/A</v>
      </c>
      <c r="M168" s="15"/>
    </row>
    <row r="169" spans="1:13" x14ac:dyDescent="0.2">
      <c r="A169" s="12">
        <f>NarrowA!A169</f>
        <v>43952</v>
      </c>
      <c r="B169" s="13">
        <v>195.14344334817568</v>
      </c>
      <c r="C169" s="14">
        <f t="shared" si="6"/>
        <v>0.22640691519940925</v>
      </c>
      <c r="D169" s="14" t="e">
        <f>NA()</f>
        <v>#N/A</v>
      </c>
      <c r="E169" s="15"/>
      <c r="F169" s="13">
        <v>177.59297294270422</v>
      </c>
      <c r="G169" s="14">
        <f t="shared" si="7"/>
        <v>0.15302795987373163</v>
      </c>
      <c r="H169" s="14" t="e">
        <f>NA()</f>
        <v>#N/A</v>
      </c>
      <c r="I169" s="15"/>
      <c r="J169" s="13">
        <v>188.15133407758051</v>
      </c>
      <c r="K169" s="14">
        <f t="shared" si="8"/>
        <v>0.15648362713726338</v>
      </c>
      <c r="L169" s="14" t="e">
        <f>NA()</f>
        <v>#N/A</v>
      </c>
      <c r="M169" s="15"/>
    </row>
    <row r="170" spans="1:13" x14ac:dyDescent="0.2">
      <c r="A170" s="12">
        <f>NarrowA!A170</f>
        <v>43983</v>
      </c>
      <c r="B170" s="13">
        <v>199.05423967395618</v>
      </c>
      <c r="C170" s="14">
        <f t="shared" si="6"/>
        <v>0.24272184915109651</v>
      </c>
      <c r="D170" s="14" t="e">
        <f>NA()</f>
        <v>#N/A</v>
      </c>
      <c r="E170" s="15"/>
      <c r="F170" s="13">
        <v>178.0903440994922</v>
      </c>
      <c r="G170" s="14">
        <f t="shared" si="7"/>
        <v>0.14810747910207622</v>
      </c>
      <c r="H170" s="14" t="e">
        <f>NA()</f>
        <v>#N/A</v>
      </c>
      <c r="I170" s="15"/>
      <c r="J170" s="13">
        <v>188.84919921345542</v>
      </c>
      <c r="K170" s="14">
        <f t="shared" si="8"/>
        <v>0.153158269592925</v>
      </c>
      <c r="L170" s="14" t="e">
        <f>NA()</f>
        <v>#N/A</v>
      </c>
      <c r="M170" s="15"/>
    </row>
    <row r="171" spans="1:13" x14ac:dyDescent="0.2">
      <c r="A171" s="12">
        <f>NarrowA!A171</f>
        <v>44013</v>
      </c>
      <c r="B171" s="13">
        <v>199.85434728039087</v>
      </c>
      <c r="C171" s="14">
        <f t="shared" si="6"/>
        <v>0.24149460486323848</v>
      </c>
      <c r="D171" s="14" t="e">
        <f>NA()</f>
        <v>#N/A</v>
      </c>
      <c r="E171" s="15"/>
      <c r="F171" s="13">
        <v>178.96633789720104</v>
      </c>
      <c r="G171" s="14">
        <f t="shared" si="7"/>
        <v>0.14659971459735477</v>
      </c>
      <c r="H171" s="14" t="e">
        <f>NA()</f>
        <v>#N/A</v>
      </c>
      <c r="I171" s="15"/>
      <c r="J171" s="13">
        <v>189.9149812441328</v>
      </c>
      <c r="K171" s="14">
        <f t="shared" si="8"/>
        <v>0.15250104966882394</v>
      </c>
      <c r="L171" s="14" t="e">
        <f>NA()</f>
        <v>#N/A</v>
      </c>
      <c r="M171" s="15"/>
    </row>
  </sheetData>
  <mergeCells count="4">
    <mergeCell ref="B1:D1"/>
    <mergeCell ref="F1:H1"/>
    <mergeCell ref="J1:L1"/>
    <mergeCell ref="N3:O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061AD-A533-4E44-8B1D-F0DDECDD377C}">
  <sheetPr codeName="Sheet10">
    <tabColor theme="1" tint="0.14999847407452621"/>
  </sheetPr>
  <dimension ref="A1:Y171"/>
  <sheetViews>
    <sheetView showGridLines="0" workbookViewId="0">
      <pane xSplit="1" ySplit="2" topLeftCell="B36" activePane="bottomRight" state="frozen"/>
      <selection pane="topRight"/>
      <selection pane="bottomLeft"/>
      <selection pane="bottomRight" activeCell="N1" sqref="N1:P1"/>
    </sheetView>
  </sheetViews>
  <sheetFormatPr defaultColWidth="9.140625" defaultRowHeight="12" x14ac:dyDescent="0.2"/>
  <cols>
    <col min="1" max="1" width="9.140625" style="27" customWidth="1"/>
    <col min="2" max="4" width="11.42578125" style="25" customWidth="1"/>
    <col min="5" max="5" width="6.42578125" style="25" customWidth="1"/>
    <col min="6" max="8" width="11.42578125" style="25" customWidth="1"/>
    <col min="9" max="9" width="6.42578125" style="25" customWidth="1"/>
    <col min="10" max="12" width="11.42578125" style="25" customWidth="1"/>
    <col min="13" max="13" width="6.42578125" style="25" customWidth="1"/>
    <col min="14" max="16" width="11.42578125" style="25" customWidth="1"/>
    <col min="17" max="17" width="6.42578125" style="25" customWidth="1"/>
    <col min="18" max="20" width="11.42578125" style="25" customWidth="1"/>
    <col min="21" max="21" width="6.42578125" style="25" customWidth="1"/>
    <col min="22" max="22" width="10.5703125" style="27" customWidth="1"/>
    <col min="23" max="23" width="9.140625" style="27"/>
    <col min="24" max="24" width="11.5703125" style="27" customWidth="1"/>
    <col min="25" max="16384" width="9.140625" style="27"/>
  </cols>
  <sheetData>
    <row r="1" spans="1:25" s="17" customFormat="1" ht="33" customHeight="1" x14ac:dyDescent="0.15">
      <c r="B1" s="38" t="s">
        <v>15</v>
      </c>
      <c r="C1" s="39"/>
      <c r="D1" s="40"/>
      <c r="E1" s="18"/>
      <c r="F1" s="41" t="s">
        <v>16</v>
      </c>
      <c r="G1" s="42"/>
      <c r="H1" s="43"/>
      <c r="I1" s="18"/>
      <c r="J1" s="41" t="s">
        <v>17</v>
      </c>
      <c r="K1" s="42"/>
      <c r="L1" s="43"/>
      <c r="M1" s="18"/>
      <c r="N1" s="38" t="s">
        <v>18</v>
      </c>
      <c r="O1" s="39"/>
      <c r="P1" s="40"/>
      <c r="Q1" s="18"/>
      <c r="R1" s="41" t="s">
        <v>19</v>
      </c>
      <c r="S1" s="42"/>
      <c r="T1" s="43"/>
      <c r="U1" s="19"/>
      <c r="V1" s="44" t="s">
        <v>20</v>
      </c>
      <c r="W1" s="45"/>
      <c r="X1" s="45"/>
      <c r="Y1" s="45"/>
    </row>
    <row r="2" spans="1:25" s="23" customFormat="1" ht="106.5" customHeight="1" x14ac:dyDescent="0.15">
      <c r="A2" s="5" t="s">
        <v>3</v>
      </c>
      <c r="B2" s="20" t="s">
        <v>21</v>
      </c>
      <c r="C2" s="20" t="s">
        <v>22</v>
      </c>
      <c r="D2" s="20" t="s">
        <v>23</v>
      </c>
      <c r="E2" s="21"/>
      <c r="F2" s="20" t="s">
        <v>24</v>
      </c>
      <c r="G2" s="20" t="s">
        <v>25</v>
      </c>
      <c r="H2" s="20" t="s">
        <v>26</v>
      </c>
      <c r="I2" s="21"/>
      <c r="J2" s="20" t="s">
        <v>27</v>
      </c>
      <c r="K2" s="20" t="s">
        <v>28</v>
      </c>
      <c r="L2" s="20" t="s">
        <v>29</v>
      </c>
      <c r="M2" s="21"/>
      <c r="N2" s="20" t="s">
        <v>30</v>
      </c>
      <c r="O2" s="20" t="s">
        <v>31</v>
      </c>
      <c r="P2" s="20" t="s">
        <v>32</v>
      </c>
      <c r="Q2" s="21"/>
      <c r="R2" s="20" t="s">
        <v>33</v>
      </c>
      <c r="S2" s="20" t="s">
        <v>34</v>
      </c>
      <c r="T2" s="20" t="s">
        <v>35</v>
      </c>
      <c r="U2" s="22"/>
      <c r="V2" s="45"/>
      <c r="W2" s="45"/>
      <c r="X2" s="45"/>
      <c r="Y2" s="45"/>
    </row>
    <row r="3" spans="1:25" x14ac:dyDescent="0.2">
      <c r="A3" s="24">
        <v>38899</v>
      </c>
      <c r="B3" s="25">
        <v>100</v>
      </c>
      <c r="C3" s="14"/>
      <c r="D3" s="26" t="e">
        <f>NA()</f>
        <v>#N/A</v>
      </c>
      <c r="E3" s="15"/>
      <c r="F3" s="25">
        <v>100</v>
      </c>
      <c r="G3" s="14"/>
      <c r="H3" s="26" t="e">
        <f>NA()</f>
        <v>#N/A</v>
      </c>
      <c r="I3" s="15"/>
      <c r="J3" s="25">
        <v>100</v>
      </c>
      <c r="K3" s="14"/>
      <c r="L3" s="26" t="e">
        <f>NA()</f>
        <v>#N/A</v>
      </c>
      <c r="M3" s="15"/>
      <c r="N3" s="25">
        <v>100</v>
      </c>
      <c r="O3" s="14"/>
      <c r="P3" s="26" t="e">
        <f>NA()</f>
        <v>#N/A</v>
      </c>
      <c r="Q3" s="15"/>
      <c r="R3" s="25">
        <v>100</v>
      </c>
      <c r="S3" s="14"/>
      <c r="T3" s="26" t="e">
        <f>NA()</f>
        <v>#N/A</v>
      </c>
      <c r="U3" s="15"/>
      <c r="V3" s="36" t="s">
        <v>14</v>
      </c>
      <c r="W3" s="37"/>
      <c r="X3" s="37"/>
      <c r="Y3" s="37"/>
    </row>
    <row r="4" spans="1:25" x14ac:dyDescent="0.2">
      <c r="A4" s="24">
        <v>38930</v>
      </c>
      <c r="B4" s="25">
        <v>100.24843854081114</v>
      </c>
      <c r="C4" s="14"/>
      <c r="D4" s="26" t="e">
        <f>NA()</f>
        <v>#N/A</v>
      </c>
      <c r="E4" s="15"/>
      <c r="F4" s="25">
        <v>100.05447215141434</v>
      </c>
      <c r="G4" s="14"/>
      <c r="H4" s="26" t="e">
        <f>NA()</f>
        <v>#N/A</v>
      </c>
      <c r="I4" s="15"/>
      <c r="J4" s="25">
        <v>100.14174988978642</v>
      </c>
      <c r="K4" s="14"/>
      <c r="L4" s="26" t="e">
        <f>NA()</f>
        <v>#N/A</v>
      </c>
      <c r="M4" s="15"/>
      <c r="N4" s="25">
        <v>100.25356984733857</v>
      </c>
      <c r="O4" s="14"/>
      <c r="P4" s="26" t="e">
        <f>NA()</f>
        <v>#N/A</v>
      </c>
      <c r="Q4" s="15"/>
      <c r="R4" s="25">
        <v>100.32173993282065</v>
      </c>
      <c r="S4" s="14"/>
      <c r="T4" s="26" t="e">
        <f>NA()</f>
        <v>#N/A</v>
      </c>
      <c r="U4" s="15"/>
      <c r="V4" s="37"/>
      <c r="W4" s="37"/>
      <c r="X4" s="37"/>
      <c r="Y4" s="37"/>
    </row>
    <row r="5" spans="1:25" x14ac:dyDescent="0.2">
      <c r="A5" s="24">
        <v>38961</v>
      </c>
      <c r="B5" s="25">
        <v>100.12215507795608</v>
      </c>
      <c r="C5" s="14"/>
      <c r="D5" s="26" t="e">
        <f>NA()</f>
        <v>#N/A</v>
      </c>
      <c r="E5" s="15"/>
      <c r="F5" s="25">
        <v>100.13589664634259</v>
      </c>
      <c r="G5" s="14"/>
      <c r="H5" s="26" t="e">
        <f>NA()</f>
        <v>#N/A</v>
      </c>
      <c r="I5" s="15"/>
      <c r="J5" s="25">
        <v>100.30430627686822</v>
      </c>
      <c r="K5" s="14"/>
      <c r="L5" s="26" t="e">
        <f>NA()</f>
        <v>#N/A</v>
      </c>
      <c r="M5" s="15"/>
      <c r="N5" s="25">
        <v>100.476522227861</v>
      </c>
      <c r="O5" s="14"/>
      <c r="P5" s="26" t="e">
        <f>NA()</f>
        <v>#N/A</v>
      </c>
      <c r="Q5" s="15"/>
      <c r="R5" s="25">
        <v>100.61073012100198</v>
      </c>
      <c r="S5" s="14"/>
      <c r="T5" s="26" t="e">
        <f>NA()</f>
        <v>#N/A</v>
      </c>
      <c r="U5" s="15"/>
      <c r="V5" s="37"/>
      <c r="W5" s="37"/>
      <c r="X5" s="37"/>
      <c r="Y5" s="37"/>
    </row>
    <row r="6" spans="1:25" x14ac:dyDescent="0.2">
      <c r="A6" s="24">
        <v>38991</v>
      </c>
      <c r="B6" s="25">
        <v>100.36098630443939</v>
      </c>
      <c r="C6" s="14"/>
      <c r="D6" s="26" t="e">
        <f>NA()</f>
        <v>#N/A</v>
      </c>
      <c r="E6" s="15"/>
      <c r="F6" s="25">
        <v>100.6492208284523</v>
      </c>
      <c r="G6" s="14"/>
      <c r="H6" s="26" t="e">
        <f>NA()</f>
        <v>#N/A</v>
      </c>
      <c r="I6" s="15"/>
      <c r="J6" s="25">
        <v>100.88731015159878</v>
      </c>
      <c r="K6" s="14"/>
      <c r="L6" s="26" t="e">
        <f>NA()</f>
        <v>#N/A</v>
      </c>
      <c r="M6" s="15"/>
      <c r="N6" s="25">
        <v>101.09820516474662</v>
      </c>
      <c r="O6" s="14"/>
      <c r="P6" s="26" t="e">
        <f>NA()</f>
        <v>#N/A</v>
      </c>
      <c r="Q6" s="15"/>
      <c r="R6" s="25">
        <v>101.29048396456722</v>
      </c>
      <c r="S6" s="14"/>
      <c r="T6" s="26" t="e">
        <f>NA()</f>
        <v>#N/A</v>
      </c>
      <c r="U6" s="15"/>
      <c r="V6" s="37"/>
      <c r="W6" s="37"/>
      <c r="X6" s="37"/>
      <c r="Y6" s="37"/>
    </row>
    <row r="7" spans="1:25" x14ac:dyDescent="0.2">
      <c r="A7" s="24">
        <v>39022</v>
      </c>
      <c r="B7" s="25">
        <v>100.39622058076402</v>
      </c>
      <c r="C7" s="14"/>
      <c r="D7" s="26" t="e">
        <f>NA()</f>
        <v>#N/A</v>
      </c>
      <c r="E7" s="15"/>
      <c r="F7" s="25">
        <v>100.98604641100806</v>
      </c>
      <c r="G7" s="14"/>
      <c r="H7" s="26" t="e">
        <f>NA()</f>
        <v>#N/A</v>
      </c>
      <c r="I7" s="15"/>
      <c r="J7" s="25">
        <v>101.27565897570683</v>
      </c>
      <c r="K7" s="14"/>
      <c r="L7" s="26" t="e">
        <f>NA()</f>
        <v>#N/A</v>
      </c>
      <c r="M7" s="15"/>
      <c r="N7" s="25">
        <v>101.48765036196659</v>
      </c>
      <c r="O7" s="14"/>
      <c r="P7" s="26" t="e">
        <f>NA()</f>
        <v>#N/A</v>
      </c>
      <c r="Q7" s="15"/>
      <c r="R7" s="25">
        <v>101.72457149200163</v>
      </c>
      <c r="S7" s="14"/>
      <c r="T7" s="26" t="e">
        <f>NA()</f>
        <v>#N/A</v>
      </c>
      <c r="U7" s="15"/>
      <c r="V7" s="37"/>
      <c r="W7" s="37"/>
      <c r="X7" s="37"/>
      <c r="Y7" s="37"/>
    </row>
    <row r="8" spans="1:25" x14ac:dyDescent="0.2">
      <c r="A8" s="24">
        <v>39052</v>
      </c>
      <c r="B8" s="25">
        <v>100.37684591777592</v>
      </c>
      <c r="C8" s="14"/>
      <c r="D8" s="26" t="e">
        <f>NA()</f>
        <v>#N/A</v>
      </c>
      <c r="E8" s="15"/>
      <c r="F8" s="25">
        <v>101.53688183364623</v>
      </c>
      <c r="G8" s="14"/>
      <c r="H8" s="26" t="e">
        <f>NA()</f>
        <v>#N/A</v>
      </c>
      <c r="I8" s="15"/>
      <c r="J8" s="25">
        <v>101.95315010990809</v>
      </c>
      <c r="K8" s="14"/>
      <c r="L8" s="26" t="e">
        <f>NA()</f>
        <v>#N/A</v>
      </c>
      <c r="M8" s="15"/>
      <c r="N8" s="25">
        <v>102.06041870722021</v>
      </c>
      <c r="O8" s="14"/>
      <c r="P8" s="26" t="e">
        <f>NA()</f>
        <v>#N/A</v>
      </c>
      <c r="Q8" s="15"/>
      <c r="R8" s="25">
        <v>102.4116136130516</v>
      </c>
      <c r="S8" s="14"/>
      <c r="T8" s="26" t="e">
        <f>NA()</f>
        <v>#N/A</v>
      </c>
      <c r="U8" s="15"/>
      <c r="V8" s="37"/>
      <c r="W8" s="37"/>
      <c r="X8" s="37"/>
      <c r="Y8" s="37"/>
    </row>
    <row r="9" spans="1:25" x14ac:dyDescent="0.2">
      <c r="A9" s="24">
        <v>39083</v>
      </c>
      <c r="B9" s="25">
        <v>100.7352898200663</v>
      </c>
      <c r="C9" s="14"/>
      <c r="D9" s="26" t="e">
        <f>NA()</f>
        <v>#N/A</v>
      </c>
      <c r="E9" s="15"/>
      <c r="F9" s="25">
        <v>101.9587767016571</v>
      </c>
      <c r="G9" s="14"/>
      <c r="H9" s="26" t="e">
        <f>NA()</f>
        <v>#N/A</v>
      </c>
      <c r="I9" s="15"/>
      <c r="J9" s="25">
        <v>102.31054066828223</v>
      </c>
      <c r="K9" s="14"/>
      <c r="L9" s="26" t="e">
        <f>NA()</f>
        <v>#N/A</v>
      </c>
      <c r="M9" s="15"/>
      <c r="N9" s="25">
        <v>102.50240592594616</v>
      </c>
      <c r="O9" s="14"/>
      <c r="P9" s="26" t="e">
        <f>NA()</f>
        <v>#N/A</v>
      </c>
      <c r="Q9" s="15"/>
      <c r="R9" s="25">
        <v>102.79406699012719</v>
      </c>
      <c r="S9" s="14"/>
      <c r="T9" s="26" t="e">
        <f>NA()</f>
        <v>#N/A</v>
      </c>
      <c r="U9" s="15"/>
      <c r="V9" s="37"/>
      <c r="W9" s="37"/>
      <c r="X9" s="37"/>
      <c r="Y9" s="37"/>
    </row>
    <row r="10" spans="1:25" x14ac:dyDescent="0.2">
      <c r="A10" s="24">
        <v>39114</v>
      </c>
      <c r="B10" s="25">
        <v>100.55631171429872</v>
      </c>
      <c r="C10" s="14"/>
      <c r="D10" s="26" t="e">
        <f>NA()</f>
        <v>#N/A</v>
      </c>
      <c r="E10" s="15"/>
      <c r="F10" s="25">
        <v>102.00451459876935</v>
      </c>
      <c r="G10" s="14"/>
      <c r="H10" s="26" t="e">
        <f>NA()</f>
        <v>#N/A</v>
      </c>
      <c r="I10" s="15"/>
      <c r="J10" s="25">
        <v>102.40412410351058</v>
      </c>
      <c r="K10" s="14"/>
      <c r="L10" s="26" t="e">
        <f>NA()</f>
        <v>#N/A</v>
      </c>
      <c r="M10" s="15"/>
      <c r="N10" s="25">
        <v>102.6292399158241</v>
      </c>
      <c r="O10" s="14"/>
      <c r="P10" s="26" t="e">
        <f>NA()</f>
        <v>#N/A</v>
      </c>
      <c r="Q10" s="15"/>
      <c r="R10" s="25">
        <v>102.96100945479151</v>
      </c>
      <c r="S10" s="14"/>
      <c r="T10" s="26" t="e">
        <f>NA()</f>
        <v>#N/A</v>
      </c>
      <c r="U10" s="15"/>
      <c r="V10" s="37"/>
      <c r="W10" s="37"/>
      <c r="X10" s="37"/>
      <c r="Y10" s="37"/>
    </row>
    <row r="11" spans="1:25" x14ac:dyDescent="0.2">
      <c r="A11" s="24">
        <v>39142</v>
      </c>
      <c r="B11" s="25">
        <v>100.86806390213367</v>
      </c>
      <c r="C11" s="14"/>
      <c r="D11" s="26" t="e">
        <f>NA()</f>
        <v>#N/A</v>
      </c>
      <c r="E11" s="15"/>
      <c r="F11" s="25">
        <v>102.35787157136386</v>
      </c>
      <c r="G11" s="14"/>
      <c r="H11" s="26" t="e">
        <f>NA()</f>
        <v>#N/A</v>
      </c>
      <c r="I11" s="15"/>
      <c r="J11" s="25">
        <v>102.85900635377658</v>
      </c>
      <c r="K11" s="14"/>
      <c r="L11" s="26" t="e">
        <f>NA()</f>
        <v>#N/A</v>
      </c>
      <c r="M11" s="15"/>
      <c r="N11" s="25">
        <v>102.99982217598799</v>
      </c>
      <c r="O11" s="14"/>
      <c r="P11" s="26" t="e">
        <f>NA()</f>
        <v>#N/A</v>
      </c>
      <c r="Q11" s="15"/>
      <c r="R11" s="25">
        <v>103.4233431389551</v>
      </c>
      <c r="S11" s="14"/>
      <c r="T11" s="26" t="e">
        <f>NA()</f>
        <v>#N/A</v>
      </c>
      <c r="U11" s="15"/>
      <c r="V11" s="37"/>
      <c r="W11" s="37"/>
      <c r="X11" s="37"/>
      <c r="Y11" s="37"/>
    </row>
    <row r="12" spans="1:25" x14ac:dyDescent="0.2">
      <c r="A12" s="24">
        <v>39173</v>
      </c>
      <c r="B12" s="25">
        <v>101.73147243420091</v>
      </c>
      <c r="C12" s="14"/>
      <c r="D12" s="26" t="e">
        <f>NA()</f>
        <v>#N/A</v>
      </c>
      <c r="E12" s="15"/>
      <c r="F12" s="25">
        <v>103.36394469652443</v>
      </c>
      <c r="G12" s="14"/>
      <c r="H12" s="26" t="e">
        <f>NA()</f>
        <v>#N/A</v>
      </c>
      <c r="I12" s="15"/>
      <c r="J12" s="25">
        <v>103.93758703473513</v>
      </c>
      <c r="K12" s="14"/>
      <c r="L12" s="26" t="e">
        <f>NA()</f>
        <v>#N/A</v>
      </c>
      <c r="M12" s="15"/>
      <c r="N12" s="25">
        <v>103.99397766228968</v>
      </c>
      <c r="O12" s="14"/>
      <c r="P12" s="26" t="e">
        <f>NA()</f>
        <v>#N/A</v>
      </c>
      <c r="Q12" s="15"/>
      <c r="R12" s="25">
        <v>104.4840142006846</v>
      </c>
      <c r="S12" s="14"/>
      <c r="T12" s="26" t="e">
        <f>NA()</f>
        <v>#N/A</v>
      </c>
      <c r="U12" s="15"/>
      <c r="V12" s="37"/>
      <c r="W12" s="37"/>
      <c r="X12" s="37"/>
      <c r="Y12" s="37"/>
    </row>
    <row r="13" spans="1:25" x14ac:dyDescent="0.2">
      <c r="A13" s="24">
        <v>39203</v>
      </c>
      <c r="B13" s="25">
        <v>102.01596820813849</v>
      </c>
      <c r="C13" s="14"/>
      <c r="D13" s="26" t="e">
        <f>NA()</f>
        <v>#N/A</v>
      </c>
      <c r="E13" s="15"/>
      <c r="F13" s="25">
        <v>103.47094748243971</v>
      </c>
      <c r="G13" s="14"/>
      <c r="H13" s="26" t="e">
        <f>NA()</f>
        <v>#N/A</v>
      </c>
      <c r="I13" s="15"/>
      <c r="J13" s="25">
        <v>104.18677174091442</v>
      </c>
      <c r="K13" s="14"/>
      <c r="L13" s="26" t="e">
        <f>NA()</f>
        <v>#N/A</v>
      </c>
      <c r="M13" s="15"/>
      <c r="N13" s="25">
        <v>104.13330435580505</v>
      </c>
      <c r="O13" s="14"/>
      <c r="P13" s="26" t="e">
        <f>NA()</f>
        <v>#N/A</v>
      </c>
      <c r="Q13" s="15"/>
      <c r="R13" s="25">
        <v>104.75151222407206</v>
      </c>
      <c r="S13" s="14"/>
      <c r="T13" s="26" t="e">
        <f>NA()</f>
        <v>#N/A</v>
      </c>
      <c r="U13" s="15"/>
      <c r="V13" s="37"/>
      <c r="W13" s="37"/>
      <c r="X13" s="37"/>
      <c r="Y13" s="37"/>
    </row>
    <row r="14" spans="1:25" x14ac:dyDescent="0.2">
      <c r="A14" s="24">
        <v>39234</v>
      </c>
      <c r="B14" s="25">
        <v>101.61034662225468</v>
      </c>
      <c r="C14" s="14"/>
      <c r="D14" s="26" t="e">
        <f>NA()</f>
        <v>#N/A</v>
      </c>
      <c r="E14" s="15"/>
      <c r="F14" s="25">
        <v>103.8546043826276</v>
      </c>
      <c r="G14" s="14"/>
      <c r="H14" s="26" t="e">
        <f>NA()</f>
        <v>#N/A</v>
      </c>
      <c r="I14" s="15"/>
      <c r="J14" s="25">
        <v>104.67190838758728</v>
      </c>
      <c r="K14" s="14"/>
      <c r="L14" s="26" t="e">
        <f>NA()</f>
        <v>#N/A</v>
      </c>
      <c r="M14" s="15"/>
      <c r="N14" s="25">
        <v>104.49121015438065</v>
      </c>
      <c r="O14" s="14"/>
      <c r="P14" s="26" t="e">
        <f>NA()</f>
        <v>#N/A</v>
      </c>
      <c r="Q14" s="15"/>
      <c r="R14" s="25">
        <v>105.20291962989744</v>
      </c>
      <c r="S14" s="14"/>
      <c r="T14" s="26" t="e">
        <f>NA()</f>
        <v>#N/A</v>
      </c>
      <c r="U14" s="15"/>
    </row>
    <row r="15" spans="1:25" x14ac:dyDescent="0.2">
      <c r="A15" s="24">
        <v>39264</v>
      </c>
      <c r="B15" s="25">
        <v>102.00276730706091</v>
      </c>
      <c r="C15" s="14">
        <f t="shared" ref="C15:C78" si="0">(B15/B3)-1</f>
        <v>2.0027673070609042E-2</v>
      </c>
      <c r="D15" s="26" t="e">
        <f>NA()</f>
        <v>#N/A</v>
      </c>
      <c r="E15" s="15"/>
      <c r="F15" s="25">
        <v>104.23651311540446</v>
      </c>
      <c r="G15" s="14">
        <f t="shared" ref="G15:G78" si="1">(F15/F3)-1</f>
        <v>4.2365131154044722E-2</v>
      </c>
      <c r="H15" s="26" t="e">
        <f>NA()</f>
        <v>#N/A</v>
      </c>
      <c r="I15" s="15"/>
      <c r="J15" s="25">
        <v>105.2142937981094</v>
      </c>
      <c r="K15" s="14">
        <f t="shared" ref="K15:K78" si="2">(J15/J3)-1</f>
        <v>5.214293798109404E-2</v>
      </c>
      <c r="L15" s="26" t="e">
        <f>NA()</f>
        <v>#N/A</v>
      </c>
      <c r="M15" s="15"/>
      <c r="N15" s="25">
        <v>104.86990979850792</v>
      </c>
      <c r="O15" s="14">
        <f t="shared" ref="O15:O78" si="3">(N15/N3)-1</f>
        <v>4.8699097985079209E-2</v>
      </c>
      <c r="P15" s="26" t="e">
        <f>NA()</f>
        <v>#N/A</v>
      </c>
      <c r="Q15" s="15"/>
      <c r="R15" s="25">
        <v>105.72762433593103</v>
      </c>
      <c r="S15" s="14">
        <f t="shared" ref="S15:S78" si="4">(R15/R3)-1</f>
        <v>5.7276243359310364E-2</v>
      </c>
      <c r="T15" s="26" t="e">
        <f>NA()</f>
        <v>#N/A</v>
      </c>
      <c r="U15" s="15"/>
    </row>
    <row r="16" spans="1:25" x14ac:dyDescent="0.2">
      <c r="A16" s="24">
        <v>39295</v>
      </c>
      <c r="B16" s="25">
        <v>102.51851765740733</v>
      </c>
      <c r="C16" s="14">
        <f t="shared" si="0"/>
        <v>2.2644533417565782E-2</v>
      </c>
      <c r="D16" s="26" t="e">
        <f>NA()</f>
        <v>#N/A</v>
      </c>
      <c r="E16" s="15"/>
      <c r="F16" s="25">
        <v>105.2775875892011</v>
      </c>
      <c r="G16" s="14">
        <f t="shared" si="1"/>
        <v>5.2202718434039896E-2</v>
      </c>
      <c r="H16" s="26" t="e">
        <f>NA()</f>
        <v>#N/A</v>
      </c>
      <c r="I16" s="15"/>
      <c r="J16" s="25">
        <v>106.5540778112389</v>
      </c>
      <c r="K16" s="14">
        <f t="shared" si="2"/>
        <v>6.4032513197639584E-2</v>
      </c>
      <c r="L16" s="26" t="e">
        <f>NA()</f>
        <v>#N/A</v>
      </c>
      <c r="M16" s="15"/>
      <c r="N16" s="25">
        <v>105.85141844268151</v>
      </c>
      <c r="O16" s="14">
        <f t="shared" si="3"/>
        <v>5.5836900410300316E-2</v>
      </c>
      <c r="P16" s="26" t="e">
        <f>NA()</f>
        <v>#N/A</v>
      </c>
      <c r="Q16" s="15"/>
      <c r="R16" s="25">
        <v>106.98321418525207</v>
      </c>
      <c r="S16" s="14">
        <f t="shared" si="4"/>
        <v>6.6401103658012772E-2</v>
      </c>
      <c r="T16" s="26" t="e">
        <f>NA()</f>
        <v>#N/A</v>
      </c>
      <c r="U16" s="15"/>
    </row>
    <row r="17" spans="1:21" x14ac:dyDescent="0.2">
      <c r="A17" s="24">
        <v>39326</v>
      </c>
      <c r="B17" s="25">
        <v>102.66405860535437</v>
      </c>
      <c r="C17" s="14">
        <f t="shared" si="0"/>
        <v>2.5388022515287823E-2</v>
      </c>
      <c r="D17" s="26" t="e">
        <f>NA()</f>
        <v>#N/A</v>
      </c>
      <c r="E17" s="15"/>
      <c r="F17" s="25">
        <v>105.35947518796057</v>
      </c>
      <c r="G17" s="14">
        <f t="shared" si="1"/>
        <v>5.2164895073207207E-2</v>
      </c>
      <c r="H17" s="26" t="e">
        <f>NA()</f>
        <v>#N/A</v>
      </c>
      <c r="I17" s="15"/>
      <c r="J17" s="25">
        <v>107.13623179142233</v>
      </c>
      <c r="K17" s="14">
        <f t="shared" si="2"/>
        <v>6.8111986096549781E-2</v>
      </c>
      <c r="L17" s="26" t="e">
        <f>NA()</f>
        <v>#N/A</v>
      </c>
      <c r="M17" s="15"/>
      <c r="N17" s="25">
        <v>106.01355449098664</v>
      </c>
      <c r="O17" s="14">
        <f t="shared" si="3"/>
        <v>5.5107722086247479E-2</v>
      </c>
      <c r="P17" s="26" t="e">
        <f>NA()</f>
        <v>#N/A</v>
      </c>
      <c r="Q17" s="15"/>
      <c r="R17" s="25">
        <v>107.59433733709278</v>
      </c>
      <c r="S17" s="14">
        <f t="shared" si="4"/>
        <v>6.9412151245615616E-2</v>
      </c>
      <c r="T17" s="26" t="e">
        <f>NA()</f>
        <v>#N/A</v>
      </c>
      <c r="U17" s="15"/>
    </row>
    <row r="18" spans="1:21" x14ac:dyDescent="0.2">
      <c r="A18" s="24">
        <v>39356</v>
      </c>
      <c r="B18" s="25">
        <v>103.02909811085085</v>
      </c>
      <c r="C18" s="14">
        <f t="shared" si="0"/>
        <v>2.6585149316068923E-2</v>
      </c>
      <c r="D18" s="26" t="e">
        <f>NA()</f>
        <v>#N/A</v>
      </c>
      <c r="E18" s="15"/>
      <c r="F18" s="25">
        <v>105.47685356994516</v>
      </c>
      <c r="G18" s="14">
        <f t="shared" si="1"/>
        <v>4.7964929104827636E-2</v>
      </c>
      <c r="H18" s="26" t="e">
        <f>NA()</f>
        <v>#N/A</v>
      </c>
      <c r="I18" s="15"/>
      <c r="J18" s="25">
        <v>107.5921874577693</v>
      </c>
      <c r="K18" s="14">
        <f t="shared" si="2"/>
        <v>6.6459074943076679E-2</v>
      </c>
      <c r="L18" s="26" t="e">
        <f>NA()</f>
        <v>#N/A</v>
      </c>
      <c r="M18" s="15"/>
      <c r="N18" s="25">
        <v>106.21923357336675</v>
      </c>
      <c r="O18" s="14">
        <f t="shared" si="3"/>
        <v>5.065399925028391E-2</v>
      </c>
      <c r="P18" s="26" t="e">
        <f>NA()</f>
        <v>#N/A</v>
      </c>
      <c r="Q18" s="15"/>
      <c r="R18" s="25">
        <v>108.10455797461181</v>
      </c>
      <c r="S18" s="14">
        <f t="shared" si="4"/>
        <v>6.7272598010571727E-2</v>
      </c>
      <c r="T18" s="26" t="e">
        <f>NA()</f>
        <v>#N/A</v>
      </c>
      <c r="U18" s="15"/>
    </row>
    <row r="19" spans="1:21" x14ac:dyDescent="0.2">
      <c r="A19" s="24">
        <v>39387</v>
      </c>
      <c r="B19" s="25">
        <v>102.83916655858025</v>
      </c>
      <c r="C19" s="14">
        <f t="shared" si="0"/>
        <v>2.4333047237081962E-2</v>
      </c>
      <c r="D19" s="26" t="e">
        <f>NA()</f>
        <v>#N/A</v>
      </c>
      <c r="E19" s="15"/>
      <c r="F19" s="25">
        <v>105.66356838646965</v>
      </c>
      <c r="G19" s="14">
        <f t="shared" si="1"/>
        <v>4.631849786874831E-2</v>
      </c>
      <c r="H19" s="26" t="e">
        <f>NA()</f>
        <v>#N/A</v>
      </c>
      <c r="I19" s="15"/>
      <c r="J19" s="25">
        <v>108.0036771425431</v>
      </c>
      <c r="K19" s="14">
        <f t="shared" si="2"/>
        <v>6.6432726628321781E-2</v>
      </c>
      <c r="L19" s="26" t="e">
        <f>NA()</f>
        <v>#N/A</v>
      </c>
      <c r="M19" s="15"/>
      <c r="N19" s="25">
        <v>106.44164078194055</v>
      </c>
      <c r="O19" s="14">
        <f t="shared" si="3"/>
        <v>4.881372661900274E-2</v>
      </c>
      <c r="P19" s="26" t="e">
        <f>NA()</f>
        <v>#N/A</v>
      </c>
      <c r="Q19" s="15"/>
      <c r="R19" s="25">
        <v>108.53127834106733</v>
      </c>
      <c r="S19" s="14">
        <f t="shared" si="4"/>
        <v>6.6913104171698601E-2</v>
      </c>
      <c r="T19" s="26" t="e">
        <f>NA()</f>
        <v>#N/A</v>
      </c>
      <c r="U19" s="15"/>
    </row>
    <row r="20" spans="1:21" x14ac:dyDescent="0.2">
      <c r="A20" s="24">
        <v>39417</v>
      </c>
      <c r="B20" s="25">
        <v>102.91068807700731</v>
      </c>
      <c r="C20" s="14">
        <f t="shared" si="0"/>
        <v>2.5243293272105616E-2</v>
      </c>
      <c r="D20" s="26" t="e">
        <f>NA()</f>
        <v>#N/A</v>
      </c>
      <c r="E20" s="15"/>
      <c r="F20" s="25">
        <v>105.8716675395567</v>
      </c>
      <c r="G20" s="14">
        <f t="shared" si="1"/>
        <v>4.2691735531256381E-2</v>
      </c>
      <c r="H20" s="26" t="e">
        <f>NA()</f>
        <v>#N/A</v>
      </c>
      <c r="I20" s="15"/>
      <c r="J20" s="25">
        <v>108.37651600919806</v>
      </c>
      <c r="K20" s="14">
        <f t="shared" si="2"/>
        <v>6.3003113610176964E-2</v>
      </c>
      <c r="L20" s="26" t="e">
        <f>NA()</f>
        <v>#N/A</v>
      </c>
      <c r="M20" s="15"/>
      <c r="N20" s="25">
        <v>106.65726926144194</v>
      </c>
      <c r="O20" s="14">
        <f t="shared" si="3"/>
        <v>4.5040483004568754E-2</v>
      </c>
      <c r="P20" s="26" t="e">
        <f>NA()</f>
        <v>#N/A</v>
      </c>
      <c r="Q20" s="15"/>
      <c r="R20" s="25">
        <v>108.8972750823292</v>
      </c>
      <c r="S20" s="14">
        <f t="shared" si="4"/>
        <v>6.3329355338377802E-2</v>
      </c>
      <c r="T20" s="26" t="e">
        <f>NA()</f>
        <v>#N/A</v>
      </c>
      <c r="U20" s="15"/>
    </row>
    <row r="21" spans="1:21" x14ac:dyDescent="0.2">
      <c r="A21" s="24">
        <v>39448</v>
      </c>
      <c r="B21" s="25">
        <v>103.03711832404777</v>
      </c>
      <c r="C21" s="14">
        <f t="shared" si="0"/>
        <v>2.2850269335532802E-2</v>
      </c>
      <c r="D21" s="26" t="e">
        <f>NA()</f>
        <v>#N/A</v>
      </c>
      <c r="E21" s="15"/>
      <c r="F21" s="25">
        <v>106.05002609853111</v>
      </c>
      <c r="G21" s="14">
        <f t="shared" si="1"/>
        <v>4.0126505331124829E-2</v>
      </c>
      <c r="H21" s="26" t="e">
        <f>NA()</f>
        <v>#N/A</v>
      </c>
      <c r="I21" s="15"/>
      <c r="J21" s="25">
        <v>108.61515316041941</v>
      </c>
      <c r="K21" s="14">
        <f t="shared" si="2"/>
        <v>6.1622316243820752E-2</v>
      </c>
      <c r="L21" s="26" t="e">
        <f>NA()</f>
        <v>#N/A</v>
      </c>
      <c r="M21" s="15"/>
      <c r="N21" s="25">
        <v>106.86526951404592</v>
      </c>
      <c r="O21" s="14">
        <f t="shared" si="3"/>
        <v>4.2563523740620779E-2</v>
      </c>
      <c r="P21" s="26" t="e">
        <f>NA()</f>
        <v>#N/A</v>
      </c>
      <c r="Q21" s="15"/>
      <c r="R21" s="25">
        <v>109.1597084823475</v>
      </c>
      <c r="S21" s="14">
        <f t="shared" si="4"/>
        <v>6.1926156621779471E-2</v>
      </c>
      <c r="T21" s="26" t="e">
        <f>NA()</f>
        <v>#N/A</v>
      </c>
      <c r="U21" s="15"/>
    </row>
    <row r="22" spans="1:21" x14ac:dyDescent="0.2">
      <c r="A22" s="24">
        <v>39479</v>
      </c>
      <c r="B22" s="25">
        <v>103.17349142976836</v>
      </c>
      <c r="C22" s="14">
        <f t="shared" si="0"/>
        <v>2.6027005872148568E-2</v>
      </c>
      <c r="D22" s="26" t="e">
        <f>NA()</f>
        <v>#N/A</v>
      </c>
      <c r="E22" s="15"/>
      <c r="F22" s="25">
        <v>106.93560077869455</v>
      </c>
      <c r="G22" s="14">
        <f t="shared" si="1"/>
        <v>4.8341842508847988E-2</v>
      </c>
      <c r="H22" s="26" t="e">
        <f>NA()</f>
        <v>#N/A</v>
      </c>
      <c r="I22" s="15"/>
      <c r="J22" s="25">
        <v>109.82841019106466</v>
      </c>
      <c r="K22" s="14">
        <f t="shared" si="2"/>
        <v>7.2499873931342496E-2</v>
      </c>
      <c r="L22" s="26" t="e">
        <f>NA()</f>
        <v>#N/A</v>
      </c>
      <c r="M22" s="15"/>
      <c r="N22" s="25">
        <v>107.71330973881025</v>
      </c>
      <c r="O22" s="14">
        <f t="shared" si="3"/>
        <v>4.9538219586894305E-2</v>
      </c>
      <c r="P22" s="26" t="e">
        <f>NA()</f>
        <v>#N/A</v>
      </c>
      <c r="Q22" s="15"/>
      <c r="R22" s="25">
        <v>110.31140287709623</v>
      </c>
      <c r="S22" s="14">
        <f t="shared" si="4"/>
        <v>7.1390067572445037E-2</v>
      </c>
      <c r="T22" s="26" t="e">
        <f>NA()</f>
        <v>#N/A</v>
      </c>
      <c r="U22" s="15"/>
    </row>
    <row r="23" spans="1:21" x14ac:dyDescent="0.2">
      <c r="A23" s="24">
        <v>39508</v>
      </c>
      <c r="B23" s="25">
        <v>103.57969348628656</v>
      </c>
      <c r="C23" s="14">
        <f t="shared" si="0"/>
        <v>2.6882934788793333E-2</v>
      </c>
      <c r="D23" s="26" t="e">
        <f>NA()</f>
        <v>#N/A</v>
      </c>
      <c r="E23" s="15"/>
      <c r="F23" s="25">
        <v>108.06438065221384</v>
      </c>
      <c r="G23" s="14">
        <f t="shared" si="1"/>
        <v>5.5750564106556322E-2</v>
      </c>
      <c r="H23" s="26" t="e">
        <f>NA()</f>
        <v>#N/A</v>
      </c>
      <c r="I23" s="15"/>
      <c r="J23" s="25">
        <v>111.2552490408402</v>
      </c>
      <c r="K23" s="14">
        <f t="shared" si="2"/>
        <v>8.1628658342131954E-2</v>
      </c>
      <c r="L23" s="26" t="e">
        <f>NA()</f>
        <v>#N/A</v>
      </c>
      <c r="M23" s="15"/>
      <c r="N23" s="25">
        <v>108.69537985320737</v>
      </c>
      <c r="O23" s="14">
        <f t="shared" si="3"/>
        <v>5.5296771944788548E-2</v>
      </c>
      <c r="P23" s="26" t="e">
        <f>NA()</f>
        <v>#N/A</v>
      </c>
      <c r="Q23" s="15"/>
      <c r="R23" s="25">
        <v>111.57453070236205</v>
      </c>
      <c r="S23" s="14">
        <f t="shared" si="4"/>
        <v>7.881380852730091E-2</v>
      </c>
      <c r="T23" s="26" t="e">
        <f>NA()</f>
        <v>#N/A</v>
      </c>
      <c r="U23" s="15"/>
    </row>
    <row r="24" spans="1:21" x14ac:dyDescent="0.2">
      <c r="A24" s="24">
        <v>39539</v>
      </c>
      <c r="B24" s="25">
        <v>103.90475577530175</v>
      </c>
      <c r="C24" s="14">
        <f t="shared" si="0"/>
        <v>2.1362939993879504E-2</v>
      </c>
      <c r="D24" s="26" t="e">
        <f>NA()</f>
        <v>#N/A</v>
      </c>
      <c r="E24" s="15"/>
      <c r="F24" s="25">
        <v>108.57458695081309</v>
      </c>
      <c r="G24" s="14">
        <f t="shared" si="1"/>
        <v>5.0410636606285308E-2</v>
      </c>
      <c r="H24" s="26" t="e">
        <f>NA()</f>
        <v>#N/A</v>
      </c>
      <c r="I24" s="15"/>
      <c r="J24" s="25">
        <v>111.94936904998525</v>
      </c>
      <c r="K24" s="14">
        <f t="shared" si="2"/>
        <v>7.7082624715663739E-2</v>
      </c>
      <c r="L24" s="26" t="e">
        <f>NA()</f>
        <v>#N/A</v>
      </c>
      <c r="M24" s="15"/>
      <c r="N24" s="25">
        <v>109.14763427415232</v>
      </c>
      <c r="O24" s="14">
        <f t="shared" si="3"/>
        <v>4.9557260215573606E-2</v>
      </c>
      <c r="P24" s="26" t="e">
        <f>NA()</f>
        <v>#N/A</v>
      </c>
      <c r="Q24" s="15"/>
      <c r="R24" s="25">
        <v>112.19909258854342</v>
      </c>
      <c r="S24" s="14">
        <f t="shared" si="4"/>
        <v>7.3839796899842547E-2</v>
      </c>
      <c r="T24" s="26" t="e">
        <f>NA()</f>
        <v>#N/A</v>
      </c>
      <c r="U24" s="15"/>
    </row>
    <row r="25" spans="1:21" x14ac:dyDescent="0.2">
      <c r="A25" s="24">
        <v>39569</v>
      </c>
      <c r="B25" s="25">
        <v>104.10862100610632</v>
      </c>
      <c r="C25" s="14">
        <f t="shared" si="0"/>
        <v>2.0512992570910882E-2</v>
      </c>
      <c r="D25" s="26" t="e">
        <f>NA()</f>
        <v>#N/A</v>
      </c>
      <c r="E25" s="15"/>
      <c r="F25" s="25">
        <v>108.89964760639228</v>
      </c>
      <c r="G25" s="14">
        <f t="shared" si="1"/>
        <v>5.246593614960271E-2</v>
      </c>
      <c r="H25" s="26" t="e">
        <f>NA()</f>
        <v>#N/A</v>
      </c>
      <c r="I25" s="15"/>
      <c r="J25" s="25">
        <v>112.42085717698062</v>
      </c>
      <c r="K25" s="14">
        <f t="shared" si="2"/>
        <v>7.9031966328146019E-2</v>
      </c>
      <c r="L25" s="26" t="e">
        <f>NA()</f>
        <v>#N/A</v>
      </c>
      <c r="M25" s="15"/>
      <c r="N25" s="25">
        <v>109.44155875796655</v>
      </c>
      <c r="O25" s="14">
        <f t="shared" si="3"/>
        <v>5.0975568623311318E-2</v>
      </c>
      <c r="P25" s="26" t="e">
        <f>NA()</f>
        <v>#N/A</v>
      </c>
      <c r="Q25" s="15"/>
      <c r="R25" s="25">
        <v>112.62969781955805</v>
      </c>
      <c r="S25" s="14">
        <f t="shared" si="4"/>
        <v>7.5208323280659739E-2</v>
      </c>
      <c r="T25" s="26" t="e">
        <f>NA()</f>
        <v>#N/A</v>
      </c>
      <c r="U25" s="15"/>
    </row>
    <row r="26" spans="1:21" x14ac:dyDescent="0.2">
      <c r="A26" s="24">
        <v>39600</v>
      </c>
      <c r="B26" s="25">
        <v>104.74521714974053</v>
      </c>
      <c r="C26" s="14">
        <f t="shared" si="0"/>
        <v>3.0851883018763848E-2</v>
      </c>
      <c r="D26" s="26" t="e">
        <f>NA()</f>
        <v>#N/A</v>
      </c>
      <c r="E26" s="15"/>
      <c r="F26" s="25">
        <v>109.36828487039578</v>
      </c>
      <c r="G26" s="14">
        <f t="shared" si="1"/>
        <v>5.3090380735112408E-2</v>
      </c>
      <c r="H26" s="26" t="e">
        <f>NA()</f>
        <v>#N/A</v>
      </c>
      <c r="I26" s="15"/>
      <c r="J26" s="25">
        <v>113.03856316829301</v>
      </c>
      <c r="K26" s="14">
        <f t="shared" si="2"/>
        <v>7.9932189157429168E-2</v>
      </c>
      <c r="L26" s="26" t="e">
        <f>NA()</f>
        <v>#N/A</v>
      </c>
      <c r="M26" s="15"/>
      <c r="N26" s="25">
        <v>109.85908300122254</v>
      </c>
      <c r="O26" s="14">
        <f t="shared" si="3"/>
        <v>5.1371525307354782E-2</v>
      </c>
      <c r="P26" s="26" t="e">
        <f>NA()</f>
        <v>#N/A</v>
      </c>
      <c r="Q26" s="15"/>
      <c r="R26" s="25">
        <v>113.1888136179596</v>
      </c>
      <c r="S26" s="14">
        <f t="shared" si="4"/>
        <v>7.590943308566378E-2</v>
      </c>
      <c r="T26" s="26" t="e">
        <f>NA()</f>
        <v>#N/A</v>
      </c>
      <c r="U26" s="15"/>
    </row>
    <row r="27" spans="1:21" x14ac:dyDescent="0.2">
      <c r="A27" s="24">
        <v>39630</v>
      </c>
      <c r="B27" s="25">
        <v>105.71958775445989</v>
      </c>
      <c r="C27" s="14">
        <f t="shared" si="0"/>
        <v>3.6438427559618791E-2</v>
      </c>
      <c r="D27" s="26" t="e">
        <f>NA()</f>
        <v>#N/A</v>
      </c>
      <c r="E27" s="15"/>
      <c r="F27" s="25">
        <v>110.06003721804878</v>
      </c>
      <c r="G27" s="14">
        <f t="shared" si="1"/>
        <v>5.5868370195737871E-2</v>
      </c>
      <c r="H27" s="26" t="e">
        <f>NA()</f>
        <v>#N/A</v>
      </c>
      <c r="I27" s="15"/>
      <c r="J27" s="25">
        <v>113.75012943929214</v>
      </c>
      <c r="K27" s="14">
        <f t="shared" si="2"/>
        <v>8.1128098978278995E-2</v>
      </c>
      <c r="L27" s="26" t="e">
        <f>NA()</f>
        <v>#N/A</v>
      </c>
      <c r="M27" s="15"/>
      <c r="N27" s="25">
        <v>110.60840959043978</v>
      </c>
      <c r="O27" s="14">
        <f t="shared" si="3"/>
        <v>5.4720174766599294E-2</v>
      </c>
      <c r="P27" s="26" t="e">
        <f>NA()</f>
        <v>#N/A</v>
      </c>
      <c r="Q27" s="15"/>
      <c r="R27" s="25">
        <v>113.9508328985637</v>
      </c>
      <c r="S27" s="14">
        <f t="shared" si="4"/>
        <v>7.7777294385286355E-2</v>
      </c>
      <c r="T27" s="26" t="e">
        <f>NA()</f>
        <v>#N/A</v>
      </c>
      <c r="U27" s="15"/>
    </row>
    <row r="28" spans="1:21" x14ac:dyDescent="0.2">
      <c r="A28" s="24">
        <v>39661</v>
      </c>
      <c r="B28" s="25">
        <v>105.07966779384252</v>
      </c>
      <c r="C28" s="14">
        <f t="shared" si="0"/>
        <v>2.4982317292120415E-2</v>
      </c>
      <c r="D28" s="26" t="e">
        <f>NA()</f>
        <v>#N/A</v>
      </c>
      <c r="E28" s="15"/>
      <c r="F28" s="25">
        <v>109.77506739087312</v>
      </c>
      <c r="G28" s="14">
        <f t="shared" si="1"/>
        <v>4.2720201941000235E-2</v>
      </c>
      <c r="H28" s="26" t="e">
        <f>NA()</f>
        <v>#N/A</v>
      </c>
      <c r="I28" s="15"/>
      <c r="J28" s="25">
        <v>113.64389990657159</v>
      </c>
      <c r="K28" s="14">
        <f t="shared" si="2"/>
        <v>6.6537313643616258E-2</v>
      </c>
      <c r="L28" s="26" t="e">
        <f>NA()</f>
        <v>#N/A</v>
      </c>
      <c r="M28" s="15"/>
      <c r="N28" s="25">
        <v>110.59462780673695</v>
      </c>
      <c r="O28" s="14">
        <f t="shared" si="3"/>
        <v>4.4810068998970332E-2</v>
      </c>
      <c r="P28" s="26" t="e">
        <f>NA()</f>
        <v>#N/A</v>
      </c>
      <c r="Q28" s="15"/>
      <c r="R28" s="25">
        <v>114.0749541153187</v>
      </c>
      <c r="S28" s="14">
        <f t="shared" si="4"/>
        <v>6.628834237291259E-2</v>
      </c>
      <c r="T28" s="26" t="e">
        <f>NA()</f>
        <v>#N/A</v>
      </c>
      <c r="U28" s="15"/>
    </row>
    <row r="29" spans="1:21" x14ac:dyDescent="0.2">
      <c r="A29" s="24">
        <v>39692</v>
      </c>
      <c r="B29" s="25">
        <v>107.04904349826636</v>
      </c>
      <c r="C29" s="14">
        <f t="shared" si="0"/>
        <v>4.2711976834737042E-2</v>
      </c>
      <c r="D29" s="26" t="e">
        <f>NA()</f>
        <v>#N/A</v>
      </c>
      <c r="E29" s="15"/>
      <c r="F29" s="25">
        <v>110.60558872315302</v>
      </c>
      <c r="G29" s="14">
        <f t="shared" si="1"/>
        <v>4.9792517719297935E-2</v>
      </c>
      <c r="H29" s="26" t="e">
        <f>NA()</f>
        <v>#N/A</v>
      </c>
      <c r="I29" s="15"/>
      <c r="J29" s="25">
        <v>114.07785475263999</v>
      </c>
      <c r="K29" s="14">
        <f t="shared" si="2"/>
        <v>6.4792487519366171E-2</v>
      </c>
      <c r="L29" s="26" t="e">
        <f>NA()</f>
        <v>#N/A</v>
      </c>
      <c r="M29" s="15"/>
      <c r="N29" s="25">
        <v>111.59347312201537</v>
      </c>
      <c r="O29" s="14">
        <f t="shared" si="3"/>
        <v>5.2634011356567978E-2</v>
      </c>
      <c r="P29" s="26" t="e">
        <f>NA()</f>
        <v>#N/A</v>
      </c>
      <c r="Q29" s="15"/>
      <c r="R29" s="25">
        <v>114.69122712396258</v>
      </c>
      <c r="S29" s="14">
        <f t="shared" si="4"/>
        <v>6.5959696044553429E-2</v>
      </c>
      <c r="T29" s="26" t="e">
        <f>NA()</f>
        <v>#N/A</v>
      </c>
      <c r="U29" s="15"/>
    </row>
    <row r="30" spans="1:21" x14ac:dyDescent="0.2">
      <c r="A30" s="24">
        <v>39722</v>
      </c>
      <c r="B30" s="25">
        <v>106.96832430029033</v>
      </c>
      <c r="C30" s="14">
        <f t="shared" si="0"/>
        <v>3.8234113096876632E-2</v>
      </c>
      <c r="D30" s="26" t="e">
        <f>NA()</f>
        <v>#N/A</v>
      </c>
      <c r="E30" s="15"/>
      <c r="F30" s="25">
        <v>111.11501863016088</v>
      </c>
      <c r="G30" s="14">
        <f t="shared" si="1"/>
        <v>5.345405052755825E-2</v>
      </c>
      <c r="H30" s="26" t="e">
        <f>NA()</f>
        <v>#N/A</v>
      </c>
      <c r="I30" s="15"/>
      <c r="J30" s="25">
        <v>114.41389661665548</v>
      </c>
      <c r="K30" s="14">
        <f t="shared" si="2"/>
        <v>6.3403387551384638E-2</v>
      </c>
      <c r="L30" s="26" t="e">
        <f>NA()</f>
        <v>#N/A</v>
      </c>
      <c r="M30" s="15"/>
      <c r="N30" s="25">
        <v>112.76103816036638</v>
      </c>
      <c r="O30" s="14">
        <f t="shared" si="3"/>
        <v>6.1587759268486364E-2</v>
      </c>
      <c r="P30" s="26" t="e">
        <f>NA()</f>
        <v>#N/A</v>
      </c>
      <c r="Q30" s="15"/>
      <c r="R30" s="25">
        <v>115.60493676409598</v>
      </c>
      <c r="S30" s="14">
        <f t="shared" si="4"/>
        <v>6.9380782179837563E-2</v>
      </c>
      <c r="T30" s="26" t="e">
        <f>NA()</f>
        <v>#N/A</v>
      </c>
      <c r="U30" s="15"/>
    </row>
    <row r="31" spans="1:21" x14ac:dyDescent="0.2">
      <c r="A31" s="24">
        <v>39753</v>
      </c>
      <c r="B31" s="25">
        <v>107.2523816445013</v>
      </c>
      <c r="C31" s="14">
        <f t="shared" si="0"/>
        <v>4.2913757798758168E-2</v>
      </c>
      <c r="D31" s="26" t="e">
        <f>NA()</f>
        <v>#N/A</v>
      </c>
      <c r="E31" s="15"/>
      <c r="F31" s="25">
        <v>111.27886495980361</v>
      </c>
      <c r="G31" s="14">
        <f t="shared" si="1"/>
        <v>5.3143166174321799E-2</v>
      </c>
      <c r="H31" s="26" t="e">
        <f>NA()</f>
        <v>#N/A</v>
      </c>
      <c r="I31" s="15"/>
      <c r="J31" s="25">
        <v>115.53167729223416</v>
      </c>
      <c r="K31" s="14">
        <f t="shared" si="2"/>
        <v>6.9701331925538179E-2</v>
      </c>
      <c r="L31" s="26" t="e">
        <f>NA()</f>
        <v>#N/A</v>
      </c>
      <c r="M31" s="15"/>
      <c r="N31" s="25">
        <v>113.21139569558599</v>
      </c>
      <c r="O31" s="14">
        <f t="shared" si="3"/>
        <v>6.3600625318376736E-2</v>
      </c>
      <c r="P31" s="26" t="e">
        <f>NA()</f>
        <v>#N/A</v>
      </c>
      <c r="Q31" s="15"/>
      <c r="R31" s="25">
        <v>116.89000812855707</v>
      </c>
      <c r="S31" s="14">
        <f t="shared" si="4"/>
        <v>7.7016781846260374E-2</v>
      </c>
      <c r="T31" s="26" t="e">
        <f>NA()</f>
        <v>#N/A</v>
      </c>
      <c r="U31" s="15"/>
    </row>
    <row r="32" spans="1:21" x14ac:dyDescent="0.2">
      <c r="A32" s="24">
        <v>39783</v>
      </c>
      <c r="B32" s="25">
        <v>110.53785647659957</v>
      </c>
      <c r="C32" s="14">
        <f t="shared" si="0"/>
        <v>7.4114443719246248E-2</v>
      </c>
      <c r="D32" s="26" t="e">
        <f>NA()</f>
        <v>#N/A</v>
      </c>
      <c r="E32" s="15"/>
      <c r="F32" s="25">
        <v>113.73775425235441</v>
      </c>
      <c r="G32" s="14">
        <f t="shared" si="1"/>
        <v>7.4298316968122835E-2</v>
      </c>
      <c r="H32" s="26" t="e">
        <f>NA()</f>
        <v>#N/A</v>
      </c>
      <c r="I32" s="15"/>
      <c r="J32" s="25">
        <v>118.23832299694413</v>
      </c>
      <c r="K32" s="14">
        <f t="shared" si="2"/>
        <v>9.099579273160141E-2</v>
      </c>
      <c r="L32" s="26" t="e">
        <f>NA()</f>
        <v>#N/A</v>
      </c>
      <c r="M32" s="15"/>
      <c r="N32" s="25">
        <v>115.67603343977851</v>
      </c>
      <c r="O32" s="14">
        <f t="shared" si="3"/>
        <v>8.4558363820748772E-2</v>
      </c>
      <c r="P32" s="26" t="e">
        <f>NA()</f>
        <v>#N/A</v>
      </c>
      <c r="Q32" s="15"/>
      <c r="R32" s="25">
        <v>119.58581071496347</v>
      </c>
      <c r="S32" s="14">
        <f t="shared" si="4"/>
        <v>9.8152461799925206E-2</v>
      </c>
      <c r="T32" s="26" t="e">
        <f>NA()</f>
        <v>#N/A</v>
      </c>
      <c r="U32" s="15"/>
    </row>
    <row r="33" spans="1:21" x14ac:dyDescent="0.2">
      <c r="A33" s="24">
        <v>39814</v>
      </c>
      <c r="B33" s="25">
        <v>110.52330901446626</v>
      </c>
      <c r="C33" s="14">
        <f t="shared" si="0"/>
        <v>7.2655280079502171E-2</v>
      </c>
      <c r="D33" s="26" t="e">
        <f>NA()</f>
        <v>#N/A</v>
      </c>
      <c r="E33" s="15"/>
      <c r="F33" s="25">
        <v>114.92938681074429</v>
      </c>
      <c r="G33" s="14">
        <f t="shared" si="1"/>
        <v>8.3728038915929837E-2</v>
      </c>
      <c r="H33" s="26" t="e">
        <f>NA()</f>
        <v>#N/A</v>
      </c>
      <c r="I33" s="15"/>
      <c r="J33" s="25">
        <v>119.85340501864822</v>
      </c>
      <c r="K33" s="14">
        <f t="shared" si="2"/>
        <v>0.1034685449610373</v>
      </c>
      <c r="L33" s="26" t="e">
        <f>NA()</f>
        <v>#N/A</v>
      </c>
      <c r="M33" s="15"/>
      <c r="N33" s="25">
        <v>116.70271178070197</v>
      </c>
      <c r="O33" s="14">
        <f t="shared" si="3"/>
        <v>9.2054624588422174E-2</v>
      </c>
      <c r="P33" s="26" t="e">
        <f>NA()</f>
        <v>#N/A</v>
      </c>
      <c r="Q33" s="15"/>
      <c r="R33" s="25">
        <v>121.03721022728446</v>
      </c>
      <c r="S33" s="14">
        <f t="shared" si="4"/>
        <v>0.1088084780554146</v>
      </c>
      <c r="T33" s="26" t="e">
        <f>NA()</f>
        <v>#N/A</v>
      </c>
      <c r="U33" s="15"/>
    </row>
    <row r="34" spans="1:21" x14ac:dyDescent="0.2">
      <c r="A34" s="24">
        <v>39845</v>
      </c>
      <c r="B34" s="25">
        <v>110.0879068129245</v>
      </c>
      <c r="C34" s="14">
        <f t="shared" si="0"/>
        <v>6.7017363543065533E-2</v>
      </c>
      <c r="D34" s="26" t="e">
        <f>NA()</f>
        <v>#N/A</v>
      </c>
      <c r="E34" s="15"/>
      <c r="F34" s="25">
        <v>115.24352946193996</v>
      </c>
      <c r="G34" s="14">
        <f t="shared" si="1"/>
        <v>7.7690952524209766E-2</v>
      </c>
      <c r="H34" s="26" t="e">
        <f>NA()</f>
        <v>#N/A</v>
      </c>
      <c r="I34" s="15"/>
      <c r="J34" s="25">
        <v>120.40894716701081</v>
      </c>
      <c r="K34" s="14">
        <f t="shared" si="2"/>
        <v>9.6336976539490582E-2</v>
      </c>
      <c r="L34" s="26" t="e">
        <f>NA()</f>
        <v>#N/A</v>
      </c>
      <c r="M34" s="15"/>
      <c r="N34" s="25">
        <v>116.88877328982792</v>
      </c>
      <c r="O34" s="14">
        <f t="shared" si="3"/>
        <v>8.5184120451473389E-2</v>
      </c>
      <c r="P34" s="26" t="e">
        <f>NA()</f>
        <v>#N/A</v>
      </c>
      <c r="Q34" s="15"/>
      <c r="R34" s="25">
        <v>121.47292943844913</v>
      </c>
      <c r="S34" s="14">
        <f t="shared" si="4"/>
        <v>0.10118198364124287</v>
      </c>
      <c r="T34" s="26" t="e">
        <f>NA()</f>
        <v>#N/A</v>
      </c>
      <c r="U34" s="15"/>
    </row>
    <row r="35" spans="1:21" x14ac:dyDescent="0.2">
      <c r="A35" s="24">
        <v>39873</v>
      </c>
      <c r="B35" s="25">
        <v>110.13584862281446</v>
      </c>
      <c r="C35" s="14">
        <f t="shared" si="0"/>
        <v>6.3295757265355412E-2</v>
      </c>
      <c r="D35" s="26" t="e">
        <f>NA()</f>
        <v>#N/A</v>
      </c>
      <c r="E35" s="15"/>
      <c r="F35" s="25">
        <v>116.12090702416425</v>
      </c>
      <c r="G35" s="14">
        <f t="shared" si="1"/>
        <v>7.4553024070705742E-2</v>
      </c>
      <c r="H35" s="26" t="e">
        <f>NA()</f>
        <v>#N/A</v>
      </c>
      <c r="I35" s="15"/>
      <c r="J35" s="25">
        <v>121.33664094535099</v>
      </c>
      <c r="K35" s="14">
        <f t="shared" si="2"/>
        <v>9.0614977643077799E-2</v>
      </c>
      <c r="L35" s="26" t="e">
        <f>NA()</f>
        <v>#N/A</v>
      </c>
      <c r="M35" s="15"/>
      <c r="N35" s="25">
        <v>117.59544563218024</v>
      </c>
      <c r="O35" s="14">
        <f t="shared" si="3"/>
        <v>8.188081030667882E-2</v>
      </c>
      <c r="P35" s="26" t="e">
        <f>NA()</f>
        <v>#N/A</v>
      </c>
      <c r="Q35" s="15"/>
      <c r="R35" s="25">
        <v>122.2577943358793</v>
      </c>
      <c r="S35" s="14">
        <f t="shared" si="4"/>
        <v>9.5750020782216616E-2</v>
      </c>
      <c r="T35" s="26" t="e">
        <f>NA()</f>
        <v>#N/A</v>
      </c>
      <c r="U35" s="15"/>
    </row>
    <row r="36" spans="1:21" x14ac:dyDescent="0.2">
      <c r="A36" s="24">
        <v>39904</v>
      </c>
      <c r="B36" s="25">
        <v>111.18393416575645</v>
      </c>
      <c r="C36" s="14">
        <f t="shared" si="0"/>
        <v>7.005625811965932E-2</v>
      </c>
      <c r="D36" s="26" t="e">
        <f>NA()</f>
        <v>#N/A</v>
      </c>
      <c r="E36" s="15"/>
      <c r="F36" s="25">
        <v>116.48241025664221</v>
      </c>
      <c r="G36" s="14">
        <f t="shared" si="1"/>
        <v>7.2833095919688562E-2</v>
      </c>
      <c r="H36" s="26" t="e">
        <f>NA()</f>
        <v>#N/A</v>
      </c>
      <c r="I36" s="15"/>
      <c r="J36" s="25">
        <v>121.71128204960286</v>
      </c>
      <c r="K36" s="14">
        <f t="shared" si="2"/>
        <v>8.7199357017000434E-2</v>
      </c>
      <c r="L36" s="26" t="e">
        <f>NA()</f>
        <v>#N/A</v>
      </c>
      <c r="M36" s="15"/>
      <c r="N36" s="25">
        <v>117.80159746163471</v>
      </c>
      <c r="O36" s="14">
        <f t="shared" si="3"/>
        <v>7.9286768284374753E-2</v>
      </c>
      <c r="P36" s="26" t="e">
        <f>NA()</f>
        <v>#N/A</v>
      </c>
      <c r="Q36" s="15"/>
      <c r="R36" s="25">
        <v>122.5053799257873</v>
      </c>
      <c r="S36" s="14">
        <f t="shared" si="4"/>
        <v>9.1857136269712036E-2</v>
      </c>
      <c r="T36" s="26" t="e">
        <f>NA()</f>
        <v>#N/A</v>
      </c>
      <c r="U36" s="15"/>
    </row>
    <row r="37" spans="1:21" x14ac:dyDescent="0.2">
      <c r="A37" s="24">
        <v>39934</v>
      </c>
      <c r="B37" s="25">
        <v>111.50393370737099</v>
      </c>
      <c r="C37" s="14">
        <f t="shared" si="0"/>
        <v>7.1034585126537264E-2</v>
      </c>
      <c r="D37" s="26" t="e">
        <f>NA()</f>
        <v>#N/A</v>
      </c>
      <c r="E37" s="15"/>
      <c r="F37" s="25">
        <v>117.48950726482792</v>
      </c>
      <c r="G37" s="14">
        <f t="shared" si="1"/>
        <v>7.8878672679299155E-2</v>
      </c>
      <c r="H37" s="26" t="e">
        <f>NA()</f>
        <v>#N/A</v>
      </c>
      <c r="I37" s="15"/>
      <c r="J37" s="25">
        <v>122.70161324226947</v>
      </c>
      <c r="K37" s="14">
        <f t="shared" si="2"/>
        <v>9.1448831857812607E-2</v>
      </c>
      <c r="L37" s="26" t="e">
        <f>NA()</f>
        <v>#N/A</v>
      </c>
      <c r="M37" s="15"/>
      <c r="N37" s="25">
        <v>118.68446888240878</v>
      </c>
      <c r="O37" s="14">
        <f t="shared" si="3"/>
        <v>8.4455212712048588E-2</v>
      </c>
      <c r="P37" s="26" t="e">
        <f>NA()</f>
        <v>#N/A</v>
      </c>
      <c r="Q37" s="15"/>
      <c r="R37" s="25">
        <v>123.39562650953518</v>
      </c>
      <c r="S37" s="14">
        <f t="shared" si="4"/>
        <v>9.5586944637150895E-2</v>
      </c>
      <c r="T37" s="26" t="e">
        <f>NA()</f>
        <v>#N/A</v>
      </c>
      <c r="U37" s="15"/>
    </row>
    <row r="38" spans="1:21" x14ac:dyDescent="0.2">
      <c r="A38" s="24">
        <v>39965</v>
      </c>
      <c r="B38" s="25">
        <v>112.72526013992305</v>
      </c>
      <c r="C38" s="14">
        <f t="shared" si="0"/>
        <v>7.6185273249990138E-2</v>
      </c>
      <c r="D38" s="26" t="e">
        <f>NA()</f>
        <v>#N/A</v>
      </c>
      <c r="E38" s="15"/>
      <c r="F38" s="25">
        <v>117.96498400090628</v>
      </c>
      <c r="G38" s="14">
        <f t="shared" si="1"/>
        <v>7.8603217931942693E-2</v>
      </c>
      <c r="H38" s="26" t="e">
        <f>NA()</f>
        <v>#N/A</v>
      </c>
      <c r="I38" s="15"/>
      <c r="J38" s="25">
        <v>122.88510451428694</v>
      </c>
      <c r="K38" s="14">
        <f t="shared" si="2"/>
        <v>8.7107807017453798E-2</v>
      </c>
      <c r="L38" s="26" t="e">
        <f>NA()</f>
        <v>#N/A</v>
      </c>
      <c r="M38" s="15"/>
      <c r="N38" s="25">
        <v>118.96039191539302</v>
      </c>
      <c r="O38" s="14">
        <f t="shared" si="3"/>
        <v>8.2845302049983305E-2</v>
      </c>
      <c r="P38" s="26" t="e">
        <f>NA()</f>
        <v>#N/A</v>
      </c>
      <c r="Q38" s="15"/>
      <c r="R38" s="25">
        <v>123.43426796801974</v>
      </c>
      <c r="S38" s="14">
        <f t="shared" si="4"/>
        <v>9.0516492068209997E-2</v>
      </c>
      <c r="T38" s="26" t="e">
        <f>NA()</f>
        <v>#N/A</v>
      </c>
      <c r="U38" s="15"/>
    </row>
    <row r="39" spans="1:21" x14ac:dyDescent="0.2">
      <c r="A39" s="24">
        <v>39995</v>
      </c>
      <c r="B39" s="25">
        <v>113.40620647254534</v>
      </c>
      <c r="C39" s="14">
        <f t="shared" si="0"/>
        <v>7.2707611534941652E-2</v>
      </c>
      <c r="D39" s="26" t="e">
        <f>NA()</f>
        <v>#N/A</v>
      </c>
      <c r="E39" s="15"/>
      <c r="F39" s="25">
        <v>118.61994864543988</v>
      </c>
      <c r="G39" s="14">
        <f t="shared" si="1"/>
        <v>7.7774927610031241E-2</v>
      </c>
      <c r="H39" s="26" t="e">
        <f>NA()</f>
        <v>#N/A</v>
      </c>
      <c r="I39" s="15"/>
      <c r="J39" s="25">
        <v>123.15734331769363</v>
      </c>
      <c r="K39" s="14">
        <f t="shared" si="2"/>
        <v>8.2700687241169968E-2</v>
      </c>
      <c r="L39" s="26" t="e">
        <f>NA()</f>
        <v>#N/A</v>
      </c>
      <c r="M39" s="15"/>
      <c r="N39" s="25">
        <v>119.35410272373431</v>
      </c>
      <c r="O39" s="14">
        <f t="shared" si="3"/>
        <v>7.9068971027411505E-2</v>
      </c>
      <c r="P39" s="26" t="e">
        <f>NA()</f>
        <v>#N/A</v>
      </c>
      <c r="Q39" s="15"/>
      <c r="R39" s="25">
        <v>123.51911438275827</v>
      </c>
      <c r="S39" s="14">
        <f t="shared" si="4"/>
        <v>8.3968508529569386E-2</v>
      </c>
      <c r="T39" s="26" t="e">
        <f>NA()</f>
        <v>#N/A</v>
      </c>
      <c r="U39" s="15"/>
    </row>
    <row r="40" spans="1:21" x14ac:dyDescent="0.2">
      <c r="A40" s="24">
        <v>40026</v>
      </c>
      <c r="B40" s="25">
        <v>113.62120232277265</v>
      </c>
      <c r="C40" s="14">
        <f t="shared" si="0"/>
        <v>8.1286272675394233E-2</v>
      </c>
      <c r="D40" s="26" t="e">
        <f>NA()</f>
        <v>#N/A</v>
      </c>
      <c r="E40" s="15"/>
      <c r="F40" s="25">
        <v>119.03824544827994</v>
      </c>
      <c r="G40" s="14">
        <f t="shared" si="1"/>
        <v>8.4383260038672248E-2</v>
      </c>
      <c r="H40" s="26" t="e">
        <f>NA()</f>
        <v>#N/A</v>
      </c>
      <c r="I40" s="15"/>
      <c r="J40" s="25">
        <v>122.85448288174915</v>
      </c>
      <c r="K40" s="14">
        <f t="shared" si="2"/>
        <v>8.1047755161075319E-2</v>
      </c>
      <c r="L40" s="26" t="e">
        <f>NA()</f>
        <v>#N/A</v>
      </c>
      <c r="M40" s="15"/>
      <c r="N40" s="25">
        <v>119.53848133317589</v>
      </c>
      <c r="O40" s="14">
        <f t="shared" si="3"/>
        <v>8.0870596554366569E-2</v>
      </c>
      <c r="P40" s="26" t="e">
        <f>NA()</f>
        <v>#N/A</v>
      </c>
      <c r="Q40" s="15"/>
      <c r="R40" s="25">
        <v>123.07372762512468</v>
      </c>
      <c r="S40" s="14">
        <f t="shared" si="4"/>
        <v>7.8884743628378606E-2</v>
      </c>
      <c r="T40" s="26" t="e">
        <f>NA()</f>
        <v>#N/A</v>
      </c>
      <c r="U40" s="15"/>
    </row>
    <row r="41" spans="1:21" x14ac:dyDescent="0.2">
      <c r="A41" s="24">
        <v>40057</v>
      </c>
      <c r="B41" s="25">
        <v>114.16472361162565</v>
      </c>
      <c r="C41" s="14">
        <f t="shared" si="0"/>
        <v>6.6471216190498117E-2</v>
      </c>
      <c r="D41" s="26" t="e">
        <f>NA()</f>
        <v>#N/A</v>
      </c>
      <c r="E41" s="15"/>
      <c r="F41" s="25">
        <v>119.52256948890995</v>
      </c>
      <c r="G41" s="14">
        <f t="shared" si="1"/>
        <v>8.0619622106765654E-2</v>
      </c>
      <c r="H41" s="26" t="e">
        <f>NA()</f>
        <v>#N/A</v>
      </c>
      <c r="I41" s="15"/>
      <c r="J41" s="25">
        <v>122.62596595650587</v>
      </c>
      <c r="K41" s="14">
        <f t="shared" si="2"/>
        <v>7.493225764458078E-2</v>
      </c>
      <c r="L41" s="26" t="e">
        <f>NA()</f>
        <v>#N/A</v>
      </c>
      <c r="M41" s="15"/>
      <c r="N41" s="25">
        <v>119.71324057637086</v>
      </c>
      <c r="O41" s="14">
        <f t="shared" si="3"/>
        <v>7.2762028344412366E-2</v>
      </c>
      <c r="P41" s="26" t="e">
        <f>NA()</f>
        <v>#N/A</v>
      </c>
      <c r="Q41" s="15"/>
      <c r="R41" s="25">
        <v>122.64624665820462</v>
      </c>
      <c r="S41" s="14">
        <f t="shared" si="4"/>
        <v>6.9360314068694695E-2</v>
      </c>
      <c r="T41" s="26" t="e">
        <f>NA()</f>
        <v>#N/A</v>
      </c>
      <c r="U41" s="15"/>
    </row>
    <row r="42" spans="1:21" x14ac:dyDescent="0.2">
      <c r="A42" s="24">
        <v>40087</v>
      </c>
      <c r="B42" s="25">
        <v>114.53927634339448</v>
      </c>
      <c r="C42" s="14">
        <f t="shared" si="0"/>
        <v>7.077751374182828E-2</v>
      </c>
      <c r="D42" s="26" t="e">
        <f>NA()</f>
        <v>#N/A</v>
      </c>
      <c r="E42" s="15"/>
      <c r="F42" s="25">
        <v>120.2438426700556</v>
      </c>
      <c r="G42" s="14">
        <f t="shared" si="1"/>
        <v>8.215652710529997E-2</v>
      </c>
      <c r="H42" s="26" t="e">
        <f>NA()</f>
        <v>#N/A</v>
      </c>
      <c r="I42" s="15"/>
      <c r="J42" s="25">
        <v>122.29046405377997</v>
      </c>
      <c r="K42" s="14">
        <f t="shared" si="2"/>
        <v>6.8842751361882115E-2</v>
      </c>
      <c r="L42" s="26" t="e">
        <f>NA()</f>
        <v>#N/A</v>
      </c>
      <c r="M42" s="15"/>
      <c r="N42" s="25">
        <v>120.01399693719497</v>
      </c>
      <c r="O42" s="14">
        <f t="shared" si="3"/>
        <v>6.4321496991838423E-2</v>
      </c>
      <c r="P42" s="26" t="e">
        <f>NA()</f>
        <v>#N/A</v>
      </c>
      <c r="Q42" s="15"/>
      <c r="R42" s="25">
        <v>122.05889705378236</v>
      </c>
      <c r="S42" s="14">
        <f t="shared" si="4"/>
        <v>5.5827722157370863E-2</v>
      </c>
      <c r="T42" s="26" t="e">
        <f>NA()</f>
        <v>#N/A</v>
      </c>
      <c r="U42" s="15"/>
    </row>
    <row r="43" spans="1:21" x14ac:dyDescent="0.2">
      <c r="A43" s="24">
        <v>40118</v>
      </c>
      <c r="B43" s="25">
        <v>114.74157858501451</v>
      </c>
      <c r="C43" s="14">
        <f t="shared" si="0"/>
        <v>6.9827791473544121E-2</v>
      </c>
      <c r="D43" s="26" t="e">
        <f>NA()</f>
        <v>#N/A</v>
      </c>
      <c r="E43" s="15"/>
      <c r="F43" s="25">
        <v>121.0128040289006</v>
      </c>
      <c r="G43" s="14">
        <f t="shared" si="1"/>
        <v>8.7473385647967472E-2</v>
      </c>
      <c r="H43" s="26" t="e">
        <f>NA()</f>
        <v>#N/A</v>
      </c>
      <c r="I43" s="15"/>
      <c r="J43" s="25">
        <v>122.18104384449609</v>
      </c>
      <c r="K43" s="14">
        <f t="shared" si="2"/>
        <v>5.7554488155162398E-2</v>
      </c>
      <c r="L43" s="26" t="e">
        <f>NA()</f>
        <v>#N/A</v>
      </c>
      <c r="M43" s="15"/>
      <c r="N43" s="25">
        <v>120.42439185829082</v>
      </c>
      <c r="O43" s="14">
        <f t="shared" si="3"/>
        <v>6.3712633506434635E-2</v>
      </c>
      <c r="P43" s="26" t="e">
        <f>NA()</f>
        <v>#N/A</v>
      </c>
      <c r="Q43" s="15"/>
      <c r="R43" s="25">
        <v>121.74066434732308</v>
      </c>
      <c r="S43" s="14">
        <f t="shared" si="4"/>
        <v>4.1497612126360606E-2</v>
      </c>
      <c r="T43" s="26" t="e">
        <f>NA()</f>
        <v>#N/A</v>
      </c>
      <c r="U43" s="15"/>
    </row>
    <row r="44" spans="1:21" x14ac:dyDescent="0.2">
      <c r="A44" s="24">
        <v>40148</v>
      </c>
      <c r="B44" s="25">
        <v>115.38452609042719</v>
      </c>
      <c r="C44" s="14">
        <f t="shared" si="0"/>
        <v>4.384624207774146E-2</v>
      </c>
      <c r="D44" s="26" t="e">
        <f>NA()</f>
        <v>#N/A</v>
      </c>
      <c r="E44" s="15"/>
      <c r="F44" s="25">
        <v>121.43980679773554</v>
      </c>
      <c r="G44" s="14">
        <f t="shared" si="1"/>
        <v>6.7717642184953686E-2</v>
      </c>
      <c r="H44" s="26" t="e">
        <f>NA()</f>
        <v>#N/A</v>
      </c>
      <c r="I44" s="15"/>
      <c r="J44" s="25">
        <v>121.77083005134365</v>
      </c>
      <c r="K44" s="14">
        <f t="shared" si="2"/>
        <v>2.9876159986562234E-2</v>
      </c>
      <c r="L44" s="26" t="e">
        <f>NA()</f>
        <v>#N/A</v>
      </c>
      <c r="M44" s="15"/>
      <c r="N44" s="25">
        <v>120.50328183323683</v>
      </c>
      <c r="O44" s="14">
        <f t="shared" si="3"/>
        <v>4.1730756578642669E-2</v>
      </c>
      <c r="P44" s="26" t="e">
        <f>NA()</f>
        <v>#N/A</v>
      </c>
      <c r="Q44" s="15"/>
      <c r="R44" s="25">
        <v>121.12667747941292</v>
      </c>
      <c r="S44" s="14">
        <f t="shared" si="4"/>
        <v>1.2885030048607859E-2</v>
      </c>
      <c r="T44" s="26" t="e">
        <f>NA()</f>
        <v>#N/A</v>
      </c>
      <c r="U44" s="15"/>
    </row>
    <row r="45" spans="1:21" x14ac:dyDescent="0.2">
      <c r="A45" s="24">
        <v>40179</v>
      </c>
      <c r="B45" s="25">
        <v>114.7711418712795</v>
      </c>
      <c r="C45" s="14">
        <f t="shared" si="0"/>
        <v>3.8433819025968985E-2</v>
      </c>
      <c r="D45" s="26" t="e">
        <f>NA()</f>
        <v>#N/A</v>
      </c>
      <c r="E45" s="15"/>
      <c r="F45" s="25">
        <v>121.26853567387511</v>
      </c>
      <c r="G45" s="14">
        <f t="shared" si="1"/>
        <v>5.5156901459585628E-2</v>
      </c>
      <c r="H45" s="26" t="e">
        <f>NA()</f>
        <v>#N/A</v>
      </c>
      <c r="I45" s="15"/>
      <c r="J45" s="25">
        <v>121.12965086967795</v>
      </c>
      <c r="K45" s="14">
        <f t="shared" si="2"/>
        <v>1.0648390430219035E-2</v>
      </c>
      <c r="L45" s="26" t="e">
        <f>NA()</f>
        <v>#N/A</v>
      </c>
      <c r="M45" s="15"/>
      <c r="N45" s="25">
        <v>120.01932705782146</v>
      </c>
      <c r="O45" s="14">
        <f t="shared" si="3"/>
        <v>2.8419350557610024E-2</v>
      </c>
      <c r="P45" s="26" t="e">
        <f>NA()</f>
        <v>#N/A</v>
      </c>
      <c r="Q45" s="15"/>
      <c r="R45" s="25">
        <v>120.2779397350409</v>
      </c>
      <c r="S45" s="14">
        <f t="shared" si="4"/>
        <v>-6.2730336465769421E-3</v>
      </c>
      <c r="T45" s="26" t="e">
        <f>NA()</f>
        <v>#N/A</v>
      </c>
      <c r="U45" s="15"/>
    </row>
    <row r="46" spans="1:21" x14ac:dyDescent="0.2">
      <c r="A46" s="24">
        <v>40210</v>
      </c>
      <c r="B46" s="25">
        <v>115.67804735476652</v>
      </c>
      <c r="C46" s="14">
        <f t="shared" si="0"/>
        <v>5.0778879385376063E-2</v>
      </c>
      <c r="D46" s="26" t="e">
        <f>NA()</f>
        <v>#N/A</v>
      </c>
      <c r="E46" s="15"/>
      <c r="F46" s="25">
        <v>122.31077331400928</v>
      </c>
      <c r="G46" s="14">
        <f t="shared" si="1"/>
        <v>6.1324430838464838E-2</v>
      </c>
      <c r="H46" s="26" t="e">
        <f>NA()</f>
        <v>#N/A</v>
      </c>
      <c r="I46" s="15"/>
      <c r="J46" s="25">
        <v>121.2031255517378</v>
      </c>
      <c r="K46" s="14">
        <f t="shared" si="2"/>
        <v>6.5956758481198197E-3</v>
      </c>
      <c r="L46" s="26" t="e">
        <f>NA()</f>
        <v>#N/A</v>
      </c>
      <c r="M46" s="15"/>
      <c r="N46" s="25">
        <v>120.69274614226828</v>
      </c>
      <c r="O46" s="14">
        <f t="shared" si="3"/>
        <v>3.2543526169175552E-2</v>
      </c>
      <c r="P46" s="26" t="e">
        <f>NA()</f>
        <v>#N/A</v>
      </c>
      <c r="Q46" s="15"/>
      <c r="R46" s="25">
        <v>120.14932914631483</v>
      </c>
      <c r="S46" s="14">
        <f t="shared" si="4"/>
        <v>-1.089625728343846E-2</v>
      </c>
      <c r="T46" s="26" t="e">
        <f>NA()</f>
        <v>#N/A</v>
      </c>
      <c r="U46" s="15"/>
    </row>
    <row r="47" spans="1:21" x14ac:dyDescent="0.2">
      <c r="A47" s="24">
        <v>40238</v>
      </c>
      <c r="B47" s="25">
        <v>116.49084054719124</v>
      </c>
      <c r="C47" s="14">
        <f t="shared" si="0"/>
        <v>5.7701393359585351E-2</v>
      </c>
      <c r="D47" s="26" t="e">
        <f>NA()</f>
        <v>#N/A</v>
      </c>
      <c r="E47" s="15"/>
      <c r="F47" s="25">
        <v>122.71498814965642</v>
      </c>
      <c r="G47" s="14">
        <f t="shared" si="1"/>
        <v>5.6786338433611805E-2</v>
      </c>
      <c r="H47" s="26" t="e">
        <f>NA()</f>
        <v>#N/A</v>
      </c>
      <c r="I47" s="15"/>
      <c r="J47" s="25">
        <v>120.62490963149831</v>
      </c>
      <c r="K47" s="14">
        <f t="shared" si="2"/>
        <v>-5.865757518153436E-3</v>
      </c>
      <c r="L47" s="26" t="e">
        <f>NA()</f>
        <v>#N/A</v>
      </c>
      <c r="M47" s="15"/>
      <c r="N47" s="25">
        <v>120.80637497929293</v>
      </c>
      <c r="O47" s="14">
        <f t="shared" si="3"/>
        <v>2.7304878431737567E-2</v>
      </c>
      <c r="P47" s="26" t="e">
        <f>NA()</f>
        <v>#N/A</v>
      </c>
      <c r="Q47" s="15"/>
      <c r="R47" s="25">
        <v>119.43275953661947</v>
      </c>
      <c r="S47" s="14">
        <f t="shared" si="4"/>
        <v>-2.3107195861055696E-2</v>
      </c>
      <c r="T47" s="26" t="e">
        <f>NA()</f>
        <v>#N/A</v>
      </c>
      <c r="U47" s="15"/>
    </row>
    <row r="48" spans="1:21" x14ac:dyDescent="0.2">
      <c r="A48" s="24">
        <v>40269</v>
      </c>
      <c r="B48" s="25">
        <v>116.26868660429186</v>
      </c>
      <c r="C48" s="14">
        <f t="shared" si="0"/>
        <v>4.5732798328173008E-2</v>
      </c>
      <c r="D48" s="26" t="e">
        <f>NA()</f>
        <v>#N/A</v>
      </c>
      <c r="E48" s="15"/>
      <c r="F48" s="25">
        <v>123.51968054788426</v>
      </c>
      <c r="G48" s="14">
        <f t="shared" si="1"/>
        <v>6.0414875308100635E-2</v>
      </c>
      <c r="H48" s="26" t="e">
        <f>NA()</f>
        <v>#N/A</v>
      </c>
      <c r="I48" s="15"/>
      <c r="J48" s="25">
        <v>120.23527111732214</v>
      </c>
      <c r="K48" s="14">
        <f t="shared" si="2"/>
        <v>-1.2127149656341429E-2</v>
      </c>
      <c r="L48" s="26" t="e">
        <f>NA()</f>
        <v>#N/A</v>
      </c>
      <c r="M48" s="15"/>
      <c r="N48" s="25">
        <v>121.2876808862206</v>
      </c>
      <c r="O48" s="14">
        <f t="shared" si="3"/>
        <v>2.9592836597323924E-2</v>
      </c>
      <c r="P48" s="26" t="e">
        <f>NA()</f>
        <v>#N/A</v>
      </c>
      <c r="Q48" s="15"/>
      <c r="R48" s="25">
        <v>118.89799780338095</v>
      </c>
      <c r="S48" s="14">
        <f t="shared" si="4"/>
        <v>-2.9446724091559684E-2</v>
      </c>
      <c r="T48" s="26" t="e">
        <f>NA()</f>
        <v>#N/A</v>
      </c>
      <c r="U48" s="15"/>
    </row>
    <row r="49" spans="1:21" x14ac:dyDescent="0.2">
      <c r="A49" s="24">
        <v>40299</v>
      </c>
      <c r="B49" s="25">
        <v>116.74103164945785</v>
      </c>
      <c r="C49" s="14">
        <f t="shared" si="0"/>
        <v>4.6967831250070535E-2</v>
      </c>
      <c r="D49" s="26" t="e">
        <f>NA()</f>
        <v>#N/A</v>
      </c>
      <c r="E49" s="15"/>
      <c r="F49" s="25">
        <v>124.62779791573391</v>
      </c>
      <c r="G49" s="14">
        <f t="shared" si="1"/>
        <v>6.0756835372676177E-2</v>
      </c>
      <c r="H49" s="26" t="e">
        <f>NA()</f>
        <v>#N/A</v>
      </c>
      <c r="I49" s="15"/>
      <c r="J49" s="25">
        <v>120.53498651394764</v>
      </c>
      <c r="K49" s="14">
        <f t="shared" si="2"/>
        <v>-1.7657687385445486E-2</v>
      </c>
      <c r="L49" s="26" t="e">
        <f>NA()</f>
        <v>#N/A</v>
      </c>
      <c r="M49" s="15"/>
      <c r="N49" s="25">
        <v>122.03590723880498</v>
      </c>
      <c r="O49" s="14">
        <f t="shared" si="3"/>
        <v>2.8238221798985164E-2</v>
      </c>
      <c r="P49" s="26" t="e">
        <f>NA()</f>
        <v>#N/A</v>
      </c>
      <c r="Q49" s="15"/>
      <c r="R49" s="25">
        <v>118.98579179849986</v>
      </c>
      <c r="S49" s="14">
        <f t="shared" si="4"/>
        <v>-3.5737366353859823E-2</v>
      </c>
      <c r="T49" s="26" t="e">
        <f>NA()</f>
        <v>#N/A</v>
      </c>
      <c r="U49" s="15"/>
    </row>
    <row r="50" spans="1:21" x14ac:dyDescent="0.2">
      <c r="A50" s="24">
        <v>40330</v>
      </c>
      <c r="B50" s="25">
        <v>117.70710411155568</v>
      </c>
      <c r="C50" s="14">
        <f t="shared" si="0"/>
        <v>4.4194566199703411E-2</v>
      </c>
      <c r="D50" s="26" t="e">
        <f>NA()</f>
        <v>#N/A</v>
      </c>
      <c r="E50" s="15"/>
      <c r="F50" s="25">
        <v>125.28616591191073</v>
      </c>
      <c r="G50" s="14">
        <f t="shared" si="1"/>
        <v>6.2062331233378565E-2</v>
      </c>
      <c r="H50" s="26" t="e">
        <f>NA()</f>
        <v>#N/A</v>
      </c>
      <c r="I50" s="15"/>
      <c r="J50" s="25">
        <v>120.74809758761776</v>
      </c>
      <c r="K50" s="14">
        <f t="shared" si="2"/>
        <v>-1.7390284486601182E-2</v>
      </c>
      <c r="L50" s="26" t="e">
        <f>NA()</f>
        <v>#N/A</v>
      </c>
      <c r="M50" s="15"/>
      <c r="N50" s="25">
        <v>122.40851215910264</v>
      </c>
      <c r="O50" s="14">
        <f t="shared" si="3"/>
        <v>2.8985447914142703E-2</v>
      </c>
      <c r="P50" s="26" t="e">
        <f>NA()</f>
        <v>#N/A</v>
      </c>
      <c r="Q50" s="15"/>
      <c r="R50" s="25">
        <v>119.01184398385433</v>
      </c>
      <c r="S50" s="14">
        <f t="shared" si="4"/>
        <v>-3.5828170385481584E-2</v>
      </c>
      <c r="T50" s="26" t="e">
        <f>NA()</f>
        <v>#N/A</v>
      </c>
      <c r="U50" s="15"/>
    </row>
    <row r="51" spans="1:21" x14ac:dyDescent="0.2">
      <c r="A51" s="24">
        <v>40360</v>
      </c>
      <c r="B51" s="25">
        <v>117.77722309953353</v>
      </c>
      <c r="C51" s="14">
        <f t="shared" si="0"/>
        <v>3.8543010677694944E-2</v>
      </c>
      <c r="D51" s="26" t="e">
        <f>NA()</f>
        <v>#N/A</v>
      </c>
      <c r="E51" s="15"/>
      <c r="F51" s="25">
        <v>125.79723161811808</v>
      </c>
      <c r="G51" s="14">
        <f t="shared" si="1"/>
        <v>6.0506542572627442E-2</v>
      </c>
      <c r="H51" s="26" t="e">
        <f>NA()</f>
        <v>#N/A</v>
      </c>
      <c r="I51" s="15"/>
      <c r="J51" s="25">
        <v>121.21574212264322</v>
      </c>
      <c r="K51" s="14">
        <f t="shared" si="2"/>
        <v>-1.5765208494648242E-2</v>
      </c>
      <c r="L51" s="26" t="e">
        <f>NA()</f>
        <v>#N/A</v>
      </c>
      <c r="M51" s="15"/>
      <c r="N51" s="25">
        <v>122.6574425788704</v>
      </c>
      <c r="O51" s="14">
        <f t="shared" si="3"/>
        <v>2.7676801884072955E-2</v>
      </c>
      <c r="P51" s="26" t="e">
        <f>NA()</f>
        <v>#N/A</v>
      </c>
      <c r="Q51" s="15"/>
      <c r="R51" s="25">
        <v>119.2733785673697</v>
      </c>
      <c r="S51" s="14">
        <f t="shared" si="4"/>
        <v>-3.437310764900714E-2</v>
      </c>
      <c r="T51" s="26" t="e">
        <f>NA()</f>
        <v>#N/A</v>
      </c>
      <c r="U51" s="15"/>
    </row>
    <row r="52" spans="1:21" x14ac:dyDescent="0.2">
      <c r="A52" s="24">
        <v>40391</v>
      </c>
      <c r="B52" s="25">
        <v>118.87026253551026</v>
      </c>
      <c r="C52" s="14">
        <f t="shared" si="0"/>
        <v>4.6197893574706272E-2</v>
      </c>
      <c r="D52" s="26" t="e">
        <f>NA()</f>
        <v>#N/A</v>
      </c>
      <c r="E52" s="15"/>
      <c r="F52" s="25">
        <v>126.86747846452573</v>
      </c>
      <c r="G52" s="14">
        <f t="shared" si="1"/>
        <v>6.5770736008096353E-2</v>
      </c>
      <c r="H52" s="26" t="e">
        <f>NA()</f>
        <v>#N/A</v>
      </c>
      <c r="I52" s="15"/>
      <c r="J52" s="25">
        <v>122.17871251504897</v>
      </c>
      <c r="K52" s="14">
        <f t="shared" si="2"/>
        <v>-5.5005755658963373E-3</v>
      </c>
      <c r="L52" s="26" t="e">
        <f>NA()</f>
        <v>#N/A</v>
      </c>
      <c r="M52" s="15"/>
      <c r="N52" s="25">
        <v>123.39370660193377</v>
      </c>
      <c r="O52" s="14">
        <f t="shared" si="3"/>
        <v>3.2250913896192612E-2</v>
      </c>
      <c r="P52" s="26" t="e">
        <f>NA()</f>
        <v>#N/A</v>
      </c>
      <c r="Q52" s="15"/>
      <c r="R52" s="25">
        <v>119.97958523283624</v>
      </c>
      <c r="S52" s="14">
        <f t="shared" si="4"/>
        <v>-2.5140559662847006E-2</v>
      </c>
      <c r="T52" s="26" t="e">
        <f>NA()</f>
        <v>#N/A</v>
      </c>
      <c r="U52" s="15"/>
    </row>
    <row r="53" spans="1:21" x14ac:dyDescent="0.2">
      <c r="A53" s="24">
        <v>40422</v>
      </c>
      <c r="B53" s="25">
        <v>119.62215904852913</v>
      </c>
      <c r="C53" s="14">
        <f t="shared" si="0"/>
        <v>4.7803167775967381E-2</v>
      </c>
      <c r="D53" s="26" t="e">
        <f>NA()</f>
        <v>#N/A</v>
      </c>
      <c r="E53" s="15"/>
      <c r="F53" s="25">
        <v>127.70816932242641</v>
      </c>
      <c r="G53" s="14">
        <f t="shared" si="1"/>
        <v>6.8485808734859654E-2</v>
      </c>
      <c r="H53" s="26" t="e">
        <f>NA()</f>
        <v>#N/A</v>
      </c>
      <c r="I53" s="15"/>
      <c r="J53" s="25">
        <v>122.85958110610748</v>
      </c>
      <c r="K53" s="14">
        <f t="shared" si="2"/>
        <v>1.9051034402002287E-3</v>
      </c>
      <c r="L53" s="26" t="e">
        <f>NA()</f>
        <v>#N/A</v>
      </c>
      <c r="M53" s="15"/>
      <c r="N53" s="25">
        <v>123.85779523989378</v>
      </c>
      <c r="O53" s="14">
        <f t="shared" si="3"/>
        <v>3.4620687265406458E-2</v>
      </c>
      <c r="P53" s="26" t="e">
        <f>NA()</f>
        <v>#N/A</v>
      </c>
      <c r="Q53" s="15"/>
      <c r="R53" s="25">
        <v>120.37433515497573</v>
      </c>
      <c r="S53" s="14">
        <f t="shared" si="4"/>
        <v>-1.8524101349471689E-2</v>
      </c>
      <c r="T53" s="26" t="e">
        <f>NA()</f>
        <v>#N/A</v>
      </c>
      <c r="U53" s="15"/>
    </row>
    <row r="54" spans="1:21" x14ac:dyDescent="0.2">
      <c r="A54" s="24">
        <v>40452</v>
      </c>
      <c r="B54" s="25">
        <v>120.22239803826038</v>
      </c>
      <c r="C54" s="14">
        <f t="shared" si="0"/>
        <v>4.9617230667911905E-2</v>
      </c>
      <c r="D54" s="26" t="e">
        <f>NA()</f>
        <v>#N/A</v>
      </c>
      <c r="E54" s="15"/>
      <c r="F54" s="25">
        <v>128.82237520331864</v>
      </c>
      <c r="G54" s="14">
        <f t="shared" si="1"/>
        <v>7.1342800951581298E-2</v>
      </c>
      <c r="H54" s="26" t="e">
        <f>NA()</f>
        <v>#N/A</v>
      </c>
      <c r="I54" s="15"/>
      <c r="J54" s="25">
        <v>123.59384260198543</v>
      </c>
      <c r="K54" s="14">
        <f t="shared" si="2"/>
        <v>1.0658055460745164E-2</v>
      </c>
      <c r="L54" s="26" t="e">
        <f>NA()</f>
        <v>#N/A</v>
      </c>
      <c r="M54" s="15"/>
      <c r="N54" s="25">
        <v>124.5438431922915</v>
      </c>
      <c r="O54" s="14">
        <f t="shared" si="3"/>
        <v>3.7744316252270593E-2</v>
      </c>
      <c r="P54" s="26" t="e">
        <f>NA()</f>
        <v>#N/A</v>
      </c>
      <c r="Q54" s="15"/>
      <c r="R54" s="25">
        <v>120.80265200496468</v>
      </c>
      <c r="S54" s="14">
        <f t="shared" si="4"/>
        <v>-1.0292121911147034E-2</v>
      </c>
      <c r="T54" s="26" t="e">
        <f>NA()</f>
        <v>#N/A</v>
      </c>
      <c r="U54" s="15"/>
    </row>
    <row r="55" spans="1:21" x14ac:dyDescent="0.2">
      <c r="A55" s="24">
        <v>40483</v>
      </c>
      <c r="B55" s="25">
        <v>121.70026365765952</v>
      </c>
      <c r="C55" s="14">
        <f t="shared" si="0"/>
        <v>6.0646586516056811E-2</v>
      </c>
      <c r="D55" s="26" t="e">
        <f>NA()</f>
        <v>#N/A</v>
      </c>
      <c r="E55" s="15"/>
      <c r="F55" s="25">
        <v>129.41961813604055</v>
      </c>
      <c r="G55" s="14">
        <f t="shared" si="1"/>
        <v>6.9470451284908696E-2</v>
      </c>
      <c r="H55" s="26" t="e">
        <f>NA()</f>
        <v>#N/A</v>
      </c>
      <c r="I55" s="15"/>
      <c r="J55" s="25">
        <v>124.02110644774606</v>
      </c>
      <c r="K55" s="14">
        <f t="shared" si="2"/>
        <v>1.5060131632136597E-2</v>
      </c>
      <c r="L55" s="26" t="e">
        <f>NA()</f>
        <v>#N/A</v>
      </c>
      <c r="M55" s="15"/>
      <c r="N55" s="25">
        <v>124.78601953485528</v>
      </c>
      <c r="O55" s="14">
        <f t="shared" si="3"/>
        <v>3.6218805918463826E-2</v>
      </c>
      <c r="P55" s="26" t="e">
        <f>NA()</f>
        <v>#N/A</v>
      </c>
      <c r="Q55" s="15"/>
      <c r="R55" s="25">
        <v>120.96131040333209</v>
      </c>
      <c r="S55" s="14">
        <f t="shared" si="4"/>
        <v>-6.4017553064069643E-3</v>
      </c>
      <c r="T55" s="26" t="e">
        <f>NA()</f>
        <v>#N/A</v>
      </c>
      <c r="U55" s="15"/>
    </row>
    <row r="56" spans="1:21" x14ac:dyDescent="0.2">
      <c r="A56" s="24">
        <v>40513</v>
      </c>
      <c r="B56" s="25">
        <v>123.78764931744746</v>
      </c>
      <c r="C56" s="14">
        <f t="shared" si="0"/>
        <v>7.282712432717986E-2</v>
      </c>
      <c r="D56" s="26" t="e">
        <f>NA()</f>
        <v>#N/A</v>
      </c>
      <c r="E56" s="15"/>
      <c r="F56" s="25">
        <v>131.00369328338346</v>
      </c>
      <c r="G56" s="14">
        <f t="shared" si="1"/>
        <v>7.8754131267493532E-2</v>
      </c>
      <c r="H56" s="26" t="e">
        <f>NA()</f>
        <v>#N/A</v>
      </c>
      <c r="I56" s="15"/>
      <c r="J56" s="25">
        <v>124.91767117907493</v>
      </c>
      <c r="K56" s="14">
        <f t="shared" si="2"/>
        <v>2.5842323045711657E-2</v>
      </c>
      <c r="L56" s="26" t="e">
        <f>NA()</f>
        <v>#N/A</v>
      </c>
      <c r="M56" s="15"/>
      <c r="N56" s="25">
        <v>125.90772522160357</v>
      </c>
      <c r="O56" s="14">
        <f t="shared" si="3"/>
        <v>4.4848931134057413E-2</v>
      </c>
      <c r="P56" s="26" t="e">
        <f>NA()</f>
        <v>#N/A</v>
      </c>
      <c r="Q56" s="15"/>
      <c r="R56" s="25">
        <v>121.55509624571137</v>
      </c>
      <c r="S56" s="14">
        <f t="shared" si="4"/>
        <v>3.5369480548268495E-3</v>
      </c>
      <c r="T56" s="26" t="e">
        <f>NA()</f>
        <v>#N/A</v>
      </c>
      <c r="U56" s="15"/>
    </row>
    <row r="57" spans="1:21" x14ac:dyDescent="0.2">
      <c r="A57" s="24">
        <v>40544</v>
      </c>
      <c r="B57" s="25">
        <v>123.96045976635752</v>
      </c>
      <c r="C57" s="14">
        <f t="shared" si="0"/>
        <v>8.0066450026124336E-2</v>
      </c>
      <c r="D57" s="26" t="e">
        <f>NA()</f>
        <v>#N/A</v>
      </c>
      <c r="E57" s="15"/>
      <c r="F57" s="25">
        <v>131.63267444166897</v>
      </c>
      <c r="G57" s="14">
        <f t="shared" si="1"/>
        <v>8.5464368067129204E-2</v>
      </c>
      <c r="H57" s="26" t="e">
        <f>NA()</f>
        <v>#N/A</v>
      </c>
      <c r="I57" s="15"/>
      <c r="J57" s="25">
        <v>124.81750803495072</v>
      </c>
      <c r="K57" s="14">
        <f t="shared" si="2"/>
        <v>3.044553615729062E-2</v>
      </c>
      <c r="L57" s="26" t="e">
        <f>NA()</f>
        <v>#N/A</v>
      </c>
      <c r="M57" s="15"/>
      <c r="N57" s="25">
        <v>126.24187562321036</v>
      </c>
      <c r="O57" s="14">
        <f t="shared" si="3"/>
        <v>5.184622108730097E-2</v>
      </c>
      <c r="P57" s="26" t="e">
        <f>NA()</f>
        <v>#N/A</v>
      </c>
      <c r="Q57" s="15"/>
      <c r="R57" s="25">
        <v>121.28822843149243</v>
      </c>
      <c r="S57" s="14">
        <f t="shared" si="4"/>
        <v>8.3996175747362845E-3</v>
      </c>
      <c r="T57" s="26" t="e">
        <f>NA()</f>
        <v>#N/A</v>
      </c>
      <c r="U57" s="15"/>
    </row>
    <row r="58" spans="1:21" x14ac:dyDescent="0.2">
      <c r="A58" s="24">
        <v>40575</v>
      </c>
      <c r="B58" s="25">
        <v>124.42972083747263</v>
      </c>
      <c r="C58" s="14">
        <f t="shared" si="0"/>
        <v>7.5655439237023892E-2</v>
      </c>
      <c r="D58" s="26" t="e">
        <f>NA()</f>
        <v>#N/A</v>
      </c>
      <c r="E58" s="15"/>
      <c r="F58" s="25">
        <v>132.39612950957655</v>
      </c>
      <c r="G58" s="14">
        <f t="shared" si="1"/>
        <v>8.2456809995592684E-2</v>
      </c>
      <c r="H58" s="26" t="e">
        <f>NA()</f>
        <v>#N/A</v>
      </c>
      <c r="I58" s="15"/>
      <c r="J58" s="25">
        <v>125.18659876710454</v>
      </c>
      <c r="K58" s="14">
        <f t="shared" si="2"/>
        <v>3.2866093157525977E-2</v>
      </c>
      <c r="L58" s="26" t="e">
        <f>NA()</f>
        <v>#N/A</v>
      </c>
      <c r="M58" s="15"/>
      <c r="N58" s="25">
        <v>126.76042718973065</v>
      </c>
      <c r="O58" s="14">
        <f t="shared" si="3"/>
        <v>5.0273783979610576E-2</v>
      </c>
      <c r="P58" s="26" t="e">
        <f>NA()</f>
        <v>#N/A</v>
      </c>
      <c r="Q58" s="15"/>
      <c r="R58" s="25">
        <v>121.49760146200632</v>
      </c>
      <c r="S58" s="14">
        <f t="shared" si="4"/>
        <v>1.1221638316844862E-2</v>
      </c>
      <c r="T58" s="26" t="e">
        <f>NA()</f>
        <v>#N/A</v>
      </c>
      <c r="U58" s="15"/>
    </row>
    <row r="59" spans="1:21" x14ac:dyDescent="0.2">
      <c r="A59" s="24">
        <v>40603</v>
      </c>
      <c r="B59" s="25">
        <v>125.32610325722887</v>
      </c>
      <c r="C59" s="14">
        <f t="shared" si="0"/>
        <v>7.5845127982044236E-2</v>
      </c>
      <c r="D59" s="26" t="e">
        <f>NA()</f>
        <v>#N/A</v>
      </c>
      <c r="E59" s="15"/>
      <c r="F59" s="25">
        <v>133.33940588248643</v>
      </c>
      <c r="G59" s="14">
        <f t="shared" si="1"/>
        <v>8.6577995834323573E-2</v>
      </c>
      <c r="H59" s="26" t="e">
        <f>NA()</f>
        <v>#N/A</v>
      </c>
      <c r="I59" s="15"/>
      <c r="J59" s="25">
        <v>126.21263543257588</v>
      </c>
      <c r="K59" s="14">
        <f t="shared" si="2"/>
        <v>4.6323150153212422E-2</v>
      </c>
      <c r="L59" s="26" t="e">
        <f>NA()</f>
        <v>#N/A</v>
      </c>
      <c r="M59" s="15"/>
      <c r="N59" s="25">
        <v>127.44098765339812</v>
      </c>
      <c r="O59" s="14">
        <f t="shared" si="3"/>
        <v>5.4919392087068308E-2</v>
      </c>
      <c r="P59" s="26" t="e">
        <f>NA()</f>
        <v>#N/A</v>
      </c>
      <c r="Q59" s="15"/>
      <c r="R59" s="25">
        <v>122.30481658976483</v>
      </c>
      <c r="S59" s="14">
        <f t="shared" si="4"/>
        <v>2.4047481313238528E-2</v>
      </c>
      <c r="T59" s="26" t="e">
        <f>NA()</f>
        <v>#N/A</v>
      </c>
      <c r="U59" s="15"/>
    </row>
    <row r="60" spans="1:21" x14ac:dyDescent="0.2">
      <c r="A60" s="24">
        <v>40634</v>
      </c>
      <c r="B60" s="25">
        <v>126.28784316289389</v>
      </c>
      <c r="C60" s="14">
        <f t="shared" si="0"/>
        <v>8.6172441189614313E-2</v>
      </c>
      <c r="D60" s="26" t="e">
        <f>NA()</f>
        <v>#N/A</v>
      </c>
      <c r="E60" s="15"/>
      <c r="F60" s="25">
        <v>134.70774451991238</v>
      </c>
      <c r="G60" s="14">
        <f t="shared" si="1"/>
        <v>9.0577177032860723E-2</v>
      </c>
      <c r="H60" s="26" t="e">
        <f>NA()</f>
        <v>#N/A</v>
      </c>
      <c r="I60" s="15"/>
      <c r="J60" s="25">
        <v>127.65180694756565</v>
      </c>
      <c r="K60" s="14">
        <f t="shared" si="2"/>
        <v>6.1683528978835778E-2</v>
      </c>
      <c r="L60" s="26" t="e">
        <f>NA()</f>
        <v>#N/A</v>
      </c>
      <c r="M60" s="15"/>
      <c r="N60" s="25">
        <v>128.50505088724924</v>
      </c>
      <c r="O60" s="14">
        <f t="shared" si="3"/>
        <v>5.9506208283421902E-2</v>
      </c>
      <c r="P60" s="26" t="e">
        <f>NA()</f>
        <v>#N/A</v>
      </c>
      <c r="Q60" s="15"/>
      <c r="R60" s="25">
        <v>123.49344604277778</v>
      </c>
      <c r="S60" s="14">
        <f t="shared" si="4"/>
        <v>3.8650341673509336E-2</v>
      </c>
      <c r="T60" s="26" t="e">
        <f>NA()</f>
        <v>#N/A</v>
      </c>
      <c r="U60" s="15"/>
    </row>
    <row r="61" spans="1:21" x14ac:dyDescent="0.2">
      <c r="A61" s="24">
        <v>40664</v>
      </c>
      <c r="B61" s="25">
        <v>127.89414759196448</v>
      </c>
      <c r="C61" s="14">
        <f t="shared" si="0"/>
        <v>9.5537239862642842E-2</v>
      </c>
      <c r="D61" s="26" t="e">
        <f>NA()</f>
        <v>#N/A</v>
      </c>
      <c r="E61" s="15"/>
      <c r="F61" s="25">
        <v>135.82527191263472</v>
      </c>
      <c r="G61" s="14">
        <f t="shared" si="1"/>
        <v>8.9847322861885903E-2</v>
      </c>
      <c r="H61" s="26" t="e">
        <f>NA()</f>
        <v>#N/A</v>
      </c>
      <c r="I61" s="15"/>
      <c r="J61" s="25">
        <v>128.7788621654108</v>
      </c>
      <c r="K61" s="14">
        <f t="shared" si="2"/>
        <v>6.8394047984642325E-2</v>
      </c>
      <c r="L61" s="26" t="e">
        <f>NA()</f>
        <v>#N/A</v>
      </c>
      <c r="M61" s="15"/>
      <c r="N61" s="25">
        <v>129.33253503002138</v>
      </c>
      <c r="O61" s="14">
        <f t="shared" si="3"/>
        <v>5.9790826784595907E-2</v>
      </c>
      <c r="P61" s="26" t="e">
        <f>NA()</f>
        <v>#N/A</v>
      </c>
      <c r="Q61" s="15"/>
      <c r="R61" s="25">
        <v>124.38712683200046</v>
      </c>
      <c r="S61" s="14">
        <f t="shared" si="4"/>
        <v>4.5394790015329312E-2</v>
      </c>
      <c r="T61" s="26" t="e">
        <f>NA()</f>
        <v>#N/A</v>
      </c>
      <c r="U61" s="15"/>
    </row>
    <row r="62" spans="1:21" x14ac:dyDescent="0.2">
      <c r="A62" s="24">
        <v>40695</v>
      </c>
      <c r="B62" s="25">
        <v>128.80430015860387</v>
      </c>
      <c r="C62" s="14">
        <f t="shared" si="0"/>
        <v>9.427804830310782E-2</v>
      </c>
      <c r="D62" s="26" t="e">
        <f>NA()</f>
        <v>#N/A</v>
      </c>
      <c r="E62" s="15"/>
      <c r="F62" s="25">
        <v>137.40964319624342</v>
      </c>
      <c r="G62" s="14">
        <f t="shared" si="1"/>
        <v>9.6766288568977066E-2</v>
      </c>
      <c r="H62" s="26" t="e">
        <f>NA()</f>
        <v>#N/A</v>
      </c>
      <c r="I62" s="15"/>
      <c r="J62" s="25">
        <v>129.75869713079351</v>
      </c>
      <c r="K62" s="14">
        <f t="shared" si="2"/>
        <v>7.4623118071383443E-2</v>
      </c>
      <c r="L62" s="26" t="e">
        <f>NA()</f>
        <v>#N/A</v>
      </c>
      <c r="M62" s="15"/>
      <c r="N62" s="25">
        <v>130.56422765064607</v>
      </c>
      <c r="O62" s="14">
        <f t="shared" si="3"/>
        <v>6.6627029016927297E-2</v>
      </c>
      <c r="P62" s="26" t="e">
        <f>NA()</f>
        <v>#N/A</v>
      </c>
      <c r="Q62" s="15"/>
      <c r="R62" s="25">
        <v>125.14263502420492</v>
      </c>
      <c r="S62" s="14">
        <f t="shared" si="4"/>
        <v>5.1514125276323819E-2</v>
      </c>
      <c r="T62" s="26" t="e">
        <f>NA()</f>
        <v>#N/A</v>
      </c>
      <c r="U62" s="15"/>
    </row>
    <row r="63" spans="1:21" x14ac:dyDescent="0.2">
      <c r="A63" s="24">
        <v>40725</v>
      </c>
      <c r="B63" s="25">
        <v>130.85782994709714</v>
      </c>
      <c r="C63" s="14">
        <f t="shared" si="0"/>
        <v>0.11106227930428614</v>
      </c>
      <c r="D63" s="26" t="e">
        <f>NA()</f>
        <v>#N/A</v>
      </c>
      <c r="E63" s="15"/>
      <c r="F63" s="25">
        <v>140.60509722450584</v>
      </c>
      <c r="G63" s="14">
        <f t="shared" si="1"/>
        <v>0.11771217391603583</v>
      </c>
      <c r="H63" s="26" t="e">
        <f>NA()</f>
        <v>#N/A</v>
      </c>
      <c r="I63" s="15"/>
      <c r="J63" s="25">
        <v>131.83855276227271</v>
      </c>
      <c r="K63" s="14">
        <f t="shared" si="2"/>
        <v>8.763556988234722E-2</v>
      </c>
      <c r="L63" s="26" t="e">
        <f>NA()</f>
        <v>#N/A</v>
      </c>
      <c r="M63" s="15"/>
      <c r="N63" s="25">
        <v>133.20065312444828</v>
      </c>
      <c r="O63" s="14">
        <f t="shared" si="3"/>
        <v>8.5956549589711662E-2</v>
      </c>
      <c r="P63" s="26" t="e">
        <f>NA()</f>
        <v>#N/A</v>
      </c>
      <c r="Q63" s="15"/>
      <c r="R63" s="25">
        <v>126.88286690267151</v>
      </c>
      <c r="S63" s="14">
        <f t="shared" si="4"/>
        <v>6.3798715410779749E-2</v>
      </c>
      <c r="T63" s="26" t="e">
        <f>NA()</f>
        <v>#N/A</v>
      </c>
      <c r="U63" s="15"/>
    </row>
    <row r="64" spans="1:21" x14ac:dyDescent="0.2">
      <c r="A64" s="24">
        <v>40756</v>
      </c>
      <c r="B64" s="25">
        <v>134.42345264460673</v>
      </c>
      <c r="C64" s="14">
        <f t="shared" si="0"/>
        <v>0.13084172422392215</v>
      </c>
      <c r="D64" s="26" t="e">
        <f>NA()</f>
        <v>#N/A</v>
      </c>
      <c r="E64" s="15"/>
      <c r="F64" s="25">
        <v>143.90050422465859</v>
      </c>
      <c r="G64" s="14">
        <f t="shared" si="1"/>
        <v>0.13425840858731641</v>
      </c>
      <c r="H64" s="26" t="e">
        <f>NA()</f>
        <v>#N/A</v>
      </c>
      <c r="I64" s="15"/>
      <c r="J64" s="25">
        <v>133.34223195133345</v>
      </c>
      <c r="K64" s="14">
        <f t="shared" si="2"/>
        <v>9.1370413114391313E-2</v>
      </c>
      <c r="L64" s="26" t="e">
        <f>NA()</f>
        <v>#N/A</v>
      </c>
      <c r="M64" s="15"/>
      <c r="N64" s="25">
        <v>135.9299929319063</v>
      </c>
      <c r="O64" s="14">
        <f t="shared" si="3"/>
        <v>0.10159583235808278</v>
      </c>
      <c r="P64" s="26" t="e">
        <f>NA()</f>
        <v>#N/A</v>
      </c>
      <c r="Q64" s="15"/>
      <c r="R64" s="25">
        <v>128.10628435376481</v>
      </c>
      <c r="S64" s="14">
        <f t="shared" si="4"/>
        <v>6.7734015792416891E-2</v>
      </c>
      <c r="T64" s="26" t="e">
        <f>NA()</f>
        <v>#N/A</v>
      </c>
      <c r="U64" s="15"/>
    </row>
    <row r="65" spans="1:21" x14ac:dyDescent="0.2">
      <c r="A65" s="24">
        <v>40787</v>
      </c>
      <c r="B65" s="25">
        <v>135.17788530742314</v>
      </c>
      <c r="C65" s="14">
        <f t="shared" si="0"/>
        <v>0.13004050739949657</v>
      </c>
      <c r="D65" s="26" t="e">
        <f>NA()</f>
        <v>#N/A</v>
      </c>
      <c r="E65" s="15"/>
      <c r="F65" s="25">
        <v>144.58478904278584</v>
      </c>
      <c r="G65" s="14">
        <f t="shared" si="1"/>
        <v>0.13214988367541958</v>
      </c>
      <c r="H65" s="26" t="e">
        <f>NA()</f>
        <v>#N/A</v>
      </c>
      <c r="I65" s="15"/>
      <c r="J65" s="25">
        <v>134.06787744058704</v>
      </c>
      <c r="K65" s="14">
        <f t="shared" si="2"/>
        <v>9.1228508461212554E-2</v>
      </c>
      <c r="L65" s="26" t="e">
        <f>NA()</f>
        <v>#N/A</v>
      </c>
      <c r="M65" s="15"/>
      <c r="N65" s="25">
        <v>136.37498539718041</v>
      </c>
      <c r="O65" s="14">
        <f t="shared" si="3"/>
        <v>0.10106097991686935</v>
      </c>
      <c r="P65" s="26" t="e">
        <f>NA()</f>
        <v>#N/A</v>
      </c>
      <c r="Q65" s="15"/>
      <c r="R65" s="25">
        <v>128.63568225743361</v>
      </c>
      <c r="S65" s="14">
        <f t="shared" si="4"/>
        <v>6.8630469209419287E-2</v>
      </c>
      <c r="T65" s="26" t="e">
        <f>NA()</f>
        <v>#N/A</v>
      </c>
      <c r="U65" s="15"/>
    </row>
    <row r="66" spans="1:21" x14ac:dyDescent="0.2">
      <c r="A66" s="24">
        <v>40817</v>
      </c>
      <c r="B66" s="25">
        <v>135.80968553901553</v>
      </c>
      <c r="C66" s="14">
        <f t="shared" si="0"/>
        <v>0.1296537729666194</v>
      </c>
      <c r="D66" s="26" t="e">
        <f>NA()</f>
        <v>#N/A</v>
      </c>
      <c r="E66" s="15"/>
      <c r="F66" s="25">
        <v>145.32784074766886</v>
      </c>
      <c r="G66" s="14">
        <f t="shared" si="1"/>
        <v>0.12812576633756256</v>
      </c>
      <c r="H66" s="26" t="e">
        <f>NA()</f>
        <v>#N/A</v>
      </c>
      <c r="I66" s="15"/>
      <c r="J66" s="25">
        <v>134.60635224287347</v>
      </c>
      <c r="K66" s="14">
        <f t="shared" si="2"/>
        <v>8.9102413267885039E-2</v>
      </c>
      <c r="L66" s="26" t="e">
        <f>NA()</f>
        <v>#N/A</v>
      </c>
      <c r="M66" s="15"/>
      <c r="N66" s="25">
        <v>136.88221831253321</v>
      </c>
      <c r="O66" s="14">
        <f t="shared" si="3"/>
        <v>9.9068527226927383E-2</v>
      </c>
      <c r="P66" s="26" t="e">
        <f>NA()</f>
        <v>#N/A</v>
      </c>
      <c r="Q66" s="15"/>
      <c r="R66" s="25">
        <v>129.00496539990831</v>
      </c>
      <c r="S66" s="14">
        <f t="shared" si="4"/>
        <v>6.7898454701197597E-2</v>
      </c>
      <c r="T66" s="26" t="e">
        <f>NA()</f>
        <v>#N/A</v>
      </c>
      <c r="U66" s="15"/>
    </row>
    <row r="67" spans="1:21" x14ac:dyDescent="0.2">
      <c r="A67" s="24">
        <v>40848</v>
      </c>
      <c r="B67" s="25">
        <v>137.17174295086278</v>
      </c>
      <c r="C67" s="14">
        <f t="shared" si="0"/>
        <v>0.12712773849631276</v>
      </c>
      <c r="D67" s="26" t="e">
        <f>NA()</f>
        <v>#N/A</v>
      </c>
      <c r="E67" s="15"/>
      <c r="F67" s="25">
        <v>146.25709178644351</v>
      </c>
      <c r="G67" s="14">
        <f t="shared" si="1"/>
        <v>0.13009985574755834</v>
      </c>
      <c r="H67" s="26" t="e">
        <f>NA()</f>
        <v>#N/A</v>
      </c>
      <c r="I67" s="15"/>
      <c r="J67" s="25">
        <v>135.24231881141372</v>
      </c>
      <c r="K67" s="14">
        <f t="shared" si="2"/>
        <v>9.0478247494070629E-2</v>
      </c>
      <c r="L67" s="26" t="e">
        <f>NA()</f>
        <v>#N/A</v>
      </c>
      <c r="M67" s="15"/>
      <c r="N67" s="25">
        <v>137.57643889400558</v>
      </c>
      <c r="O67" s="14">
        <f t="shared" si="3"/>
        <v>0.10249881682921758</v>
      </c>
      <c r="P67" s="26" t="e">
        <f>NA()</f>
        <v>#N/A</v>
      </c>
      <c r="Q67" s="15"/>
      <c r="R67" s="25">
        <v>129.48182489133438</v>
      </c>
      <c r="S67" s="14">
        <f t="shared" si="4"/>
        <v>7.0439998207621812E-2</v>
      </c>
      <c r="T67" s="26" t="e">
        <f>NA()</f>
        <v>#N/A</v>
      </c>
      <c r="U67" s="15"/>
    </row>
    <row r="68" spans="1:21" x14ac:dyDescent="0.2">
      <c r="A68" s="24">
        <v>40878</v>
      </c>
      <c r="B68" s="25">
        <v>137.29558901259833</v>
      </c>
      <c r="C68" s="14">
        <f t="shared" si="0"/>
        <v>0.10912186934344636</v>
      </c>
      <c r="D68" s="26" t="e">
        <f>NA()</f>
        <v>#N/A</v>
      </c>
      <c r="E68" s="15"/>
      <c r="F68" s="25">
        <v>147.00928406149856</v>
      </c>
      <c r="G68" s="14">
        <f t="shared" si="1"/>
        <v>0.12217663774938203</v>
      </c>
      <c r="H68" s="26" t="e">
        <f>NA()</f>
        <v>#N/A</v>
      </c>
      <c r="I68" s="15"/>
      <c r="J68" s="25">
        <v>135.89872128386065</v>
      </c>
      <c r="K68" s="14">
        <f t="shared" si="2"/>
        <v>8.7906298613619649E-2</v>
      </c>
      <c r="L68" s="26" t="e">
        <f>NA()</f>
        <v>#N/A</v>
      </c>
      <c r="M68" s="15"/>
      <c r="N68" s="25">
        <v>138.15468652566196</v>
      </c>
      <c r="O68" s="14">
        <f t="shared" si="3"/>
        <v>9.7269339768494278E-2</v>
      </c>
      <c r="P68" s="26" t="e">
        <f>NA()</f>
        <v>#N/A</v>
      </c>
      <c r="Q68" s="15"/>
      <c r="R68" s="25">
        <v>130.00845307996033</v>
      </c>
      <c r="S68" s="14">
        <f t="shared" si="4"/>
        <v>6.9543417720318024E-2</v>
      </c>
      <c r="T68" s="26" t="e">
        <f>NA()</f>
        <v>#N/A</v>
      </c>
      <c r="U68" s="15"/>
    </row>
    <row r="69" spans="1:21" x14ac:dyDescent="0.2">
      <c r="A69" s="24">
        <v>40909</v>
      </c>
      <c r="B69" s="25">
        <v>138.88815175521481</v>
      </c>
      <c r="C69" s="14">
        <f t="shared" si="0"/>
        <v>0.12042301244278386</v>
      </c>
      <c r="D69" s="26" t="e">
        <f>NA()</f>
        <v>#N/A</v>
      </c>
      <c r="E69" s="15"/>
      <c r="F69" s="25">
        <v>148.47202034086359</v>
      </c>
      <c r="G69" s="14">
        <f t="shared" si="1"/>
        <v>0.12792679302931531</v>
      </c>
      <c r="H69" s="26" t="e">
        <f>NA()</f>
        <v>#N/A</v>
      </c>
      <c r="I69" s="15"/>
      <c r="J69" s="25">
        <v>136.96177567600148</v>
      </c>
      <c r="K69" s="14">
        <f t="shared" si="2"/>
        <v>9.7296187307714721E-2</v>
      </c>
      <c r="L69" s="26" t="e">
        <f>NA()</f>
        <v>#N/A</v>
      </c>
      <c r="M69" s="15"/>
      <c r="N69" s="25">
        <v>139.31398200325205</v>
      </c>
      <c r="O69" s="14">
        <f t="shared" si="3"/>
        <v>0.10354810014909432</v>
      </c>
      <c r="P69" s="26" t="e">
        <f>NA()</f>
        <v>#N/A</v>
      </c>
      <c r="Q69" s="15"/>
      <c r="R69" s="25">
        <v>130.86817343780925</v>
      </c>
      <c r="S69" s="14">
        <f t="shared" si="4"/>
        <v>7.898495286974927E-2</v>
      </c>
      <c r="T69" s="26" t="e">
        <f>NA()</f>
        <v>#N/A</v>
      </c>
      <c r="U69" s="15"/>
    </row>
    <row r="70" spans="1:21" x14ac:dyDescent="0.2">
      <c r="A70" s="24">
        <v>40940</v>
      </c>
      <c r="B70" s="25">
        <v>139.28097951258871</v>
      </c>
      <c r="C70" s="14">
        <f t="shared" si="0"/>
        <v>0.11935459289918748</v>
      </c>
      <c r="D70" s="26" t="e">
        <f>NA()</f>
        <v>#N/A</v>
      </c>
      <c r="E70" s="15"/>
      <c r="F70" s="25">
        <v>149.33936735633117</v>
      </c>
      <c r="G70" s="14">
        <f t="shared" si="1"/>
        <v>0.12797381546965125</v>
      </c>
      <c r="H70" s="26" t="e">
        <f>NA()</f>
        <v>#N/A</v>
      </c>
      <c r="I70" s="15"/>
      <c r="J70" s="25">
        <v>137.52279598496764</v>
      </c>
      <c r="K70" s="14">
        <f t="shared" si="2"/>
        <v>9.8542474508898525E-2</v>
      </c>
      <c r="L70" s="26" t="e">
        <f>NA()</f>
        <v>#N/A</v>
      </c>
      <c r="M70" s="15"/>
      <c r="N70" s="25">
        <v>139.94046776851962</v>
      </c>
      <c r="O70" s="14">
        <f t="shared" si="3"/>
        <v>0.10397598738809499</v>
      </c>
      <c r="P70" s="26" t="e">
        <f>NA()</f>
        <v>#N/A</v>
      </c>
      <c r="Q70" s="15"/>
      <c r="R70" s="25">
        <v>131.26625559977657</v>
      </c>
      <c r="S70" s="14">
        <f t="shared" si="4"/>
        <v>8.0402032799182566E-2</v>
      </c>
      <c r="T70" s="26" t="e">
        <f>NA()</f>
        <v>#N/A</v>
      </c>
      <c r="U70" s="15"/>
    </row>
    <row r="71" spans="1:21" x14ac:dyDescent="0.2">
      <c r="A71" s="24">
        <v>40969</v>
      </c>
      <c r="B71" s="25">
        <v>140.14309131822131</v>
      </c>
      <c r="C71" s="14">
        <f t="shared" si="0"/>
        <v>0.118227469584536</v>
      </c>
      <c r="D71" s="26" t="e">
        <f>NA()</f>
        <v>#N/A</v>
      </c>
      <c r="E71" s="15"/>
      <c r="F71" s="25">
        <v>150.28134671925989</v>
      </c>
      <c r="G71" s="14">
        <f t="shared" si="1"/>
        <v>0.1270587694961276</v>
      </c>
      <c r="H71" s="26" t="e">
        <f>NA()</f>
        <v>#N/A</v>
      </c>
      <c r="I71" s="15"/>
      <c r="J71" s="25">
        <v>138.34833448449379</v>
      </c>
      <c r="K71" s="14">
        <f t="shared" si="2"/>
        <v>9.6152806019179637E-2</v>
      </c>
      <c r="L71" s="26" t="e">
        <f>NA()</f>
        <v>#N/A</v>
      </c>
      <c r="M71" s="15"/>
      <c r="N71" s="25">
        <v>140.6059709034742</v>
      </c>
      <c r="O71" s="14">
        <f t="shared" si="3"/>
        <v>0.10330258335631348</v>
      </c>
      <c r="P71" s="26" t="e">
        <f>NA()</f>
        <v>#N/A</v>
      </c>
      <c r="Q71" s="15"/>
      <c r="R71" s="25">
        <v>131.88146653216347</v>
      </c>
      <c r="S71" s="14">
        <f t="shared" si="4"/>
        <v>7.8301494654300363E-2</v>
      </c>
      <c r="T71" s="26" t="e">
        <f>NA()</f>
        <v>#N/A</v>
      </c>
      <c r="U71" s="15"/>
    </row>
    <row r="72" spans="1:21" x14ac:dyDescent="0.2">
      <c r="A72" s="24">
        <v>41000</v>
      </c>
      <c r="B72" s="25">
        <v>141.26935369910723</v>
      </c>
      <c r="C72" s="14">
        <f t="shared" si="0"/>
        <v>0.11862987094402477</v>
      </c>
      <c r="D72" s="26" t="e">
        <f>NA()</f>
        <v>#N/A</v>
      </c>
      <c r="E72" s="15"/>
      <c r="F72" s="25">
        <v>151.33112645046376</v>
      </c>
      <c r="G72" s="14">
        <f t="shared" si="1"/>
        <v>0.12340331277756733</v>
      </c>
      <c r="H72" s="26" t="e">
        <f>NA()</f>
        <v>#N/A</v>
      </c>
      <c r="I72" s="15"/>
      <c r="J72" s="25">
        <v>139.09727077063047</v>
      </c>
      <c r="K72" s="14">
        <f t="shared" si="2"/>
        <v>8.9661588791815294E-2</v>
      </c>
      <c r="L72" s="26" t="e">
        <f>NA()</f>
        <v>#N/A</v>
      </c>
      <c r="M72" s="15"/>
      <c r="N72" s="25">
        <v>141.38182524229927</v>
      </c>
      <c r="O72" s="14">
        <f t="shared" si="3"/>
        <v>0.1002044220530145</v>
      </c>
      <c r="P72" s="26" t="e">
        <f>NA()</f>
        <v>#N/A</v>
      </c>
      <c r="Q72" s="15"/>
      <c r="R72" s="25">
        <v>132.44054800755501</v>
      </c>
      <c r="S72" s="14">
        <f t="shared" si="4"/>
        <v>7.2450014567396304E-2</v>
      </c>
      <c r="T72" s="26" t="e">
        <f>NA()</f>
        <v>#N/A</v>
      </c>
      <c r="U72" s="15"/>
    </row>
    <row r="73" spans="1:21" x14ac:dyDescent="0.2">
      <c r="A73" s="24">
        <v>41030</v>
      </c>
      <c r="B73" s="25">
        <v>141.87847982416071</v>
      </c>
      <c r="C73" s="14">
        <f t="shared" si="0"/>
        <v>0.10934301917248046</v>
      </c>
      <c r="D73" s="26" t="e">
        <f>NA()</f>
        <v>#N/A</v>
      </c>
      <c r="E73" s="15"/>
      <c r="F73" s="25">
        <v>152.06037398687945</v>
      </c>
      <c r="G73" s="14">
        <f t="shared" si="1"/>
        <v>0.1195293176713641</v>
      </c>
      <c r="H73" s="26" t="e">
        <f>NA()</f>
        <v>#N/A</v>
      </c>
      <c r="I73" s="15"/>
      <c r="J73" s="25">
        <v>139.63876913402086</v>
      </c>
      <c r="K73" s="14">
        <f t="shared" si="2"/>
        <v>8.4329887576277685E-2</v>
      </c>
      <c r="L73" s="26" t="e">
        <f>NA()</f>
        <v>#N/A</v>
      </c>
      <c r="M73" s="15"/>
      <c r="N73" s="25">
        <v>141.88178834134482</v>
      </c>
      <c r="O73" s="14">
        <f t="shared" si="3"/>
        <v>9.7030908026433105E-2</v>
      </c>
      <c r="P73" s="26" t="e">
        <f>NA()</f>
        <v>#N/A</v>
      </c>
      <c r="Q73" s="15"/>
      <c r="R73" s="25">
        <v>132.81666773136391</v>
      </c>
      <c r="S73" s="14">
        <f t="shared" si="4"/>
        <v>6.7768595626045203E-2</v>
      </c>
      <c r="T73" s="26" t="e">
        <f>NA()</f>
        <v>#N/A</v>
      </c>
      <c r="U73" s="15"/>
    </row>
    <row r="74" spans="1:21" x14ac:dyDescent="0.2">
      <c r="A74" s="24">
        <v>41061</v>
      </c>
      <c r="B74" s="25">
        <v>143.08031629753714</v>
      </c>
      <c r="C74" s="14">
        <f t="shared" si="0"/>
        <v>0.11083493424795932</v>
      </c>
      <c r="D74" s="26" t="e">
        <f>NA()</f>
        <v>#N/A</v>
      </c>
      <c r="E74" s="15"/>
      <c r="F74" s="25">
        <v>153.31178149952694</v>
      </c>
      <c r="G74" s="14">
        <f t="shared" si="1"/>
        <v>0.11572796445277622</v>
      </c>
      <c r="H74" s="26" t="e">
        <f>NA()</f>
        <v>#N/A</v>
      </c>
      <c r="I74" s="15"/>
      <c r="J74" s="25">
        <v>140.53236102407016</v>
      </c>
      <c r="K74" s="14">
        <f t="shared" si="2"/>
        <v>8.3028453055574936E-2</v>
      </c>
      <c r="L74" s="26" t="e">
        <f>NA()</f>
        <v>#N/A</v>
      </c>
      <c r="M74" s="15"/>
      <c r="N74" s="25">
        <v>142.86790634363211</v>
      </c>
      <c r="O74" s="14">
        <f t="shared" si="3"/>
        <v>9.4234683683093401E-2</v>
      </c>
      <c r="P74" s="26" t="e">
        <f>NA()</f>
        <v>#N/A</v>
      </c>
      <c r="Q74" s="15"/>
      <c r="R74" s="25">
        <v>133.53329183812443</v>
      </c>
      <c r="S74" s="14">
        <f t="shared" si="4"/>
        <v>6.7048746514699831E-2</v>
      </c>
      <c r="T74" s="26" t="e">
        <f>NA()</f>
        <v>#N/A</v>
      </c>
      <c r="U74" s="15"/>
    </row>
    <row r="75" spans="1:21" x14ac:dyDescent="0.2">
      <c r="A75" s="24">
        <v>41091</v>
      </c>
      <c r="B75" s="25">
        <v>145.56391407280452</v>
      </c>
      <c r="C75" s="14">
        <f t="shared" si="0"/>
        <v>0.1123821488683765</v>
      </c>
      <c r="D75" s="26" t="e">
        <f>NA()</f>
        <v>#N/A</v>
      </c>
      <c r="E75" s="15"/>
      <c r="F75" s="25">
        <v>154.65728063798821</v>
      </c>
      <c r="G75" s="14">
        <f t="shared" si="1"/>
        <v>9.9940782310651732E-2</v>
      </c>
      <c r="H75" s="26" t="e">
        <f>NA()</f>
        <v>#N/A</v>
      </c>
      <c r="I75" s="15"/>
      <c r="J75" s="25">
        <v>141.57593081099751</v>
      </c>
      <c r="K75" s="14">
        <f t="shared" si="2"/>
        <v>7.3858350571269771E-2</v>
      </c>
      <c r="L75" s="26" t="e">
        <f>NA()</f>
        <v>#N/A</v>
      </c>
      <c r="M75" s="15"/>
      <c r="N75" s="25">
        <v>143.91204441879597</v>
      </c>
      <c r="O75" s="14">
        <f t="shared" si="3"/>
        <v>8.0415456254107953E-2</v>
      </c>
      <c r="P75" s="26" t="e">
        <f>NA()</f>
        <v>#N/A</v>
      </c>
      <c r="Q75" s="15"/>
      <c r="R75" s="25">
        <v>134.36530537253608</v>
      </c>
      <c r="S75" s="14">
        <f t="shared" si="4"/>
        <v>5.8971227972048901E-2</v>
      </c>
      <c r="T75" s="26" t="e">
        <f>NA()</f>
        <v>#N/A</v>
      </c>
      <c r="U75" s="15"/>
    </row>
    <row r="76" spans="1:21" x14ac:dyDescent="0.2">
      <c r="A76" s="24">
        <v>41122</v>
      </c>
      <c r="B76" s="25">
        <v>147.46352676178537</v>
      </c>
      <c r="C76" s="14">
        <f t="shared" si="0"/>
        <v>9.7007433305960733E-2</v>
      </c>
      <c r="D76" s="26" t="e">
        <f>NA()</f>
        <v>#N/A</v>
      </c>
      <c r="E76" s="15"/>
      <c r="F76" s="25">
        <v>155.97439373433841</v>
      </c>
      <c r="G76" s="14">
        <f t="shared" si="1"/>
        <v>8.3904428095887384E-2</v>
      </c>
      <c r="H76" s="26" t="e">
        <f>NA()</f>
        <v>#N/A</v>
      </c>
      <c r="I76" s="15"/>
      <c r="J76" s="25">
        <v>142.74750447865526</v>
      </c>
      <c r="K76" s="14">
        <f t="shared" si="2"/>
        <v>7.0534836485671715E-2</v>
      </c>
      <c r="L76" s="26" t="e">
        <f>NA()</f>
        <v>#N/A</v>
      </c>
      <c r="M76" s="15"/>
      <c r="N76" s="25">
        <v>144.96676950516635</v>
      </c>
      <c r="O76" s="14">
        <f t="shared" si="3"/>
        <v>6.6481108240673548E-2</v>
      </c>
      <c r="P76" s="26" t="e">
        <f>NA()</f>
        <v>#N/A</v>
      </c>
      <c r="Q76" s="15"/>
      <c r="R76" s="25">
        <v>135.34111456551028</v>
      </c>
      <c r="S76" s="14">
        <f t="shared" si="4"/>
        <v>5.6475217029685609E-2</v>
      </c>
      <c r="T76" s="26" t="e">
        <f>NA()</f>
        <v>#N/A</v>
      </c>
      <c r="U76" s="15"/>
    </row>
    <row r="77" spans="1:21" x14ac:dyDescent="0.2">
      <c r="A77" s="24">
        <v>41153</v>
      </c>
      <c r="B77" s="25">
        <v>149.77768347615577</v>
      </c>
      <c r="C77" s="14">
        <f t="shared" si="0"/>
        <v>0.10800433913823704</v>
      </c>
      <c r="D77" s="26" t="e">
        <f>NA()</f>
        <v>#N/A</v>
      </c>
      <c r="E77" s="15"/>
      <c r="F77" s="25">
        <v>157.40665614858983</v>
      </c>
      <c r="G77" s="14">
        <f t="shared" si="1"/>
        <v>8.8680608732705002E-2</v>
      </c>
      <c r="H77" s="26" t="e">
        <f>NA()</f>
        <v>#N/A</v>
      </c>
      <c r="I77" s="15"/>
      <c r="J77" s="25">
        <v>143.90521214732891</v>
      </c>
      <c r="K77" s="14">
        <f t="shared" si="2"/>
        <v>7.3375777214801818E-2</v>
      </c>
      <c r="L77" s="26" t="e">
        <f>NA()</f>
        <v>#N/A</v>
      </c>
      <c r="M77" s="15"/>
      <c r="N77" s="25">
        <v>146.11133627324665</v>
      </c>
      <c r="O77" s="14">
        <f t="shared" si="3"/>
        <v>7.1393964572828095E-2</v>
      </c>
      <c r="P77" s="26" t="e">
        <f>NA()</f>
        <v>#N/A</v>
      </c>
      <c r="Q77" s="15"/>
      <c r="R77" s="25">
        <v>136.29563503458468</v>
      </c>
      <c r="S77" s="14">
        <f t="shared" si="4"/>
        <v>5.9547651497051213E-2</v>
      </c>
      <c r="T77" s="26" t="e">
        <f>NA()</f>
        <v>#N/A</v>
      </c>
      <c r="U77" s="15"/>
    </row>
    <row r="78" spans="1:21" x14ac:dyDescent="0.2">
      <c r="A78" s="24">
        <v>41183</v>
      </c>
      <c r="B78" s="25">
        <v>151.94609814272914</v>
      </c>
      <c r="C78" s="14">
        <f t="shared" si="0"/>
        <v>0.11881636084841629</v>
      </c>
      <c r="D78" s="26" t="e">
        <f>NA()</f>
        <v>#N/A</v>
      </c>
      <c r="E78" s="15"/>
      <c r="F78" s="25">
        <v>158.6061061215274</v>
      </c>
      <c r="G78" s="14">
        <f t="shared" si="1"/>
        <v>9.1367664348040778E-2</v>
      </c>
      <c r="H78" s="26" t="e">
        <f>NA()</f>
        <v>#N/A</v>
      </c>
      <c r="I78" s="15"/>
      <c r="J78" s="25">
        <v>144.71068495215357</v>
      </c>
      <c r="K78" s="14">
        <f t="shared" si="2"/>
        <v>7.5065794005386932E-2</v>
      </c>
      <c r="L78" s="26" t="e">
        <f>NA()</f>
        <v>#N/A</v>
      </c>
      <c r="M78" s="15"/>
      <c r="N78" s="25">
        <v>147.02179660067003</v>
      </c>
      <c r="O78" s="14">
        <f t="shared" si="3"/>
        <v>7.4075204311679466E-2</v>
      </c>
      <c r="P78" s="26" t="e">
        <f>NA()</f>
        <v>#N/A</v>
      </c>
      <c r="Q78" s="15"/>
      <c r="R78" s="25">
        <v>136.90818376916081</v>
      </c>
      <c r="S78" s="14">
        <f t="shared" si="4"/>
        <v>6.1262900577144119E-2</v>
      </c>
      <c r="T78" s="26" t="e">
        <f>NA()</f>
        <v>#N/A</v>
      </c>
      <c r="U78" s="15"/>
    </row>
    <row r="79" spans="1:21" x14ac:dyDescent="0.2">
      <c r="A79" s="24">
        <v>41214</v>
      </c>
      <c r="B79" s="25">
        <v>152.25165539329021</v>
      </c>
      <c r="C79" s="14">
        <f t="shared" ref="C79:C142" si="5">(B79/B67)-1</f>
        <v>0.10993453985511659</v>
      </c>
      <c r="D79" s="26" t="e">
        <f>NA()</f>
        <v>#N/A</v>
      </c>
      <c r="E79" s="15"/>
      <c r="F79" s="25">
        <v>159.85920450641586</v>
      </c>
      <c r="G79" s="14">
        <f t="shared" ref="G79:G142" si="6">(F79/F67)-1</f>
        <v>9.3001389223801967E-2</v>
      </c>
      <c r="H79" s="26" t="e">
        <f>NA()</f>
        <v>#N/A</v>
      </c>
      <c r="I79" s="15"/>
      <c r="J79" s="25">
        <v>145.61328486991209</v>
      </c>
      <c r="K79" s="14">
        <f t="shared" ref="K79:K142" si="7">(J79/J67)-1</f>
        <v>7.6684325953919608E-2</v>
      </c>
      <c r="L79" s="26" t="e">
        <f>NA()</f>
        <v>#N/A</v>
      </c>
      <c r="M79" s="15"/>
      <c r="N79" s="25">
        <v>147.9804683571368</v>
      </c>
      <c r="O79" s="14">
        <f t="shared" ref="O79:O142" si="8">(N79/N67)-1</f>
        <v>7.5623628193683068E-2</v>
      </c>
      <c r="P79" s="26" t="e">
        <f>NA()</f>
        <v>#N/A</v>
      </c>
      <c r="Q79" s="15"/>
      <c r="R79" s="25">
        <v>137.60882746264284</v>
      </c>
      <c r="S79" s="14">
        <f t="shared" ref="S79:S142" si="9">(R79/R67)-1</f>
        <v>6.2765585657515333E-2</v>
      </c>
      <c r="T79" s="26" t="e">
        <f>NA()</f>
        <v>#N/A</v>
      </c>
      <c r="U79" s="15"/>
    </row>
    <row r="80" spans="1:21" x14ac:dyDescent="0.2">
      <c r="A80" s="24">
        <v>41244</v>
      </c>
      <c r="B80" s="25">
        <v>154.4819050646702</v>
      </c>
      <c r="C80" s="14">
        <f t="shared" si="5"/>
        <v>0.12517748148846097</v>
      </c>
      <c r="D80" s="26" t="e">
        <f>NA()</f>
        <v>#N/A</v>
      </c>
      <c r="E80" s="15"/>
      <c r="F80" s="25">
        <v>162.00907440692933</v>
      </c>
      <c r="G80" s="14">
        <f t="shared" si="6"/>
        <v>0.10203294602234703</v>
      </c>
      <c r="H80" s="26" t="e">
        <f>NA()</f>
        <v>#N/A</v>
      </c>
      <c r="I80" s="15"/>
      <c r="J80" s="25">
        <v>147.41314239949008</v>
      </c>
      <c r="K80" s="14">
        <f t="shared" si="7"/>
        <v>8.4727957753027772E-2</v>
      </c>
      <c r="L80" s="26" t="e">
        <f>NA()</f>
        <v>#N/A</v>
      </c>
      <c r="M80" s="15"/>
      <c r="N80" s="25">
        <v>149.72397052671172</v>
      </c>
      <c r="O80" s="14">
        <f t="shared" si="8"/>
        <v>8.374152402640922E-2</v>
      </c>
      <c r="P80" s="26" t="e">
        <f>NA()</f>
        <v>#N/A</v>
      </c>
      <c r="Q80" s="15"/>
      <c r="R80" s="25">
        <v>139.11732933539713</v>
      </c>
      <c r="S80" s="14">
        <f t="shared" si="9"/>
        <v>7.0063723086024821E-2</v>
      </c>
      <c r="T80" s="26" t="e">
        <f>NA()</f>
        <v>#N/A</v>
      </c>
      <c r="U80" s="15"/>
    </row>
    <row r="81" spans="1:21" x14ac:dyDescent="0.2">
      <c r="A81" s="24">
        <v>41275</v>
      </c>
      <c r="B81" s="25">
        <v>155.48797614142654</v>
      </c>
      <c r="C81" s="14">
        <f t="shared" si="5"/>
        <v>0.11951936991334078</v>
      </c>
      <c r="D81" s="26" t="e">
        <f>NA()</f>
        <v>#N/A</v>
      </c>
      <c r="E81" s="15"/>
      <c r="F81" s="25">
        <v>162.75609262992901</v>
      </c>
      <c r="G81" s="14">
        <f t="shared" si="6"/>
        <v>9.6207165877260303E-2</v>
      </c>
      <c r="H81" s="26" t="e">
        <f>NA()</f>
        <v>#N/A</v>
      </c>
      <c r="I81" s="15"/>
      <c r="J81" s="25">
        <v>148.31495636952104</v>
      </c>
      <c r="K81" s="14">
        <f t="shared" si="7"/>
        <v>8.28930600343325E-2</v>
      </c>
      <c r="L81" s="26" t="e">
        <f>NA()</f>
        <v>#N/A</v>
      </c>
      <c r="M81" s="15"/>
      <c r="N81" s="25">
        <v>150.27268725286419</v>
      </c>
      <c r="O81" s="14">
        <f t="shared" si="8"/>
        <v>7.8661919586479945E-2</v>
      </c>
      <c r="P81" s="26" t="e">
        <f>NA()</f>
        <v>#N/A</v>
      </c>
      <c r="Q81" s="15"/>
      <c r="R81" s="25">
        <v>139.84450655108361</v>
      </c>
      <c r="S81" s="14">
        <f t="shared" si="9"/>
        <v>6.8590650251109997E-2</v>
      </c>
      <c r="T81" s="26" t="e">
        <f>NA()</f>
        <v>#N/A</v>
      </c>
      <c r="U81" s="15"/>
    </row>
    <row r="82" spans="1:21" x14ac:dyDescent="0.2">
      <c r="A82" s="24">
        <v>41306</v>
      </c>
      <c r="B82" s="25">
        <v>155.77037455764295</v>
      </c>
      <c r="C82" s="14">
        <f t="shared" si="5"/>
        <v>0.11838942476394543</v>
      </c>
      <c r="D82" s="26" t="e">
        <f>NA()</f>
        <v>#N/A</v>
      </c>
      <c r="E82" s="15"/>
      <c r="F82" s="25">
        <v>163.02303416179936</v>
      </c>
      <c r="G82" s="14">
        <f t="shared" si="6"/>
        <v>9.1627995000261864E-2</v>
      </c>
      <c r="H82" s="26" t="e">
        <f>NA()</f>
        <v>#N/A</v>
      </c>
      <c r="I82" s="15"/>
      <c r="J82" s="25">
        <v>148.54197068289051</v>
      </c>
      <c r="K82" s="14">
        <f t="shared" si="7"/>
        <v>8.0126168312687263E-2</v>
      </c>
      <c r="L82" s="26" t="e">
        <f>NA()</f>
        <v>#N/A</v>
      </c>
      <c r="M82" s="15"/>
      <c r="N82" s="25">
        <v>150.39281653694093</v>
      </c>
      <c r="O82" s="14">
        <f t="shared" si="8"/>
        <v>7.4691395098885227E-2</v>
      </c>
      <c r="P82" s="26" t="e">
        <f>NA()</f>
        <v>#N/A</v>
      </c>
      <c r="Q82" s="15"/>
      <c r="R82" s="25">
        <v>139.9573051240566</v>
      </c>
      <c r="S82" s="14">
        <f t="shared" si="9"/>
        <v>6.6209320015789608E-2</v>
      </c>
      <c r="T82" s="26" t="e">
        <f>NA()</f>
        <v>#N/A</v>
      </c>
      <c r="U82" s="15"/>
    </row>
    <row r="83" spans="1:21" x14ac:dyDescent="0.2">
      <c r="A83" s="24">
        <v>41334</v>
      </c>
      <c r="B83" s="25">
        <v>156.22727748394868</v>
      </c>
      <c r="C83" s="14">
        <f t="shared" si="5"/>
        <v>0.11476974008804475</v>
      </c>
      <c r="D83" s="26" t="e">
        <f>NA()</f>
        <v>#N/A</v>
      </c>
      <c r="E83" s="15"/>
      <c r="F83" s="25">
        <v>164.12679635136959</v>
      </c>
      <c r="G83" s="14">
        <f t="shared" si="6"/>
        <v>9.2130194028499979E-2</v>
      </c>
      <c r="H83" s="26" t="e">
        <f>NA()</f>
        <v>#N/A</v>
      </c>
      <c r="I83" s="15"/>
      <c r="J83" s="25">
        <v>149.25231325881748</v>
      </c>
      <c r="K83" s="14">
        <f t="shared" si="7"/>
        <v>7.8815396043280916E-2</v>
      </c>
      <c r="L83" s="26" t="e">
        <f>NA()</f>
        <v>#N/A</v>
      </c>
      <c r="M83" s="15"/>
      <c r="N83" s="25">
        <v>151.33741297367331</v>
      </c>
      <c r="O83" s="14">
        <f t="shared" si="8"/>
        <v>7.6322804794443755E-2</v>
      </c>
      <c r="P83" s="26" t="e">
        <f>NA()</f>
        <v>#N/A</v>
      </c>
      <c r="Q83" s="15"/>
      <c r="R83" s="25">
        <v>140.57953033049014</v>
      </c>
      <c r="S83" s="14">
        <f t="shared" si="9"/>
        <v>6.5953647825150341E-2</v>
      </c>
      <c r="T83" s="26" t="e">
        <f>NA()</f>
        <v>#N/A</v>
      </c>
      <c r="U83" s="15"/>
    </row>
    <row r="84" spans="1:21" x14ac:dyDescent="0.2">
      <c r="A84" s="24">
        <v>41365</v>
      </c>
      <c r="B84" s="25">
        <v>157.97545076138775</v>
      </c>
      <c r="C84" s="14">
        <f t="shared" si="5"/>
        <v>0.11825705027194511</v>
      </c>
      <c r="D84" s="26" t="e">
        <f>NA()</f>
        <v>#N/A</v>
      </c>
      <c r="E84" s="15"/>
      <c r="F84" s="25">
        <v>164.7637221197613</v>
      </c>
      <c r="G84" s="14">
        <f t="shared" si="6"/>
        <v>8.8762939815256958E-2</v>
      </c>
      <c r="H84" s="26" t="e">
        <f>NA()</f>
        <v>#N/A</v>
      </c>
      <c r="I84" s="15"/>
      <c r="J84" s="25">
        <v>149.89307322668904</v>
      </c>
      <c r="K84" s="14">
        <f t="shared" si="7"/>
        <v>7.7613330558158111E-2</v>
      </c>
      <c r="L84" s="26" t="e">
        <f>NA()</f>
        <v>#N/A</v>
      </c>
      <c r="M84" s="15"/>
      <c r="N84" s="25">
        <v>151.80722696195093</v>
      </c>
      <c r="O84" s="14">
        <f t="shared" si="8"/>
        <v>7.3739334612385132E-2</v>
      </c>
      <c r="P84" s="26" t="e">
        <f>NA()</f>
        <v>#N/A</v>
      </c>
      <c r="Q84" s="15"/>
      <c r="R84" s="25">
        <v>141.08573233495471</v>
      </c>
      <c r="S84" s="14">
        <f t="shared" si="9"/>
        <v>6.5275963120497993E-2</v>
      </c>
      <c r="T84" s="26" t="e">
        <f>NA()</f>
        <v>#N/A</v>
      </c>
      <c r="U84" s="15"/>
    </row>
    <row r="85" spans="1:21" x14ac:dyDescent="0.2">
      <c r="A85" s="24">
        <v>41395</v>
      </c>
      <c r="B85" s="25">
        <v>158.83635899414872</v>
      </c>
      <c r="C85" s="14">
        <f t="shared" si="5"/>
        <v>0.11952397002706139</v>
      </c>
      <c r="D85" s="26" t="e">
        <f>NA()</f>
        <v>#N/A</v>
      </c>
      <c r="E85" s="15"/>
      <c r="F85" s="25">
        <v>165.51717890352032</v>
      </c>
      <c r="G85" s="14">
        <f t="shared" si="6"/>
        <v>8.8496460740008276E-2</v>
      </c>
      <c r="H85" s="26" t="e">
        <f>NA()</f>
        <v>#N/A</v>
      </c>
      <c r="I85" s="15"/>
      <c r="J85" s="25">
        <v>150.40124680627662</v>
      </c>
      <c r="K85" s="14">
        <f t="shared" si="7"/>
        <v>7.7073707674451652E-2</v>
      </c>
      <c r="L85" s="26" t="e">
        <f>NA()</f>
        <v>#N/A</v>
      </c>
      <c r="M85" s="15"/>
      <c r="N85" s="25">
        <v>152.34127836609787</v>
      </c>
      <c r="O85" s="14">
        <f t="shared" si="8"/>
        <v>7.3719750413556939E-2</v>
      </c>
      <c r="P85" s="26" t="e">
        <f>NA()</f>
        <v>#N/A</v>
      </c>
      <c r="Q85" s="15"/>
      <c r="R85" s="25">
        <v>141.44218598025103</v>
      </c>
      <c r="S85" s="14">
        <f t="shared" si="9"/>
        <v>6.4943040630511595E-2</v>
      </c>
      <c r="T85" s="26" t="e">
        <f>NA()</f>
        <v>#N/A</v>
      </c>
      <c r="U85" s="15"/>
    </row>
    <row r="86" spans="1:21" x14ac:dyDescent="0.2">
      <c r="A86" s="24">
        <v>41426</v>
      </c>
      <c r="B86" s="25">
        <v>159.015271398723</v>
      </c>
      <c r="C86" s="14">
        <f t="shared" si="5"/>
        <v>0.11137070083105582</v>
      </c>
      <c r="D86" s="26" t="e">
        <f>NA()</f>
        <v>#N/A</v>
      </c>
      <c r="E86" s="15"/>
      <c r="F86" s="25">
        <v>166.62942326168633</v>
      </c>
      <c r="G86" s="14">
        <f t="shared" si="6"/>
        <v>8.6866394949565384E-2</v>
      </c>
      <c r="H86" s="26" t="e">
        <f>NA()</f>
        <v>#N/A</v>
      </c>
      <c r="I86" s="15"/>
      <c r="J86" s="25">
        <v>151.30847971923569</v>
      </c>
      <c r="K86" s="14">
        <f t="shared" si="7"/>
        <v>7.6680692024521102E-2</v>
      </c>
      <c r="L86" s="26" t="e">
        <f>NA()</f>
        <v>#N/A</v>
      </c>
      <c r="M86" s="15"/>
      <c r="N86" s="25">
        <v>153.14198352059518</v>
      </c>
      <c r="O86" s="14">
        <f t="shared" si="8"/>
        <v>7.1913121987323025E-2</v>
      </c>
      <c r="P86" s="26" t="e">
        <f>NA()</f>
        <v>#N/A</v>
      </c>
      <c r="Q86" s="15"/>
      <c r="R86" s="25">
        <v>142.11973104932818</v>
      </c>
      <c r="S86" s="14">
        <f t="shared" si="9"/>
        <v>6.430186130371629E-2</v>
      </c>
      <c r="T86" s="26" t="e">
        <f>NA()</f>
        <v>#N/A</v>
      </c>
      <c r="U86" s="15"/>
    </row>
    <row r="87" spans="1:21" x14ac:dyDescent="0.2">
      <c r="A87" s="24">
        <v>41456</v>
      </c>
      <c r="B87" s="25">
        <v>160.44326542021628</v>
      </c>
      <c r="C87" s="14">
        <f t="shared" si="5"/>
        <v>0.10221868134137813</v>
      </c>
      <c r="D87" s="26" t="e">
        <f>NA()</f>
        <v>#N/A</v>
      </c>
      <c r="E87" s="15"/>
      <c r="F87" s="25">
        <v>167.81706246031291</v>
      </c>
      <c r="G87" s="14">
        <f t="shared" si="6"/>
        <v>8.5089959994371522E-2</v>
      </c>
      <c r="H87" s="26" t="e">
        <f>NA()</f>
        <v>#N/A</v>
      </c>
      <c r="I87" s="15"/>
      <c r="J87" s="25">
        <v>152.26525027636336</v>
      </c>
      <c r="K87" s="14">
        <f t="shared" si="7"/>
        <v>7.5502378152371152E-2</v>
      </c>
      <c r="L87" s="26" t="e">
        <f>NA()</f>
        <v>#N/A</v>
      </c>
      <c r="M87" s="15"/>
      <c r="N87" s="25">
        <v>154.05380912362943</v>
      </c>
      <c r="O87" s="14">
        <f t="shared" si="8"/>
        <v>7.0471966024748367E-2</v>
      </c>
      <c r="P87" s="26" t="e">
        <f>NA()</f>
        <v>#N/A</v>
      </c>
      <c r="Q87" s="15"/>
      <c r="R87" s="25">
        <v>142.87803683113228</v>
      </c>
      <c r="S87" s="14">
        <f t="shared" si="9"/>
        <v>6.3355130515233338E-2</v>
      </c>
      <c r="T87" s="26" t="e">
        <f>NA()</f>
        <v>#N/A</v>
      </c>
      <c r="U87" s="15"/>
    </row>
    <row r="88" spans="1:21" x14ac:dyDescent="0.2">
      <c r="A88" s="24">
        <v>41487</v>
      </c>
      <c r="B88" s="25">
        <v>161.04831391518331</v>
      </c>
      <c r="C88" s="14">
        <f t="shared" si="5"/>
        <v>9.212303171985714E-2</v>
      </c>
      <c r="D88" s="26" t="e">
        <f>NA()</f>
        <v>#N/A</v>
      </c>
      <c r="E88" s="15"/>
      <c r="F88" s="25">
        <v>168.86649056788454</v>
      </c>
      <c r="G88" s="14">
        <f t="shared" si="6"/>
        <v>8.2655213621182222E-2</v>
      </c>
      <c r="H88" s="26" t="e">
        <f>NA()</f>
        <v>#N/A</v>
      </c>
      <c r="I88" s="15"/>
      <c r="J88" s="25">
        <v>153.05327424506399</v>
      </c>
      <c r="K88" s="14">
        <f t="shared" si="7"/>
        <v>7.2195796375198462E-2</v>
      </c>
      <c r="L88" s="26" t="e">
        <f>NA()</f>
        <v>#N/A</v>
      </c>
      <c r="M88" s="15"/>
      <c r="N88" s="25">
        <v>154.93978790428889</v>
      </c>
      <c r="O88" s="14">
        <f t="shared" si="8"/>
        <v>6.8795203432929553E-2</v>
      </c>
      <c r="P88" s="26" t="e">
        <f>NA()</f>
        <v>#N/A</v>
      </c>
      <c r="Q88" s="15"/>
      <c r="R88" s="25">
        <v>143.56098611447891</v>
      </c>
      <c r="S88" s="14">
        <f t="shared" si="9"/>
        <v>6.0734475073277894E-2</v>
      </c>
      <c r="T88" s="26" t="e">
        <f>NA()</f>
        <v>#N/A</v>
      </c>
      <c r="U88" s="15"/>
    </row>
    <row r="89" spans="1:21" x14ac:dyDescent="0.2">
      <c r="A89" s="24">
        <v>41518</v>
      </c>
      <c r="B89" s="25">
        <v>162.94089253648752</v>
      </c>
      <c r="C89" s="14">
        <f t="shared" si="5"/>
        <v>8.7884982293956471E-2</v>
      </c>
      <c r="D89" s="26" t="e">
        <f>NA()</f>
        <v>#N/A</v>
      </c>
      <c r="E89" s="15"/>
      <c r="F89" s="25">
        <v>169.86545136734691</v>
      </c>
      <c r="G89" s="14">
        <f t="shared" si="6"/>
        <v>7.9150370915675561E-2</v>
      </c>
      <c r="H89" s="26" t="e">
        <f>NA()</f>
        <v>#N/A</v>
      </c>
      <c r="I89" s="15"/>
      <c r="J89" s="25">
        <v>154.1627562821464</v>
      </c>
      <c r="K89" s="14">
        <f t="shared" si="7"/>
        <v>7.1279865279069377E-2</v>
      </c>
      <c r="L89" s="26" t="e">
        <f>NA()</f>
        <v>#N/A</v>
      </c>
      <c r="M89" s="15"/>
      <c r="N89" s="25">
        <v>155.75572368779015</v>
      </c>
      <c r="O89" s="14">
        <f t="shared" si="8"/>
        <v>6.6007112524844036E-2</v>
      </c>
      <c r="P89" s="26" t="e">
        <f>NA()</f>
        <v>#N/A</v>
      </c>
      <c r="Q89" s="15"/>
      <c r="R89" s="25">
        <v>144.51280567539726</v>
      </c>
      <c r="S89" s="14">
        <f t="shared" si="9"/>
        <v>6.0289316225919487E-2</v>
      </c>
      <c r="T89" s="26" t="e">
        <f>NA()</f>
        <v>#N/A</v>
      </c>
      <c r="U89" s="15"/>
    </row>
    <row r="90" spans="1:21" x14ac:dyDescent="0.2">
      <c r="A90" s="24">
        <v>41548</v>
      </c>
      <c r="B90" s="25">
        <v>164.40500330031998</v>
      </c>
      <c r="C90" s="14">
        <f t="shared" si="5"/>
        <v>8.1995558358383569E-2</v>
      </c>
      <c r="D90" s="26" t="e">
        <f>NA()</f>
        <v>#N/A</v>
      </c>
      <c r="E90" s="15"/>
      <c r="F90" s="25">
        <v>171.63771375181852</v>
      </c>
      <c r="G90" s="14">
        <f t="shared" si="6"/>
        <v>8.2163341304817283E-2</v>
      </c>
      <c r="H90" s="26" t="e">
        <f>NA()</f>
        <v>#N/A</v>
      </c>
      <c r="I90" s="15"/>
      <c r="J90" s="25">
        <v>155.45179853550925</v>
      </c>
      <c r="K90" s="14">
        <f t="shared" si="7"/>
        <v>7.4224744267550546E-2</v>
      </c>
      <c r="L90" s="26" t="e">
        <f>NA()</f>
        <v>#N/A</v>
      </c>
      <c r="M90" s="15"/>
      <c r="N90" s="25">
        <v>157.27043817241696</v>
      </c>
      <c r="O90" s="14">
        <f t="shared" si="8"/>
        <v>6.9708314064366617E-2</v>
      </c>
      <c r="P90" s="26" t="e">
        <f>NA()</f>
        <v>#N/A</v>
      </c>
      <c r="Q90" s="15"/>
      <c r="R90" s="25">
        <v>145.64409788420986</v>
      </c>
      <c r="S90" s="14">
        <f t="shared" si="9"/>
        <v>6.3808560412857096E-2</v>
      </c>
      <c r="T90" s="26" t="e">
        <f>NA()</f>
        <v>#N/A</v>
      </c>
      <c r="U90" s="15"/>
    </row>
    <row r="91" spans="1:21" x14ac:dyDescent="0.2">
      <c r="A91" s="24">
        <v>41579</v>
      </c>
      <c r="B91" s="25">
        <v>164.64585616376644</v>
      </c>
      <c r="C91" s="14">
        <f t="shared" si="5"/>
        <v>8.1406016495912947E-2</v>
      </c>
      <c r="D91" s="26" t="e">
        <f>NA()</f>
        <v>#N/A</v>
      </c>
      <c r="E91" s="15"/>
      <c r="F91" s="25">
        <v>171.87118672763677</v>
      </c>
      <c r="G91" s="14">
        <f t="shared" si="6"/>
        <v>7.5141010855829693E-2</v>
      </c>
      <c r="H91" s="26" t="e">
        <f>NA()</f>
        <v>#N/A</v>
      </c>
      <c r="I91" s="15"/>
      <c r="J91" s="25">
        <v>155.67396609458584</v>
      </c>
      <c r="K91" s="14">
        <f t="shared" si="7"/>
        <v>6.90917812455214E-2</v>
      </c>
      <c r="L91" s="26" t="e">
        <f>NA()</f>
        <v>#N/A</v>
      </c>
      <c r="M91" s="15"/>
      <c r="N91" s="25">
        <v>157.43305978398325</v>
      </c>
      <c r="O91" s="14">
        <f t="shared" si="8"/>
        <v>6.3877290914051699E-2</v>
      </c>
      <c r="P91" s="26" t="e">
        <f>NA()</f>
        <v>#N/A</v>
      </c>
      <c r="Q91" s="15"/>
      <c r="R91" s="25">
        <v>145.81058438857693</v>
      </c>
      <c r="S91" s="14">
        <f t="shared" si="9"/>
        <v>5.9601967963578861E-2</v>
      </c>
      <c r="T91" s="26" t="e">
        <f>NA()</f>
        <v>#N/A</v>
      </c>
      <c r="U91" s="15"/>
    </row>
    <row r="92" spans="1:21" x14ac:dyDescent="0.2">
      <c r="A92" s="24">
        <v>41609</v>
      </c>
      <c r="B92" s="25">
        <v>167.15326658779651</v>
      </c>
      <c r="C92" s="14">
        <f t="shared" si="5"/>
        <v>8.2024891639067565E-2</v>
      </c>
      <c r="D92" s="26" t="e">
        <f>NA()</f>
        <v>#N/A</v>
      </c>
      <c r="E92" s="15"/>
      <c r="F92" s="25">
        <v>172.95515225374672</v>
      </c>
      <c r="G92" s="14">
        <f t="shared" si="6"/>
        <v>6.7564597149190275E-2</v>
      </c>
      <c r="H92" s="26" t="e">
        <f>NA()</f>
        <v>#N/A</v>
      </c>
      <c r="I92" s="15"/>
      <c r="J92" s="25">
        <v>156.39151052595315</v>
      </c>
      <c r="K92" s="14">
        <f t="shared" si="7"/>
        <v>6.090615789284004E-2</v>
      </c>
      <c r="L92" s="26" t="e">
        <f>NA()</f>
        <v>#N/A</v>
      </c>
      <c r="M92" s="15"/>
      <c r="N92" s="25">
        <v>158.39926402676011</v>
      </c>
      <c r="O92" s="14">
        <f t="shared" si="8"/>
        <v>5.7941914507942061E-2</v>
      </c>
      <c r="P92" s="26" t="e">
        <f>NA()</f>
        <v>#N/A</v>
      </c>
      <c r="Q92" s="15"/>
      <c r="R92" s="25">
        <v>146.47120216576857</v>
      </c>
      <c r="S92" s="14">
        <f t="shared" si="9"/>
        <v>5.2860940225800679E-2</v>
      </c>
      <c r="T92" s="26" t="e">
        <f>NA()</f>
        <v>#N/A</v>
      </c>
      <c r="U92" s="15"/>
    </row>
    <row r="93" spans="1:21" x14ac:dyDescent="0.2">
      <c r="A93" s="24">
        <v>41640</v>
      </c>
      <c r="B93" s="25">
        <v>170.10493776038464</v>
      </c>
      <c r="C93" s="14">
        <f t="shared" si="5"/>
        <v>9.4007022161398668E-2</v>
      </c>
      <c r="D93" s="26" t="e">
        <f>NA()</f>
        <v>#N/A</v>
      </c>
      <c r="E93" s="15"/>
      <c r="F93" s="25">
        <v>174.137691358122</v>
      </c>
      <c r="G93" s="14">
        <f t="shared" si="6"/>
        <v>6.9930400418694028E-2</v>
      </c>
      <c r="H93" s="26" t="e">
        <f>NA()</f>
        <v>#N/A</v>
      </c>
      <c r="I93" s="15"/>
      <c r="J93" s="25">
        <v>157.38515522885183</v>
      </c>
      <c r="K93" s="14">
        <f t="shared" si="7"/>
        <v>6.1154984509672383E-2</v>
      </c>
      <c r="L93" s="26" t="e">
        <f>NA()</f>
        <v>#N/A</v>
      </c>
      <c r="M93" s="15"/>
      <c r="N93" s="25">
        <v>159.32514260105467</v>
      </c>
      <c r="O93" s="14">
        <f t="shared" si="8"/>
        <v>6.0240190773709124E-2</v>
      </c>
      <c r="P93" s="26" t="e">
        <f>NA()</f>
        <v>#N/A</v>
      </c>
      <c r="Q93" s="15"/>
      <c r="R93" s="25">
        <v>147.2780427663715</v>
      </c>
      <c r="S93" s="14">
        <f t="shared" si="9"/>
        <v>5.3155725588494906E-2</v>
      </c>
      <c r="T93" s="26" t="e">
        <f>NA()</f>
        <v>#N/A</v>
      </c>
      <c r="U93" s="15"/>
    </row>
    <row r="94" spans="1:21" x14ac:dyDescent="0.2">
      <c r="A94" s="24">
        <v>41671</v>
      </c>
      <c r="B94" s="25">
        <v>172.09338878797689</v>
      </c>
      <c r="C94" s="14">
        <f t="shared" si="5"/>
        <v>0.10478895153643997</v>
      </c>
      <c r="D94" s="26" t="e">
        <f>NA()</f>
        <v>#N/A</v>
      </c>
      <c r="E94" s="15"/>
      <c r="F94" s="25">
        <v>175.6503265439394</v>
      </c>
      <c r="G94" s="14">
        <f t="shared" si="6"/>
        <v>7.7457105660341918E-2</v>
      </c>
      <c r="H94" s="26" t="e">
        <f>NA()</f>
        <v>#N/A</v>
      </c>
      <c r="I94" s="15"/>
      <c r="J94" s="25">
        <v>158.54979961081821</v>
      </c>
      <c r="K94" s="14">
        <f t="shared" si="7"/>
        <v>6.7373745493740422E-2</v>
      </c>
      <c r="L94" s="26" t="e">
        <f>NA()</f>
        <v>#N/A</v>
      </c>
      <c r="M94" s="15"/>
      <c r="N94" s="25">
        <v>160.60030673812565</v>
      </c>
      <c r="O94" s="14">
        <f t="shared" si="8"/>
        <v>6.7872192543700915E-2</v>
      </c>
      <c r="P94" s="26" t="e">
        <f>NA()</f>
        <v>#N/A</v>
      </c>
      <c r="Q94" s="15"/>
      <c r="R94" s="25">
        <v>148.28722107893668</v>
      </c>
      <c r="S94" s="14">
        <f t="shared" si="9"/>
        <v>5.951755035220585E-2</v>
      </c>
      <c r="T94" s="26" t="e">
        <f>NA()</f>
        <v>#N/A</v>
      </c>
      <c r="U94" s="15"/>
    </row>
    <row r="95" spans="1:21" x14ac:dyDescent="0.2">
      <c r="A95" s="24">
        <v>41699</v>
      </c>
      <c r="B95" s="25">
        <v>173.74848403753012</v>
      </c>
      <c r="C95" s="14">
        <f t="shared" si="5"/>
        <v>0.11215203155147879</v>
      </c>
      <c r="D95" s="26" t="e">
        <f>NA()</f>
        <v>#N/A</v>
      </c>
      <c r="E95" s="15"/>
      <c r="F95" s="25">
        <v>176.53977713163761</v>
      </c>
      <c r="G95" s="14">
        <f t="shared" si="6"/>
        <v>7.5630433641644901E-2</v>
      </c>
      <c r="H95" s="26" t="e">
        <f>NA()</f>
        <v>#N/A</v>
      </c>
      <c r="I95" s="15"/>
      <c r="J95" s="25">
        <v>159.14358363886475</v>
      </c>
      <c r="K95" s="14">
        <f t="shared" si="7"/>
        <v>6.6272141208926438E-2</v>
      </c>
      <c r="L95" s="26" t="e">
        <f>NA()</f>
        <v>#N/A</v>
      </c>
      <c r="M95" s="15"/>
      <c r="N95" s="25">
        <v>161.33760267795807</v>
      </c>
      <c r="O95" s="14">
        <f t="shared" si="8"/>
        <v>6.6078767356915202E-2</v>
      </c>
      <c r="P95" s="26" t="e">
        <f>NA()</f>
        <v>#N/A</v>
      </c>
      <c r="Q95" s="15"/>
      <c r="R95" s="25">
        <v>148.78853109703687</v>
      </c>
      <c r="S95" s="14">
        <f t="shared" si="9"/>
        <v>5.8393997669846209E-2</v>
      </c>
      <c r="T95" s="26" t="e">
        <f>NA()</f>
        <v>#N/A</v>
      </c>
      <c r="U95" s="15"/>
    </row>
    <row r="96" spans="1:21" x14ac:dyDescent="0.2">
      <c r="A96" s="24">
        <v>41730</v>
      </c>
      <c r="B96" s="25">
        <v>175.3548757500497</v>
      </c>
      <c r="C96" s="14">
        <f t="shared" si="5"/>
        <v>0.11001345402022311</v>
      </c>
      <c r="D96" s="26" t="e">
        <f>NA()</f>
        <v>#N/A</v>
      </c>
      <c r="E96" s="15"/>
      <c r="F96" s="25">
        <v>177.66418325772131</v>
      </c>
      <c r="G96" s="14">
        <f t="shared" si="6"/>
        <v>7.8296732872926267E-2</v>
      </c>
      <c r="H96" s="26" t="e">
        <f>NA()</f>
        <v>#N/A</v>
      </c>
      <c r="I96" s="15"/>
      <c r="J96" s="25">
        <v>159.82482041206296</v>
      </c>
      <c r="K96" s="14">
        <f t="shared" si="7"/>
        <v>6.6258880224263406E-2</v>
      </c>
      <c r="L96" s="26" t="e">
        <f>NA()</f>
        <v>#N/A</v>
      </c>
      <c r="M96" s="15"/>
      <c r="N96" s="25">
        <v>162.26369116725672</v>
      </c>
      <c r="O96" s="14">
        <f t="shared" si="8"/>
        <v>6.8879884143635772E-2</v>
      </c>
      <c r="P96" s="26" t="e">
        <f>NA()</f>
        <v>#N/A</v>
      </c>
      <c r="Q96" s="15"/>
      <c r="R96" s="25">
        <v>149.3549332842488</v>
      </c>
      <c r="S96" s="14">
        <f t="shared" si="9"/>
        <v>5.8611177845127482E-2</v>
      </c>
      <c r="T96" s="26" t="e">
        <f>NA()</f>
        <v>#N/A</v>
      </c>
      <c r="U96" s="15"/>
    </row>
    <row r="97" spans="1:21" x14ac:dyDescent="0.2">
      <c r="A97" s="24">
        <v>41760</v>
      </c>
      <c r="B97" s="25">
        <v>176.47796249018404</v>
      </c>
      <c r="C97" s="14">
        <f t="shared" si="5"/>
        <v>0.11106779082417262</v>
      </c>
      <c r="D97" s="26" t="e">
        <f>NA()</f>
        <v>#N/A</v>
      </c>
      <c r="E97" s="15"/>
      <c r="F97" s="25">
        <v>178.85749713000382</v>
      </c>
      <c r="G97" s="14">
        <f t="shared" si="6"/>
        <v>8.0597786373942215E-2</v>
      </c>
      <c r="H97" s="26" t="e">
        <f>NA()</f>
        <v>#N/A</v>
      </c>
      <c r="I97" s="15"/>
      <c r="J97" s="25">
        <v>160.75791382707337</v>
      </c>
      <c r="K97" s="14">
        <f t="shared" si="7"/>
        <v>6.8860247110428485E-2</v>
      </c>
      <c r="L97" s="26" t="e">
        <f>NA()</f>
        <v>#N/A</v>
      </c>
      <c r="M97" s="15"/>
      <c r="N97" s="25">
        <v>163.27300031061543</v>
      </c>
      <c r="O97" s="14">
        <f t="shared" si="8"/>
        <v>7.1758108253805464E-2</v>
      </c>
      <c r="P97" s="26" t="e">
        <f>NA()</f>
        <v>#N/A</v>
      </c>
      <c r="Q97" s="15"/>
      <c r="R97" s="25">
        <v>150.1666263142761</v>
      </c>
      <c r="S97" s="14">
        <f t="shared" si="9"/>
        <v>6.1682024168116412E-2</v>
      </c>
      <c r="T97" s="26" t="e">
        <f>NA()</f>
        <v>#N/A</v>
      </c>
      <c r="U97" s="15"/>
    </row>
    <row r="98" spans="1:21" x14ac:dyDescent="0.2">
      <c r="A98" s="24">
        <v>41791</v>
      </c>
      <c r="B98" s="25">
        <v>178.59404474107086</v>
      </c>
      <c r="C98" s="14">
        <f t="shared" si="5"/>
        <v>0.12312511351978928</v>
      </c>
      <c r="D98" s="26" t="e">
        <f>NA()</f>
        <v>#N/A</v>
      </c>
      <c r="E98" s="15"/>
      <c r="F98" s="25">
        <v>179.8620888219217</v>
      </c>
      <c r="G98" s="14">
        <f t="shared" si="6"/>
        <v>7.9413739189710064E-2</v>
      </c>
      <c r="H98" s="26" t="e">
        <f>NA()</f>
        <v>#N/A</v>
      </c>
      <c r="I98" s="15"/>
      <c r="J98" s="25">
        <v>161.45863901851885</v>
      </c>
      <c r="K98" s="14">
        <f t="shared" si="7"/>
        <v>6.7082554250214921E-2</v>
      </c>
      <c r="L98" s="26" t="e">
        <f>NA()</f>
        <v>#N/A</v>
      </c>
      <c r="M98" s="15"/>
      <c r="N98" s="25">
        <v>164.11051418683127</v>
      </c>
      <c r="O98" s="14">
        <f t="shared" si="8"/>
        <v>7.1623276740182762E-2</v>
      </c>
      <c r="P98" s="26" t="e">
        <f>NA()</f>
        <v>#N/A</v>
      </c>
      <c r="Q98" s="15"/>
      <c r="R98" s="25">
        <v>150.76376792562141</v>
      </c>
      <c r="S98" s="14">
        <f t="shared" si="9"/>
        <v>6.0822215272086089E-2</v>
      </c>
      <c r="T98" s="26" t="e">
        <f>NA()</f>
        <v>#N/A</v>
      </c>
      <c r="U98" s="15"/>
    </row>
    <row r="99" spans="1:21" x14ac:dyDescent="0.2">
      <c r="A99" s="24">
        <v>41821</v>
      </c>
      <c r="B99" s="25">
        <v>179.46383596189017</v>
      </c>
      <c r="C99" s="14">
        <f t="shared" si="5"/>
        <v>0.1185501335432011</v>
      </c>
      <c r="D99" s="26" t="e">
        <f>NA()</f>
        <v>#N/A</v>
      </c>
      <c r="E99" s="15"/>
      <c r="F99" s="25">
        <v>180.99020921840989</v>
      </c>
      <c r="G99" s="14">
        <f t="shared" si="6"/>
        <v>7.8497064392438087E-2</v>
      </c>
      <c r="H99" s="26" t="e">
        <f>NA()</f>
        <v>#N/A</v>
      </c>
      <c r="I99" s="15"/>
      <c r="J99" s="25">
        <v>162.36818616027068</v>
      </c>
      <c r="K99" s="14">
        <f t="shared" si="7"/>
        <v>6.6350896646282465E-2</v>
      </c>
      <c r="L99" s="26" t="e">
        <f>NA()</f>
        <v>#N/A</v>
      </c>
      <c r="M99" s="15"/>
      <c r="N99" s="25">
        <v>165.06975136190505</v>
      </c>
      <c r="O99" s="14">
        <f t="shared" si="8"/>
        <v>7.1507107165621697E-2</v>
      </c>
      <c r="P99" s="26" t="e">
        <f>NA()</f>
        <v>#N/A</v>
      </c>
      <c r="Q99" s="15"/>
      <c r="R99" s="25">
        <v>151.5599649151745</v>
      </c>
      <c r="S99" s="14">
        <f t="shared" si="9"/>
        <v>6.0764609289133853E-2</v>
      </c>
      <c r="T99" s="26" t="e">
        <f>NA()</f>
        <v>#N/A</v>
      </c>
      <c r="U99" s="15"/>
    </row>
    <row r="100" spans="1:21" x14ac:dyDescent="0.2">
      <c r="A100" s="24">
        <v>41852</v>
      </c>
      <c r="B100" s="25">
        <v>177.53077466723306</v>
      </c>
      <c r="C100" s="14">
        <f t="shared" si="5"/>
        <v>0.10234482032969505</v>
      </c>
      <c r="D100" s="26" t="e">
        <f>NA()</f>
        <v>#N/A</v>
      </c>
      <c r="E100" s="15"/>
      <c r="F100" s="25">
        <v>181.52114566098683</v>
      </c>
      <c r="G100" s="14">
        <f t="shared" si="6"/>
        <v>7.4938817349408327E-2</v>
      </c>
      <c r="H100" s="26" t="e">
        <f>NA()</f>
        <v>#N/A</v>
      </c>
      <c r="I100" s="15"/>
      <c r="J100" s="25">
        <v>162.62281935293541</v>
      </c>
      <c r="K100" s="14">
        <f t="shared" si="7"/>
        <v>6.2524275648941474E-2</v>
      </c>
      <c r="L100" s="26" t="e">
        <f>NA()</f>
        <v>#N/A</v>
      </c>
      <c r="M100" s="15"/>
      <c r="N100" s="25">
        <v>165.5148920132265</v>
      </c>
      <c r="O100" s="14">
        <f t="shared" si="8"/>
        <v>6.8252992029846915E-2</v>
      </c>
      <c r="P100" s="26" t="e">
        <f>NA()</f>
        <v>#N/A</v>
      </c>
      <c r="Q100" s="15"/>
      <c r="R100" s="25">
        <v>151.77349189033725</v>
      </c>
      <c r="S100" s="14">
        <f t="shared" si="9"/>
        <v>5.7205693539256641E-2</v>
      </c>
      <c r="T100" s="26" t="e">
        <f>NA()</f>
        <v>#N/A</v>
      </c>
      <c r="U100" s="15"/>
    </row>
    <row r="101" spans="1:21" x14ac:dyDescent="0.2">
      <c r="A101" s="24">
        <v>41883</v>
      </c>
      <c r="B101" s="25">
        <v>181.06637826730832</v>
      </c>
      <c r="C101" s="14">
        <f t="shared" si="5"/>
        <v>0.11123963695462113</v>
      </c>
      <c r="D101" s="26" t="e">
        <f>NA()</f>
        <v>#N/A</v>
      </c>
      <c r="E101" s="15"/>
      <c r="F101" s="25">
        <v>182.3096807040211</v>
      </c>
      <c r="G101" s="14">
        <f t="shared" si="6"/>
        <v>7.3259331055863797E-2</v>
      </c>
      <c r="H101" s="26" t="e">
        <f>NA()</f>
        <v>#N/A</v>
      </c>
      <c r="I101" s="15"/>
      <c r="J101" s="25">
        <v>163.4143311609312</v>
      </c>
      <c r="K101" s="14">
        <f t="shared" si="7"/>
        <v>6.0011737607056581E-2</v>
      </c>
      <c r="L101" s="26" t="e">
        <f>NA()</f>
        <v>#N/A</v>
      </c>
      <c r="M101" s="15"/>
      <c r="N101" s="25">
        <v>166.15073987704469</v>
      </c>
      <c r="O101" s="14">
        <f t="shared" si="8"/>
        <v>6.6739224364500194E-2</v>
      </c>
      <c r="P101" s="26" t="e">
        <f>NA()</f>
        <v>#N/A</v>
      </c>
      <c r="Q101" s="15"/>
      <c r="R101" s="25">
        <v>152.44232189998939</v>
      </c>
      <c r="S101" s="14">
        <f t="shared" si="9"/>
        <v>5.4870682134587456E-2</v>
      </c>
      <c r="T101" s="26" t="e">
        <f>NA()</f>
        <v>#N/A</v>
      </c>
      <c r="U101" s="15"/>
    </row>
    <row r="102" spans="1:21" x14ac:dyDescent="0.2">
      <c r="A102" s="24">
        <v>41913</v>
      </c>
      <c r="B102" s="25">
        <v>181.48078659263541</v>
      </c>
      <c r="C102" s="14">
        <f t="shared" si="5"/>
        <v>0.10386413399550243</v>
      </c>
      <c r="D102" s="26" t="e">
        <f>NA()</f>
        <v>#N/A</v>
      </c>
      <c r="E102" s="15"/>
      <c r="F102" s="25">
        <v>183.28761339677837</v>
      </c>
      <c r="G102" s="14">
        <f t="shared" si="6"/>
        <v>6.787494071265221E-2</v>
      </c>
      <c r="H102" s="26" t="e">
        <f>NA()</f>
        <v>#N/A</v>
      </c>
      <c r="I102" s="15"/>
      <c r="J102" s="25">
        <v>164.43034243514248</v>
      </c>
      <c r="K102" s="14">
        <f t="shared" si="7"/>
        <v>5.775773573685794E-2</v>
      </c>
      <c r="L102" s="26" t="e">
        <f>NA()</f>
        <v>#N/A</v>
      </c>
      <c r="M102" s="15"/>
      <c r="N102" s="25">
        <v>166.97083795368681</v>
      </c>
      <c r="O102" s="14">
        <f t="shared" si="8"/>
        <v>6.1679740286824991E-2</v>
      </c>
      <c r="P102" s="26" t="e">
        <f>NA()</f>
        <v>#N/A</v>
      </c>
      <c r="Q102" s="15"/>
      <c r="R102" s="25">
        <v>153.32816824848095</v>
      </c>
      <c r="S102" s="14">
        <f t="shared" si="9"/>
        <v>5.2759229353599224E-2</v>
      </c>
      <c r="T102" s="26" t="e">
        <f>NA()</f>
        <v>#N/A</v>
      </c>
      <c r="U102" s="15"/>
    </row>
    <row r="103" spans="1:21" x14ac:dyDescent="0.2">
      <c r="A103" s="24">
        <v>41944</v>
      </c>
      <c r="B103" s="25">
        <v>182.53334710693392</v>
      </c>
      <c r="C103" s="14">
        <f t="shared" si="5"/>
        <v>0.10864221766611326</v>
      </c>
      <c r="D103" s="26" t="e">
        <f>NA()</f>
        <v>#N/A</v>
      </c>
      <c r="E103" s="15"/>
      <c r="F103" s="25">
        <v>184.06680718136099</v>
      </c>
      <c r="G103" s="14">
        <f t="shared" si="6"/>
        <v>7.0957911479662572E-2</v>
      </c>
      <c r="H103" s="26" t="e">
        <f>NA()</f>
        <v>#N/A</v>
      </c>
      <c r="I103" s="15"/>
      <c r="J103" s="25">
        <v>165.20653757718208</v>
      </c>
      <c r="K103" s="14">
        <f t="shared" si="7"/>
        <v>6.1234204547755633E-2</v>
      </c>
      <c r="L103" s="26" t="e">
        <f>NA()</f>
        <v>#N/A</v>
      </c>
      <c r="M103" s="15"/>
      <c r="N103" s="25">
        <v>167.59273826649127</v>
      </c>
      <c r="O103" s="14">
        <f t="shared" si="8"/>
        <v>6.4533322902116552E-2</v>
      </c>
      <c r="P103" s="26" t="e">
        <f>NA()</f>
        <v>#N/A</v>
      </c>
      <c r="Q103" s="15"/>
      <c r="R103" s="25">
        <v>153.97847331005599</v>
      </c>
      <c r="S103" s="14">
        <f t="shared" si="9"/>
        <v>5.6017119441151841E-2</v>
      </c>
      <c r="T103" s="26" t="e">
        <f>NA()</f>
        <v>#N/A</v>
      </c>
      <c r="U103" s="15"/>
    </row>
    <row r="104" spans="1:21" x14ac:dyDescent="0.2">
      <c r="A104" s="24">
        <v>41974</v>
      </c>
      <c r="B104" s="25">
        <v>185.88391810501673</v>
      </c>
      <c r="C104" s="14">
        <f t="shared" si="5"/>
        <v>0.11205674827408796</v>
      </c>
      <c r="D104" s="26" t="e">
        <f>NA()</f>
        <v>#N/A</v>
      </c>
      <c r="E104" s="15"/>
      <c r="F104" s="25">
        <v>185.54401703383499</v>
      </c>
      <c r="G104" s="14">
        <f t="shared" si="6"/>
        <v>7.2786873452713508E-2</v>
      </c>
      <c r="H104" s="26" t="e">
        <f>NA()</f>
        <v>#N/A</v>
      </c>
      <c r="I104" s="15"/>
      <c r="J104" s="25">
        <v>166.60408479129842</v>
      </c>
      <c r="K104" s="14">
        <f t="shared" si="7"/>
        <v>6.5301334011033108E-2</v>
      </c>
      <c r="L104" s="26" t="e">
        <f>NA()</f>
        <v>#N/A</v>
      </c>
      <c r="M104" s="15"/>
      <c r="N104" s="25">
        <v>168.84131630757648</v>
      </c>
      <c r="O104" s="14">
        <f t="shared" si="8"/>
        <v>6.5922353522124277E-2</v>
      </c>
      <c r="P104" s="26" t="e">
        <f>NA()</f>
        <v>#N/A</v>
      </c>
      <c r="Q104" s="15"/>
      <c r="R104" s="25">
        <v>155.20087851366142</v>
      </c>
      <c r="S104" s="14">
        <f t="shared" si="9"/>
        <v>5.9599950152747772E-2</v>
      </c>
      <c r="T104" s="26" t="e">
        <f>NA()</f>
        <v>#N/A</v>
      </c>
      <c r="U104" s="15"/>
    </row>
    <row r="105" spans="1:21" x14ac:dyDescent="0.2">
      <c r="A105" s="24">
        <v>42005</v>
      </c>
      <c r="B105" s="25">
        <v>185.69191854958413</v>
      </c>
      <c r="C105" s="14">
        <f t="shared" si="5"/>
        <v>9.1631559873681212E-2</v>
      </c>
      <c r="D105" s="26" t="e">
        <f>NA()</f>
        <v>#N/A</v>
      </c>
      <c r="E105" s="15"/>
      <c r="F105" s="25">
        <v>186.46306855219925</v>
      </c>
      <c r="G105" s="14">
        <f t="shared" si="6"/>
        <v>7.0779491205781309E-2</v>
      </c>
      <c r="H105" s="26" t="e">
        <f>NA()</f>
        <v>#N/A</v>
      </c>
      <c r="I105" s="15"/>
      <c r="J105" s="25">
        <v>167.38911558003215</v>
      </c>
      <c r="K105" s="14">
        <f t="shared" si="7"/>
        <v>6.3563557418319983E-2</v>
      </c>
      <c r="L105" s="26" t="e">
        <f>NA()</f>
        <v>#N/A</v>
      </c>
      <c r="M105" s="15"/>
      <c r="N105" s="25">
        <v>169.58751636662734</v>
      </c>
      <c r="O105" s="14">
        <f t="shared" si="8"/>
        <v>6.4411514705305262E-2</v>
      </c>
      <c r="P105" s="26" t="e">
        <f>NA()</f>
        <v>#N/A</v>
      </c>
      <c r="Q105" s="15"/>
      <c r="R105" s="25">
        <v>155.86052357896685</v>
      </c>
      <c r="S105" s="14">
        <f t="shared" si="9"/>
        <v>5.8274001007806886E-2</v>
      </c>
      <c r="T105" s="26" t="e">
        <f>NA()</f>
        <v>#N/A</v>
      </c>
      <c r="U105" s="15"/>
    </row>
    <row r="106" spans="1:21" x14ac:dyDescent="0.2">
      <c r="A106" s="24">
        <v>42036</v>
      </c>
      <c r="B106" s="25">
        <v>189.47051269088644</v>
      </c>
      <c r="C106" s="14">
        <f t="shared" si="5"/>
        <v>0.10097496496113845</v>
      </c>
      <c r="D106" s="26" t="e">
        <f>NA()</f>
        <v>#N/A</v>
      </c>
      <c r="E106" s="15"/>
      <c r="F106" s="25">
        <v>188.47102451698768</v>
      </c>
      <c r="G106" s="14">
        <f t="shared" si="6"/>
        <v>7.2989889773083627E-2</v>
      </c>
      <c r="H106" s="26" t="e">
        <f>NA()</f>
        <v>#N/A</v>
      </c>
      <c r="I106" s="15"/>
      <c r="J106" s="25">
        <v>168.91532051707424</v>
      </c>
      <c r="K106" s="14">
        <f t="shared" si="7"/>
        <v>6.5377067216102258E-2</v>
      </c>
      <c r="L106" s="26" t="e">
        <f>NA()</f>
        <v>#N/A</v>
      </c>
      <c r="M106" s="15"/>
      <c r="N106" s="25">
        <v>171.29913943272152</v>
      </c>
      <c r="O106" s="14">
        <f t="shared" si="8"/>
        <v>6.6617760027328776E-2</v>
      </c>
      <c r="P106" s="26" t="e">
        <f>NA()</f>
        <v>#N/A</v>
      </c>
      <c r="Q106" s="15"/>
      <c r="R106" s="25">
        <v>157.19705409731307</v>
      </c>
      <c r="S106" s="14">
        <f t="shared" si="9"/>
        <v>6.0084968573478559E-2</v>
      </c>
      <c r="T106" s="26" t="e">
        <f>NA()</f>
        <v>#N/A</v>
      </c>
      <c r="U106" s="15"/>
    </row>
    <row r="107" spans="1:21" x14ac:dyDescent="0.2">
      <c r="A107" s="24">
        <v>42064</v>
      </c>
      <c r="B107" s="25">
        <v>189.49735302657763</v>
      </c>
      <c r="C107" s="14">
        <f t="shared" si="5"/>
        <v>9.0641763444944345E-2</v>
      </c>
      <c r="D107" s="26" t="e">
        <f>NA()</f>
        <v>#N/A</v>
      </c>
      <c r="E107" s="15"/>
      <c r="F107" s="25">
        <v>189.08825646978838</v>
      </c>
      <c r="G107" s="14">
        <f t="shared" si="6"/>
        <v>7.1080181146903509E-2</v>
      </c>
      <c r="H107" s="26" t="e">
        <f>NA()</f>
        <v>#N/A</v>
      </c>
      <c r="I107" s="15"/>
      <c r="J107" s="25">
        <v>169.5041464924528</v>
      </c>
      <c r="K107" s="14">
        <f t="shared" si="7"/>
        <v>6.5101982855297891E-2</v>
      </c>
      <c r="L107" s="26" t="e">
        <f>NA()</f>
        <v>#N/A</v>
      </c>
      <c r="M107" s="15"/>
      <c r="N107" s="25">
        <v>171.71920791949884</v>
      </c>
      <c r="O107" s="14">
        <f t="shared" si="8"/>
        <v>6.4347090010152375E-2</v>
      </c>
      <c r="P107" s="26" t="e">
        <f>NA()</f>
        <v>#N/A</v>
      </c>
      <c r="Q107" s="15"/>
      <c r="R107" s="25">
        <v>157.62983346565971</v>
      </c>
      <c r="S107" s="14">
        <f t="shared" si="9"/>
        <v>5.942193463054446E-2</v>
      </c>
      <c r="T107" s="26" t="e">
        <f>NA()</f>
        <v>#N/A</v>
      </c>
      <c r="U107" s="15"/>
    </row>
    <row r="108" spans="1:21" x14ac:dyDescent="0.2">
      <c r="A108" s="24">
        <v>42095</v>
      </c>
      <c r="B108" s="25">
        <v>189.76511384758993</v>
      </c>
      <c r="C108" s="14">
        <f t="shared" si="5"/>
        <v>8.217757296968764E-2</v>
      </c>
      <c r="D108" s="26" t="e">
        <f>NA()</f>
        <v>#N/A</v>
      </c>
      <c r="E108" s="15"/>
      <c r="F108" s="25">
        <v>190.09641071251912</v>
      </c>
      <c r="G108" s="14">
        <f t="shared" si="6"/>
        <v>6.9975991935096404E-2</v>
      </c>
      <c r="H108" s="26" t="e">
        <f>NA()</f>
        <v>#N/A</v>
      </c>
      <c r="I108" s="15"/>
      <c r="J108" s="25">
        <v>170.17198164728333</v>
      </c>
      <c r="K108" s="14">
        <f t="shared" si="7"/>
        <v>6.4740640462120691E-2</v>
      </c>
      <c r="L108" s="26" t="e">
        <f>NA()</f>
        <v>#N/A</v>
      </c>
      <c r="M108" s="15"/>
      <c r="N108" s="25">
        <v>172.47953536653989</v>
      </c>
      <c r="O108" s="14">
        <f t="shared" si="8"/>
        <v>6.2958287992801676E-2</v>
      </c>
      <c r="P108" s="26" t="e">
        <f>NA()</f>
        <v>#N/A</v>
      </c>
      <c r="Q108" s="15"/>
      <c r="R108" s="25">
        <v>158.1319871344765</v>
      </c>
      <c r="S108" s="14">
        <f t="shared" si="9"/>
        <v>5.8766414052915383E-2</v>
      </c>
      <c r="T108" s="26" t="e">
        <f>NA()</f>
        <v>#N/A</v>
      </c>
      <c r="U108" s="15"/>
    </row>
    <row r="109" spans="1:21" x14ac:dyDescent="0.2">
      <c r="A109" s="24">
        <v>42125</v>
      </c>
      <c r="B109" s="25">
        <v>189.16860548337078</v>
      </c>
      <c r="C109" s="14">
        <f t="shared" si="5"/>
        <v>7.1910638666244919E-2</v>
      </c>
      <c r="D109" s="26" t="e">
        <f>NA()</f>
        <v>#N/A</v>
      </c>
      <c r="E109" s="15"/>
      <c r="F109" s="25">
        <v>190.82367954143379</v>
      </c>
      <c r="G109" s="14">
        <f t="shared" si="6"/>
        <v>6.6903443263170992E-2</v>
      </c>
      <c r="H109" s="26" t="e">
        <f>NA()</f>
        <v>#N/A</v>
      </c>
      <c r="I109" s="15"/>
      <c r="J109" s="25">
        <v>170.80746651796761</v>
      </c>
      <c r="K109" s="14">
        <f t="shared" si="7"/>
        <v>6.2513579901916971E-2</v>
      </c>
      <c r="L109" s="26" t="e">
        <f>NA()</f>
        <v>#N/A</v>
      </c>
      <c r="M109" s="15"/>
      <c r="N109" s="25">
        <v>172.98824695394356</v>
      </c>
      <c r="O109" s="14">
        <f t="shared" si="8"/>
        <v>5.9503081494463483E-2</v>
      </c>
      <c r="P109" s="26" t="e">
        <f>NA()</f>
        <v>#N/A</v>
      </c>
      <c r="Q109" s="15"/>
      <c r="R109" s="25">
        <v>158.60060267900803</v>
      </c>
      <c r="S109" s="14">
        <f t="shared" si="9"/>
        <v>5.6164119629889653E-2</v>
      </c>
      <c r="T109" s="26" t="e">
        <f>NA()</f>
        <v>#N/A</v>
      </c>
      <c r="U109" s="15"/>
    </row>
    <row r="110" spans="1:21" x14ac:dyDescent="0.2">
      <c r="A110" s="24">
        <v>42156</v>
      </c>
      <c r="B110" s="25">
        <v>191.42458496109961</v>
      </c>
      <c r="C110" s="14">
        <f t="shared" si="5"/>
        <v>7.1841926412667956E-2</v>
      </c>
      <c r="D110" s="26" t="e">
        <f>NA()</f>
        <v>#N/A</v>
      </c>
      <c r="E110" s="15"/>
      <c r="F110" s="25">
        <v>191.87233027366321</v>
      </c>
      <c r="G110" s="14">
        <f t="shared" si="6"/>
        <v>6.6774724626002868E-2</v>
      </c>
      <c r="H110" s="26" t="e">
        <f>NA()</f>
        <v>#N/A</v>
      </c>
      <c r="I110" s="15"/>
      <c r="J110" s="25">
        <v>171.73261322055083</v>
      </c>
      <c r="K110" s="14">
        <f t="shared" si="7"/>
        <v>6.3632235874684806E-2</v>
      </c>
      <c r="L110" s="26" t="e">
        <f>NA()</f>
        <v>#N/A</v>
      </c>
      <c r="M110" s="15"/>
      <c r="N110" s="25">
        <v>173.78449547181592</v>
      </c>
      <c r="O110" s="14">
        <f t="shared" si="8"/>
        <v>5.8947967672390078E-2</v>
      </c>
      <c r="P110" s="26" t="e">
        <f>NA()</f>
        <v>#N/A</v>
      </c>
      <c r="Q110" s="15"/>
      <c r="R110" s="25">
        <v>159.33503130242173</v>
      </c>
      <c r="S110" s="14">
        <f t="shared" si="9"/>
        <v>5.685227621154243E-2</v>
      </c>
      <c r="T110" s="26" t="e">
        <f>NA()</f>
        <v>#N/A</v>
      </c>
      <c r="U110" s="15"/>
    </row>
    <row r="111" spans="1:21" x14ac:dyDescent="0.2">
      <c r="A111" s="24">
        <v>42186</v>
      </c>
      <c r="B111" s="25">
        <v>192.41048666314779</v>
      </c>
      <c r="C111" s="14">
        <f t="shared" si="5"/>
        <v>7.2140722011575065E-2</v>
      </c>
      <c r="D111" s="26" t="e">
        <f>NA()</f>
        <v>#N/A</v>
      </c>
      <c r="E111" s="15"/>
      <c r="F111" s="25">
        <v>192.96082145871316</v>
      </c>
      <c r="G111" s="14">
        <f t="shared" si="6"/>
        <v>6.6139556896460228E-2</v>
      </c>
      <c r="H111" s="26" t="e">
        <f>NA()</f>
        <v>#N/A</v>
      </c>
      <c r="I111" s="15"/>
      <c r="J111" s="25">
        <v>172.84590284930331</v>
      </c>
      <c r="K111" s="14">
        <f t="shared" si="7"/>
        <v>6.4530601325374581E-2</v>
      </c>
      <c r="L111" s="26" t="e">
        <f>NA()</f>
        <v>#N/A</v>
      </c>
      <c r="M111" s="15"/>
      <c r="N111" s="25">
        <v>174.56437378561813</v>
      </c>
      <c r="O111" s="14">
        <f t="shared" si="8"/>
        <v>5.7518850942573474E-2</v>
      </c>
      <c r="P111" s="26" t="e">
        <f>NA()</f>
        <v>#N/A</v>
      </c>
      <c r="Q111" s="15"/>
      <c r="R111" s="25">
        <v>160.19759736423268</v>
      </c>
      <c r="S111" s="14">
        <f t="shared" si="9"/>
        <v>5.69915178714413E-2</v>
      </c>
      <c r="T111" s="26" t="e">
        <f>NA()</f>
        <v>#N/A</v>
      </c>
      <c r="U111" s="15"/>
    </row>
    <row r="112" spans="1:21" x14ac:dyDescent="0.2">
      <c r="A112" s="24">
        <v>42217</v>
      </c>
      <c r="B112" s="25">
        <v>191.84568224505333</v>
      </c>
      <c r="C112" s="14">
        <f t="shared" si="5"/>
        <v>8.0633386547500852E-2</v>
      </c>
      <c r="D112" s="26" t="e">
        <f>NA()</f>
        <v>#N/A</v>
      </c>
      <c r="E112" s="15"/>
      <c r="F112" s="25">
        <v>194.001037773896</v>
      </c>
      <c r="G112" s="14">
        <f t="shared" si="6"/>
        <v>6.8751726238093003E-2</v>
      </c>
      <c r="H112" s="26" t="e">
        <f>NA()</f>
        <v>#N/A</v>
      </c>
      <c r="I112" s="15"/>
      <c r="J112" s="25">
        <v>173.80835559603815</v>
      </c>
      <c r="K112" s="14">
        <f t="shared" si="7"/>
        <v>6.8782082905764375E-2</v>
      </c>
      <c r="L112" s="26" t="e">
        <f>NA()</f>
        <v>#N/A</v>
      </c>
      <c r="M112" s="15"/>
      <c r="N112" s="25">
        <v>175.30290310864021</v>
      </c>
      <c r="O112" s="14">
        <f t="shared" si="8"/>
        <v>5.9136739760139223E-2</v>
      </c>
      <c r="P112" s="26" t="e">
        <f>NA()</f>
        <v>#N/A</v>
      </c>
      <c r="Q112" s="15"/>
      <c r="R112" s="25">
        <v>160.92514635784701</v>
      </c>
      <c r="S112" s="14">
        <f t="shared" si="9"/>
        <v>6.0298108408299633E-2</v>
      </c>
      <c r="T112" s="26" t="e">
        <f>NA()</f>
        <v>#N/A</v>
      </c>
      <c r="U112" s="15"/>
    </row>
    <row r="113" spans="1:21" x14ac:dyDescent="0.2">
      <c r="A113" s="24">
        <v>42248</v>
      </c>
      <c r="B113" s="25">
        <v>193.16251509355797</v>
      </c>
      <c r="C113" s="14">
        <f t="shared" si="5"/>
        <v>6.6804985784782778E-2</v>
      </c>
      <c r="D113" s="26" t="e">
        <f>NA()</f>
        <v>#N/A</v>
      </c>
      <c r="E113" s="15"/>
      <c r="F113" s="25">
        <v>195.35378605891543</v>
      </c>
      <c r="G113" s="14">
        <f t="shared" si="6"/>
        <v>7.1549164611128813E-2</v>
      </c>
      <c r="H113" s="26" t="e">
        <f>NA()</f>
        <v>#N/A</v>
      </c>
      <c r="I113" s="15"/>
      <c r="J113" s="25">
        <v>174.58694602549298</v>
      </c>
      <c r="K113" s="14">
        <f t="shared" si="7"/>
        <v>6.8369859517149356E-2</v>
      </c>
      <c r="L113" s="26" t="e">
        <f>NA()</f>
        <v>#N/A</v>
      </c>
      <c r="M113" s="15"/>
      <c r="N113" s="25">
        <v>176.27186901149858</v>
      </c>
      <c r="O113" s="14">
        <f t="shared" si="8"/>
        <v>6.0915341947581858E-2</v>
      </c>
      <c r="P113" s="26" t="e">
        <f>NA()</f>
        <v>#N/A</v>
      </c>
      <c r="Q113" s="15"/>
      <c r="R113" s="25">
        <v>161.45212671950205</v>
      </c>
      <c r="S113" s="14">
        <f t="shared" si="9"/>
        <v>5.9103041118880206E-2</v>
      </c>
      <c r="T113" s="26" t="e">
        <f>NA()</f>
        <v>#N/A</v>
      </c>
      <c r="U113" s="15"/>
    </row>
    <row r="114" spans="1:21" x14ac:dyDescent="0.2">
      <c r="A114" s="24">
        <v>42278</v>
      </c>
      <c r="B114" s="25">
        <v>192.26764936319194</v>
      </c>
      <c r="C114" s="14">
        <f t="shared" si="5"/>
        <v>5.9438042853370954E-2</v>
      </c>
      <c r="D114" s="26" t="e">
        <f>NA()</f>
        <v>#N/A</v>
      </c>
      <c r="E114" s="15"/>
      <c r="F114" s="25">
        <v>196.10487536775611</v>
      </c>
      <c r="G114" s="14">
        <f t="shared" si="6"/>
        <v>6.9929777214301492E-2</v>
      </c>
      <c r="H114" s="26" t="e">
        <f>NA()</f>
        <v>#N/A</v>
      </c>
      <c r="I114" s="15"/>
      <c r="J114" s="25">
        <v>175.4989554485465</v>
      </c>
      <c r="K114" s="14">
        <f t="shared" si="7"/>
        <v>6.7314905810464287E-2</v>
      </c>
      <c r="L114" s="26" t="e">
        <f>NA()</f>
        <v>#N/A</v>
      </c>
      <c r="M114" s="15"/>
      <c r="N114" s="25">
        <v>176.85321262481531</v>
      </c>
      <c r="O114" s="14">
        <f t="shared" si="8"/>
        <v>5.9186231513491006E-2</v>
      </c>
      <c r="P114" s="26" t="e">
        <f>NA()</f>
        <v>#N/A</v>
      </c>
      <c r="Q114" s="15"/>
      <c r="R114" s="25">
        <v>162.21183414486936</v>
      </c>
      <c r="S114" s="14">
        <f t="shared" si="9"/>
        <v>5.7938903189606261E-2</v>
      </c>
      <c r="T114" s="26" t="e">
        <f>NA()</f>
        <v>#N/A</v>
      </c>
      <c r="U114" s="15"/>
    </row>
    <row r="115" spans="1:21" x14ac:dyDescent="0.2">
      <c r="A115" s="24">
        <v>42309</v>
      </c>
      <c r="B115" s="25">
        <v>196.27853497866965</v>
      </c>
      <c r="C115" s="14">
        <f t="shared" si="5"/>
        <v>7.5302338392356116E-2</v>
      </c>
      <c r="D115" s="26" t="e">
        <f>NA()</f>
        <v>#N/A</v>
      </c>
      <c r="E115" s="15"/>
      <c r="F115" s="25">
        <v>197.84332089063665</v>
      </c>
      <c r="G115" s="14">
        <f t="shared" si="6"/>
        <v>7.4845182139230859E-2</v>
      </c>
      <c r="H115" s="26" t="e">
        <f>NA()</f>
        <v>#N/A</v>
      </c>
      <c r="I115" s="15"/>
      <c r="J115" s="25">
        <v>176.86923801972472</v>
      </c>
      <c r="K115" s="14">
        <f t="shared" si="7"/>
        <v>7.0594666612960211E-2</v>
      </c>
      <c r="L115" s="26" t="e">
        <f>NA()</f>
        <v>#N/A</v>
      </c>
      <c r="M115" s="15"/>
      <c r="N115" s="25">
        <v>178.3382245626153</v>
      </c>
      <c r="O115" s="14">
        <f t="shared" si="8"/>
        <v>6.4116658080002775E-2</v>
      </c>
      <c r="P115" s="26" t="e">
        <f>NA()</f>
        <v>#N/A</v>
      </c>
      <c r="Q115" s="15"/>
      <c r="R115" s="25">
        <v>163.41559672092987</v>
      </c>
      <c r="S115" s="14">
        <f t="shared" si="9"/>
        <v>6.1288589294368423E-2</v>
      </c>
      <c r="T115" s="26" t="e">
        <f>NA()</f>
        <v>#N/A</v>
      </c>
      <c r="U115" s="15"/>
    </row>
    <row r="116" spans="1:21" x14ac:dyDescent="0.2">
      <c r="A116" s="24">
        <v>42339</v>
      </c>
      <c r="B116" s="25">
        <v>194.86772366356524</v>
      </c>
      <c r="C116" s="14">
        <f t="shared" si="5"/>
        <v>4.8330192574663977E-2</v>
      </c>
      <c r="D116" s="26" t="e">
        <f>NA()</f>
        <v>#N/A</v>
      </c>
      <c r="E116" s="15"/>
      <c r="F116" s="25">
        <v>197.73755629101535</v>
      </c>
      <c r="G116" s="14">
        <f t="shared" si="6"/>
        <v>6.5717771190416885E-2</v>
      </c>
      <c r="H116" s="26" t="e">
        <f>NA()</f>
        <v>#N/A</v>
      </c>
      <c r="I116" s="15"/>
      <c r="J116" s="25">
        <v>176.53485836562331</v>
      </c>
      <c r="K116" s="14">
        <f t="shared" si="7"/>
        <v>5.9607023361792022E-2</v>
      </c>
      <c r="L116" s="26" t="e">
        <f>NA()</f>
        <v>#N/A</v>
      </c>
      <c r="M116" s="15"/>
      <c r="N116" s="25">
        <v>178.19031321636342</v>
      </c>
      <c r="O116" s="14">
        <f t="shared" si="8"/>
        <v>5.5371499780041855E-2</v>
      </c>
      <c r="P116" s="26" t="e">
        <f>NA()</f>
        <v>#N/A</v>
      </c>
      <c r="Q116" s="15"/>
      <c r="R116" s="25">
        <v>163.06950706906056</v>
      </c>
      <c r="S116" s="14">
        <f t="shared" si="9"/>
        <v>5.0699639272380193E-2</v>
      </c>
      <c r="T116" s="26" t="e">
        <f>NA()</f>
        <v>#N/A</v>
      </c>
      <c r="U116" s="15"/>
    </row>
    <row r="117" spans="1:21" x14ac:dyDescent="0.2">
      <c r="A117" s="24">
        <v>42370</v>
      </c>
      <c r="B117" s="25">
        <v>195.96720500058939</v>
      </c>
      <c r="C117" s="14">
        <f t="shared" si="5"/>
        <v>5.5335129989846576E-2</v>
      </c>
      <c r="D117" s="26" t="e">
        <f>NA()</f>
        <v>#N/A</v>
      </c>
      <c r="E117" s="15"/>
      <c r="F117" s="25">
        <v>200.13711278048936</v>
      </c>
      <c r="G117" s="14">
        <f t="shared" si="6"/>
        <v>7.3333793841658945E-2</v>
      </c>
      <c r="H117" s="26" t="e">
        <f>NA()</f>
        <v>#N/A</v>
      </c>
      <c r="I117" s="15"/>
      <c r="J117" s="25">
        <v>177.53999519066198</v>
      </c>
      <c r="K117" s="14">
        <f t="shared" si="7"/>
        <v>6.0642411398466933E-2</v>
      </c>
      <c r="L117" s="26" t="e">
        <f>NA()</f>
        <v>#N/A</v>
      </c>
      <c r="M117" s="15"/>
      <c r="N117" s="25">
        <v>180.23361416890327</v>
      </c>
      <c r="O117" s="14">
        <f t="shared" si="8"/>
        <v>6.2776423821552907E-2</v>
      </c>
      <c r="P117" s="26" t="e">
        <f>NA()</f>
        <v>#N/A</v>
      </c>
      <c r="Q117" s="15"/>
      <c r="R117" s="25">
        <v>163.9274549318595</v>
      </c>
      <c r="S117" s="14">
        <f t="shared" si="9"/>
        <v>5.175737362902888E-2</v>
      </c>
      <c r="T117" s="26" t="e">
        <f>NA()</f>
        <v>#N/A</v>
      </c>
      <c r="U117" s="15"/>
    </row>
    <row r="118" spans="1:21" x14ac:dyDescent="0.2">
      <c r="A118" s="24">
        <v>42401</v>
      </c>
      <c r="B118" s="25">
        <v>198.24024548917055</v>
      </c>
      <c r="C118" s="14">
        <f t="shared" si="5"/>
        <v>4.6285475632778628E-2</v>
      </c>
      <c r="D118" s="26" t="e">
        <f>NA()</f>
        <v>#N/A</v>
      </c>
      <c r="E118" s="15"/>
      <c r="F118" s="25">
        <v>201.64905689764797</v>
      </c>
      <c r="G118" s="14">
        <f t="shared" si="6"/>
        <v>6.9920734046163613E-2</v>
      </c>
      <c r="H118" s="26" t="e">
        <f>NA()</f>
        <v>#N/A</v>
      </c>
      <c r="I118" s="15"/>
      <c r="J118" s="25">
        <v>178.88708060060674</v>
      </c>
      <c r="K118" s="14">
        <f t="shared" si="7"/>
        <v>5.9034077270241125E-2</v>
      </c>
      <c r="L118" s="26" t="e">
        <f>NA()</f>
        <v>#N/A</v>
      </c>
      <c r="M118" s="15"/>
      <c r="N118" s="25">
        <v>181.49159455016073</v>
      </c>
      <c r="O118" s="14">
        <f t="shared" si="8"/>
        <v>5.9500912562624686E-2</v>
      </c>
      <c r="P118" s="26" t="e">
        <f>NA()</f>
        <v>#N/A</v>
      </c>
      <c r="Q118" s="15"/>
      <c r="R118" s="25">
        <v>165.08704680661532</v>
      </c>
      <c r="S118" s="14">
        <f t="shared" si="9"/>
        <v>5.0191733901183255E-2</v>
      </c>
      <c r="T118" s="26" t="e">
        <f>NA()</f>
        <v>#N/A</v>
      </c>
      <c r="U118" s="15"/>
    </row>
    <row r="119" spans="1:21" x14ac:dyDescent="0.2">
      <c r="A119" s="24">
        <v>42430</v>
      </c>
      <c r="B119" s="25">
        <v>200.05892939590623</v>
      </c>
      <c r="C119" s="14">
        <f t="shared" si="5"/>
        <v>5.5734690752367921E-2</v>
      </c>
      <c r="D119" s="26" t="e">
        <f>NA()</f>
        <v>#N/A</v>
      </c>
      <c r="E119" s="15"/>
      <c r="F119" s="25">
        <v>202.98200305030107</v>
      </c>
      <c r="G119" s="14">
        <f t="shared" si="6"/>
        <v>7.3477575180521892E-2</v>
      </c>
      <c r="H119" s="26" t="e">
        <f>NA()</f>
        <v>#N/A</v>
      </c>
      <c r="I119" s="15"/>
      <c r="J119" s="25">
        <v>180.32195247388586</v>
      </c>
      <c r="K119" s="14">
        <f t="shared" si="7"/>
        <v>6.3820302955920338E-2</v>
      </c>
      <c r="L119" s="26" t="e">
        <f>NA()</f>
        <v>#N/A</v>
      </c>
      <c r="M119" s="15"/>
      <c r="N119" s="25">
        <v>182.58106416943198</v>
      </c>
      <c r="O119" s="14">
        <f t="shared" si="8"/>
        <v>6.3253589284112843E-2</v>
      </c>
      <c r="P119" s="26" t="e">
        <f>NA()</f>
        <v>#N/A</v>
      </c>
      <c r="Q119" s="15"/>
      <c r="R119" s="25">
        <v>166.31601880909272</v>
      </c>
      <c r="S119" s="14">
        <f t="shared" si="9"/>
        <v>5.5104957941386923E-2</v>
      </c>
      <c r="T119" s="26" t="e">
        <f>NA()</f>
        <v>#N/A</v>
      </c>
      <c r="U119" s="15"/>
    </row>
    <row r="120" spans="1:21" x14ac:dyDescent="0.2">
      <c r="A120" s="24">
        <v>42461</v>
      </c>
      <c r="B120" s="25">
        <v>202.62477002559288</v>
      </c>
      <c r="C120" s="14">
        <f t="shared" si="5"/>
        <v>6.7766176391784949E-2</v>
      </c>
      <c r="D120" s="26" t="e">
        <f>NA()</f>
        <v>#N/A</v>
      </c>
      <c r="E120" s="15"/>
      <c r="F120" s="25">
        <v>204.523875867334</v>
      </c>
      <c r="G120" s="14">
        <f t="shared" si="6"/>
        <v>7.5895515863439345E-2</v>
      </c>
      <c r="H120" s="26" t="e">
        <f>NA()</f>
        <v>#N/A</v>
      </c>
      <c r="I120" s="15"/>
      <c r="J120" s="25">
        <v>181.56380539521993</v>
      </c>
      <c r="K120" s="14">
        <f t="shared" si="7"/>
        <v>6.6943004586668797E-2</v>
      </c>
      <c r="L120" s="26" t="e">
        <f>NA()</f>
        <v>#N/A</v>
      </c>
      <c r="M120" s="15"/>
      <c r="N120" s="25">
        <v>183.86294836778643</v>
      </c>
      <c r="O120" s="14">
        <f t="shared" si="8"/>
        <v>6.5998629791385932E-2</v>
      </c>
      <c r="P120" s="26" t="e">
        <f>NA()</f>
        <v>#N/A</v>
      </c>
      <c r="Q120" s="15"/>
      <c r="R120" s="25">
        <v>167.3789703969085</v>
      </c>
      <c r="S120" s="14">
        <f t="shared" si="9"/>
        <v>5.8476361614100858E-2</v>
      </c>
      <c r="T120" s="26" t="e">
        <f>NA()</f>
        <v>#N/A</v>
      </c>
      <c r="U120" s="15"/>
    </row>
    <row r="121" spans="1:21" x14ac:dyDescent="0.2">
      <c r="A121" s="24">
        <v>42491</v>
      </c>
      <c r="B121" s="25">
        <v>204.90339720835013</v>
      </c>
      <c r="C121" s="14">
        <f t="shared" si="5"/>
        <v>8.3178663207741144E-2</v>
      </c>
      <c r="D121" s="26" t="e">
        <f>NA()</f>
        <v>#N/A</v>
      </c>
      <c r="E121" s="15"/>
      <c r="F121" s="25">
        <v>205.73031066924099</v>
      </c>
      <c r="G121" s="14">
        <f t="shared" si="6"/>
        <v>7.811730265147987E-2</v>
      </c>
      <c r="H121" s="26" t="e">
        <f>NA()</f>
        <v>#N/A</v>
      </c>
      <c r="I121" s="15"/>
      <c r="J121" s="25">
        <v>182.6066564023904</v>
      </c>
      <c r="K121" s="14">
        <f t="shared" si="7"/>
        <v>6.9078888206456801E-2</v>
      </c>
      <c r="L121" s="26" t="e">
        <f>NA()</f>
        <v>#N/A</v>
      </c>
      <c r="M121" s="15"/>
      <c r="N121" s="25">
        <v>184.86482214977789</v>
      </c>
      <c r="O121" s="14">
        <f t="shared" si="8"/>
        <v>6.8655387894625886E-2</v>
      </c>
      <c r="P121" s="26" t="e">
        <f>NA()</f>
        <v>#N/A</v>
      </c>
      <c r="Q121" s="15"/>
      <c r="R121" s="25">
        <v>168.27391018655211</v>
      </c>
      <c r="S121" s="14">
        <f t="shared" si="9"/>
        <v>6.0991618847261897E-2</v>
      </c>
      <c r="T121" s="26" t="e">
        <f>NA()</f>
        <v>#N/A</v>
      </c>
      <c r="U121" s="15"/>
    </row>
    <row r="122" spans="1:21" x14ac:dyDescent="0.2">
      <c r="A122" s="24">
        <v>42522</v>
      </c>
      <c r="B122" s="25">
        <v>205.51534124427593</v>
      </c>
      <c r="C122" s="14">
        <f t="shared" si="5"/>
        <v>7.360996125988617E-2</v>
      </c>
      <c r="D122" s="26" t="e">
        <f>NA()</f>
        <v>#N/A</v>
      </c>
      <c r="E122" s="15"/>
      <c r="F122" s="25">
        <v>206.94087663801719</v>
      </c>
      <c r="G122" s="14">
        <f t="shared" si="6"/>
        <v>7.8534233377277829E-2</v>
      </c>
      <c r="H122" s="26" t="e">
        <f>NA()</f>
        <v>#N/A</v>
      </c>
      <c r="I122" s="15"/>
      <c r="J122" s="25">
        <v>183.64373350953494</v>
      </c>
      <c r="K122" s="14">
        <f t="shared" si="7"/>
        <v>6.935852233079931E-2</v>
      </c>
      <c r="L122" s="26" t="e">
        <f>NA()</f>
        <v>#N/A</v>
      </c>
      <c r="M122" s="15"/>
      <c r="N122" s="25">
        <v>185.86930455885224</v>
      </c>
      <c r="O122" s="14">
        <f t="shared" si="8"/>
        <v>6.95390521129442E-2</v>
      </c>
      <c r="P122" s="26" t="e">
        <f>NA()</f>
        <v>#N/A</v>
      </c>
      <c r="Q122" s="15"/>
      <c r="R122" s="25">
        <v>169.16283168132099</v>
      </c>
      <c r="S122" s="14">
        <f t="shared" si="9"/>
        <v>6.1680098209199619E-2</v>
      </c>
      <c r="T122" s="26" t="e">
        <f>NA()</f>
        <v>#N/A</v>
      </c>
      <c r="U122" s="15"/>
    </row>
    <row r="123" spans="1:21" x14ac:dyDescent="0.2">
      <c r="A123" s="24">
        <v>42552</v>
      </c>
      <c r="B123" s="25">
        <v>206.26457370927704</v>
      </c>
      <c r="C123" s="14">
        <f t="shared" si="5"/>
        <v>7.2002764955236165E-2</v>
      </c>
      <c r="D123" s="26" t="e">
        <f>NA()</f>
        <v>#N/A</v>
      </c>
      <c r="E123" s="15"/>
      <c r="F123" s="25">
        <v>208.00902296047821</v>
      </c>
      <c r="G123" s="14">
        <f t="shared" si="6"/>
        <v>7.7985786897081688E-2</v>
      </c>
      <c r="H123" s="26" t="e">
        <f>NA()</f>
        <v>#N/A</v>
      </c>
      <c r="I123" s="15"/>
      <c r="J123" s="25">
        <v>184.51466816235131</v>
      </c>
      <c r="K123" s="14">
        <f t="shared" si="7"/>
        <v>6.75096436808309E-2</v>
      </c>
      <c r="L123" s="26" t="e">
        <f>NA()</f>
        <v>#N/A</v>
      </c>
      <c r="M123" s="15"/>
      <c r="N123" s="25">
        <v>186.7572114679177</v>
      </c>
      <c r="O123" s="14">
        <f t="shared" si="8"/>
        <v>6.9847228377043047E-2</v>
      </c>
      <c r="P123" s="26" t="e">
        <f>NA()</f>
        <v>#N/A</v>
      </c>
      <c r="Q123" s="15"/>
      <c r="R123" s="25">
        <v>169.90858119562802</v>
      </c>
      <c r="S123" s="14">
        <f t="shared" si="9"/>
        <v>6.0618785744432913E-2</v>
      </c>
      <c r="T123" s="26" t="e">
        <f>NA()</f>
        <v>#N/A</v>
      </c>
      <c r="U123" s="15"/>
    </row>
    <row r="124" spans="1:21" x14ac:dyDescent="0.2">
      <c r="A124" s="24">
        <v>42583</v>
      </c>
      <c r="B124" s="25">
        <v>210.44056297412388</v>
      </c>
      <c r="C124" s="14">
        <f t="shared" si="5"/>
        <v>9.6926240462990698E-2</v>
      </c>
      <c r="D124" s="26" t="e">
        <f>NA()</f>
        <v>#N/A</v>
      </c>
      <c r="E124" s="15"/>
      <c r="F124" s="25">
        <v>209.659902161167</v>
      </c>
      <c r="G124" s="14">
        <f t="shared" si="6"/>
        <v>8.071536403594437E-2</v>
      </c>
      <c r="H124" s="26" t="e">
        <f>NA()</f>
        <v>#N/A</v>
      </c>
      <c r="I124" s="15"/>
      <c r="J124" s="25">
        <v>185.87792570826272</v>
      </c>
      <c r="K124" s="14">
        <f t="shared" si="7"/>
        <v>6.944182902389584E-2</v>
      </c>
      <c r="L124" s="26" t="e">
        <f>NA()</f>
        <v>#N/A</v>
      </c>
      <c r="M124" s="15"/>
      <c r="N124" s="25">
        <v>188.12632913019266</v>
      </c>
      <c r="O124" s="14">
        <f t="shared" si="8"/>
        <v>7.3150106439511697E-2</v>
      </c>
      <c r="P124" s="26" t="e">
        <f>NA()</f>
        <v>#N/A</v>
      </c>
      <c r="Q124" s="15"/>
      <c r="R124" s="25">
        <v>171.0738196976246</v>
      </c>
      <c r="S124" s="14">
        <f t="shared" si="9"/>
        <v>6.3064558706133589E-2</v>
      </c>
      <c r="T124" s="26" t="e">
        <f>NA()</f>
        <v>#N/A</v>
      </c>
      <c r="U124" s="15"/>
    </row>
    <row r="125" spans="1:21" x14ac:dyDescent="0.2">
      <c r="A125" s="24">
        <v>42614</v>
      </c>
      <c r="B125" s="25">
        <v>211.33115402056819</v>
      </c>
      <c r="C125" s="14">
        <f t="shared" si="5"/>
        <v>9.4058823567348293E-2</v>
      </c>
      <c r="D125" s="26" t="e">
        <f>NA()</f>
        <v>#N/A</v>
      </c>
      <c r="E125" s="15"/>
      <c r="F125" s="25">
        <v>210.86484097926436</v>
      </c>
      <c r="G125" s="14">
        <f t="shared" si="6"/>
        <v>7.9399817291849528E-2</v>
      </c>
      <c r="H125" s="26" t="e">
        <f>NA()</f>
        <v>#N/A</v>
      </c>
      <c r="I125" s="15"/>
      <c r="J125" s="25">
        <v>186.54259094783515</v>
      </c>
      <c r="K125" s="14">
        <f t="shared" si="7"/>
        <v>6.8479603971057568E-2</v>
      </c>
      <c r="L125" s="26" t="e">
        <f>NA()</f>
        <v>#N/A</v>
      </c>
      <c r="M125" s="15"/>
      <c r="N125" s="25">
        <v>189.11603828893891</v>
      </c>
      <c r="O125" s="14">
        <f t="shared" si="8"/>
        <v>7.2865678167867376E-2</v>
      </c>
      <c r="P125" s="26" t="e">
        <f>NA()</f>
        <v>#N/A</v>
      </c>
      <c r="Q125" s="15"/>
      <c r="R125" s="25">
        <v>171.61888409740004</v>
      </c>
      <c r="S125" s="14">
        <f t="shared" si="9"/>
        <v>6.2970724415176926E-2</v>
      </c>
      <c r="T125" s="26" t="e">
        <f>NA()</f>
        <v>#N/A</v>
      </c>
      <c r="U125" s="15"/>
    </row>
    <row r="126" spans="1:21" x14ac:dyDescent="0.2">
      <c r="A126" s="24">
        <v>42644</v>
      </c>
      <c r="B126" s="25">
        <v>211.85713796623153</v>
      </c>
      <c r="C126" s="14">
        <f t="shared" si="5"/>
        <v>0.10188655589186113</v>
      </c>
      <c r="D126" s="26" t="e">
        <f>NA()</f>
        <v>#N/A</v>
      </c>
      <c r="E126" s="15"/>
      <c r="F126" s="25">
        <v>212.13307526922281</v>
      </c>
      <c r="G126" s="14">
        <f t="shared" si="6"/>
        <v>8.1732796654896855E-2</v>
      </c>
      <c r="H126" s="26" t="e">
        <f>NA()</f>
        <v>#N/A</v>
      </c>
      <c r="I126" s="15"/>
      <c r="J126" s="25">
        <v>187.03300196170201</v>
      </c>
      <c r="K126" s="14">
        <f t="shared" si="7"/>
        <v>6.5721453917924499E-2</v>
      </c>
      <c r="L126" s="26" t="e">
        <f>NA()</f>
        <v>#N/A</v>
      </c>
      <c r="M126" s="15"/>
      <c r="N126" s="25">
        <v>190.16691022985202</v>
      </c>
      <c r="O126" s="14">
        <f t="shared" si="8"/>
        <v>7.5281061663725612E-2</v>
      </c>
      <c r="P126" s="26" t="e">
        <f>NA()</f>
        <v>#N/A</v>
      </c>
      <c r="Q126" s="15"/>
      <c r="R126" s="25">
        <v>172.0117378385599</v>
      </c>
      <c r="S126" s="14">
        <f t="shared" si="9"/>
        <v>6.0414233926597394E-2</v>
      </c>
      <c r="T126" s="26" t="e">
        <f>NA()</f>
        <v>#N/A</v>
      </c>
      <c r="U126" s="15"/>
    </row>
    <row r="127" spans="1:21" x14ac:dyDescent="0.2">
      <c r="A127" s="24">
        <v>42675</v>
      </c>
      <c r="B127" s="25">
        <v>213.38238482851531</v>
      </c>
      <c r="C127" s="14">
        <f t="shared" si="5"/>
        <v>8.7140704671065494E-2</v>
      </c>
      <c r="D127" s="26" t="e">
        <f>NA()</f>
        <v>#N/A</v>
      </c>
      <c r="E127" s="15"/>
      <c r="F127" s="25">
        <v>213.50797063019809</v>
      </c>
      <c r="G127" s="14">
        <f t="shared" si="6"/>
        <v>7.9177046104177196E-2</v>
      </c>
      <c r="H127" s="26" t="e">
        <f>NA()</f>
        <v>#N/A</v>
      </c>
      <c r="I127" s="15"/>
      <c r="J127" s="25">
        <v>188.11170114647337</v>
      </c>
      <c r="K127" s="14">
        <f t="shared" si="7"/>
        <v>6.3563699672267937E-2</v>
      </c>
      <c r="L127" s="26" t="e">
        <f>NA()</f>
        <v>#N/A</v>
      </c>
      <c r="M127" s="15"/>
      <c r="N127" s="25">
        <v>191.32117749285368</v>
      </c>
      <c r="O127" s="14">
        <f t="shared" si="8"/>
        <v>7.2799608508382407E-2</v>
      </c>
      <c r="P127" s="26" t="e">
        <f>NA()</f>
        <v>#N/A</v>
      </c>
      <c r="Q127" s="15"/>
      <c r="R127" s="25">
        <v>172.94263938080798</v>
      </c>
      <c r="S127" s="14">
        <f t="shared" si="9"/>
        <v>5.8299469885654487E-2</v>
      </c>
      <c r="T127" s="26" t="e">
        <f>NA()</f>
        <v>#N/A</v>
      </c>
      <c r="U127" s="15"/>
    </row>
    <row r="128" spans="1:21" x14ac:dyDescent="0.2">
      <c r="A128" s="24">
        <v>42705</v>
      </c>
      <c r="B128" s="25">
        <v>213.25772689470762</v>
      </c>
      <c r="C128" s="14">
        <f t="shared" si="5"/>
        <v>9.4371725011230145E-2</v>
      </c>
      <c r="D128" s="26" t="e">
        <f>NA()</f>
        <v>#N/A</v>
      </c>
      <c r="E128" s="15"/>
      <c r="F128" s="25">
        <v>214.24135854964658</v>
      </c>
      <c r="G128" s="14">
        <f t="shared" si="6"/>
        <v>8.3463164854440608E-2</v>
      </c>
      <c r="H128" s="26" t="e">
        <f>NA()</f>
        <v>#N/A</v>
      </c>
      <c r="I128" s="15"/>
      <c r="J128" s="25">
        <v>188.68348747895323</v>
      </c>
      <c r="K128" s="14">
        <f t="shared" si="7"/>
        <v>6.8817168607962831E-2</v>
      </c>
      <c r="L128" s="26" t="e">
        <f>NA()</f>
        <v>#N/A</v>
      </c>
      <c r="M128" s="15"/>
      <c r="N128" s="25">
        <v>191.90044771743376</v>
      </c>
      <c r="O128" s="14">
        <f t="shared" si="8"/>
        <v>7.6940964150072233E-2</v>
      </c>
      <c r="P128" s="26" t="e">
        <f>NA()</f>
        <v>#N/A</v>
      </c>
      <c r="Q128" s="15"/>
      <c r="R128" s="25">
        <v>173.4061972282835</v>
      </c>
      <c r="S128" s="14">
        <f t="shared" si="9"/>
        <v>6.3388246797393633E-2</v>
      </c>
      <c r="T128" s="26" t="e">
        <f>NA()</f>
        <v>#N/A</v>
      </c>
      <c r="U128" s="15"/>
    </row>
    <row r="129" spans="1:21" x14ac:dyDescent="0.2">
      <c r="A129" s="24">
        <v>42736</v>
      </c>
      <c r="B129" s="25">
        <v>216.26742637194837</v>
      </c>
      <c r="C129" s="14">
        <f t="shared" si="5"/>
        <v>0.10358989082534453</v>
      </c>
      <c r="D129" s="26" t="e">
        <f>NA()</f>
        <v>#N/A</v>
      </c>
      <c r="E129" s="15"/>
      <c r="F129" s="25">
        <v>215.70576849981074</v>
      </c>
      <c r="G129" s="14">
        <f t="shared" si="6"/>
        <v>7.7789948615862636E-2</v>
      </c>
      <c r="H129" s="26" t="e">
        <f>NA()</f>
        <v>#N/A</v>
      </c>
      <c r="I129" s="15"/>
      <c r="J129" s="25">
        <v>189.54608729645668</v>
      </c>
      <c r="K129" s="14">
        <f t="shared" si="7"/>
        <v>6.7624717984819283E-2</v>
      </c>
      <c r="L129" s="26" t="e">
        <f>NA()</f>
        <v>#N/A</v>
      </c>
      <c r="M129" s="15"/>
      <c r="N129" s="25">
        <v>193.14618120447307</v>
      </c>
      <c r="O129" s="14">
        <f t="shared" si="8"/>
        <v>7.1643500548510097E-2</v>
      </c>
      <c r="P129" s="26" t="e">
        <f>NA()</f>
        <v>#N/A</v>
      </c>
      <c r="Q129" s="15"/>
      <c r="R129" s="25">
        <v>174.15306026122332</v>
      </c>
      <c r="S129" s="14">
        <f t="shared" si="9"/>
        <v>6.2378845164248631E-2</v>
      </c>
      <c r="T129" s="26" t="e">
        <f>NA()</f>
        <v>#N/A</v>
      </c>
      <c r="U129" s="15"/>
    </row>
    <row r="130" spans="1:21" x14ac:dyDescent="0.2">
      <c r="A130" s="24">
        <v>42767</v>
      </c>
      <c r="B130" s="25">
        <v>217.46409403160135</v>
      </c>
      <c r="C130" s="14">
        <f t="shared" si="5"/>
        <v>9.6972481521069076E-2</v>
      </c>
      <c r="D130" s="26" t="e">
        <f>NA()</f>
        <v>#N/A</v>
      </c>
      <c r="E130" s="15"/>
      <c r="F130" s="25">
        <v>216.90373739035473</v>
      </c>
      <c r="G130" s="14">
        <f t="shared" si="6"/>
        <v>7.5649649581300382E-2</v>
      </c>
      <c r="H130" s="26" t="e">
        <f>NA()</f>
        <v>#N/A</v>
      </c>
      <c r="I130" s="15"/>
      <c r="J130" s="25">
        <v>190.48999467353556</v>
      </c>
      <c r="K130" s="14">
        <f t="shared" si="7"/>
        <v>6.4861665996071238E-2</v>
      </c>
      <c r="L130" s="26" t="e">
        <f>NA()</f>
        <v>#N/A</v>
      </c>
      <c r="M130" s="15"/>
      <c r="N130" s="25">
        <v>194.20109247521964</v>
      </c>
      <c r="O130" s="14">
        <f t="shared" si="8"/>
        <v>7.002802502540284E-2</v>
      </c>
      <c r="P130" s="26" t="e">
        <f>NA()</f>
        <v>#N/A</v>
      </c>
      <c r="Q130" s="15"/>
      <c r="R130" s="25">
        <v>175.00780868195605</v>
      </c>
      <c r="S130" s="14">
        <f t="shared" si="9"/>
        <v>6.0094126506254675E-2</v>
      </c>
      <c r="T130" s="26" t="e">
        <f>NA()</f>
        <v>#N/A</v>
      </c>
      <c r="U130" s="15"/>
    </row>
    <row r="131" spans="1:21" x14ac:dyDescent="0.2">
      <c r="A131" s="24">
        <v>42795</v>
      </c>
      <c r="B131" s="25">
        <v>220.34087134584414</v>
      </c>
      <c r="C131" s="14">
        <f t="shared" si="5"/>
        <v>0.10137983848649412</v>
      </c>
      <c r="D131" s="26" t="e">
        <f>NA()</f>
        <v>#N/A</v>
      </c>
      <c r="E131" s="15"/>
      <c r="F131" s="25">
        <v>218.07964107961251</v>
      </c>
      <c r="G131" s="14">
        <f t="shared" si="6"/>
        <v>7.4379195211558224E-2</v>
      </c>
      <c r="H131" s="26" t="e">
        <f>NA()</f>
        <v>#N/A</v>
      </c>
      <c r="I131" s="15"/>
      <c r="J131" s="25">
        <v>191.3628833259398</v>
      </c>
      <c r="K131" s="14">
        <f t="shared" si="7"/>
        <v>6.1228989041990811E-2</v>
      </c>
      <c r="L131" s="26" t="e">
        <f>NA()</f>
        <v>#N/A</v>
      </c>
      <c r="M131" s="15"/>
      <c r="N131" s="25">
        <v>195.24770001022077</v>
      </c>
      <c r="O131" s="14">
        <f t="shared" si="8"/>
        <v>6.9375408114799697E-2</v>
      </c>
      <c r="P131" s="26" t="e">
        <f>NA()</f>
        <v>#N/A</v>
      </c>
      <c r="Q131" s="15"/>
      <c r="R131" s="25">
        <v>175.80761798987751</v>
      </c>
      <c r="S131" s="14">
        <f t="shared" si="9"/>
        <v>5.7069663215542743E-2</v>
      </c>
      <c r="T131" s="26" t="e">
        <f>NA()</f>
        <v>#N/A</v>
      </c>
      <c r="U131" s="15"/>
    </row>
    <row r="132" spans="1:21" x14ac:dyDescent="0.2">
      <c r="A132" s="24">
        <v>42826</v>
      </c>
      <c r="B132" s="25">
        <v>220.8675258609959</v>
      </c>
      <c r="C132" s="14">
        <f t="shared" si="5"/>
        <v>9.0032209946981467E-2</v>
      </c>
      <c r="D132" s="26" t="e">
        <f>NA()</f>
        <v>#N/A</v>
      </c>
      <c r="E132" s="15"/>
      <c r="F132" s="25">
        <v>219.03804939269668</v>
      </c>
      <c r="G132" s="14">
        <f t="shared" si="6"/>
        <v>7.0965668256636194E-2</v>
      </c>
      <c r="H132" s="26" t="e">
        <f>NA()</f>
        <v>#N/A</v>
      </c>
      <c r="I132" s="15"/>
      <c r="J132" s="25">
        <v>192.24975488945947</v>
      </c>
      <c r="K132" s="14">
        <f t="shared" si="7"/>
        <v>5.8855064592741035E-2</v>
      </c>
      <c r="L132" s="26" t="e">
        <f>NA()</f>
        <v>#N/A</v>
      </c>
      <c r="M132" s="15"/>
      <c r="N132" s="25">
        <v>196.1445493082154</v>
      </c>
      <c r="O132" s="14">
        <f t="shared" si="8"/>
        <v>6.6797585100515811E-2</v>
      </c>
      <c r="P132" s="26" t="e">
        <f>NA()</f>
        <v>#N/A</v>
      </c>
      <c r="Q132" s="15"/>
      <c r="R132" s="25">
        <v>176.65342490182883</v>
      </c>
      <c r="S132" s="14">
        <f t="shared" si="9"/>
        <v>5.5409914895089063E-2</v>
      </c>
      <c r="T132" s="26" t="e">
        <f>NA()</f>
        <v>#N/A</v>
      </c>
      <c r="U132" s="15"/>
    </row>
    <row r="133" spans="1:21" x14ac:dyDescent="0.2">
      <c r="A133" s="24">
        <v>42856</v>
      </c>
      <c r="B133" s="25">
        <v>224.53497075651774</v>
      </c>
      <c r="C133" s="14">
        <f t="shared" si="5"/>
        <v>9.5808921743770759E-2</v>
      </c>
      <c r="D133" s="26" t="e">
        <f>NA()</f>
        <v>#N/A</v>
      </c>
      <c r="E133" s="15"/>
      <c r="F133" s="25">
        <v>219.91879288282414</v>
      </c>
      <c r="G133" s="14">
        <f t="shared" si="6"/>
        <v>6.8966416117430596E-2</v>
      </c>
      <c r="H133" s="26" t="e">
        <f>NA()</f>
        <v>#N/A</v>
      </c>
      <c r="I133" s="15"/>
      <c r="J133" s="25">
        <v>193.15388925844255</v>
      </c>
      <c r="K133" s="14">
        <f t="shared" si="7"/>
        <v>5.7759301133088803E-2</v>
      </c>
      <c r="L133" s="26" t="e">
        <f>NA()</f>
        <v>#N/A</v>
      </c>
      <c r="M133" s="15"/>
      <c r="N133" s="25">
        <v>196.96769253267425</v>
      </c>
      <c r="O133" s="14">
        <f t="shared" si="8"/>
        <v>6.5468758426579399E-2</v>
      </c>
      <c r="P133" s="26" t="e">
        <f>NA()</f>
        <v>#N/A</v>
      </c>
      <c r="Q133" s="15"/>
      <c r="R133" s="25">
        <v>177.51018045363298</v>
      </c>
      <c r="S133" s="14">
        <f t="shared" si="9"/>
        <v>5.4888308335150349E-2</v>
      </c>
      <c r="T133" s="26" t="e">
        <f>NA()</f>
        <v>#N/A</v>
      </c>
      <c r="U133" s="15"/>
    </row>
    <row r="134" spans="1:21" x14ac:dyDescent="0.2">
      <c r="A134" s="24">
        <v>42887</v>
      </c>
      <c r="B134" s="25">
        <v>225.38525418665327</v>
      </c>
      <c r="C134" s="14">
        <f t="shared" si="5"/>
        <v>9.6683356201423098E-2</v>
      </c>
      <c r="D134" s="26" t="e">
        <f>NA()</f>
        <v>#N/A</v>
      </c>
      <c r="E134" s="15"/>
      <c r="F134" s="25">
        <v>220.39424808855796</v>
      </c>
      <c r="G134" s="14">
        <f t="shared" si="6"/>
        <v>6.5010700974624358E-2</v>
      </c>
      <c r="H134" s="26" t="e">
        <f>NA()</f>
        <v>#N/A</v>
      </c>
      <c r="I134" s="15"/>
      <c r="J134" s="25">
        <v>193.4714148109706</v>
      </c>
      <c r="K134" s="14">
        <f t="shared" si="7"/>
        <v>5.3514928680783891E-2</v>
      </c>
      <c r="L134" s="26" t="e">
        <f>NA()</f>
        <v>#N/A</v>
      </c>
      <c r="M134" s="15"/>
      <c r="N134" s="25">
        <v>197.45699671531833</v>
      </c>
      <c r="O134" s="14">
        <f t="shared" si="8"/>
        <v>6.2343226515904071E-2</v>
      </c>
      <c r="P134" s="26" t="e">
        <f>NA()</f>
        <v>#N/A</v>
      </c>
      <c r="Q134" s="15"/>
      <c r="R134" s="25">
        <v>177.85638957587881</v>
      </c>
      <c r="S134" s="14">
        <f t="shared" si="9"/>
        <v>5.1391655058927288E-2</v>
      </c>
      <c r="T134" s="26" t="e">
        <f>NA()</f>
        <v>#N/A</v>
      </c>
      <c r="U134" s="15"/>
    </row>
    <row r="135" spans="1:21" x14ac:dyDescent="0.2">
      <c r="A135" s="24">
        <v>42917</v>
      </c>
      <c r="B135" s="25">
        <v>227.06299463931586</v>
      </c>
      <c r="C135" s="14">
        <f t="shared" si="5"/>
        <v>0.10083370380099055</v>
      </c>
      <c r="D135" s="26" t="e">
        <f>NA()</f>
        <v>#N/A</v>
      </c>
      <c r="E135" s="15"/>
      <c r="F135" s="25">
        <v>221.32724713337061</v>
      </c>
      <c r="G135" s="14">
        <f t="shared" si="6"/>
        <v>6.4027146435002846E-2</v>
      </c>
      <c r="H135" s="26" t="e">
        <f>NA()</f>
        <v>#N/A</v>
      </c>
      <c r="I135" s="15"/>
      <c r="J135" s="25">
        <v>194.13289472148043</v>
      </c>
      <c r="K135" s="14">
        <f t="shared" si="7"/>
        <v>5.2127165037449519E-2</v>
      </c>
      <c r="L135" s="26" t="e">
        <f>NA()</f>
        <v>#N/A</v>
      </c>
      <c r="M135" s="15"/>
      <c r="N135" s="25">
        <v>198.3672996350555</v>
      </c>
      <c r="O135" s="14">
        <f t="shared" si="8"/>
        <v>6.2166746204241008E-2</v>
      </c>
      <c r="P135" s="26" t="e">
        <f>NA()</f>
        <v>#N/A</v>
      </c>
      <c r="Q135" s="15"/>
      <c r="R135" s="25">
        <v>178.52939945800463</v>
      </c>
      <c r="S135" s="14">
        <f t="shared" si="9"/>
        <v>5.0737980399299776E-2</v>
      </c>
      <c r="T135" s="26" t="e">
        <f>NA()</f>
        <v>#N/A</v>
      </c>
      <c r="U135" s="15"/>
    </row>
    <row r="136" spans="1:21" x14ac:dyDescent="0.2">
      <c r="A136" s="24">
        <v>42948</v>
      </c>
      <c r="B136" s="25">
        <v>229.15326429110368</v>
      </c>
      <c r="C136" s="14">
        <f t="shared" si="5"/>
        <v>8.8921551304159685E-2</v>
      </c>
      <c r="D136" s="26" t="e">
        <f>NA()</f>
        <v>#N/A</v>
      </c>
      <c r="E136" s="15"/>
      <c r="F136" s="25">
        <v>222.15888268895409</v>
      </c>
      <c r="G136" s="14">
        <f t="shared" si="6"/>
        <v>5.9615503007241832E-2</v>
      </c>
      <c r="H136" s="26" t="e">
        <f>NA()</f>
        <v>#N/A</v>
      </c>
      <c r="I136" s="15"/>
      <c r="J136" s="25">
        <v>195.10305361521355</v>
      </c>
      <c r="K136" s="14">
        <f t="shared" si="7"/>
        <v>4.9630034721980687E-2</v>
      </c>
      <c r="L136" s="26" t="e">
        <f>NA()</f>
        <v>#N/A</v>
      </c>
      <c r="M136" s="15"/>
      <c r="N136" s="25">
        <v>199.20441288175041</v>
      </c>
      <c r="O136" s="14">
        <f t="shared" si="8"/>
        <v>5.888640788760191E-2</v>
      </c>
      <c r="P136" s="26" t="e">
        <f>NA()</f>
        <v>#N/A</v>
      </c>
      <c r="Q136" s="15"/>
      <c r="R136" s="25">
        <v>179.49353074785975</v>
      </c>
      <c r="S136" s="14">
        <f t="shared" si="9"/>
        <v>4.9216829700284404E-2</v>
      </c>
      <c r="T136" s="26" t="e">
        <f>NA()</f>
        <v>#N/A</v>
      </c>
      <c r="U136" s="15"/>
    </row>
    <row r="137" spans="1:21" x14ac:dyDescent="0.2">
      <c r="A137" s="24">
        <v>42979</v>
      </c>
      <c r="B137" s="25">
        <v>228.86990588258197</v>
      </c>
      <c r="C137" s="14">
        <f t="shared" si="5"/>
        <v>8.2991795238608335E-2</v>
      </c>
      <c r="D137" s="26" t="e">
        <f>NA()</f>
        <v>#N/A</v>
      </c>
      <c r="E137" s="15"/>
      <c r="F137" s="25">
        <v>222.84014192207064</v>
      </c>
      <c r="G137" s="14">
        <f t="shared" si="6"/>
        <v>5.6791359276361808E-2</v>
      </c>
      <c r="H137" s="26" t="e">
        <f>NA()</f>
        <v>#N/A</v>
      </c>
      <c r="I137" s="15"/>
      <c r="J137" s="25">
        <v>195.93577081086505</v>
      </c>
      <c r="K137" s="14">
        <f t="shared" si="7"/>
        <v>5.0354076328105846E-2</v>
      </c>
      <c r="L137" s="26" t="e">
        <f>NA()</f>
        <v>#N/A</v>
      </c>
      <c r="M137" s="15"/>
      <c r="N137" s="25">
        <v>199.94437197962017</v>
      </c>
      <c r="O137" s="14">
        <f t="shared" si="8"/>
        <v>5.725761700939036E-2</v>
      </c>
      <c r="P137" s="26" t="e">
        <f>NA()</f>
        <v>#N/A</v>
      </c>
      <c r="Q137" s="15"/>
      <c r="R137" s="25">
        <v>180.36297185697015</v>
      </c>
      <c r="S137" s="14">
        <f t="shared" si="9"/>
        <v>5.095061540318313E-2</v>
      </c>
      <c r="T137" s="26" t="e">
        <f>NA()</f>
        <v>#N/A</v>
      </c>
      <c r="U137" s="15"/>
    </row>
    <row r="138" spans="1:21" x14ac:dyDescent="0.2">
      <c r="A138" s="24">
        <v>43009</v>
      </c>
      <c r="B138" s="25">
        <v>231.4844261253476</v>
      </c>
      <c r="C138" s="14">
        <f t="shared" si="5"/>
        <v>9.2643978614704636E-2</v>
      </c>
      <c r="D138" s="26" t="e">
        <f>NA()</f>
        <v>#N/A</v>
      </c>
      <c r="E138" s="15"/>
      <c r="F138" s="25">
        <v>223.96167922967709</v>
      </c>
      <c r="G138" s="14">
        <f t="shared" si="6"/>
        <v>5.5760300205153435E-2</v>
      </c>
      <c r="H138" s="26" t="e">
        <f>NA()</f>
        <v>#N/A</v>
      </c>
      <c r="I138" s="15"/>
      <c r="J138" s="25">
        <v>196.95394712772949</v>
      </c>
      <c r="K138" s="14">
        <f t="shared" si="7"/>
        <v>5.3043821475201147E-2</v>
      </c>
      <c r="L138" s="26" t="e">
        <f>NA()</f>
        <v>#N/A</v>
      </c>
      <c r="M138" s="15"/>
      <c r="N138" s="25">
        <v>201.02321852568207</v>
      </c>
      <c r="O138" s="14">
        <f t="shared" si="8"/>
        <v>5.7088314064251078E-2</v>
      </c>
      <c r="P138" s="26" t="e">
        <f>NA()</f>
        <v>#N/A</v>
      </c>
      <c r="Q138" s="15"/>
      <c r="R138" s="25">
        <v>181.36041416543205</v>
      </c>
      <c r="S138" s="14">
        <f t="shared" si="9"/>
        <v>5.4349060385903813E-2</v>
      </c>
      <c r="T138" s="26" t="e">
        <f>NA()</f>
        <v>#N/A</v>
      </c>
      <c r="U138" s="15"/>
    </row>
    <row r="139" spans="1:21" x14ac:dyDescent="0.2">
      <c r="A139" s="24">
        <v>43040</v>
      </c>
      <c r="B139" s="25">
        <v>233.72418376533838</v>
      </c>
      <c r="C139" s="14">
        <f t="shared" si="5"/>
        <v>9.5330263335329901E-2</v>
      </c>
      <c r="D139" s="26" t="e">
        <f>NA()</f>
        <v>#N/A</v>
      </c>
      <c r="E139" s="15"/>
      <c r="F139" s="25">
        <v>224.73319535105168</v>
      </c>
      <c r="G139" s="14">
        <f t="shared" si="6"/>
        <v>5.2575202170302093E-2</v>
      </c>
      <c r="H139" s="26" t="e">
        <f>NA()</f>
        <v>#N/A</v>
      </c>
      <c r="I139" s="15"/>
      <c r="J139" s="25">
        <v>197.49266157317763</v>
      </c>
      <c r="K139" s="14">
        <f t="shared" si="7"/>
        <v>4.9869095699686339E-2</v>
      </c>
      <c r="L139" s="26" t="e">
        <f>NA()</f>
        <v>#N/A</v>
      </c>
      <c r="M139" s="15"/>
      <c r="N139" s="25">
        <v>201.7704057558625</v>
      </c>
      <c r="O139" s="14">
        <f t="shared" si="8"/>
        <v>5.4616161158631327E-2</v>
      </c>
      <c r="P139" s="26" t="e">
        <f>NA()</f>
        <v>#N/A</v>
      </c>
      <c r="Q139" s="15"/>
      <c r="R139" s="25">
        <v>181.90534240641054</v>
      </c>
      <c r="S139" s="14">
        <f t="shared" si="9"/>
        <v>5.1824715163894863E-2</v>
      </c>
      <c r="T139" s="26" t="e">
        <f>NA()</f>
        <v>#N/A</v>
      </c>
      <c r="U139" s="15"/>
    </row>
    <row r="140" spans="1:21" x14ac:dyDescent="0.2">
      <c r="A140" s="24">
        <v>43070</v>
      </c>
      <c r="B140" s="25">
        <v>232.86457099580619</v>
      </c>
      <c r="C140" s="14">
        <f t="shared" si="5"/>
        <v>9.1939665617739141E-2</v>
      </c>
      <c r="D140" s="26" t="e">
        <f>NA()</f>
        <v>#N/A</v>
      </c>
      <c r="E140" s="15"/>
      <c r="F140" s="25">
        <v>225.48302869423691</v>
      </c>
      <c r="G140" s="14">
        <f t="shared" si="6"/>
        <v>5.2471988698602701E-2</v>
      </c>
      <c r="H140" s="26" t="e">
        <f>NA()</f>
        <v>#N/A</v>
      </c>
      <c r="I140" s="15"/>
      <c r="J140" s="25">
        <v>198.37870891394465</v>
      </c>
      <c r="K140" s="14">
        <f t="shared" si="7"/>
        <v>5.1383518317006383E-2</v>
      </c>
      <c r="L140" s="26" t="e">
        <f>NA()</f>
        <v>#N/A</v>
      </c>
      <c r="M140" s="15"/>
      <c r="N140" s="25">
        <v>202.49718380179888</v>
      </c>
      <c r="O140" s="14">
        <f t="shared" si="8"/>
        <v>5.5219965406065219E-2</v>
      </c>
      <c r="P140" s="26" t="e">
        <f>NA()</f>
        <v>#N/A</v>
      </c>
      <c r="Q140" s="15"/>
      <c r="R140" s="25">
        <v>182.76175173080836</v>
      </c>
      <c r="S140" s="14">
        <f t="shared" si="9"/>
        <v>5.395167330847217E-2</v>
      </c>
      <c r="T140" s="26" t="e">
        <f>NA()</f>
        <v>#N/A</v>
      </c>
      <c r="U140" s="15"/>
    </row>
    <row r="141" spans="1:21" x14ac:dyDescent="0.2">
      <c r="A141" s="24">
        <v>43101</v>
      </c>
      <c r="B141" s="25">
        <v>235.58882569199793</v>
      </c>
      <c r="C141" s="14">
        <f t="shared" si="5"/>
        <v>8.9340311873039813E-2</v>
      </c>
      <c r="D141" s="26" t="e">
        <f>NA()</f>
        <v>#N/A</v>
      </c>
      <c r="E141" s="15"/>
      <c r="F141" s="25">
        <v>225.9809445585577</v>
      </c>
      <c r="G141" s="14">
        <f t="shared" si="6"/>
        <v>4.7635147312975024E-2</v>
      </c>
      <c r="H141" s="26" t="e">
        <f>NA()</f>
        <v>#N/A</v>
      </c>
      <c r="I141" s="15"/>
      <c r="J141" s="25">
        <v>198.8611401809726</v>
      </c>
      <c r="K141" s="14">
        <f t="shared" si="7"/>
        <v>4.9143999843936914E-2</v>
      </c>
      <c r="L141" s="26" t="e">
        <f>NA()</f>
        <v>#N/A</v>
      </c>
      <c r="M141" s="15"/>
      <c r="N141" s="25">
        <v>203.01638746556651</v>
      </c>
      <c r="O141" s="14">
        <f t="shared" si="8"/>
        <v>5.1102259436568431E-2</v>
      </c>
      <c r="P141" s="26" t="e">
        <f>NA()</f>
        <v>#N/A</v>
      </c>
      <c r="Q141" s="15"/>
      <c r="R141" s="25">
        <v>183.2660622513479</v>
      </c>
      <c r="S141" s="14">
        <f t="shared" si="9"/>
        <v>5.2327544382254398E-2</v>
      </c>
      <c r="T141" s="26" t="e">
        <f>NA()</f>
        <v>#N/A</v>
      </c>
      <c r="U141" s="15"/>
    </row>
    <row r="142" spans="1:21" x14ac:dyDescent="0.2">
      <c r="A142" s="24">
        <v>43132</v>
      </c>
      <c r="B142" s="25">
        <v>234.08536248011691</v>
      </c>
      <c r="C142" s="14">
        <f t="shared" si="5"/>
        <v>7.6432242860746458E-2</v>
      </c>
      <c r="D142" s="26" t="e">
        <f>NA()</f>
        <v>#N/A</v>
      </c>
      <c r="E142" s="15"/>
      <c r="F142" s="25">
        <v>226.51112317020852</v>
      </c>
      <c r="G142" s="14">
        <f t="shared" si="6"/>
        <v>4.4293315990971971E-2</v>
      </c>
      <c r="H142" s="26" t="e">
        <f>NA()</f>
        <v>#N/A</v>
      </c>
      <c r="I142" s="15"/>
      <c r="J142" s="25">
        <v>199.32289449246494</v>
      </c>
      <c r="K142" s="14">
        <f t="shared" si="7"/>
        <v>4.636936356719068E-2</v>
      </c>
      <c r="L142" s="26" t="e">
        <f>NA()</f>
        <v>#N/A</v>
      </c>
      <c r="M142" s="15"/>
      <c r="N142" s="25">
        <v>203.54102026428242</v>
      </c>
      <c r="O142" s="14">
        <f t="shared" si="8"/>
        <v>4.8094105290651612E-2</v>
      </c>
      <c r="P142" s="26" t="e">
        <f>NA()</f>
        <v>#N/A</v>
      </c>
      <c r="Q142" s="15"/>
      <c r="R142" s="25">
        <v>183.73269106874281</v>
      </c>
      <c r="S142" s="14">
        <f t="shared" si="9"/>
        <v>4.9854246233335786E-2</v>
      </c>
      <c r="T142" s="26" t="e">
        <f>NA()</f>
        <v>#N/A</v>
      </c>
      <c r="U142" s="15"/>
    </row>
    <row r="143" spans="1:21" x14ac:dyDescent="0.2">
      <c r="A143" s="24">
        <v>43160</v>
      </c>
      <c r="B143" s="25">
        <v>236.66749889007008</v>
      </c>
      <c r="C143" s="14">
        <f t="shared" ref="C143:C171" si="10">(B143/B131)-1</f>
        <v>7.4097136153191911E-2</v>
      </c>
      <c r="D143" s="26" t="e">
        <f>NA()</f>
        <v>#N/A</v>
      </c>
      <c r="E143" s="15"/>
      <c r="F143" s="25">
        <v>227.426182027056</v>
      </c>
      <c r="G143" s="14">
        <f t="shared" ref="G143:G171" si="11">(F143/F131)-1</f>
        <v>4.2858383759130536E-2</v>
      </c>
      <c r="H143" s="26" t="e">
        <f>NA()</f>
        <v>#N/A</v>
      </c>
      <c r="I143" s="15"/>
      <c r="J143" s="25">
        <v>200.15276938979343</v>
      </c>
      <c r="K143" s="14">
        <f t="shared" ref="K143:K171" si="12">(J143/J131)-1</f>
        <v>4.5933077047560111E-2</v>
      </c>
      <c r="L143" s="26" t="e">
        <f>NA()</f>
        <v>#N/A</v>
      </c>
      <c r="M143" s="15"/>
      <c r="N143" s="25">
        <v>204.45493189916678</v>
      </c>
      <c r="O143" s="14">
        <f t="shared" ref="O143:O171" si="13">(N143/N131)-1</f>
        <v>4.7156672721184512E-2</v>
      </c>
      <c r="P143" s="26" t="e">
        <f>NA()</f>
        <v>#N/A</v>
      </c>
      <c r="Q143" s="15"/>
      <c r="R143" s="25">
        <v>184.5749360716344</v>
      </c>
      <c r="S143" s="14">
        <f t="shared" ref="S143:S171" si="14">(R143/R131)-1</f>
        <v>4.9868817870347693E-2</v>
      </c>
      <c r="T143" s="26" t="e">
        <f>NA()</f>
        <v>#N/A</v>
      </c>
      <c r="U143" s="15"/>
    </row>
    <row r="144" spans="1:21" x14ac:dyDescent="0.2">
      <c r="A144" s="24">
        <v>43191</v>
      </c>
      <c r="B144" s="25">
        <v>236.54281153003618</v>
      </c>
      <c r="C144" s="14">
        <f t="shared" si="10"/>
        <v>7.0971436873456861E-2</v>
      </c>
      <c r="D144" s="26" t="e">
        <f>NA()</f>
        <v>#N/A</v>
      </c>
      <c r="E144" s="15"/>
      <c r="F144" s="25">
        <v>227.80272376672855</v>
      </c>
      <c r="G144" s="14">
        <f t="shared" si="11"/>
        <v>4.0014392012404976E-2</v>
      </c>
      <c r="H144" s="26" t="e">
        <f>NA()</f>
        <v>#N/A</v>
      </c>
      <c r="I144" s="15"/>
      <c r="J144" s="25">
        <v>200.580052299691</v>
      </c>
      <c r="K144" s="14">
        <f t="shared" si="12"/>
        <v>4.3330600941579034E-2</v>
      </c>
      <c r="L144" s="26" t="e">
        <f>NA()</f>
        <v>#N/A</v>
      </c>
      <c r="M144" s="15"/>
      <c r="N144" s="25">
        <v>204.94977684588636</v>
      </c>
      <c r="O144" s="14">
        <f t="shared" si="13"/>
        <v>4.4891522954505936E-2</v>
      </c>
      <c r="P144" s="26" t="e">
        <f>NA()</f>
        <v>#N/A</v>
      </c>
      <c r="Q144" s="15"/>
      <c r="R144" s="25">
        <v>185.09944677984294</v>
      </c>
      <c r="S144" s="14">
        <f t="shared" si="14"/>
        <v>4.7811254623044031E-2</v>
      </c>
      <c r="T144" s="26" t="e">
        <f>NA()</f>
        <v>#N/A</v>
      </c>
      <c r="U144" s="15"/>
    </row>
    <row r="145" spans="1:21" x14ac:dyDescent="0.2">
      <c r="A145" s="24">
        <v>43221</v>
      </c>
      <c r="B145" s="25">
        <v>236.42811513450832</v>
      </c>
      <c r="C145" s="14">
        <f t="shared" si="10"/>
        <v>5.2967893321558934E-2</v>
      </c>
      <c r="D145" s="26" t="e">
        <f>NA()</f>
        <v>#N/A</v>
      </c>
      <c r="E145" s="15"/>
      <c r="F145" s="25">
        <v>228.63317457821637</v>
      </c>
      <c r="G145" s="14">
        <f t="shared" si="11"/>
        <v>3.9625452564371777E-2</v>
      </c>
      <c r="H145" s="26" t="e">
        <f>NA()</f>
        <v>#N/A</v>
      </c>
      <c r="I145" s="15"/>
      <c r="J145" s="25">
        <v>201.23691876143073</v>
      </c>
      <c r="K145" s="14">
        <f t="shared" si="12"/>
        <v>4.1847614531711486E-2</v>
      </c>
      <c r="L145" s="26" t="e">
        <f>NA()</f>
        <v>#N/A</v>
      </c>
      <c r="M145" s="15"/>
      <c r="N145" s="25">
        <v>205.82619779431525</v>
      </c>
      <c r="O145" s="14">
        <f t="shared" si="13"/>
        <v>4.4974407466196409E-2</v>
      </c>
      <c r="P145" s="26" t="e">
        <f>NA()</f>
        <v>#N/A</v>
      </c>
      <c r="Q145" s="15"/>
      <c r="R145" s="25">
        <v>185.81713272884602</v>
      </c>
      <c r="S145" s="14">
        <f t="shared" si="14"/>
        <v>4.6797047098844358E-2</v>
      </c>
      <c r="T145" s="26" t="e">
        <f>NA()</f>
        <v>#N/A</v>
      </c>
      <c r="U145" s="15"/>
    </row>
    <row r="146" spans="1:21" x14ac:dyDescent="0.2">
      <c r="A146" s="24">
        <v>43252</v>
      </c>
      <c r="B146" s="25">
        <v>236.31513806077015</v>
      </c>
      <c r="C146" s="14">
        <f t="shared" si="10"/>
        <v>4.8494227865791384E-2</v>
      </c>
      <c r="D146" s="26" t="e">
        <f>NA()</f>
        <v>#N/A</v>
      </c>
      <c r="E146" s="15"/>
      <c r="F146" s="25">
        <v>229.47309481629406</v>
      </c>
      <c r="G146" s="14">
        <f t="shared" si="11"/>
        <v>4.119366456464002E-2</v>
      </c>
      <c r="H146" s="26" t="e">
        <f>NA()</f>
        <v>#N/A</v>
      </c>
      <c r="I146" s="15"/>
      <c r="J146" s="25">
        <v>201.99178214894678</v>
      </c>
      <c r="K146" s="14">
        <f t="shared" si="12"/>
        <v>4.4039411952928154E-2</v>
      </c>
      <c r="L146" s="26" t="e">
        <f>NA()</f>
        <v>#N/A</v>
      </c>
      <c r="M146" s="15"/>
      <c r="N146" s="25">
        <v>206.72274593168376</v>
      </c>
      <c r="O146" s="14">
        <f t="shared" si="13"/>
        <v>4.6925403356176121E-2</v>
      </c>
      <c r="P146" s="26" t="e">
        <f>NA()</f>
        <v>#N/A</v>
      </c>
      <c r="Q146" s="15"/>
      <c r="R146" s="25">
        <v>186.63322515798686</v>
      </c>
      <c r="S146" s="14">
        <f t="shared" si="14"/>
        <v>4.9347878943441614E-2</v>
      </c>
      <c r="T146" s="26" t="e">
        <f>NA()</f>
        <v>#N/A</v>
      </c>
      <c r="U146" s="15"/>
    </row>
    <row r="147" spans="1:21" x14ac:dyDescent="0.2">
      <c r="A147" s="24">
        <v>43282</v>
      </c>
      <c r="B147" s="25">
        <v>237.78032813438026</v>
      </c>
      <c r="C147" s="14">
        <f t="shared" si="10"/>
        <v>4.7199824489625009E-2</v>
      </c>
      <c r="D147" s="26" t="e">
        <f>NA()</f>
        <v>#N/A</v>
      </c>
      <c r="E147" s="15"/>
      <c r="F147" s="25">
        <v>230.00597530414086</v>
      </c>
      <c r="G147" s="14">
        <f t="shared" si="11"/>
        <v>3.9212199506283518E-2</v>
      </c>
      <c r="H147" s="26" t="e">
        <f>NA()</f>
        <v>#N/A</v>
      </c>
      <c r="I147" s="15"/>
      <c r="J147" s="25">
        <v>202.4017970127301</v>
      </c>
      <c r="K147" s="14">
        <f t="shared" si="12"/>
        <v>4.2594029739848827E-2</v>
      </c>
      <c r="L147" s="26" t="e">
        <f>NA()</f>
        <v>#N/A</v>
      </c>
      <c r="M147" s="15"/>
      <c r="N147" s="25">
        <v>207.33188195850809</v>
      </c>
      <c r="O147" s="14">
        <f t="shared" si="13"/>
        <v>4.5191835246762402E-2</v>
      </c>
      <c r="P147" s="26" t="e">
        <f>NA()</f>
        <v>#N/A</v>
      </c>
      <c r="Q147" s="15"/>
      <c r="R147" s="25">
        <v>187.12516940352148</v>
      </c>
      <c r="S147" s="14">
        <f t="shared" si="14"/>
        <v>4.8147643870492196E-2</v>
      </c>
      <c r="T147" s="26" t="e">
        <f>NA()</f>
        <v>#N/A</v>
      </c>
      <c r="U147" s="15"/>
    </row>
    <row r="148" spans="1:21" x14ac:dyDescent="0.2">
      <c r="A148" s="24">
        <v>43313</v>
      </c>
      <c r="B148" s="25">
        <v>238.52153125323252</v>
      </c>
      <c r="C148" s="14">
        <f t="shared" si="10"/>
        <v>4.0882101291945361E-2</v>
      </c>
      <c r="D148" s="26" t="e">
        <f>NA()</f>
        <v>#N/A</v>
      </c>
      <c r="E148" s="15"/>
      <c r="F148" s="25">
        <v>230.6075153209664</v>
      </c>
      <c r="G148" s="14">
        <f t="shared" si="11"/>
        <v>3.8029686365686599E-2</v>
      </c>
      <c r="H148" s="26" t="e">
        <f>NA()</f>
        <v>#N/A</v>
      </c>
      <c r="I148" s="15"/>
      <c r="J148" s="25">
        <v>202.87980679499444</v>
      </c>
      <c r="K148" s="14">
        <f t="shared" si="12"/>
        <v>3.9859720469154647E-2</v>
      </c>
      <c r="L148" s="26" t="e">
        <f>NA()</f>
        <v>#N/A</v>
      </c>
      <c r="M148" s="15"/>
      <c r="N148" s="25">
        <v>208.00210082801902</v>
      </c>
      <c r="O148" s="14">
        <f t="shared" si="13"/>
        <v>4.4164121763160979E-2</v>
      </c>
      <c r="P148" s="26" t="e">
        <f>NA()</f>
        <v>#N/A</v>
      </c>
      <c r="Q148" s="15"/>
      <c r="R148" s="25">
        <v>187.68098396664743</v>
      </c>
      <c r="S148" s="14">
        <f t="shared" si="14"/>
        <v>4.5614196704887755E-2</v>
      </c>
      <c r="T148" s="26" t="e">
        <f>NA()</f>
        <v>#N/A</v>
      </c>
      <c r="U148" s="15"/>
    </row>
    <row r="149" spans="1:21" x14ac:dyDescent="0.2">
      <c r="A149" s="24">
        <v>43344</v>
      </c>
      <c r="B149" s="25">
        <v>239.63652883881102</v>
      </c>
      <c r="C149" s="14">
        <f t="shared" si="10"/>
        <v>4.704254547888298E-2</v>
      </c>
      <c r="D149" s="26" t="e">
        <f>NA()</f>
        <v>#N/A</v>
      </c>
      <c r="E149" s="15"/>
      <c r="F149" s="25">
        <v>230.93359747304748</v>
      </c>
      <c r="G149" s="14">
        <f t="shared" si="11"/>
        <v>3.6319558411550545E-2</v>
      </c>
      <c r="H149" s="26" t="e">
        <f>NA()</f>
        <v>#N/A</v>
      </c>
      <c r="I149" s="15"/>
      <c r="J149" s="25">
        <v>203.17715207511509</v>
      </c>
      <c r="K149" s="14">
        <f t="shared" si="12"/>
        <v>3.6957933889672834E-2</v>
      </c>
      <c r="L149" s="26" t="e">
        <f>NA()</f>
        <v>#N/A</v>
      </c>
      <c r="M149" s="15"/>
      <c r="N149" s="25">
        <v>208.46633278350996</v>
      </c>
      <c r="O149" s="14">
        <f t="shared" si="13"/>
        <v>4.2621658811973884E-2</v>
      </c>
      <c r="P149" s="26" t="e">
        <f>NA()</f>
        <v>#N/A</v>
      </c>
      <c r="Q149" s="15"/>
      <c r="R149" s="25">
        <v>188.10585412725774</v>
      </c>
      <c r="S149" s="14">
        <f t="shared" si="14"/>
        <v>4.2929444944097339E-2</v>
      </c>
      <c r="T149" s="26" t="e">
        <f>NA()</f>
        <v>#N/A</v>
      </c>
      <c r="U149" s="15"/>
    </row>
    <row r="150" spans="1:21" x14ac:dyDescent="0.2">
      <c r="A150" s="24">
        <v>43374</v>
      </c>
      <c r="B150" s="25">
        <v>240.77738780963418</v>
      </c>
      <c r="C150" s="14">
        <f t="shared" si="10"/>
        <v>4.0145083796067071E-2</v>
      </c>
      <c r="D150" s="26" t="e">
        <f>NA()</f>
        <v>#N/A</v>
      </c>
      <c r="E150" s="15"/>
      <c r="F150" s="25">
        <v>230.92678794638437</v>
      </c>
      <c r="G150" s="14">
        <f t="shared" si="11"/>
        <v>3.1099555694813485E-2</v>
      </c>
      <c r="H150" s="26" t="e">
        <f>NA()</f>
        <v>#N/A</v>
      </c>
      <c r="I150" s="15"/>
      <c r="J150" s="25">
        <v>203.13567866773008</v>
      </c>
      <c r="K150" s="14">
        <f t="shared" si="12"/>
        <v>3.1386685213226961E-2</v>
      </c>
      <c r="L150" s="26" t="e">
        <f>NA()</f>
        <v>#N/A</v>
      </c>
      <c r="M150" s="15"/>
      <c r="N150" s="25">
        <v>208.55700229424539</v>
      </c>
      <c r="O150" s="14">
        <f t="shared" si="13"/>
        <v>3.747718210770179E-2</v>
      </c>
      <c r="P150" s="26" t="e">
        <f>NA()</f>
        <v>#N/A</v>
      </c>
      <c r="Q150" s="15"/>
      <c r="R150" s="25">
        <v>188.15388023706669</v>
      </c>
      <c r="S150" s="14">
        <f t="shared" si="14"/>
        <v>3.745837316757461E-2</v>
      </c>
      <c r="T150" s="26" t="e">
        <f>NA()</f>
        <v>#N/A</v>
      </c>
      <c r="U150" s="15"/>
    </row>
    <row r="151" spans="1:21" x14ac:dyDescent="0.2">
      <c r="A151" s="24">
        <v>43405</v>
      </c>
      <c r="B151" s="25">
        <v>239.6862047588607</v>
      </c>
      <c r="C151" s="14">
        <f t="shared" si="10"/>
        <v>2.5508789452050262E-2</v>
      </c>
      <c r="D151" s="26" t="e">
        <f>NA()</f>
        <v>#N/A</v>
      </c>
      <c r="E151" s="15"/>
      <c r="F151" s="25">
        <v>230.88760814056619</v>
      </c>
      <c r="G151" s="14">
        <f t="shared" si="11"/>
        <v>2.7385419318676218E-2</v>
      </c>
      <c r="H151" s="26" t="e">
        <f>NA()</f>
        <v>#N/A</v>
      </c>
      <c r="I151" s="15"/>
      <c r="J151" s="25">
        <v>203.10989940634315</v>
      </c>
      <c r="K151" s="14">
        <f t="shared" si="12"/>
        <v>2.8442767383962453E-2</v>
      </c>
      <c r="L151" s="26" t="e">
        <f>NA()</f>
        <v>#N/A</v>
      </c>
      <c r="M151" s="15"/>
      <c r="N151" s="25">
        <v>208.66401467977272</v>
      </c>
      <c r="O151" s="14">
        <f t="shared" si="13"/>
        <v>3.4165609659581708E-2</v>
      </c>
      <c r="P151" s="26" t="e">
        <f>NA()</f>
        <v>#N/A</v>
      </c>
      <c r="Q151" s="15"/>
      <c r="R151" s="25">
        <v>188.25534346331247</v>
      </c>
      <c r="S151" s="14">
        <f t="shared" si="14"/>
        <v>3.4908271372892541E-2</v>
      </c>
      <c r="T151" s="26" t="e">
        <f>NA()</f>
        <v>#N/A</v>
      </c>
      <c r="U151" s="15"/>
    </row>
    <row r="152" spans="1:21" x14ac:dyDescent="0.2">
      <c r="A152" s="24">
        <v>43435</v>
      </c>
      <c r="B152" s="25">
        <v>242.79273703011938</v>
      </c>
      <c r="C152" s="14">
        <f t="shared" si="10"/>
        <v>4.263493579919464E-2</v>
      </c>
      <c r="D152" s="26" t="e">
        <f>NA()</f>
        <v>#N/A</v>
      </c>
      <c r="E152" s="15"/>
      <c r="F152" s="25">
        <v>232.40191724935593</v>
      </c>
      <c r="G152" s="14">
        <f t="shared" si="11"/>
        <v>3.0684741974533747E-2</v>
      </c>
      <c r="H152" s="26" t="e">
        <f>NA()</f>
        <v>#N/A</v>
      </c>
      <c r="I152" s="15"/>
      <c r="J152" s="25">
        <v>204.43929838331536</v>
      </c>
      <c r="K152" s="14">
        <f t="shared" si="12"/>
        <v>3.0550604460278796E-2</v>
      </c>
      <c r="L152" s="26" t="e">
        <f>NA()</f>
        <v>#N/A</v>
      </c>
      <c r="M152" s="15"/>
      <c r="N152" s="25">
        <v>210.13047749883037</v>
      </c>
      <c r="O152" s="14">
        <f t="shared" si="13"/>
        <v>3.7695801757434921E-2</v>
      </c>
      <c r="P152" s="26" t="e">
        <f>NA()</f>
        <v>#N/A</v>
      </c>
      <c r="Q152" s="15"/>
      <c r="R152" s="25">
        <v>189.57420446710896</v>
      </c>
      <c r="S152" s="14">
        <f t="shared" si="14"/>
        <v>3.7275046183266713E-2</v>
      </c>
      <c r="T152" s="26" t="e">
        <f>NA()</f>
        <v>#N/A</v>
      </c>
      <c r="U152" s="15"/>
    </row>
    <row r="153" spans="1:21" x14ac:dyDescent="0.2">
      <c r="A153" s="24">
        <v>43466</v>
      </c>
      <c r="B153" s="25">
        <v>242.65759393261533</v>
      </c>
      <c r="C153" s="14">
        <f t="shared" si="10"/>
        <v>3.0004683880291205E-2</v>
      </c>
      <c r="D153" s="26" t="e">
        <f>NA()</f>
        <v>#N/A</v>
      </c>
      <c r="E153" s="15"/>
      <c r="F153" s="25">
        <v>233.07153718281464</v>
      </c>
      <c r="G153" s="14">
        <f t="shared" si="11"/>
        <v>3.1376949229538154E-2</v>
      </c>
      <c r="H153" s="26" t="e">
        <f>NA()</f>
        <v>#N/A</v>
      </c>
      <c r="I153" s="15"/>
      <c r="J153" s="25">
        <v>205.07196481145135</v>
      </c>
      <c r="K153" s="14">
        <f t="shared" si="12"/>
        <v>3.1231967315618503E-2</v>
      </c>
      <c r="L153" s="26" t="e">
        <f>NA()</f>
        <v>#N/A</v>
      </c>
      <c r="M153" s="15"/>
      <c r="N153" s="25">
        <v>210.96802928694891</v>
      </c>
      <c r="O153" s="14">
        <f t="shared" si="13"/>
        <v>3.9167487514923272E-2</v>
      </c>
      <c r="P153" s="26" t="e">
        <f>NA()</f>
        <v>#N/A</v>
      </c>
      <c r="Q153" s="15"/>
      <c r="R153" s="25">
        <v>190.36471730717355</v>
      </c>
      <c r="S153" s="14">
        <f t="shared" si="14"/>
        <v>3.8734149512580807E-2</v>
      </c>
      <c r="T153" s="26" t="e">
        <f>NA()</f>
        <v>#N/A</v>
      </c>
      <c r="U153" s="15"/>
    </row>
    <row r="154" spans="1:21" x14ac:dyDescent="0.2">
      <c r="A154" s="24">
        <v>43497</v>
      </c>
      <c r="B154" s="25">
        <v>244.12706705244244</v>
      </c>
      <c r="C154" s="14">
        <f t="shared" si="10"/>
        <v>4.2897618483848987E-2</v>
      </c>
      <c r="D154" s="26" t="e">
        <f>NA()</f>
        <v>#N/A</v>
      </c>
      <c r="E154" s="15"/>
      <c r="F154" s="25">
        <v>233.33985508696557</v>
      </c>
      <c r="G154" s="14">
        <f t="shared" si="11"/>
        <v>3.0147446276294732E-2</v>
      </c>
      <c r="H154" s="26" t="e">
        <f>NA()</f>
        <v>#N/A</v>
      </c>
      <c r="I154" s="15"/>
      <c r="J154" s="25">
        <v>205.35418860672735</v>
      </c>
      <c r="K154" s="14">
        <f t="shared" si="12"/>
        <v>3.0258912954379102E-2</v>
      </c>
      <c r="L154" s="26" t="e">
        <f>NA()</f>
        <v>#N/A</v>
      </c>
      <c r="M154" s="15"/>
      <c r="N154" s="25">
        <v>211.43796155260287</v>
      </c>
      <c r="O154" s="14">
        <f t="shared" si="13"/>
        <v>3.8797787679686779E-2</v>
      </c>
      <c r="P154" s="26" t="e">
        <f>NA()</f>
        <v>#N/A</v>
      </c>
      <c r="Q154" s="15"/>
      <c r="R154" s="25">
        <v>190.82552934087292</v>
      </c>
      <c r="S154" s="14">
        <f t="shared" si="14"/>
        <v>3.8604116833385715E-2</v>
      </c>
      <c r="T154" s="26" t="e">
        <f>NA()</f>
        <v>#N/A</v>
      </c>
      <c r="U154" s="15"/>
    </row>
    <row r="155" spans="1:21" x14ac:dyDescent="0.2">
      <c r="A155" s="24">
        <v>43525</v>
      </c>
      <c r="B155" s="25">
        <v>242.40230197491363</v>
      </c>
      <c r="C155" s="14">
        <f t="shared" si="10"/>
        <v>2.4231477121864131E-2</v>
      </c>
      <c r="D155" s="26" t="e">
        <f>NA()</f>
        <v>#N/A</v>
      </c>
      <c r="E155" s="15"/>
      <c r="F155" s="25">
        <v>233.72999147168133</v>
      </c>
      <c r="G155" s="14">
        <f t="shared" si="11"/>
        <v>2.7718046306011379E-2</v>
      </c>
      <c r="H155" s="26" t="e">
        <f>NA()</f>
        <v>#N/A</v>
      </c>
      <c r="I155" s="15"/>
      <c r="J155" s="25">
        <v>205.74762989552661</v>
      </c>
      <c r="K155" s="14">
        <f t="shared" si="12"/>
        <v>2.7952950752518912E-2</v>
      </c>
      <c r="L155" s="26" t="e">
        <f>NA()</f>
        <v>#N/A</v>
      </c>
      <c r="M155" s="15"/>
      <c r="N155" s="25">
        <v>211.98995490880364</v>
      </c>
      <c r="O155" s="14">
        <f t="shared" si="13"/>
        <v>3.6854200285826311E-2</v>
      </c>
      <c r="P155" s="26" t="e">
        <f>NA()</f>
        <v>#N/A</v>
      </c>
      <c r="Q155" s="15"/>
      <c r="R155" s="25">
        <v>191.36465963425729</v>
      </c>
      <c r="S155" s="14">
        <f t="shared" si="14"/>
        <v>3.6785728913853122E-2</v>
      </c>
      <c r="T155" s="26" t="e">
        <f>NA()</f>
        <v>#N/A</v>
      </c>
      <c r="U155" s="15"/>
    </row>
    <row r="156" spans="1:21" x14ac:dyDescent="0.2">
      <c r="A156" s="24">
        <v>43556</v>
      </c>
      <c r="B156" s="25">
        <v>245.80010232585366</v>
      </c>
      <c r="C156" s="14">
        <f t="shared" si="10"/>
        <v>3.9135794218130293E-2</v>
      </c>
      <c r="D156" s="26" t="e">
        <f>NA()</f>
        <v>#N/A</v>
      </c>
      <c r="E156" s="15"/>
      <c r="F156" s="25">
        <v>234.3698897539914</v>
      </c>
      <c r="G156" s="14">
        <f t="shared" si="11"/>
        <v>2.8828303185644444E-2</v>
      </c>
      <c r="H156" s="26" t="e">
        <f>NA()</f>
        <v>#N/A</v>
      </c>
      <c r="I156" s="15"/>
      <c r="J156" s="25">
        <v>206.32901214727184</v>
      </c>
      <c r="K156" s="14">
        <f t="shared" si="12"/>
        <v>2.866167289153565E-2</v>
      </c>
      <c r="L156" s="26" t="e">
        <f>NA()</f>
        <v>#N/A</v>
      </c>
      <c r="M156" s="15"/>
      <c r="N156" s="25">
        <v>212.68802530409118</v>
      </c>
      <c r="O156" s="14">
        <f t="shared" si="13"/>
        <v>3.7756803531548311E-2</v>
      </c>
      <c r="P156" s="26" t="e">
        <f>NA()</f>
        <v>#N/A</v>
      </c>
      <c r="Q156" s="15"/>
      <c r="R156" s="25">
        <v>192.00868454115491</v>
      </c>
      <c r="S156" s="14">
        <f t="shared" si="14"/>
        <v>3.7327165918166205E-2</v>
      </c>
      <c r="T156" s="26" t="e">
        <f>NA()</f>
        <v>#N/A</v>
      </c>
      <c r="U156" s="15"/>
    </row>
    <row r="157" spans="1:21" x14ac:dyDescent="0.2">
      <c r="A157" s="24">
        <v>43586</v>
      </c>
      <c r="B157" s="25">
        <v>246.59475346680244</v>
      </c>
      <c r="C157" s="14">
        <f t="shared" si="10"/>
        <v>4.3000970195571364E-2</v>
      </c>
      <c r="D157" s="26" t="e">
        <f>NA()</f>
        <v>#N/A</v>
      </c>
      <c r="E157" s="15"/>
      <c r="F157" s="25">
        <v>235.90666615902347</v>
      </c>
      <c r="G157" s="14">
        <f t="shared" si="11"/>
        <v>3.1812931759467089E-2</v>
      </c>
      <c r="H157" s="26" t="e">
        <f>NA()</f>
        <v>#N/A</v>
      </c>
      <c r="I157" s="15"/>
      <c r="J157" s="25">
        <v>207.73118313785017</v>
      </c>
      <c r="K157" s="14">
        <f t="shared" si="12"/>
        <v>3.227173431391317E-2</v>
      </c>
      <c r="L157" s="26" t="e">
        <f>NA()</f>
        <v>#N/A</v>
      </c>
      <c r="M157" s="15"/>
      <c r="N157" s="25">
        <v>214.05107954083945</v>
      </c>
      <c r="O157" s="14">
        <f t="shared" si="13"/>
        <v>3.9960324947281078E-2</v>
      </c>
      <c r="P157" s="26" t="e">
        <f>NA()</f>
        <v>#N/A</v>
      </c>
      <c r="Q157" s="15"/>
      <c r="R157" s="25">
        <v>193.28410931403496</v>
      </c>
      <c r="S157" s="14">
        <f t="shared" si="14"/>
        <v>4.0184543134056172E-2</v>
      </c>
      <c r="T157" s="26" t="e">
        <f>NA()</f>
        <v>#N/A</v>
      </c>
      <c r="U157" s="15"/>
    </row>
    <row r="158" spans="1:21" x14ac:dyDescent="0.2">
      <c r="A158" s="24">
        <v>43617</v>
      </c>
      <c r="B158" s="25">
        <v>249.21578631860046</v>
      </c>
      <c r="C158" s="14">
        <f t="shared" si="10"/>
        <v>5.4590866940199323E-2</v>
      </c>
      <c r="D158" s="26" t="e">
        <f>NA()</f>
        <v>#N/A</v>
      </c>
      <c r="E158" s="15"/>
      <c r="F158" s="25">
        <v>237.82555007535268</v>
      </c>
      <c r="G158" s="14">
        <f t="shared" si="11"/>
        <v>3.6398407690213963E-2</v>
      </c>
      <c r="H158" s="26" t="e">
        <f>NA()</f>
        <v>#N/A</v>
      </c>
      <c r="I158" s="15"/>
      <c r="J158" s="25">
        <v>209.51071782196718</v>
      </c>
      <c r="K158" s="14">
        <f t="shared" si="12"/>
        <v>3.7223968188349277E-2</v>
      </c>
      <c r="L158" s="26" t="e">
        <f>NA()</f>
        <v>#N/A</v>
      </c>
      <c r="M158" s="15"/>
      <c r="N158" s="25">
        <v>215.82287430926635</v>
      </c>
      <c r="O158" s="14">
        <f t="shared" si="13"/>
        <v>4.4020934109446852E-2</v>
      </c>
      <c r="P158" s="26" t="e">
        <f>NA()</f>
        <v>#N/A</v>
      </c>
      <c r="Q158" s="15"/>
      <c r="R158" s="25">
        <v>194.96402269826683</v>
      </c>
      <c r="S158" s="14">
        <f t="shared" si="14"/>
        <v>4.4637269345947805E-2</v>
      </c>
      <c r="T158" s="26" t="e">
        <f>NA()</f>
        <v>#N/A</v>
      </c>
      <c r="U158" s="15"/>
    </row>
    <row r="159" spans="1:21" x14ac:dyDescent="0.2">
      <c r="A159" s="24">
        <v>43647</v>
      </c>
      <c r="B159" s="25">
        <v>250.96746252680262</v>
      </c>
      <c r="C159" s="14">
        <f t="shared" si="10"/>
        <v>5.5459316150702431E-2</v>
      </c>
      <c r="D159" s="26" t="e">
        <f>NA()</f>
        <v>#N/A</v>
      </c>
      <c r="E159" s="15"/>
      <c r="F159" s="25">
        <v>239.06116214149085</v>
      </c>
      <c r="G159" s="14">
        <f t="shared" si="11"/>
        <v>3.9369354754267505E-2</v>
      </c>
      <c r="H159" s="26" t="e">
        <f>NA()</f>
        <v>#N/A</v>
      </c>
      <c r="I159" s="15"/>
      <c r="J159" s="25">
        <v>210.73876966694829</v>
      </c>
      <c r="K159" s="14">
        <f t="shared" si="12"/>
        <v>4.1190210646666392E-2</v>
      </c>
      <c r="L159" s="26" t="e">
        <f>NA()</f>
        <v>#N/A</v>
      </c>
      <c r="M159" s="15"/>
      <c r="N159" s="25">
        <v>216.89128515193812</v>
      </c>
      <c r="O159" s="14">
        <f t="shared" si="13"/>
        <v>4.6106769027173033E-2</v>
      </c>
      <c r="P159" s="26" t="e">
        <f>NA()</f>
        <v>#N/A</v>
      </c>
      <c r="Q159" s="15"/>
      <c r="R159" s="25">
        <v>196.055770138273</v>
      </c>
      <c r="S159" s="14">
        <f t="shared" si="14"/>
        <v>4.7725278022291873E-2</v>
      </c>
      <c r="T159" s="26" t="e">
        <f>NA()</f>
        <v>#N/A</v>
      </c>
      <c r="U159" s="15"/>
    </row>
    <row r="160" spans="1:21" x14ac:dyDescent="0.2">
      <c r="A160" s="24">
        <v>43678</v>
      </c>
      <c r="B160" s="25">
        <v>250.75572405915719</v>
      </c>
      <c r="C160" s="14">
        <f t="shared" si="10"/>
        <v>5.1291775386666849E-2</v>
      </c>
      <c r="D160" s="26" t="e">
        <f>NA()</f>
        <v>#N/A</v>
      </c>
      <c r="E160" s="15"/>
      <c r="F160" s="25">
        <v>240.17660151712269</v>
      </c>
      <c r="G160" s="14">
        <f t="shared" si="11"/>
        <v>4.1495118590726632E-2</v>
      </c>
      <c r="H160" s="26" t="e">
        <f>NA()</f>
        <v>#N/A</v>
      </c>
      <c r="I160" s="15"/>
      <c r="J160" s="25">
        <v>211.81173311667797</v>
      </c>
      <c r="K160" s="14">
        <f t="shared" si="12"/>
        <v>4.4025704000739019E-2</v>
      </c>
      <c r="L160" s="26" t="e">
        <f>NA()</f>
        <v>#N/A</v>
      </c>
      <c r="M160" s="15"/>
      <c r="N160" s="25">
        <v>217.84571393839175</v>
      </c>
      <c r="O160" s="14">
        <f t="shared" si="13"/>
        <v>4.7324585045954271E-2</v>
      </c>
      <c r="P160" s="26" t="e">
        <f>NA()</f>
        <v>#N/A</v>
      </c>
      <c r="Q160" s="15"/>
      <c r="R160" s="25">
        <v>197.00053763779729</v>
      </c>
      <c r="S160" s="14">
        <f t="shared" si="14"/>
        <v>4.9656355557076814E-2</v>
      </c>
      <c r="T160" s="26" t="e">
        <f>NA()</f>
        <v>#N/A</v>
      </c>
      <c r="U160" s="15"/>
    </row>
    <row r="161" spans="1:21" x14ac:dyDescent="0.2">
      <c r="A161" s="24">
        <v>43709</v>
      </c>
      <c r="B161" s="25">
        <v>253.79230383410001</v>
      </c>
      <c r="C161" s="14">
        <f t="shared" si="10"/>
        <v>5.9071857967074592E-2</v>
      </c>
      <c r="D161" s="26" t="e">
        <f>NA()</f>
        <v>#N/A</v>
      </c>
      <c r="E161" s="15"/>
      <c r="F161" s="25">
        <v>241.60698281812316</v>
      </c>
      <c r="G161" s="14">
        <f t="shared" si="11"/>
        <v>4.6218417163493841E-2</v>
      </c>
      <c r="H161" s="26" t="e">
        <f>NA()</f>
        <v>#N/A</v>
      </c>
      <c r="I161" s="15"/>
      <c r="J161" s="25">
        <v>213.13924908274018</v>
      </c>
      <c r="K161" s="14">
        <f t="shared" si="12"/>
        <v>4.9031581090092535E-2</v>
      </c>
      <c r="L161" s="26" t="e">
        <f>NA()</f>
        <v>#N/A</v>
      </c>
      <c r="M161" s="15"/>
      <c r="N161" s="25">
        <v>219.05013716257122</v>
      </c>
      <c r="O161" s="14">
        <f t="shared" si="13"/>
        <v>5.0769849681446821E-2</v>
      </c>
      <c r="P161" s="26" t="e">
        <f>NA()</f>
        <v>#N/A</v>
      </c>
      <c r="Q161" s="15"/>
      <c r="R161" s="25">
        <v>198.15162559816321</v>
      </c>
      <c r="S161" s="14">
        <f t="shared" si="14"/>
        <v>5.3404884805495101E-2</v>
      </c>
      <c r="T161" s="26" t="e">
        <f>NA()</f>
        <v>#N/A</v>
      </c>
      <c r="U161" s="15"/>
    </row>
    <row r="162" spans="1:21" x14ac:dyDescent="0.2">
      <c r="A162" s="24">
        <v>43739</v>
      </c>
      <c r="B162" s="25">
        <v>255.08096804310253</v>
      </c>
      <c r="C162" s="14">
        <f t="shared" si="10"/>
        <v>5.9405828610356037E-2</v>
      </c>
      <c r="D162" s="26" t="e">
        <f>NA()</f>
        <v>#N/A</v>
      </c>
      <c r="E162" s="15"/>
      <c r="F162" s="25">
        <v>243.5473526652853</v>
      </c>
      <c r="G162" s="14">
        <f t="shared" si="11"/>
        <v>5.4651800387190752E-2</v>
      </c>
      <c r="H162" s="26" t="e">
        <f>NA()</f>
        <v>#N/A</v>
      </c>
      <c r="I162" s="15"/>
      <c r="J162" s="25">
        <v>214.94121017271689</v>
      </c>
      <c r="K162" s="14">
        <f t="shared" si="12"/>
        <v>5.8116484422695569E-2</v>
      </c>
      <c r="L162" s="26" t="e">
        <f>NA()</f>
        <v>#N/A</v>
      </c>
      <c r="M162" s="15"/>
      <c r="N162" s="25">
        <v>220.67854816644331</v>
      </c>
      <c r="O162" s="14">
        <f t="shared" si="13"/>
        <v>5.812102081854853E-2</v>
      </c>
      <c r="P162" s="26" t="e">
        <f>NA()</f>
        <v>#N/A</v>
      </c>
      <c r="Q162" s="15"/>
      <c r="R162" s="25">
        <v>199.7097440428775</v>
      </c>
      <c r="S162" s="14">
        <f t="shared" si="14"/>
        <v>6.1417090050180478E-2</v>
      </c>
      <c r="T162" s="26" t="e">
        <f>NA()</f>
        <v>#N/A</v>
      </c>
      <c r="U162" s="15"/>
    </row>
    <row r="163" spans="1:21" x14ac:dyDescent="0.2">
      <c r="A163" s="24">
        <v>43770</v>
      </c>
      <c r="B163" s="25">
        <v>256.52309508460968</v>
      </c>
      <c r="C163" s="14">
        <f t="shared" si="10"/>
        <v>7.0245554360076623E-2</v>
      </c>
      <c r="D163" s="26" t="e">
        <f>NA()</f>
        <v>#N/A</v>
      </c>
      <c r="E163" s="15"/>
      <c r="F163" s="25">
        <v>245.16858765964309</v>
      </c>
      <c r="G163" s="14">
        <f t="shared" si="11"/>
        <v>6.1852516183469319E-2</v>
      </c>
      <c r="H163" s="26" t="e">
        <f>NA()</f>
        <v>#N/A</v>
      </c>
      <c r="I163" s="15"/>
      <c r="J163" s="25">
        <v>216.44695487446495</v>
      </c>
      <c r="K163" s="14">
        <f t="shared" si="12"/>
        <v>6.5664231566771702E-2</v>
      </c>
      <c r="L163" s="26" t="e">
        <f>NA()</f>
        <v>#N/A</v>
      </c>
      <c r="M163" s="15"/>
      <c r="N163" s="25">
        <v>222.01970375423227</v>
      </c>
      <c r="O163" s="14">
        <f t="shared" si="13"/>
        <v>6.4005713179418722E-2</v>
      </c>
      <c r="P163" s="26" t="e">
        <f>NA()</f>
        <v>#N/A</v>
      </c>
      <c r="Q163" s="15"/>
      <c r="R163" s="25">
        <v>200.9948016690937</v>
      </c>
      <c r="S163" s="14">
        <f t="shared" si="14"/>
        <v>6.7671163917129018E-2</v>
      </c>
      <c r="T163" s="26" t="e">
        <f>NA()</f>
        <v>#N/A</v>
      </c>
      <c r="U163" s="15"/>
    </row>
    <row r="164" spans="1:21" x14ac:dyDescent="0.2">
      <c r="A164" s="24">
        <v>43800</v>
      </c>
      <c r="B164" s="25">
        <v>258.49132697012999</v>
      </c>
      <c r="C164" s="14">
        <f t="shared" si="10"/>
        <v>6.4658400131891725E-2</v>
      </c>
      <c r="D164" s="26" t="e">
        <f>NA()</f>
        <v>#N/A</v>
      </c>
      <c r="E164" s="15"/>
      <c r="F164" s="25">
        <v>246.44470192822931</v>
      </c>
      <c r="G164" s="14">
        <f t="shared" si="11"/>
        <v>6.04245646726147E-2</v>
      </c>
      <c r="H164" s="26" t="e">
        <f>NA()</f>
        <v>#N/A</v>
      </c>
      <c r="I164" s="15"/>
      <c r="J164" s="25">
        <v>217.57234177989724</v>
      </c>
      <c r="K164" s="14">
        <f t="shared" si="12"/>
        <v>6.4239329230909137E-2</v>
      </c>
      <c r="L164" s="26" t="e">
        <f>NA()</f>
        <v>#N/A</v>
      </c>
      <c r="M164" s="15"/>
      <c r="N164" s="25">
        <v>223.04737649569267</v>
      </c>
      <c r="O164" s="14">
        <f t="shared" si="13"/>
        <v>6.1470849686401152E-2</v>
      </c>
      <c r="P164" s="26" t="e">
        <f>NA()</f>
        <v>#N/A</v>
      </c>
      <c r="Q164" s="15"/>
      <c r="R164" s="25">
        <v>201.92799906719364</v>
      </c>
      <c r="S164" s="14">
        <f t="shared" si="14"/>
        <v>6.5166010506603866E-2</v>
      </c>
      <c r="T164" s="26" t="e">
        <f>NA()</f>
        <v>#N/A</v>
      </c>
      <c r="U164" s="15"/>
    </row>
    <row r="165" spans="1:21" x14ac:dyDescent="0.2">
      <c r="A165" s="24">
        <v>43831</v>
      </c>
      <c r="B165" s="25">
        <v>258.31573067993838</v>
      </c>
      <c r="C165" s="14">
        <f t="shared" si="10"/>
        <v>6.4527701332401932E-2</v>
      </c>
      <c r="D165" s="26" t="e">
        <f>NA()</f>
        <v>#N/A</v>
      </c>
      <c r="E165" s="15"/>
      <c r="F165" s="25">
        <v>248.1679126154597</v>
      </c>
      <c r="G165" s="14">
        <f t="shared" si="11"/>
        <v>6.4771424323699867E-2</v>
      </c>
      <c r="H165" s="26" t="e">
        <f>NA()</f>
        <v>#N/A</v>
      </c>
      <c r="I165" s="15"/>
      <c r="J165" s="25">
        <v>219.10249044819645</v>
      </c>
      <c r="K165" s="14">
        <f t="shared" si="12"/>
        <v>6.8417570630120661E-2</v>
      </c>
      <c r="L165" s="26" t="e">
        <f>NA()</f>
        <v>#N/A</v>
      </c>
      <c r="M165" s="15"/>
      <c r="N165" s="25">
        <v>224.40741927144333</v>
      </c>
      <c r="O165" s="14">
        <f t="shared" si="13"/>
        <v>6.3703443739405508E-2</v>
      </c>
      <c r="P165" s="26" t="e">
        <f>NA()</f>
        <v>#N/A</v>
      </c>
      <c r="Q165" s="15"/>
      <c r="R165" s="25">
        <v>203.17373134763849</v>
      </c>
      <c r="S165" s="14">
        <f t="shared" si="14"/>
        <v>6.7286702187550063E-2</v>
      </c>
      <c r="T165" s="26" t="e">
        <f>NA()</f>
        <v>#N/A</v>
      </c>
      <c r="U165" s="15"/>
    </row>
    <row r="166" spans="1:21" x14ac:dyDescent="0.2">
      <c r="A166" s="24">
        <v>43862</v>
      </c>
      <c r="B166" s="25">
        <v>258.14098801893402</v>
      </c>
      <c r="C166" s="14">
        <f t="shared" si="10"/>
        <v>5.740420812691438E-2</v>
      </c>
      <c r="D166" s="26" t="e">
        <f>NA()</f>
        <v>#N/A</v>
      </c>
      <c r="E166" s="15"/>
      <c r="F166" s="25">
        <v>248.50191017004849</v>
      </c>
      <c r="G166" s="14">
        <f t="shared" si="11"/>
        <v>6.4978419899301088E-2</v>
      </c>
      <c r="H166" s="26" t="e">
        <f>NA()</f>
        <v>#N/A</v>
      </c>
      <c r="I166" s="15"/>
      <c r="J166" s="25">
        <v>219.35782542411857</v>
      </c>
      <c r="K166" s="14">
        <f t="shared" si="12"/>
        <v>6.8192603775954597E-2</v>
      </c>
      <c r="L166" s="26" t="e">
        <f>NA()</f>
        <v>#N/A</v>
      </c>
      <c r="M166" s="15"/>
      <c r="N166" s="25">
        <v>224.35831982835839</v>
      </c>
      <c r="O166" s="14">
        <f t="shared" si="13"/>
        <v>6.1107088721819247E-2</v>
      </c>
      <c r="P166" s="26" t="e">
        <f>NA()</f>
        <v>#N/A</v>
      </c>
      <c r="Q166" s="15"/>
      <c r="R166" s="25">
        <v>203.10542918793115</v>
      </c>
      <c r="S166" s="14">
        <f t="shared" si="14"/>
        <v>6.4351451765777945E-2</v>
      </c>
      <c r="T166" s="26" t="e">
        <f>NA()</f>
        <v>#N/A</v>
      </c>
      <c r="U166" s="15"/>
    </row>
    <row r="167" spans="1:21" x14ac:dyDescent="0.2">
      <c r="A167" s="24">
        <v>43891</v>
      </c>
      <c r="B167" s="25">
        <v>265.83989430228468</v>
      </c>
      <c r="C167" s="14">
        <f t="shared" si="10"/>
        <v>9.6688819109467916E-2</v>
      </c>
      <c r="D167" s="26" t="e">
        <f>NA()</f>
        <v>#N/A</v>
      </c>
      <c r="E167" s="15"/>
      <c r="F167" s="25">
        <v>254.59373204109838</v>
      </c>
      <c r="G167" s="14">
        <f t="shared" si="11"/>
        <v>8.9264284989908571E-2</v>
      </c>
      <c r="H167" s="26" t="e">
        <f>NA()</f>
        <v>#N/A</v>
      </c>
      <c r="I167" s="15"/>
      <c r="J167" s="25">
        <v>225.7963837760353</v>
      </c>
      <c r="K167" s="14">
        <f t="shared" si="12"/>
        <v>9.7443425670025619E-2</v>
      </c>
      <c r="L167" s="26" t="e">
        <f>NA()</f>
        <v>#N/A</v>
      </c>
      <c r="M167" s="15"/>
      <c r="N167" s="25">
        <v>229.34969910932173</v>
      </c>
      <c r="O167" s="14">
        <f t="shared" si="13"/>
        <v>8.1889465979584353E-2</v>
      </c>
      <c r="P167" s="26" t="e">
        <f>NA()</f>
        <v>#N/A</v>
      </c>
      <c r="Q167" s="15"/>
      <c r="R167" s="25">
        <v>208.60957618927478</v>
      </c>
      <c r="S167" s="14">
        <f t="shared" si="14"/>
        <v>9.0115471623530397E-2</v>
      </c>
      <c r="T167" s="26" t="e">
        <f>NA()</f>
        <v>#N/A</v>
      </c>
      <c r="U167" s="15"/>
    </row>
    <row r="168" spans="1:21" x14ac:dyDescent="0.2">
      <c r="A168" s="24">
        <v>43922</v>
      </c>
      <c r="B168" s="25">
        <v>283.59938441906974</v>
      </c>
      <c r="C168" s="14">
        <f t="shared" si="10"/>
        <v>0.15378057915983345</v>
      </c>
      <c r="D168" s="26" t="e">
        <f>NA()</f>
        <v>#N/A</v>
      </c>
      <c r="E168" s="15"/>
      <c r="F168" s="25">
        <v>265.69733950658554</v>
      </c>
      <c r="G168" s="14">
        <f t="shared" si="11"/>
        <v>0.1336667000418752</v>
      </c>
      <c r="H168" s="26" t="e">
        <f>NA()</f>
        <v>#N/A</v>
      </c>
      <c r="I168" s="15"/>
      <c r="J168" s="25">
        <v>240.09530308682926</v>
      </c>
      <c r="K168" s="14">
        <f t="shared" si="12"/>
        <v>0.163652656444921</v>
      </c>
      <c r="L168" s="26" t="e">
        <f>NA()</f>
        <v>#N/A</v>
      </c>
      <c r="M168" s="15"/>
      <c r="N168" s="25">
        <v>238.84413598174638</v>
      </c>
      <c r="O168" s="14">
        <f t="shared" si="13"/>
        <v>0.12297876497869797</v>
      </c>
      <c r="P168" s="26" t="e">
        <f>NA()</f>
        <v>#N/A</v>
      </c>
      <c r="Q168" s="15"/>
      <c r="R168" s="25">
        <v>221.30772595698369</v>
      </c>
      <c r="S168" s="14">
        <f t="shared" si="14"/>
        <v>0.15259227198938952</v>
      </c>
      <c r="T168" s="26" t="e">
        <f>NA()</f>
        <v>#N/A</v>
      </c>
      <c r="U168" s="15"/>
    </row>
    <row r="169" spans="1:21" x14ac:dyDescent="0.2">
      <c r="A169" s="24">
        <v>43952</v>
      </c>
      <c r="B169" s="25">
        <v>288.79973884408702</v>
      </c>
      <c r="C169" s="14">
        <f t="shared" si="10"/>
        <v>0.17115118948776153</v>
      </c>
      <c r="D169" s="26" t="e">
        <f>NA()</f>
        <v>#N/A</v>
      </c>
      <c r="E169" s="15"/>
      <c r="F169" s="25">
        <v>273.99991189791211</v>
      </c>
      <c r="G169" s="14">
        <f t="shared" si="11"/>
        <v>0.16147591909594516</v>
      </c>
      <c r="H169" s="26" t="e">
        <f>NA()</f>
        <v>#N/A</v>
      </c>
      <c r="I169" s="15"/>
      <c r="J169" s="25">
        <v>248.56088026210173</v>
      </c>
      <c r="K169" s="14">
        <f t="shared" si="12"/>
        <v>0.19655064062845606</v>
      </c>
      <c r="L169" s="26" t="e">
        <f>NA()</f>
        <v>#N/A</v>
      </c>
      <c r="M169" s="15"/>
      <c r="N169" s="25">
        <v>245.88099709066961</v>
      </c>
      <c r="O169" s="14">
        <f t="shared" si="13"/>
        <v>0.14870243877353229</v>
      </c>
      <c r="P169" s="26" t="e">
        <f>NA()</f>
        <v>#N/A</v>
      </c>
      <c r="Q169" s="15"/>
      <c r="R169" s="25">
        <v>228.73783642734776</v>
      </c>
      <c r="S169" s="14">
        <f t="shared" si="14"/>
        <v>0.18342804920248246</v>
      </c>
      <c r="T169" s="26" t="e">
        <f>NA()</f>
        <v>#N/A</v>
      </c>
      <c r="U169" s="15"/>
    </row>
    <row r="170" spans="1:21" x14ac:dyDescent="0.2">
      <c r="A170" s="24">
        <v>43983</v>
      </c>
      <c r="B170" s="25">
        <v>293.11974340662351</v>
      </c>
      <c r="C170" s="14">
        <f t="shared" si="10"/>
        <v>0.17616844316553726</v>
      </c>
      <c r="D170" s="26" t="e">
        <f>NA()</f>
        <v>#N/A</v>
      </c>
      <c r="E170" s="15"/>
      <c r="F170" s="25">
        <v>276.86022813816737</v>
      </c>
      <c r="G170" s="14">
        <f t="shared" si="11"/>
        <v>0.16413155798629253</v>
      </c>
      <c r="H170" s="26" t="e">
        <f>NA()</f>
        <v>#N/A</v>
      </c>
      <c r="I170" s="15"/>
      <c r="J170" s="25">
        <v>250.37231875080053</v>
      </c>
      <c r="K170" s="14">
        <f t="shared" si="12"/>
        <v>0.1950334634601163</v>
      </c>
      <c r="L170" s="26" t="e">
        <f>NA()</f>
        <v>#N/A</v>
      </c>
      <c r="M170" s="15"/>
      <c r="N170" s="25">
        <v>248.04322522762794</v>
      </c>
      <c r="O170" s="14">
        <f t="shared" si="13"/>
        <v>0.14929071360708046</v>
      </c>
      <c r="P170" s="26" t="e">
        <f>NA()</f>
        <v>#N/A</v>
      </c>
      <c r="Q170" s="15"/>
      <c r="R170" s="25">
        <v>230.07508553973162</v>
      </c>
      <c r="S170" s="14">
        <f t="shared" si="14"/>
        <v>0.18008995893464874</v>
      </c>
      <c r="T170" s="26" t="e">
        <f>NA()</f>
        <v>#N/A</v>
      </c>
      <c r="U170" s="15"/>
    </row>
    <row r="171" spans="1:21" x14ac:dyDescent="0.2">
      <c r="A171" s="24">
        <v>44013</v>
      </c>
      <c r="B171" s="25">
        <v>299.01613320396336</v>
      </c>
      <c r="C171" s="14">
        <f t="shared" si="10"/>
        <v>0.19145378525723933</v>
      </c>
      <c r="D171" s="26" t="e">
        <f>NA()</f>
        <v>#N/A</v>
      </c>
      <c r="E171" s="15"/>
      <c r="F171" s="25">
        <v>280.18825485036984</v>
      </c>
      <c r="G171" s="14">
        <f t="shared" si="11"/>
        <v>0.17203586036504537</v>
      </c>
      <c r="H171" s="26" t="e">
        <f>NA()</f>
        <v>#N/A</v>
      </c>
      <c r="I171" s="15"/>
      <c r="J171" s="25">
        <v>252.42067776557153</v>
      </c>
      <c r="K171" s="14">
        <f t="shared" si="12"/>
        <v>0.19778946306129308</v>
      </c>
      <c r="L171" s="26" t="e">
        <f>NA()</f>
        <v>#N/A</v>
      </c>
      <c r="M171" s="15"/>
      <c r="N171" s="25">
        <v>250.62149753365708</v>
      </c>
      <c r="O171" s="14">
        <f t="shared" si="13"/>
        <v>0.15551667905001376</v>
      </c>
      <c r="P171" s="26" t="e">
        <f>NA()</f>
        <v>#N/A</v>
      </c>
      <c r="Q171" s="15"/>
      <c r="R171" s="25">
        <v>231.63277781046588</v>
      </c>
      <c r="S171" s="14">
        <f t="shared" si="14"/>
        <v>0.18146371130572359</v>
      </c>
      <c r="T171" s="26" t="e">
        <f>NA()</f>
        <v>#N/A</v>
      </c>
      <c r="U171" s="15"/>
    </row>
  </sheetData>
  <mergeCells count="7">
    <mergeCell ref="V3:Y13"/>
    <mergeCell ref="B1:D1"/>
    <mergeCell ref="F1:H1"/>
    <mergeCell ref="J1:L1"/>
    <mergeCell ref="N1:P1"/>
    <mergeCell ref="R1:T1"/>
    <mergeCell ref="V1:Y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3280-7FE3-43AB-B3A3-0C2DF6608845}">
  <sheetPr codeName="Sheet17">
    <tabColor theme="1" tint="0.14999847407452621"/>
  </sheetPr>
  <dimension ref="A1:T171"/>
  <sheetViews>
    <sheetView showGridLines="0" workbookViewId="0">
      <pane xSplit="1" ySplit="2" topLeftCell="B35" activePane="bottomRight" state="frozen"/>
      <selection pane="topRight"/>
      <selection pane="bottomLeft"/>
      <selection pane="bottomRight"/>
    </sheetView>
  </sheetViews>
  <sheetFormatPr defaultColWidth="9.140625" defaultRowHeight="12" x14ac:dyDescent="0.2"/>
  <cols>
    <col min="1" max="1" width="9.140625" style="27" customWidth="1"/>
    <col min="2" max="2" width="19.140625" style="25" customWidth="1"/>
    <col min="3" max="3" width="6.42578125" style="25" customWidth="1"/>
    <col min="4" max="4" width="19.140625" style="25" customWidth="1"/>
    <col min="5" max="5" width="6.42578125" style="25" customWidth="1"/>
    <col min="6" max="6" width="19.140625" style="25" customWidth="1"/>
    <col min="7" max="7" width="6.42578125" style="25" customWidth="1"/>
    <col min="8" max="8" width="19.140625" style="25" customWidth="1"/>
    <col min="9" max="9" width="6.42578125" style="25" customWidth="1"/>
    <col min="10" max="10" width="19.140625" style="25" customWidth="1"/>
    <col min="11" max="11" width="6.42578125" style="25" customWidth="1"/>
    <col min="12" max="12" width="19.140625" style="25" customWidth="1"/>
    <col min="13" max="13" width="6.42578125" style="25" customWidth="1"/>
    <col min="14" max="14" width="19.140625" style="25" customWidth="1"/>
    <col min="15" max="15" width="6.42578125" style="25" customWidth="1"/>
    <col min="16" max="16" width="19.140625" style="25" customWidth="1"/>
    <col min="17" max="17" width="6.42578125" style="25" customWidth="1"/>
    <col min="18" max="18" width="37.140625" style="27" customWidth="1"/>
    <col min="19" max="19" width="9.140625" style="27"/>
    <col min="20" max="20" width="13.140625" style="27" customWidth="1"/>
    <col min="21" max="16384" width="9.140625" style="27"/>
  </cols>
  <sheetData>
    <row r="1" spans="1:20" s="17" customFormat="1" ht="58.5" customHeight="1" x14ac:dyDescent="0.15">
      <c r="B1" s="28" t="s">
        <v>36</v>
      </c>
      <c r="C1" s="18"/>
      <c r="D1" s="28" t="s">
        <v>37</v>
      </c>
      <c r="E1" s="18"/>
      <c r="F1" s="28" t="s">
        <v>38</v>
      </c>
      <c r="G1" s="18"/>
      <c r="H1" s="28" t="s">
        <v>39</v>
      </c>
      <c r="I1" s="18"/>
      <c r="J1" s="28" t="s">
        <v>40</v>
      </c>
      <c r="K1" s="18"/>
      <c r="L1" s="29" t="s">
        <v>2</v>
      </c>
      <c r="M1" s="18"/>
      <c r="N1" s="28" t="s">
        <v>41</v>
      </c>
      <c r="O1" s="18"/>
      <c r="P1" s="28" t="s">
        <v>42</v>
      </c>
      <c r="Q1" s="19"/>
      <c r="R1" s="44" t="s">
        <v>43</v>
      </c>
      <c r="S1" s="44"/>
      <c r="T1" s="44"/>
    </row>
    <row r="2" spans="1:20" s="23" customFormat="1" ht="73.5" customHeight="1" x14ac:dyDescent="0.15">
      <c r="A2" s="5" t="s">
        <v>3</v>
      </c>
      <c r="B2" s="20" t="s">
        <v>44</v>
      </c>
      <c r="C2" s="21"/>
      <c r="D2" s="20" t="s">
        <v>44</v>
      </c>
      <c r="E2" s="21"/>
      <c r="F2" s="20" t="s">
        <v>44</v>
      </c>
      <c r="G2" s="21"/>
      <c r="H2" s="20" t="s">
        <v>44</v>
      </c>
      <c r="I2" s="21"/>
      <c r="J2" s="20" t="s">
        <v>44</v>
      </c>
      <c r="K2" s="21"/>
      <c r="L2" s="20" t="s">
        <v>44</v>
      </c>
      <c r="M2" s="21"/>
      <c r="N2" s="20" t="s">
        <v>44</v>
      </c>
      <c r="O2" s="21"/>
      <c r="P2" s="20" t="s">
        <v>44</v>
      </c>
      <c r="Q2" s="22"/>
      <c r="R2" s="44"/>
      <c r="S2" s="44"/>
      <c r="T2" s="44"/>
    </row>
    <row r="3" spans="1:20" x14ac:dyDescent="0.2">
      <c r="A3" s="24">
        <f>NarrowA!A3</f>
        <v>38899</v>
      </c>
      <c r="B3" s="25">
        <v>1.3774489105001235</v>
      </c>
      <c r="C3" s="15"/>
      <c r="D3" s="25">
        <v>3.1490384826788875</v>
      </c>
      <c r="E3" s="15"/>
      <c r="F3" s="25">
        <v>3.353964774044782</v>
      </c>
      <c r="G3" s="15"/>
      <c r="H3" s="25">
        <v>3.5116920872537434</v>
      </c>
      <c r="I3" s="15"/>
      <c r="J3" s="25">
        <v>3.7166183786196383</v>
      </c>
      <c r="K3" s="15"/>
      <c r="L3" s="25">
        <v>4.1825389651703873</v>
      </c>
      <c r="M3" s="15"/>
      <c r="N3" s="25">
        <v>4.4014148576511216</v>
      </c>
      <c r="O3" s="15"/>
      <c r="P3" s="25">
        <v>4.5544524502263535</v>
      </c>
      <c r="Q3" s="15"/>
    </row>
    <row r="4" spans="1:20" x14ac:dyDescent="0.2">
      <c r="A4" s="24">
        <f>NarrowA!A4</f>
        <v>38930</v>
      </c>
      <c r="B4" s="25">
        <v>1.377182135795624</v>
      </c>
      <c r="C4" s="15"/>
      <c r="D4" s="25">
        <v>3.1429702405620832</v>
      </c>
      <c r="E4" s="15"/>
      <c r="F4" s="25">
        <v>3.3370338085195241</v>
      </c>
      <c r="G4" s="15"/>
      <c r="H4" s="25">
        <v>3.4902368020426704</v>
      </c>
      <c r="I4" s="15"/>
      <c r="J4" s="25">
        <v>3.6843148442633371</v>
      </c>
      <c r="K4" s="15"/>
      <c r="L4" s="25">
        <v>4.1614442475245577</v>
      </c>
      <c r="M4" s="15"/>
      <c r="N4" s="25">
        <v>4.3939116622631902</v>
      </c>
      <c r="O4" s="15"/>
      <c r="P4" s="25">
        <v>4.5460623566638976</v>
      </c>
      <c r="Q4" s="15"/>
    </row>
    <row r="5" spans="1:20" x14ac:dyDescent="0.2">
      <c r="A5" s="24">
        <f>NarrowA!A5</f>
        <v>38961</v>
      </c>
      <c r="B5" s="25">
        <v>1.3769158204698795</v>
      </c>
      <c r="C5" s="15"/>
      <c r="D5" s="25">
        <v>3.1334859091435248</v>
      </c>
      <c r="E5" s="15"/>
      <c r="F5" s="25">
        <v>3.3262378977127027</v>
      </c>
      <c r="G5" s="15"/>
      <c r="H5" s="25">
        <v>3.4800556012188046</v>
      </c>
      <c r="I5" s="15"/>
      <c r="J5" s="25">
        <v>3.6728234376867044</v>
      </c>
      <c r="K5" s="15"/>
      <c r="L5" s="25">
        <v>4.1580199668436952</v>
      </c>
      <c r="M5" s="15"/>
      <c r="N5" s="25">
        <v>4.397416831867492</v>
      </c>
      <c r="O5" s="15"/>
      <c r="P5" s="25">
        <v>4.5626678075563962</v>
      </c>
      <c r="Q5" s="15"/>
    </row>
    <row r="6" spans="1:20" x14ac:dyDescent="0.2">
      <c r="A6" s="24">
        <f>NarrowA!A6</f>
        <v>38991</v>
      </c>
      <c r="B6" s="25">
        <v>1.3094719105073265</v>
      </c>
      <c r="C6" s="15"/>
      <c r="D6" s="25">
        <v>2.9275338991686861</v>
      </c>
      <c r="E6" s="15"/>
      <c r="F6" s="25">
        <v>3.0710414785559945</v>
      </c>
      <c r="G6" s="15"/>
      <c r="H6" s="25">
        <v>3.2308240646135689</v>
      </c>
      <c r="I6" s="15"/>
      <c r="J6" s="25">
        <v>3.3745087296686771</v>
      </c>
      <c r="K6" s="15"/>
      <c r="L6" s="25">
        <v>3.7104545814900156</v>
      </c>
      <c r="M6" s="15"/>
      <c r="N6" s="25">
        <v>3.8798891780477116</v>
      </c>
      <c r="O6" s="15"/>
      <c r="P6" s="25">
        <v>3.9990739895673961</v>
      </c>
      <c r="Q6" s="15"/>
    </row>
    <row r="7" spans="1:20" x14ac:dyDescent="0.2">
      <c r="A7" s="24">
        <f>NarrowA!A7</f>
        <v>39022</v>
      </c>
      <c r="B7" s="25">
        <v>1.3098351073529517</v>
      </c>
      <c r="C7" s="15"/>
      <c r="D7" s="25">
        <v>2.9235152671595941</v>
      </c>
      <c r="E7" s="15"/>
      <c r="F7" s="25">
        <v>3.0657351285990875</v>
      </c>
      <c r="G7" s="15"/>
      <c r="H7" s="25">
        <v>3.2258331773520834</v>
      </c>
      <c r="I7" s="15"/>
      <c r="J7" s="25">
        <v>3.3682356341727808</v>
      </c>
      <c r="K7" s="15"/>
      <c r="L7" s="25">
        <v>3.7060238428813022</v>
      </c>
      <c r="M7" s="15"/>
      <c r="N7" s="25">
        <v>3.8754686217517351</v>
      </c>
      <c r="O7" s="15"/>
      <c r="P7" s="25">
        <v>3.992894529829357</v>
      </c>
      <c r="Q7" s="15"/>
    </row>
    <row r="8" spans="1:20" x14ac:dyDescent="0.2">
      <c r="A8" s="24">
        <f>NarrowA!A8</f>
        <v>39052</v>
      </c>
      <c r="B8" s="25">
        <v>1.3098351061226035</v>
      </c>
      <c r="C8" s="15"/>
      <c r="D8" s="25">
        <v>2.9233323573052119</v>
      </c>
      <c r="E8" s="15"/>
      <c r="F8" s="25">
        <v>3.0637299816207775</v>
      </c>
      <c r="G8" s="15"/>
      <c r="H8" s="25">
        <v>3.2287161554540735</v>
      </c>
      <c r="I8" s="15"/>
      <c r="J8" s="25">
        <v>3.3692955430268667</v>
      </c>
      <c r="K8" s="15"/>
      <c r="L8" s="25">
        <v>3.7159528597861002</v>
      </c>
      <c r="M8" s="15"/>
      <c r="N8" s="25">
        <v>3.8853669007168117</v>
      </c>
      <c r="O8" s="15"/>
      <c r="P8" s="25">
        <v>4.0106706443539935</v>
      </c>
      <c r="Q8" s="15"/>
    </row>
    <row r="9" spans="1:20" x14ac:dyDescent="0.2">
      <c r="A9" s="24">
        <f>NarrowA!A9</f>
        <v>39083</v>
      </c>
      <c r="B9" s="25">
        <v>1.313849511995195</v>
      </c>
      <c r="C9" s="15"/>
      <c r="D9" s="25">
        <v>2.9351595928908414</v>
      </c>
      <c r="E9" s="15"/>
      <c r="F9" s="25">
        <v>3.079354130260314</v>
      </c>
      <c r="G9" s="15"/>
      <c r="H9" s="25">
        <v>3.240971409062062</v>
      </c>
      <c r="I9" s="15"/>
      <c r="J9" s="25">
        <v>3.3853361542767311</v>
      </c>
      <c r="K9" s="15"/>
      <c r="L9" s="25">
        <v>3.7336197683070336</v>
      </c>
      <c r="M9" s="15"/>
      <c r="N9" s="25">
        <v>3.9047600108274985</v>
      </c>
      <c r="O9" s="15"/>
      <c r="P9" s="25">
        <v>4.0195775228529742</v>
      </c>
      <c r="Q9" s="15"/>
    </row>
    <row r="10" spans="1:20" x14ac:dyDescent="0.2">
      <c r="A10" s="24">
        <f>NarrowA!A10</f>
        <v>39114</v>
      </c>
      <c r="B10" s="25">
        <v>1.3142141175695028</v>
      </c>
      <c r="C10" s="15"/>
      <c r="D10" s="25">
        <v>2.9368604246316639</v>
      </c>
      <c r="E10" s="15"/>
      <c r="F10" s="25">
        <v>3.079092669191644</v>
      </c>
      <c r="G10" s="15"/>
      <c r="H10" s="25">
        <v>3.2383812852456373</v>
      </c>
      <c r="I10" s="15"/>
      <c r="J10" s="25">
        <v>3.3808077200180597</v>
      </c>
      <c r="K10" s="15"/>
      <c r="L10" s="25">
        <v>3.7248765866911242</v>
      </c>
      <c r="M10" s="15"/>
      <c r="N10" s="25">
        <v>3.8978551002946333</v>
      </c>
      <c r="O10" s="15"/>
      <c r="P10" s="25">
        <v>4.0083218053006195</v>
      </c>
      <c r="Q10" s="15"/>
    </row>
    <row r="11" spans="1:20" x14ac:dyDescent="0.2">
      <c r="A11" s="24">
        <f>NarrowA!A11</f>
        <v>39142</v>
      </c>
      <c r="B11" s="25">
        <v>1.3142140872544832</v>
      </c>
      <c r="C11" s="15"/>
      <c r="D11" s="25">
        <v>2.9290727273758259</v>
      </c>
      <c r="E11" s="15"/>
      <c r="F11" s="25">
        <v>3.0697400270346549</v>
      </c>
      <c r="G11" s="15"/>
      <c r="H11" s="25">
        <v>3.2274355847063769</v>
      </c>
      <c r="I11" s="15"/>
      <c r="J11" s="25">
        <v>3.3683116367109616</v>
      </c>
      <c r="K11" s="15"/>
      <c r="L11" s="25">
        <v>3.7215416866899074</v>
      </c>
      <c r="M11" s="15"/>
      <c r="N11" s="25">
        <v>3.8963591352017746</v>
      </c>
      <c r="O11" s="15"/>
      <c r="P11" s="25">
        <v>4.0146577600742193</v>
      </c>
      <c r="Q11" s="15"/>
    </row>
    <row r="12" spans="1:20" x14ac:dyDescent="0.2">
      <c r="A12" s="24">
        <f>NarrowA!A12</f>
        <v>39173</v>
      </c>
      <c r="B12" s="25">
        <v>1.3132390692983265</v>
      </c>
      <c r="C12" s="15"/>
      <c r="D12" s="25">
        <v>2.924532695746068</v>
      </c>
      <c r="E12" s="15"/>
      <c r="F12" s="25">
        <v>3.0639390899064045</v>
      </c>
      <c r="G12" s="15"/>
      <c r="H12" s="25">
        <v>3.2221380603546312</v>
      </c>
      <c r="I12" s="15"/>
      <c r="J12" s="25">
        <v>3.3617597501439742</v>
      </c>
      <c r="K12" s="15"/>
      <c r="L12" s="25">
        <v>3.7119132607511189</v>
      </c>
      <c r="M12" s="15"/>
      <c r="N12" s="25">
        <v>3.8831288879524579</v>
      </c>
      <c r="O12" s="15"/>
      <c r="P12" s="25">
        <v>4.0065866285415508</v>
      </c>
      <c r="Q12" s="15"/>
    </row>
    <row r="13" spans="1:20" x14ac:dyDescent="0.2">
      <c r="A13" s="24">
        <f>NarrowA!A13</f>
        <v>39203</v>
      </c>
      <c r="B13" s="25">
        <v>1.3138712046379408</v>
      </c>
      <c r="C13" s="15"/>
      <c r="D13" s="25">
        <v>2.9272752196277647</v>
      </c>
      <c r="E13" s="15"/>
      <c r="F13" s="25">
        <v>3.0722222780700266</v>
      </c>
      <c r="G13" s="15"/>
      <c r="H13" s="25">
        <v>3.2278340243695061</v>
      </c>
      <c r="I13" s="15"/>
      <c r="J13" s="25">
        <v>3.3729537271002878</v>
      </c>
      <c r="K13" s="15"/>
      <c r="L13" s="25">
        <v>3.7406753636161159</v>
      </c>
      <c r="M13" s="15"/>
      <c r="N13" s="25">
        <v>3.9117537696720954</v>
      </c>
      <c r="O13" s="15"/>
      <c r="P13" s="25">
        <v>4.046942447510478</v>
      </c>
      <c r="Q13" s="15"/>
    </row>
    <row r="14" spans="1:20" x14ac:dyDescent="0.2">
      <c r="A14" s="24">
        <f>NarrowA!A14</f>
        <v>39234</v>
      </c>
      <c r="B14" s="25">
        <v>1.3138727838486322</v>
      </c>
      <c r="C14" s="15"/>
      <c r="D14" s="25">
        <v>2.920437014804071</v>
      </c>
      <c r="E14" s="15"/>
      <c r="F14" s="25">
        <v>3.0661773129085161</v>
      </c>
      <c r="G14" s="15"/>
      <c r="H14" s="25">
        <v>3.2221648878070952</v>
      </c>
      <c r="I14" s="15"/>
      <c r="J14" s="25">
        <v>3.36805964787332</v>
      </c>
      <c r="K14" s="15"/>
      <c r="L14" s="25">
        <v>3.7426068080572188</v>
      </c>
      <c r="M14" s="15"/>
      <c r="N14" s="25">
        <v>3.9098899282115789</v>
      </c>
      <c r="O14" s="15"/>
      <c r="P14" s="25">
        <v>4.0549001941133529</v>
      </c>
      <c r="Q14" s="15"/>
    </row>
    <row r="15" spans="1:20" x14ac:dyDescent="0.2">
      <c r="A15" s="24">
        <f>NarrowA!A15</f>
        <v>39264</v>
      </c>
      <c r="B15" s="25">
        <v>1.3579088846578706</v>
      </c>
      <c r="C15" s="15"/>
      <c r="D15" s="25">
        <v>3.0426179021531174</v>
      </c>
      <c r="E15" s="15"/>
      <c r="F15" s="25">
        <v>3.224040739618951</v>
      </c>
      <c r="G15" s="15"/>
      <c r="H15" s="25">
        <v>3.3708907378934434</v>
      </c>
      <c r="I15" s="15"/>
      <c r="J15" s="25">
        <v>3.5522248675767374</v>
      </c>
      <c r="K15" s="15"/>
      <c r="L15" s="25">
        <v>4.0029548867182418</v>
      </c>
      <c r="M15" s="15"/>
      <c r="N15" s="25">
        <v>4.2158536618075653</v>
      </c>
      <c r="O15" s="15"/>
      <c r="P15" s="25">
        <v>4.3647714896699537</v>
      </c>
      <c r="Q15" s="15"/>
    </row>
    <row r="16" spans="1:20" x14ac:dyDescent="0.2">
      <c r="A16" s="24">
        <f>NarrowA!A16</f>
        <v>39295</v>
      </c>
      <c r="B16" s="25">
        <v>1.3584501083917986</v>
      </c>
      <c r="C16" s="15"/>
      <c r="D16" s="25">
        <v>3.0323558296757573</v>
      </c>
      <c r="E16" s="15"/>
      <c r="F16" s="25">
        <v>3.2227435591061115</v>
      </c>
      <c r="G16" s="15"/>
      <c r="H16" s="25">
        <v>3.365391494122727</v>
      </c>
      <c r="I16" s="15"/>
      <c r="J16" s="25">
        <v>3.5555935355568238</v>
      </c>
      <c r="K16" s="15"/>
      <c r="L16" s="25">
        <v>4.1021620624006214</v>
      </c>
      <c r="M16" s="15"/>
      <c r="N16" s="25">
        <v>4.305845401269969</v>
      </c>
      <c r="O16" s="15"/>
      <c r="P16" s="25">
        <v>4.5063526393128672</v>
      </c>
      <c r="Q16" s="15"/>
    </row>
    <row r="17" spans="1:17" x14ac:dyDescent="0.2">
      <c r="A17" s="24">
        <f>NarrowA!A17</f>
        <v>39326</v>
      </c>
      <c r="B17" s="25">
        <v>1.3585243337304869</v>
      </c>
      <c r="C17" s="15"/>
      <c r="D17" s="25">
        <v>3.0248810773549328</v>
      </c>
      <c r="E17" s="15"/>
      <c r="F17" s="25">
        <v>3.2161147752348223</v>
      </c>
      <c r="G17" s="15"/>
      <c r="H17" s="25">
        <v>3.3594778930419089</v>
      </c>
      <c r="I17" s="15"/>
      <c r="J17" s="25">
        <v>3.5504910141291739</v>
      </c>
      <c r="K17" s="15"/>
      <c r="L17" s="25">
        <v>4.0632368381308712</v>
      </c>
      <c r="M17" s="15"/>
      <c r="N17" s="25">
        <v>4.2850490336194689</v>
      </c>
      <c r="O17" s="15"/>
      <c r="P17" s="25">
        <v>4.5119063128762456</v>
      </c>
      <c r="Q17" s="15"/>
    </row>
    <row r="18" spans="1:17" x14ac:dyDescent="0.2">
      <c r="A18" s="24">
        <f>NarrowA!A18</f>
        <v>39356</v>
      </c>
      <c r="B18" s="25">
        <v>1.1834614938791572</v>
      </c>
      <c r="C18" s="15"/>
      <c r="D18" s="25">
        <v>2.5566158054309516</v>
      </c>
      <c r="E18" s="15"/>
      <c r="F18" s="25">
        <v>2.6383010995405889</v>
      </c>
      <c r="G18" s="15"/>
      <c r="H18" s="25">
        <v>2.7975511391573886</v>
      </c>
      <c r="I18" s="15"/>
      <c r="J18" s="25">
        <v>2.8800870124687905</v>
      </c>
      <c r="K18" s="15"/>
      <c r="L18" s="25">
        <v>3.1282928085007096</v>
      </c>
      <c r="M18" s="15"/>
      <c r="N18" s="25">
        <v>3.2384389244667222</v>
      </c>
      <c r="O18" s="15"/>
      <c r="P18" s="25">
        <v>3.3834474753138117</v>
      </c>
      <c r="Q18" s="15"/>
    </row>
    <row r="19" spans="1:17" x14ac:dyDescent="0.2">
      <c r="A19" s="24">
        <f>NarrowA!A19</f>
        <v>39387</v>
      </c>
      <c r="B19" s="25">
        <v>1.1830052727458844</v>
      </c>
      <c r="C19" s="15"/>
      <c r="D19" s="25">
        <v>2.5791024080566318</v>
      </c>
      <c r="E19" s="15"/>
      <c r="F19" s="25">
        <v>2.7111528974624819</v>
      </c>
      <c r="G19" s="15"/>
      <c r="H19" s="25">
        <v>2.8330966033455445</v>
      </c>
      <c r="I19" s="15"/>
      <c r="J19" s="25">
        <v>2.9655669261960784</v>
      </c>
      <c r="K19" s="15"/>
      <c r="L19" s="25">
        <v>3.3598274627778189</v>
      </c>
      <c r="M19" s="15"/>
      <c r="N19" s="25">
        <v>3.4964529258637862</v>
      </c>
      <c r="O19" s="15"/>
      <c r="P19" s="25">
        <v>3.6954034543876064</v>
      </c>
      <c r="Q19" s="15"/>
    </row>
    <row r="20" spans="1:17" x14ac:dyDescent="0.2">
      <c r="A20" s="24">
        <f>NarrowA!A20</f>
        <v>39417</v>
      </c>
      <c r="B20" s="25">
        <v>1.1833613079761414</v>
      </c>
      <c r="C20" s="15"/>
      <c r="D20" s="25">
        <v>2.5955397152648114</v>
      </c>
      <c r="E20" s="15"/>
      <c r="F20" s="25">
        <v>2.7449691257292335</v>
      </c>
      <c r="G20" s="15"/>
      <c r="H20" s="25">
        <v>2.847213799345119</v>
      </c>
      <c r="I20" s="15"/>
      <c r="J20" s="25">
        <v>2.9970641705590566</v>
      </c>
      <c r="K20" s="15"/>
      <c r="L20" s="25">
        <v>3.4320360903039728</v>
      </c>
      <c r="M20" s="15"/>
      <c r="N20" s="25">
        <v>3.5673909905867562</v>
      </c>
      <c r="O20" s="15"/>
      <c r="P20" s="25">
        <v>3.7898913574350708</v>
      </c>
      <c r="Q20" s="15"/>
    </row>
    <row r="21" spans="1:17" x14ac:dyDescent="0.2">
      <c r="A21" s="24">
        <f>NarrowA!A21</f>
        <v>39448</v>
      </c>
      <c r="B21" s="25">
        <v>0.99114359590258239</v>
      </c>
      <c r="C21" s="15"/>
      <c r="D21" s="25">
        <v>2.0520703779003409</v>
      </c>
      <c r="E21" s="15"/>
      <c r="F21" s="25">
        <v>2.0827210066222128</v>
      </c>
      <c r="G21" s="15"/>
      <c r="H21" s="25">
        <v>2.206812070021722</v>
      </c>
      <c r="I21" s="15"/>
      <c r="J21" s="25">
        <v>2.2391458718634105</v>
      </c>
      <c r="K21" s="15"/>
      <c r="L21" s="25">
        <v>2.5748209169749137</v>
      </c>
      <c r="M21" s="15"/>
      <c r="N21" s="25">
        <v>2.7033412771490068</v>
      </c>
      <c r="O21" s="15"/>
      <c r="P21" s="25">
        <v>2.8536969475053242</v>
      </c>
      <c r="Q21" s="15"/>
    </row>
    <row r="22" spans="1:17" x14ac:dyDescent="0.2">
      <c r="A22" s="24">
        <f>NarrowA!A22</f>
        <v>39479</v>
      </c>
      <c r="B22" s="25">
        <v>0.88320662132604877</v>
      </c>
      <c r="C22" s="15"/>
      <c r="D22" s="25">
        <v>1.8412553270843754</v>
      </c>
      <c r="E22" s="15"/>
      <c r="F22" s="25">
        <v>1.9059068250009819</v>
      </c>
      <c r="G22" s="15"/>
      <c r="H22" s="25">
        <v>2.000868416543244</v>
      </c>
      <c r="I22" s="15"/>
      <c r="J22" s="25">
        <v>2.0663968141635487</v>
      </c>
      <c r="K22" s="15"/>
      <c r="L22" s="25">
        <v>2.4685608196382511</v>
      </c>
      <c r="M22" s="15"/>
      <c r="N22" s="25">
        <v>2.6053633552276207</v>
      </c>
      <c r="O22" s="15"/>
      <c r="P22" s="25">
        <v>2.7577339078225607</v>
      </c>
      <c r="Q22" s="15"/>
    </row>
    <row r="23" spans="1:17" x14ac:dyDescent="0.2">
      <c r="A23" s="24">
        <f>NarrowA!A23</f>
        <v>39508</v>
      </c>
      <c r="B23" s="25">
        <v>0.88525835397240893</v>
      </c>
      <c r="C23" s="15"/>
      <c r="D23" s="25">
        <v>1.8943209200906523</v>
      </c>
      <c r="E23" s="15"/>
      <c r="F23" s="25">
        <v>2.0497866154809707</v>
      </c>
      <c r="G23" s="15"/>
      <c r="H23" s="25">
        <v>2.083920914445125</v>
      </c>
      <c r="I23" s="15"/>
      <c r="J23" s="25">
        <v>2.2393415164430066</v>
      </c>
      <c r="K23" s="15"/>
      <c r="L23" s="25">
        <v>2.8692791050915134</v>
      </c>
      <c r="M23" s="15"/>
      <c r="N23" s="25">
        <v>3.0594936707716944</v>
      </c>
      <c r="O23" s="15"/>
      <c r="P23" s="25">
        <v>3.2910195827222712</v>
      </c>
      <c r="Q23" s="15"/>
    </row>
    <row r="24" spans="1:17" x14ac:dyDescent="0.2">
      <c r="A24" s="24">
        <f>NarrowA!A24</f>
        <v>39539</v>
      </c>
      <c r="B24" s="25">
        <v>0.7784792983783918</v>
      </c>
      <c r="C24" s="15"/>
      <c r="D24" s="25">
        <v>1.6501523203761019</v>
      </c>
      <c r="E24" s="15"/>
      <c r="F24" s="25">
        <v>1.7903876122181919</v>
      </c>
      <c r="G24" s="15"/>
      <c r="H24" s="25">
        <v>1.8192942649933606</v>
      </c>
      <c r="I24" s="15"/>
      <c r="J24" s="25">
        <v>1.9593725488558984</v>
      </c>
      <c r="K24" s="15"/>
      <c r="L24" s="25">
        <v>2.2608737283499196</v>
      </c>
      <c r="M24" s="15"/>
      <c r="N24" s="25">
        <v>2.3609102345557798</v>
      </c>
      <c r="O24" s="15"/>
      <c r="P24" s="25">
        <v>2.5411380964559709</v>
      </c>
      <c r="Q24" s="15"/>
    </row>
    <row r="25" spans="1:17" x14ac:dyDescent="0.2">
      <c r="A25" s="24">
        <f>NarrowA!A25</f>
        <v>39569</v>
      </c>
      <c r="B25" s="25">
        <v>0.77791709802189657</v>
      </c>
      <c r="C25" s="15"/>
      <c r="D25" s="25">
        <v>1.6287817175332819</v>
      </c>
      <c r="E25" s="15"/>
      <c r="F25" s="25">
        <v>1.8279401859170603</v>
      </c>
      <c r="G25" s="15"/>
      <c r="H25" s="25">
        <v>1.7969003157511447</v>
      </c>
      <c r="I25" s="15"/>
      <c r="J25" s="25">
        <v>1.9957473325600195</v>
      </c>
      <c r="K25" s="15"/>
      <c r="L25" s="25">
        <v>2.3323386924901985</v>
      </c>
      <c r="M25" s="15"/>
      <c r="N25" s="25">
        <v>2.4493796463192399</v>
      </c>
      <c r="O25" s="15"/>
      <c r="P25" s="25">
        <v>2.5894555351367532</v>
      </c>
      <c r="Q25" s="15"/>
    </row>
    <row r="26" spans="1:17" x14ac:dyDescent="0.2">
      <c r="A26" s="24">
        <f>NarrowA!A26</f>
        <v>39600</v>
      </c>
      <c r="B26" s="25">
        <v>0.77719052244246323</v>
      </c>
      <c r="C26" s="15"/>
      <c r="D26" s="25">
        <v>1.6312045868633467</v>
      </c>
      <c r="E26" s="15"/>
      <c r="F26" s="25">
        <v>1.818047560707682</v>
      </c>
      <c r="G26" s="15"/>
      <c r="H26" s="25">
        <v>1.797090803869636</v>
      </c>
      <c r="I26" s="15"/>
      <c r="J26" s="25">
        <v>1.9837135552719583</v>
      </c>
      <c r="K26" s="15"/>
      <c r="L26" s="25">
        <v>2.2735348513059206</v>
      </c>
      <c r="M26" s="15"/>
      <c r="N26" s="25">
        <v>2.3767204793898014</v>
      </c>
      <c r="O26" s="15"/>
      <c r="P26" s="25">
        <v>2.5046814636306975</v>
      </c>
      <c r="Q26" s="15"/>
    </row>
    <row r="27" spans="1:17" x14ac:dyDescent="0.2">
      <c r="A27" s="24">
        <f>NarrowA!A27</f>
        <v>39630</v>
      </c>
      <c r="B27" s="25">
        <v>0.78410645273234791</v>
      </c>
      <c r="C27" s="15"/>
      <c r="D27" s="25">
        <v>1.6471404917797565</v>
      </c>
      <c r="E27" s="15"/>
      <c r="F27" s="25">
        <v>1.8447929397749017</v>
      </c>
      <c r="G27" s="15"/>
      <c r="H27" s="25">
        <v>1.8084053828900335</v>
      </c>
      <c r="I27" s="15"/>
      <c r="J27" s="25">
        <v>2.0060049526727965</v>
      </c>
      <c r="K27" s="15"/>
      <c r="L27" s="25">
        <v>2.3047606194571726</v>
      </c>
      <c r="M27" s="15"/>
      <c r="N27" s="25">
        <v>2.409639324662558</v>
      </c>
      <c r="O27" s="15"/>
      <c r="P27" s="25">
        <v>2.5623462170319424</v>
      </c>
      <c r="Q27" s="15"/>
    </row>
    <row r="28" spans="1:17" x14ac:dyDescent="0.2">
      <c r="A28" s="24">
        <f>NarrowA!A28</f>
        <v>39661</v>
      </c>
      <c r="B28" s="25">
        <v>0.7856677166470396</v>
      </c>
      <c r="C28" s="15"/>
      <c r="D28" s="25">
        <v>1.6462065799706074</v>
      </c>
      <c r="E28" s="15"/>
      <c r="F28" s="25">
        <v>1.8437913343460692</v>
      </c>
      <c r="G28" s="15"/>
      <c r="H28" s="25">
        <v>1.7999430397149943</v>
      </c>
      <c r="I28" s="15"/>
      <c r="J28" s="25">
        <v>1.9976973202521848</v>
      </c>
      <c r="K28" s="15"/>
      <c r="L28" s="25">
        <v>2.3015403901249321</v>
      </c>
      <c r="M28" s="15"/>
      <c r="N28" s="25">
        <v>2.4004246185737927</v>
      </c>
      <c r="O28" s="15"/>
      <c r="P28" s="25">
        <v>2.5442895419590896</v>
      </c>
      <c r="Q28" s="15"/>
    </row>
    <row r="29" spans="1:17" x14ac:dyDescent="0.2">
      <c r="A29" s="24">
        <f>NarrowA!A29</f>
        <v>39692</v>
      </c>
      <c r="B29" s="25">
        <v>0.89966664643989791</v>
      </c>
      <c r="C29" s="15"/>
      <c r="D29" s="25">
        <v>1.989336413526291</v>
      </c>
      <c r="E29" s="15"/>
      <c r="F29" s="25">
        <v>2.3006726400110669</v>
      </c>
      <c r="G29" s="15"/>
      <c r="H29" s="25">
        <v>2.2064535820240425</v>
      </c>
      <c r="I29" s="15"/>
      <c r="J29" s="25">
        <v>2.5167565106149308</v>
      </c>
      <c r="K29" s="15"/>
      <c r="L29" s="25">
        <v>3.05772570304203</v>
      </c>
      <c r="M29" s="15"/>
      <c r="N29" s="25">
        <v>3.2327690803546365</v>
      </c>
      <c r="O29" s="15"/>
      <c r="P29" s="25">
        <v>3.4996514228475459</v>
      </c>
      <c r="Q29" s="15"/>
    </row>
    <row r="30" spans="1:17" x14ac:dyDescent="0.2">
      <c r="A30" s="24">
        <f>NarrowA!A30</f>
        <v>39722</v>
      </c>
      <c r="B30" s="25">
        <v>1.1409129315667565</v>
      </c>
      <c r="C30" s="15"/>
      <c r="D30" s="25">
        <v>2.7400135604397784</v>
      </c>
      <c r="E30" s="15"/>
      <c r="F30" s="25">
        <v>3.3680551064668189</v>
      </c>
      <c r="G30" s="15"/>
      <c r="H30" s="25">
        <v>3.091857537333035</v>
      </c>
      <c r="I30" s="15"/>
      <c r="J30" s="25">
        <v>3.7155568673116042</v>
      </c>
      <c r="K30" s="15"/>
      <c r="L30" s="25">
        <v>4.88291427132941</v>
      </c>
      <c r="M30" s="15"/>
      <c r="N30" s="25">
        <v>5.2211076079907874</v>
      </c>
      <c r="O30" s="15"/>
      <c r="P30" s="25">
        <v>5.6548522424175216</v>
      </c>
      <c r="Q30" s="15"/>
    </row>
    <row r="31" spans="1:17" x14ac:dyDescent="0.2">
      <c r="A31" s="24">
        <f>NarrowA!A31</f>
        <v>39753</v>
      </c>
      <c r="B31" s="25">
        <v>0.74714076214641256</v>
      </c>
      <c r="C31" s="15"/>
      <c r="D31" s="25">
        <v>1.6043142556500127</v>
      </c>
      <c r="E31" s="15"/>
      <c r="F31" s="25">
        <v>1.9114821701685354</v>
      </c>
      <c r="G31" s="15"/>
      <c r="H31" s="25">
        <v>1.7226190856300345</v>
      </c>
      <c r="I31" s="15"/>
      <c r="J31" s="25">
        <v>2.0303752781094535</v>
      </c>
      <c r="K31" s="15"/>
      <c r="L31" s="25">
        <v>2.6755734567382143</v>
      </c>
      <c r="M31" s="15"/>
      <c r="N31" s="25">
        <v>2.9201250257816387</v>
      </c>
      <c r="O31" s="15"/>
      <c r="P31" s="25">
        <v>3.2228592592398662</v>
      </c>
      <c r="Q31" s="15"/>
    </row>
    <row r="32" spans="1:17" x14ac:dyDescent="0.2">
      <c r="A32" s="24">
        <f>NarrowA!A32</f>
        <v>39783</v>
      </c>
      <c r="B32" s="25">
        <v>0.7126265587292786</v>
      </c>
      <c r="C32" s="15"/>
      <c r="D32" s="25">
        <v>1.5529257463134458</v>
      </c>
      <c r="E32" s="15"/>
      <c r="F32" s="25">
        <v>1.8899035544030425</v>
      </c>
      <c r="G32" s="15"/>
      <c r="H32" s="25">
        <v>1.6949471516501864</v>
      </c>
      <c r="I32" s="15"/>
      <c r="J32" s="25">
        <v>2.0311565555559516</v>
      </c>
      <c r="K32" s="15"/>
      <c r="L32" s="25">
        <v>2.7501364736868421</v>
      </c>
      <c r="M32" s="15"/>
      <c r="N32" s="25">
        <v>3.0324340223727515</v>
      </c>
      <c r="O32" s="15"/>
      <c r="P32" s="25">
        <v>3.3251497303520532</v>
      </c>
      <c r="Q32" s="15"/>
    </row>
    <row r="33" spans="1:17" x14ac:dyDescent="0.2">
      <c r="A33" s="24">
        <f>NarrowA!A33</f>
        <v>39814</v>
      </c>
      <c r="B33" s="25">
        <v>0.50646885100957439</v>
      </c>
      <c r="C33" s="15"/>
      <c r="D33" s="25">
        <v>0.97237177033574973</v>
      </c>
      <c r="E33" s="15"/>
      <c r="F33" s="25">
        <v>1.1596435502820561</v>
      </c>
      <c r="G33" s="15"/>
      <c r="H33" s="25">
        <v>1.0314647043970717</v>
      </c>
      <c r="I33" s="15"/>
      <c r="J33" s="25">
        <v>1.21952467860497</v>
      </c>
      <c r="K33" s="15"/>
      <c r="L33" s="25">
        <v>1.6036659571149714</v>
      </c>
      <c r="M33" s="15"/>
      <c r="N33" s="25">
        <v>1.7129482121030242</v>
      </c>
      <c r="O33" s="15"/>
      <c r="P33" s="25">
        <v>1.8808024841125248</v>
      </c>
      <c r="Q33" s="15"/>
    </row>
    <row r="34" spans="1:17" x14ac:dyDescent="0.2">
      <c r="A34" s="24">
        <f>NarrowA!A34</f>
        <v>39845</v>
      </c>
      <c r="B34" s="25">
        <v>0.5056354524195722</v>
      </c>
      <c r="C34" s="15"/>
      <c r="D34" s="25">
        <v>0.9999446738587876</v>
      </c>
      <c r="E34" s="15"/>
      <c r="F34" s="25">
        <v>1.2238419610805902</v>
      </c>
      <c r="G34" s="15"/>
      <c r="H34" s="25">
        <v>1.0718053994491059</v>
      </c>
      <c r="I34" s="15"/>
      <c r="J34" s="25">
        <v>1.2958145294186478</v>
      </c>
      <c r="K34" s="15"/>
      <c r="L34" s="25">
        <v>1.6263251445890534</v>
      </c>
      <c r="M34" s="15"/>
      <c r="N34" s="25">
        <v>1.790812045290787</v>
      </c>
      <c r="O34" s="15"/>
      <c r="P34" s="25">
        <v>1.9260783735160822</v>
      </c>
      <c r="Q34" s="15"/>
    </row>
    <row r="35" spans="1:17" x14ac:dyDescent="0.2">
      <c r="A35" s="24">
        <f>NarrowA!A35</f>
        <v>39873</v>
      </c>
      <c r="B35" s="25">
        <v>0.50723274234647597</v>
      </c>
      <c r="C35" s="15"/>
      <c r="D35" s="25">
        <v>1.0160321939956636</v>
      </c>
      <c r="E35" s="15"/>
      <c r="F35" s="25">
        <v>1.2672434495063012</v>
      </c>
      <c r="G35" s="15"/>
      <c r="H35" s="25">
        <v>1.0947765509707696</v>
      </c>
      <c r="I35" s="15"/>
      <c r="J35" s="25">
        <v>1.3456910519557159</v>
      </c>
      <c r="K35" s="15"/>
      <c r="L35" s="25">
        <v>1.6902039567967924</v>
      </c>
      <c r="M35" s="15"/>
      <c r="N35" s="25">
        <v>1.8633928768706318</v>
      </c>
      <c r="O35" s="15"/>
      <c r="P35" s="25">
        <v>2.0107347671103151</v>
      </c>
      <c r="Q35" s="15"/>
    </row>
    <row r="36" spans="1:17" x14ac:dyDescent="0.2">
      <c r="A36" s="24">
        <f>NarrowA!A36</f>
        <v>39904</v>
      </c>
      <c r="B36" s="25">
        <v>0.46908197327478102</v>
      </c>
      <c r="C36" s="15"/>
      <c r="D36" s="25">
        <v>0.9212804620191567</v>
      </c>
      <c r="E36" s="15"/>
      <c r="F36" s="25">
        <v>1.1468187184319303</v>
      </c>
      <c r="G36" s="15"/>
      <c r="H36" s="25">
        <v>0.98211127090186623</v>
      </c>
      <c r="I36" s="15"/>
      <c r="J36" s="25">
        <v>1.2078007059562508</v>
      </c>
      <c r="K36" s="15"/>
      <c r="L36" s="25">
        <v>1.5153199875301246</v>
      </c>
      <c r="M36" s="15"/>
      <c r="N36" s="25">
        <v>1.6755867410862679</v>
      </c>
      <c r="O36" s="15"/>
      <c r="P36" s="25">
        <v>1.8063188853215331</v>
      </c>
      <c r="Q36" s="15"/>
    </row>
    <row r="37" spans="1:17" x14ac:dyDescent="0.2">
      <c r="A37" s="24">
        <f>NarrowA!A37</f>
        <v>39934</v>
      </c>
      <c r="B37" s="25">
        <v>0.46577050225033872</v>
      </c>
      <c r="C37" s="15"/>
      <c r="D37" s="25">
        <v>0.9250341395106374</v>
      </c>
      <c r="E37" s="15"/>
      <c r="F37" s="25">
        <v>1.1548317036051257</v>
      </c>
      <c r="G37" s="15"/>
      <c r="H37" s="25">
        <v>0.9906169935683713</v>
      </c>
      <c r="I37" s="15"/>
      <c r="J37" s="25">
        <v>1.2203735562486298</v>
      </c>
      <c r="K37" s="15"/>
      <c r="L37" s="25">
        <v>1.6073948210190345</v>
      </c>
      <c r="M37" s="15"/>
      <c r="N37" s="25">
        <v>1.7803874078905728</v>
      </c>
      <c r="O37" s="15"/>
      <c r="P37" s="25">
        <v>1.8981522221895493</v>
      </c>
      <c r="Q37" s="15"/>
    </row>
    <row r="38" spans="1:17" x14ac:dyDescent="0.2">
      <c r="A38" s="24">
        <f>NarrowA!A38</f>
        <v>39965</v>
      </c>
      <c r="B38" s="25">
        <v>0.46601869824648245</v>
      </c>
      <c r="C38" s="15"/>
      <c r="D38" s="25">
        <v>0.92185508873307542</v>
      </c>
      <c r="E38" s="15"/>
      <c r="F38" s="25">
        <v>1.1600613454811886</v>
      </c>
      <c r="G38" s="15"/>
      <c r="H38" s="25">
        <v>0.99604226195405354</v>
      </c>
      <c r="I38" s="15"/>
      <c r="J38" s="25">
        <v>1.2338325429587831</v>
      </c>
      <c r="K38" s="15"/>
      <c r="L38" s="25">
        <v>1.630110489932231</v>
      </c>
      <c r="M38" s="15"/>
      <c r="N38" s="25">
        <v>1.8048548106098472</v>
      </c>
      <c r="O38" s="15"/>
      <c r="P38" s="25">
        <v>1.9210946521904082</v>
      </c>
      <c r="Q38" s="15"/>
    </row>
    <row r="39" spans="1:17" x14ac:dyDescent="0.2">
      <c r="A39" s="24">
        <f>NarrowA!A39</f>
        <v>39995</v>
      </c>
      <c r="B39" s="25">
        <v>0.4436570316063162</v>
      </c>
      <c r="C39" s="15"/>
      <c r="D39" s="25">
        <v>0.8505909894939705</v>
      </c>
      <c r="E39" s="15"/>
      <c r="F39" s="25">
        <v>1.0740570939388936</v>
      </c>
      <c r="G39" s="15"/>
      <c r="H39" s="25">
        <v>0.91982202422063453</v>
      </c>
      <c r="I39" s="15"/>
      <c r="J39" s="25">
        <v>1.1428635304000831</v>
      </c>
      <c r="K39" s="15"/>
      <c r="L39" s="25">
        <v>1.5045091057113662</v>
      </c>
      <c r="M39" s="15"/>
      <c r="N39" s="25">
        <v>1.6638232704412117</v>
      </c>
      <c r="O39" s="15"/>
      <c r="P39" s="25">
        <v>1.7652186476204359</v>
      </c>
      <c r="Q39" s="15"/>
    </row>
    <row r="40" spans="1:17" x14ac:dyDescent="0.2">
      <c r="A40" s="24">
        <f>NarrowA!A40</f>
        <v>40026</v>
      </c>
      <c r="B40" s="25">
        <v>0.44340952512032589</v>
      </c>
      <c r="C40" s="15"/>
      <c r="D40" s="25">
        <v>0.85352341686542055</v>
      </c>
      <c r="E40" s="15"/>
      <c r="F40" s="25">
        <v>1.084371717775978</v>
      </c>
      <c r="G40" s="15"/>
      <c r="H40" s="25">
        <v>0.92956985976856765</v>
      </c>
      <c r="I40" s="15"/>
      <c r="J40" s="25">
        <v>1.1597712097489952</v>
      </c>
      <c r="K40" s="15"/>
      <c r="L40" s="25">
        <v>1.5346974811915652</v>
      </c>
      <c r="M40" s="15"/>
      <c r="N40" s="25">
        <v>1.6991161843589777</v>
      </c>
      <c r="O40" s="15"/>
      <c r="P40" s="25">
        <v>1.8000312848102371</v>
      </c>
      <c r="Q40" s="15"/>
    </row>
    <row r="41" spans="1:17" x14ac:dyDescent="0.2">
      <c r="A41" s="24">
        <f>NarrowA!A41</f>
        <v>40057</v>
      </c>
      <c r="B41" s="25">
        <v>0.44428308958702928</v>
      </c>
      <c r="C41" s="15"/>
      <c r="D41" s="25">
        <v>0.86144527898572776</v>
      </c>
      <c r="E41" s="15"/>
      <c r="F41" s="25">
        <v>1.0962359190660673</v>
      </c>
      <c r="G41" s="15"/>
      <c r="H41" s="25">
        <v>0.94783044877845524</v>
      </c>
      <c r="I41" s="15"/>
      <c r="J41" s="25">
        <v>1.1817132098412952</v>
      </c>
      <c r="K41" s="15"/>
      <c r="L41" s="25">
        <v>1.5711172230657098</v>
      </c>
      <c r="M41" s="15"/>
      <c r="N41" s="25">
        <v>1.7431603432851435</v>
      </c>
      <c r="O41" s="15"/>
      <c r="P41" s="25">
        <v>1.8498323885444949</v>
      </c>
      <c r="Q41" s="15"/>
    </row>
    <row r="42" spans="1:17" x14ac:dyDescent="0.2">
      <c r="A42" s="24">
        <f>NarrowA!A42</f>
        <v>40087</v>
      </c>
      <c r="B42" s="25">
        <v>0.5405162784510904</v>
      </c>
      <c r="C42" s="15"/>
      <c r="D42" s="25">
        <v>1.1512082218445427</v>
      </c>
      <c r="E42" s="15"/>
      <c r="F42" s="25">
        <v>1.4777125428626887</v>
      </c>
      <c r="G42" s="15"/>
      <c r="H42" s="25">
        <v>1.293511303327213</v>
      </c>
      <c r="I42" s="15"/>
      <c r="J42" s="25">
        <v>1.6182672354111538</v>
      </c>
      <c r="K42" s="15"/>
      <c r="L42" s="25">
        <v>2.2146170115571815</v>
      </c>
      <c r="M42" s="15"/>
      <c r="N42" s="25">
        <v>2.4605770587404678</v>
      </c>
      <c r="O42" s="15"/>
      <c r="P42" s="25">
        <v>2.6148771535654971</v>
      </c>
      <c r="Q42" s="15"/>
    </row>
    <row r="43" spans="1:17" x14ac:dyDescent="0.2">
      <c r="A43" s="24">
        <f>NarrowA!A43</f>
        <v>40118</v>
      </c>
      <c r="B43" s="25">
        <v>0.54051627477589026</v>
      </c>
      <c r="C43" s="15"/>
      <c r="D43" s="25">
        <v>1.157160420543714</v>
      </c>
      <c r="E43" s="15"/>
      <c r="F43" s="25">
        <v>1.4854630035792249</v>
      </c>
      <c r="G43" s="15"/>
      <c r="H43" s="25">
        <v>1.3032255927637966</v>
      </c>
      <c r="I43" s="15"/>
      <c r="J43" s="25">
        <v>1.62972942274351</v>
      </c>
      <c r="K43" s="15"/>
      <c r="L43" s="25">
        <v>2.2281851972644291</v>
      </c>
      <c r="M43" s="15"/>
      <c r="N43" s="25">
        <v>2.4778052891815436</v>
      </c>
      <c r="O43" s="15"/>
      <c r="P43" s="25">
        <v>2.6343593283917359</v>
      </c>
      <c r="Q43" s="15"/>
    </row>
    <row r="44" spans="1:17" x14ac:dyDescent="0.2">
      <c r="A44" s="24">
        <f>NarrowA!A44</f>
        <v>40148</v>
      </c>
      <c r="B44" s="25">
        <v>0.54026983549194396</v>
      </c>
      <c r="C44" s="15"/>
      <c r="D44" s="25">
        <v>1.1825794691925056</v>
      </c>
      <c r="E44" s="15"/>
      <c r="F44" s="25">
        <v>1.5121926331811424</v>
      </c>
      <c r="G44" s="15"/>
      <c r="H44" s="25">
        <v>1.3336978723574389</v>
      </c>
      <c r="I44" s="15"/>
      <c r="J44" s="25">
        <v>1.6614316900219521</v>
      </c>
      <c r="K44" s="15"/>
      <c r="L44" s="25">
        <v>2.2675559838631218</v>
      </c>
      <c r="M44" s="15"/>
      <c r="N44" s="25">
        <v>2.5173230862617197</v>
      </c>
      <c r="O44" s="15"/>
      <c r="P44" s="25">
        <v>2.6717526990396951</v>
      </c>
      <c r="Q44" s="15"/>
    </row>
    <row r="45" spans="1:17" x14ac:dyDescent="0.2">
      <c r="A45" s="24">
        <f>NarrowA!A45</f>
        <v>40179</v>
      </c>
      <c r="B45" s="25">
        <v>0.62933745566686883</v>
      </c>
      <c r="C45" s="15"/>
      <c r="D45" s="25">
        <v>1.4323871481802701</v>
      </c>
      <c r="E45" s="15"/>
      <c r="F45" s="25">
        <v>1.8373703307310485</v>
      </c>
      <c r="G45" s="15"/>
      <c r="H45" s="25">
        <v>1.6280212100158771</v>
      </c>
      <c r="I45" s="15"/>
      <c r="J45" s="25">
        <v>2.0307177301330586</v>
      </c>
      <c r="K45" s="15"/>
      <c r="L45" s="25">
        <v>2.8058219912943771</v>
      </c>
      <c r="M45" s="15"/>
      <c r="N45" s="25">
        <v>3.1182452745429794</v>
      </c>
      <c r="O45" s="15"/>
      <c r="P45" s="25">
        <v>3.303883685816932</v>
      </c>
      <c r="Q45" s="15"/>
    </row>
    <row r="46" spans="1:17" x14ac:dyDescent="0.2">
      <c r="A46" s="24">
        <f>NarrowA!A46</f>
        <v>40210</v>
      </c>
      <c r="B46" s="25">
        <v>0.6293374462132274</v>
      </c>
      <c r="C46" s="15"/>
      <c r="D46" s="25">
        <v>1.435854426672996</v>
      </c>
      <c r="E46" s="15"/>
      <c r="F46" s="25">
        <v>1.8412944404683049</v>
      </c>
      <c r="G46" s="15"/>
      <c r="H46" s="25">
        <v>1.6329698927027287</v>
      </c>
      <c r="I46" s="15"/>
      <c r="J46" s="25">
        <v>2.0361145452015212</v>
      </c>
      <c r="K46" s="15"/>
      <c r="L46" s="25">
        <v>2.811234114729773</v>
      </c>
      <c r="M46" s="15"/>
      <c r="N46" s="25">
        <v>3.12180975907786</v>
      </c>
      <c r="O46" s="15"/>
      <c r="P46" s="25">
        <v>3.2996840403883518</v>
      </c>
      <c r="Q46" s="15"/>
    </row>
    <row r="47" spans="1:17" x14ac:dyDescent="0.2">
      <c r="A47" s="24">
        <f>NarrowA!A47</f>
        <v>40238</v>
      </c>
      <c r="B47" s="25">
        <v>0.62933747971399578</v>
      </c>
      <c r="C47" s="15"/>
      <c r="D47" s="25">
        <v>1.4388585401283056</v>
      </c>
      <c r="E47" s="15"/>
      <c r="F47" s="25">
        <v>1.8443389028879091</v>
      </c>
      <c r="G47" s="15"/>
      <c r="H47" s="25">
        <v>1.6376786486123132</v>
      </c>
      <c r="I47" s="15"/>
      <c r="J47" s="25">
        <v>2.0408615413004783</v>
      </c>
      <c r="K47" s="15"/>
      <c r="L47" s="25">
        <v>2.815946626684199</v>
      </c>
      <c r="M47" s="15"/>
      <c r="N47" s="25">
        <v>3.1226256797333471</v>
      </c>
      <c r="O47" s="15"/>
      <c r="P47" s="25">
        <v>3.2943790199190279</v>
      </c>
      <c r="Q47" s="15"/>
    </row>
    <row r="48" spans="1:17" x14ac:dyDescent="0.2">
      <c r="A48" s="24">
        <f>NarrowA!A48</f>
        <v>40269</v>
      </c>
      <c r="B48" s="25">
        <v>0.56446006650584635</v>
      </c>
      <c r="C48" s="15"/>
      <c r="D48" s="25">
        <v>1.2587699456618451</v>
      </c>
      <c r="E48" s="15"/>
      <c r="F48" s="25">
        <v>1.609811573683253</v>
      </c>
      <c r="G48" s="15"/>
      <c r="H48" s="25">
        <v>1.427718805926131</v>
      </c>
      <c r="I48" s="15"/>
      <c r="J48" s="25">
        <v>1.7766318715974039</v>
      </c>
      <c r="K48" s="15"/>
      <c r="L48" s="25">
        <v>2.4328492647439788</v>
      </c>
      <c r="M48" s="15"/>
      <c r="N48" s="25">
        <v>2.6892935816570369</v>
      </c>
      <c r="O48" s="15"/>
      <c r="P48" s="25">
        <v>2.8346813657489349</v>
      </c>
      <c r="Q48" s="15"/>
    </row>
    <row r="49" spans="1:17" x14ac:dyDescent="0.2">
      <c r="A49" s="24">
        <f>NarrowA!A49</f>
        <v>40299</v>
      </c>
      <c r="B49" s="25">
        <v>0.56471110875927955</v>
      </c>
      <c r="C49" s="15"/>
      <c r="D49" s="25">
        <v>1.2587167730279472</v>
      </c>
      <c r="E49" s="15"/>
      <c r="F49" s="25">
        <v>1.608959099206887</v>
      </c>
      <c r="G49" s="15"/>
      <c r="H49" s="25">
        <v>1.4281463886955676</v>
      </c>
      <c r="I49" s="15"/>
      <c r="J49" s="25">
        <v>1.776261692442467</v>
      </c>
      <c r="K49" s="15"/>
      <c r="L49" s="25">
        <v>2.4307847677333974</v>
      </c>
      <c r="M49" s="15"/>
      <c r="N49" s="25">
        <v>2.6732756871573935</v>
      </c>
      <c r="O49" s="15"/>
      <c r="P49" s="25">
        <v>2.8195435913791216</v>
      </c>
      <c r="Q49" s="15"/>
    </row>
    <row r="50" spans="1:17" x14ac:dyDescent="0.2">
      <c r="A50" s="24">
        <f>NarrowA!A50</f>
        <v>40330</v>
      </c>
      <c r="B50" s="25">
        <v>0.56471111767166249</v>
      </c>
      <c r="C50" s="15"/>
      <c r="D50" s="25">
        <v>1.2627919948864024</v>
      </c>
      <c r="E50" s="15"/>
      <c r="F50" s="25">
        <v>1.6115389262233299</v>
      </c>
      <c r="G50" s="15"/>
      <c r="H50" s="25">
        <v>1.4338787652093998</v>
      </c>
      <c r="I50" s="15"/>
      <c r="J50" s="25">
        <v>1.7804854653025113</v>
      </c>
      <c r="K50" s="15"/>
      <c r="L50" s="25">
        <v>2.442281137323056</v>
      </c>
      <c r="M50" s="15"/>
      <c r="N50" s="25">
        <v>2.683243842804329</v>
      </c>
      <c r="O50" s="15"/>
      <c r="P50" s="25">
        <v>2.8353822412842469</v>
      </c>
      <c r="Q50" s="15"/>
    </row>
    <row r="51" spans="1:17" x14ac:dyDescent="0.2">
      <c r="A51" s="24">
        <f>NarrowA!A51</f>
        <v>40360</v>
      </c>
      <c r="B51" s="25">
        <v>0.63990135317435726</v>
      </c>
      <c r="C51" s="15"/>
      <c r="D51" s="25">
        <v>1.4910268258443877</v>
      </c>
      <c r="E51" s="15"/>
      <c r="F51" s="25">
        <v>1.9090282895117963</v>
      </c>
      <c r="G51" s="15"/>
      <c r="H51" s="25">
        <v>1.7013503853201786</v>
      </c>
      <c r="I51" s="15"/>
      <c r="J51" s="25">
        <v>2.1171574421197041</v>
      </c>
      <c r="K51" s="15"/>
      <c r="L51" s="25">
        <v>2.9288691154336215</v>
      </c>
      <c r="M51" s="15"/>
      <c r="N51" s="25">
        <v>3.2361898281037433</v>
      </c>
      <c r="O51" s="15"/>
      <c r="P51" s="25">
        <v>3.4157964357292951</v>
      </c>
      <c r="Q51" s="15"/>
    </row>
    <row r="52" spans="1:17" x14ac:dyDescent="0.2">
      <c r="A52" s="24">
        <f>NarrowA!A52</f>
        <v>40391</v>
      </c>
      <c r="B52" s="25">
        <v>0.63990132524385002</v>
      </c>
      <c r="C52" s="15"/>
      <c r="D52" s="25">
        <v>1.4917537000195906</v>
      </c>
      <c r="E52" s="15"/>
      <c r="F52" s="25">
        <v>1.90939731963641</v>
      </c>
      <c r="G52" s="15"/>
      <c r="H52" s="25">
        <v>1.7033738764908621</v>
      </c>
      <c r="I52" s="15"/>
      <c r="J52" s="25">
        <v>2.1188462323570945</v>
      </c>
      <c r="K52" s="15"/>
      <c r="L52" s="25">
        <v>2.9358510790323478</v>
      </c>
      <c r="M52" s="15"/>
      <c r="N52" s="25">
        <v>3.2531950452581611</v>
      </c>
      <c r="O52" s="15"/>
      <c r="P52" s="25">
        <v>3.4319054262859652</v>
      </c>
      <c r="Q52" s="15"/>
    </row>
    <row r="53" spans="1:17" x14ac:dyDescent="0.2">
      <c r="A53" s="24">
        <f>NarrowA!A53</f>
        <v>40422</v>
      </c>
      <c r="B53" s="25">
        <v>0.64074913646541032</v>
      </c>
      <c r="C53" s="15"/>
      <c r="D53" s="25">
        <v>1.4953268543411808</v>
      </c>
      <c r="E53" s="15"/>
      <c r="F53" s="25">
        <v>1.9131095181728608</v>
      </c>
      <c r="G53" s="15"/>
      <c r="H53" s="25">
        <v>1.7099064281955678</v>
      </c>
      <c r="I53" s="15"/>
      <c r="J53" s="25">
        <v>2.1255662084418878</v>
      </c>
      <c r="K53" s="15"/>
      <c r="L53" s="25">
        <v>2.9463423400443176</v>
      </c>
      <c r="M53" s="15"/>
      <c r="N53" s="25">
        <v>3.2660447249083036</v>
      </c>
      <c r="O53" s="15"/>
      <c r="P53" s="25">
        <v>3.4456397359805537</v>
      </c>
      <c r="Q53" s="15"/>
    </row>
    <row r="54" spans="1:17" x14ac:dyDescent="0.2">
      <c r="A54" s="24">
        <f>NarrowA!A54</f>
        <v>40452</v>
      </c>
      <c r="B54" s="25">
        <v>0.57018509872808298</v>
      </c>
      <c r="C54" s="15"/>
      <c r="D54" s="25">
        <v>1.2944000785534029</v>
      </c>
      <c r="E54" s="15"/>
      <c r="F54" s="25">
        <v>1.6516937415068453</v>
      </c>
      <c r="G54" s="15"/>
      <c r="H54" s="25">
        <v>1.4760371250783673</v>
      </c>
      <c r="I54" s="15"/>
      <c r="J54" s="25">
        <v>1.8312745317423917</v>
      </c>
      <c r="K54" s="15"/>
      <c r="L54" s="25">
        <v>2.5224339233603081</v>
      </c>
      <c r="M54" s="15"/>
      <c r="N54" s="25">
        <v>2.7917510016765652</v>
      </c>
      <c r="O54" s="15"/>
      <c r="P54" s="25">
        <v>2.9442544426068635</v>
      </c>
      <c r="Q54" s="15"/>
    </row>
    <row r="55" spans="1:17" x14ac:dyDescent="0.2">
      <c r="A55" s="24">
        <f>NarrowA!A55</f>
        <v>40483</v>
      </c>
      <c r="B55" s="25">
        <v>0.57042982300574585</v>
      </c>
      <c r="C55" s="15"/>
      <c r="D55" s="25">
        <v>1.2935125596881774</v>
      </c>
      <c r="E55" s="15"/>
      <c r="F55" s="25">
        <v>1.6538008021873625</v>
      </c>
      <c r="G55" s="15"/>
      <c r="H55" s="25">
        <v>1.4756616719065965</v>
      </c>
      <c r="I55" s="15"/>
      <c r="J55" s="25">
        <v>1.8339934420361006</v>
      </c>
      <c r="K55" s="15"/>
      <c r="L55" s="25">
        <v>2.5287485628615705</v>
      </c>
      <c r="M55" s="15"/>
      <c r="N55" s="25">
        <v>2.7983062434413433</v>
      </c>
      <c r="O55" s="15"/>
      <c r="P55" s="25">
        <v>2.9489312250034532</v>
      </c>
      <c r="Q55" s="15"/>
    </row>
    <row r="56" spans="1:17" x14ac:dyDescent="0.2">
      <c r="A56" s="24">
        <f>NarrowA!A56</f>
        <v>40513</v>
      </c>
      <c r="B56" s="25">
        <v>0.57067118617698165</v>
      </c>
      <c r="C56" s="15"/>
      <c r="D56" s="25">
        <v>1.2965435021218821</v>
      </c>
      <c r="E56" s="15"/>
      <c r="F56" s="25">
        <v>1.656971205041053</v>
      </c>
      <c r="G56" s="15"/>
      <c r="H56" s="25">
        <v>1.4795493988185431</v>
      </c>
      <c r="I56" s="15"/>
      <c r="J56" s="25">
        <v>1.8380117569944447</v>
      </c>
      <c r="K56" s="15"/>
      <c r="L56" s="25">
        <v>2.5414383882603278</v>
      </c>
      <c r="M56" s="15"/>
      <c r="N56" s="25">
        <v>2.8095887248464475</v>
      </c>
      <c r="O56" s="15"/>
      <c r="P56" s="25">
        <v>2.9596392406089311</v>
      </c>
      <c r="Q56" s="15"/>
    </row>
    <row r="57" spans="1:17" x14ac:dyDescent="0.2">
      <c r="A57" s="24">
        <f>NarrowA!A57</f>
        <v>40544</v>
      </c>
      <c r="B57" s="25">
        <v>0.48084314967607017</v>
      </c>
      <c r="C57" s="15"/>
      <c r="D57" s="25">
        <v>1.0314369277317672</v>
      </c>
      <c r="E57" s="15"/>
      <c r="F57" s="25">
        <v>1.3105966823403874</v>
      </c>
      <c r="G57" s="15"/>
      <c r="H57" s="25">
        <v>1.1697545808292542</v>
      </c>
      <c r="I57" s="15"/>
      <c r="J57" s="25">
        <v>1.4468561804018596</v>
      </c>
      <c r="K57" s="15"/>
      <c r="L57" s="25">
        <v>1.9767477938386542</v>
      </c>
      <c r="M57" s="15"/>
      <c r="N57" s="25">
        <v>2.1797317645440817</v>
      </c>
      <c r="O57" s="15"/>
      <c r="P57" s="25">
        <v>2.2886747237258924</v>
      </c>
      <c r="Q57" s="15"/>
    </row>
    <row r="58" spans="1:17" x14ac:dyDescent="0.2">
      <c r="A58" s="24">
        <f>NarrowA!A58</f>
        <v>40575</v>
      </c>
      <c r="B58" s="25">
        <v>0.48108733506454993</v>
      </c>
      <c r="C58" s="15"/>
      <c r="D58" s="25">
        <v>1.0288341160943175</v>
      </c>
      <c r="E58" s="15"/>
      <c r="F58" s="25">
        <v>1.3078478683715895</v>
      </c>
      <c r="G58" s="15"/>
      <c r="H58" s="25">
        <v>1.1670383598977263</v>
      </c>
      <c r="I58" s="15"/>
      <c r="J58" s="25">
        <v>1.4440256466318424</v>
      </c>
      <c r="K58" s="15"/>
      <c r="L58" s="25">
        <v>1.9783238500777995</v>
      </c>
      <c r="M58" s="15"/>
      <c r="N58" s="25">
        <v>2.1822952780379863</v>
      </c>
      <c r="O58" s="15"/>
      <c r="P58" s="25">
        <v>2.2941979298699771</v>
      </c>
      <c r="Q58" s="15"/>
    </row>
    <row r="59" spans="1:17" x14ac:dyDescent="0.2">
      <c r="A59" s="24">
        <f>NarrowA!A59</f>
        <v>40603</v>
      </c>
      <c r="B59" s="25">
        <v>0.48108733994917274</v>
      </c>
      <c r="C59" s="15"/>
      <c r="D59" s="25">
        <v>1.0294311985723037</v>
      </c>
      <c r="E59" s="15"/>
      <c r="F59" s="25">
        <v>1.3084790066351069</v>
      </c>
      <c r="G59" s="15"/>
      <c r="H59" s="25">
        <v>1.1678641842819601</v>
      </c>
      <c r="I59" s="15"/>
      <c r="J59" s="25">
        <v>1.4448867136913783</v>
      </c>
      <c r="K59" s="15"/>
      <c r="L59" s="25">
        <v>1.9839015814255205</v>
      </c>
      <c r="M59" s="15"/>
      <c r="N59" s="25">
        <v>2.1900114040006837</v>
      </c>
      <c r="O59" s="15"/>
      <c r="P59" s="25">
        <v>2.305908716461984</v>
      </c>
      <c r="Q59" s="15"/>
    </row>
    <row r="60" spans="1:17" x14ac:dyDescent="0.2">
      <c r="A60" s="24">
        <f>NarrowA!A60</f>
        <v>40634</v>
      </c>
      <c r="B60" s="25">
        <v>0.49136083688630228</v>
      </c>
      <c r="C60" s="15"/>
      <c r="D60" s="25">
        <v>1.0750995727129042</v>
      </c>
      <c r="E60" s="15"/>
      <c r="F60" s="25">
        <v>1.3708751429402288</v>
      </c>
      <c r="G60" s="15"/>
      <c r="H60" s="25">
        <v>1.2221096776327849</v>
      </c>
      <c r="I60" s="15"/>
      <c r="J60" s="25">
        <v>1.5160133823660145</v>
      </c>
      <c r="K60" s="15"/>
      <c r="L60" s="25">
        <v>2.1012089266989351</v>
      </c>
      <c r="M60" s="15"/>
      <c r="N60" s="25">
        <v>2.3214700045151324</v>
      </c>
      <c r="O60" s="15"/>
      <c r="P60" s="25">
        <v>2.449950282100835</v>
      </c>
      <c r="Q60" s="15"/>
    </row>
    <row r="61" spans="1:17" x14ac:dyDescent="0.2">
      <c r="A61" s="24">
        <f>NarrowA!A61</f>
        <v>40664</v>
      </c>
      <c r="B61" s="25">
        <v>0.49182933148861757</v>
      </c>
      <c r="C61" s="15"/>
      <c r="D61" s="25">
        <v>1.0755396780883968</v>
      </c>
      <c r="E61" s="15"/>
      <c r="F61" s="25">
        <v>1.3713394632926126</v>
      </c>
      <c r="G61" s="15"/>
      <c r="H61" s="25">
        <v>1.2232346710136099</v>
      </c>
      <c r="I61" s="15"/>
      <c r="J61" s="25">
        <v>1.5171835883777121</v>
      </c>
      <c r="K61" s="15"/>
      <c r="L61" s="25">
        <v>2.1049958847061809</v>
      </c>
      <c r="M61" s="15"/>
      <c r="N61" s="25">
        <v>2.3295486613143646</v>
      </c>
      <c r="O61" s="15"/>
      <c r="P61" s="25">
        <v>2.460437259842065</v>
      </c>
      <c r="Q61" s="15"/>
    </row>
    <row r="62" spans="1:17" x14ac:dyDescent="0.2">
      <c r="A62" s="24">
        <f>NarrowA!A62</f>
        <v>40695</v>
      </c>
      <c r="B62" s="25">
        <v>0.49205888085040173</v>
      </c>
      <c r="C62" s="15"/>
      <c r="D62" s="25">
        <v>1.0792057315120958</v>
      </c>
      <c r="E62" s="15"/>
      <c r="F62" s="25">
        <v>1.3752140206676471</v>
      </c>
      <c r="G62" s="15"/>
      <c r="H62" s="25">
        <v>1.2275461942261805</v>
      </c>
      <c r="I62" s="15"/>
      <c r="J62" s="25">
        <v>1.5216742544474575</v>
      </c>
      <c r="K62" s="15"/>
      <c r="L62" s="25">
        <v>2.1112778393391589</v>
      </c>
      <c r="M62" s="15"/>
      <c r="N62" s="25">
        <v>2.3370816802437751</v>
      </c>
      <c r="O62" s="15"/>
      <c r="P62" s="25">
        <v>2.4676946674746252</v>
      </c>
      <c r="Q62" s="15"/>
    </row>
    <row r="63" spans="1:17" x14ac:dyDescent="0.2">
      <c r="A63" s="24">
        <f>NarrowA!A63</f>
        <v>40725</v>
      </c>
      <c r="B63" s="25">
        <v>0.46266455538488965</v>
      </c>
      <c r="C63" s="15"/>
      <c r="D63" s="25">
        <v>1.0093771005391821</v>
      </c>
      <c r="E63" s="15"/>
      <c r="F63" s="25">
        <v>1.2873159635336875</v>
      </c>
      <c r="G63" s="15"/>
      <c r="H63" s="25">
        <v>1.1477622332057171</v>
      </c>
      <c r="I63" s="15"/>
      <c r="J63" s="25">
        <v>1.4239667791847723</v>
      </c>
      <c r="K63" s="15"/>
      <c r="L63" s="25">
        <v>1.9780354675831091</v>
      </c>
      <c r="M63" s="15"/>
      <c r="N63" s="25">
        <v>2.1881066668602007</v>
      </c>
      <c r="O63" s="15"/>
      <c r="P63" s="25">
        <v>2.3097212001027376</v>
      </c>
      <c r="Q63" s="15"/>
    </row>
    <row r="64" spans="1:17" x14ac:dyDescent="0.2">
      <c r="A64" s="24">
        <f>NarrowA!A64</f>
        <v>40756</v>
      </c>
      <c r="B64" s="25">
        <v>0.46288025520268616</v>
      </c>
      <c r="C64" s="15"/>
      <c r="D64" s="25">
        <v>1.0102710700284712</v>
      </c>
      <c r="E64" s="15"/>
      <c r="F64" s="25">
        <v>1.2869495111180265</v>
      </c>
      <c r="G64" s="15"/>
      <c r="H64" s="25">
        <v>1.1490643037926731</v>
      </c>
      <c r="I64" s="15"/>
      <c r="J64" s="25">
        <v>1.4239622002427987</v>
      </c>
      <c r="K64" s="15"/>
      <c r="L64" s="25">
        <v>1.9726100380518599</v>
      </c>
      <c r="M64" s="15"/>
      <c r="N64" s="25">
        <v>2.1785322227016364</v>
      </c>
      <c r="O64" s="15"/>
      <c r="P64" s="25">
        <v>2.3030271176770651</v>
      </c>
      <c r="Q64" s="15"/>
    </row>
    <row r="65" spans="1:17" x14ac:dyDescent="0.2">
      <c r="A65" s="24">
        <f>NarrowA!A65</f>
        <v>40787</v>
      </c>
      <c r="B65" s="25">
        <v>0.46317389935331243</v>
      </c>
      <c r="C65" s="15"/>
      <c r="D65" s="25">
        <v>1.0105455136804387</v>
      </c>
      <c r="E65" s="15"/>
      <c r="F65" s="25">
        <v>1.2872455894071506</v>
      </c>
      <c r="G65" s="15"/>
      <c r="H65" s="25">
        <v>1.1499425223966482</v>
      </c>
      <c r="I65" s="15"/>
      <c r="J65" s="25">
        <v>1.4248936646954486</v>
      </c>
      <c r="K65" s="15"/>
      <c r="L65" s="25">
        <v>1.9731810310140847</v>
      </c>
      <c r="M65" s="15"/>
      <c r="N65" s="25">
        <v>2.1781911330031032</v>
      </c>
      <c r="O65" s="15"/>
      <c r="P65" s="25">
        <v>2.3039709499196692</v>
      </c>
      <c r="Q65" s="15"/>
    </row>
    <row r="66" spans="1:17" x14ac:dyDescent="0.2">
      <c r="A66" s="24">
        <f>NarrowA!A66</f>
        <v>40817</v>
      </c>
      <c r="B66" s="25">
        <v>0.54821381866607255</v>
      </c>
      <c r="C66" s="15"/>
      <c r="D66" s="25">
        <v>1.2580273090261638</v>
      </c>
      <c r="E66" s="15"/>
      <c r="F66" s="25">
        <v>1.6085423534315555</v>
      </c>
      <c r="G66" s="15"/>
      <c r="H66" s="25">
        <v>1.4371851981662018</v>
      </c>
      <c r="I66" s="15"/>
      <c r="J66" s="25">
        <v>1.7861229103690535</v>
      </c>
      <c r="K66" s="15"/>
      <c r="L66" s="25">
        <v>2.4976021107783608</v>
      </c>
      <c r="M66" s="15"/>
      <c r="N66" s="25">
        <v>2.7615599184727082</v>
      </c>
      <c r="O66" s="15"/>
      <c r="P66" s="25">
        <v>2.9209343826543703</v>
      </c>
      <c r="Q66" s="15"/>
    </row>
    <row r="67" spans="1:17" x14ac:dyDescent="0.2">
      <c r="A67" s="24">
        <f>NarrowA!A67</f>
        <v>40848</v>
      </c>
      <c r="B67" s="25">
        <v>0.54842542767301905</v>
      </c>
      <c r="C67" s="15"/>
      <c r="D67" s="25">
        <v>1.2582254232013184</v>
      </c>
      <c r="E67" s="15"/>
      <c r="F67" s="25">
        <v>1.6087564267317451</v>
      </c>
      <c r="G67" s="15"/>
      <c r="H67" s="25">
        <v>1.4379590423757436</v>
      </c>
      <c r="I67" s="15"/>
      <c r="J67" s="25">
        <v>1.7869445604774428</v>
      </c>
      <c r="K67" s="15"/>
      <c r="L67" s="25">
        <v>2.4961615966127604</v>
      </c>
      <c r="M67" s="15"/>
      <c r="N67" s="25">
        <v>2.7627183685533212</v>
      </c>
      <c r="O67" s="15"/>
      <c r="P67" s="25">
        <v>2.9233432364367942</v>
      </c>
      <c r="Q67" s="15"/>
    </row>
    <row r="68" spans="1:17" x14ac:dyDescent="0.2">
      <c r="A68" s="24">
        <f>NarrowA!A68</f>
        <v>40878</v>
      </c>
      <c r="B68" s="25">
        <v>0.54842547955345311</v>
      </c>
      <c r="C68" s="15"/>
      <c r="D68" s="25">
        <v>1.2588009042436958</v>
      </c>
      <c r="E68" s="15"/>
      <c r="F68" s="25">
        <v>1.6093788586067614</v>
      </c>
      <c r="G68" s="15"/>
      <c r="H68" s="25">
        <v>1.4387347021706836</v>
      </c>
      <c r="I68" s="15"/>
      <c r="J68" s="25">
        <v>1.7877687604369628</v>
      </c>
      <c r="K68" s="15"/>
      <c r="L68" s="25">
        <v>2.5026681789212661</v>
      </c>
      <c r="M68" s="15"/>
      <c r="N68" s="25">
        <v>2.7720859438993513</v>
      </c>
      <c r="O68" s="15"/>
      <c r="P68" s="25">
        <v>2.9323889134157342</v>
      </c>
      <c r="Q68" s="15"/>
    </row>
    <row r="69" spans="1:17" x14ac:dyDescent="0.2">
      <c r="A69" s="24">
        <f>NarrowA!A69</f>
        <v>40909</v>
      </c>
      <c r="B69" s="25">
        <v>0.51880399885245643</v>
      </c>
      <c r="C69" s="15"/>
      <c r="D69" s="25">
        <v>1.1771390597805589</v>
      </c>
      <c r="E69" s="15"/>
      <c r="F69" s="25">
        <v>1.502438632990132</v>
      </c>
      <c r="G69" s="15"/>
      <c r="H69" s="25">
        <v>1.3431756782385886</v>
      </c>
      <c r="I69" s="15"/>
      <c r="J69" s="25">
        <v>1.6667734799537268</v>
      </c>
      <c r="K69" s="15"/>
      <c r="L69" s="25">
        <v>2.3201306968193589</v>
      </c>
      <c r="M69" s="15"/>
      <c r="N69" s="25">
        <v>2.5617617887924213</v>
      </c>
      <c r="O69" s="15"/>
      <c r="P69" s="25">
        <v>2.7075430356377788</v>
      </c>
      <c r="Q69" s="15"/>
    </row>
    <row r="70" spans="1:17" x14ac:dyDescent="0.2">
      <c r="A70" s="24">
        <f>NarrowA!A70</f>
        <v>40940</v>
      </c>
      <c r="B70" s="25">
        <v>0.51908075032842793</v>
      </c>
      <c r="C70" s="15"/>
      <c r="D70" s="25">
        <v>1.1744589536575427</v>
      </c>
      <c r="E70" s="15"/>
      <c r="F70" s="25">
        <v>1.4995307288019195</v>
      </c>
      <c r="G70" s="15"/>
      <c r="H70" s="25">
        <v>1.3409303157745287</v>
      </c>
      <c r="I70" s="15"/>
      <c r="J70" s="25">
        <v>1.6643814208094794</v>
      </c>
      <c r="K70" s="15"/>
      <c r="L70" s="25">
        <v>2.3166602214937622</v>
      </c>
      <c r="M70" s="15"/>
      <c r="N70" s="25">
        <v>2.5623887772947831</v>
      </c>
      <c r="O70" s="15"/>
      <c r="P70" s="25">
        <v>2.7002035981772834</v>
      </c>
      <c r="Q70" s="15"/>
    </row>
    <row r="71" spans="1:17" x14ac:dyDescent="0.2">
      <c r="A71" s="24">
        <f>NarrowA!A71</f>
        <v>40969</v>
      </c>
      <c r="B71" s="25">
        <v>0.51908075224118055</v>
      </c>
      <c r="C71" s="15"/>
      <c r="D71" s="25">
        <v>1.171070729508225</v>
      </c>
      <c r="E71" s="15"/>
      <c r="F71" s="25">
        <v>1.4946134440143308</v>
      </c>
      <c r="G71" s="15"/>
      <c r="H71" s="25">
        <v>1.3373117876679992</v>
      </c>
      <c r="I71" s="15"/>
      <c r="J71" s="25">
        <v>1.6592264432839543</v>
      </c>
      <c r="K71" s="15"/>
      <c r="L71" s="25">
        <v>2.3059847857634774</v>
      </c>
      <c r="M71" s="15"/>
      <c r="N71" s="25">
        <v>2.5520361795626223</v>
      </c>
      <c r="O71" s="15"/>
      <c r="P71" s="25">
        <v>2.6915498903173907</v>
      </c>
      <c r="Q71" s="15"/>
    </row>
    <row r="72" spans="1:17" x14ac:dyDescent="0.2">
      <c r="A72" s="24">
        <f>NarrowA!A72</f>
        <v>41000</v>
      </c>
      <c r="B72" s="25">
        <v>0.51750063340027086</v>
      </c>
      <c r="C72" s="15"/>
      <c r="D72" s="25">
        <v>1.174037215114754</v>
      </c>
      <c r="E72" s="15"/>
      <c r="F72" s="25">
        <v>1.4990472139872664</v>
      </c>
      <c r="G72" s="15"/>
      <c r="H72" s="25">
        <v>1.3409886999755685</v>
      </c>
      <c r="I72" s="15"/>
      <c r="J72" s="25">
        <v>1.6644179997136082</v>
      </c>
      <c r="K72" s="15"/>
      <c r="L72" s="25">
        <v>2.3137977055603094</v>
      </c>
      <c r="M72" s="15"/>
      <c r="N72" s="25">
        <v>2.56103917594108</v>
      </c>
      <c r="O72" s="15"/>
      <c r="P72" s="25">
        <v>2.7015325633638674</v>
      </c>
      <c r="Q72" s="15"/>
    </row>
    <row r="73" spans="1:17" x14ac:dyDescent="0.2">
      <c r="A73" s="24">
        <f>NarrowA!A73</f>
        <v>41030</v>
      </c>
      <c r="B73" s="25">
        <v>0.51750063453770434</v>
      </c>
      <c r="C73" s="15"/>
      <c r="D73" s="25">
        <v>1.1740372273662767</v>
      </c>
      <c r="E73" s="15"/>
      <c r="F73" s="25">
        <v>1.4990472251137392</v>
      </c>
      <c r="G73" s="15"/>
      <c r="H73" s="25">
        <v>1.3411293855988013</v>
      </c>
      <c r="I73" s="15"/>
      <c r="J73" s="25">
        <v>1.6645682271886764</v>
      </c>
      <c r="K73" s="15"/>
      <c r="L73" s="25">
        <v>2.3134091347686123</v>
      </c>
      <c r="M73" s="15"/>
      <c r="N73" s="25">
        <v>2.5606322453481813</v>
      </c>
      <c r="O73" s="15"/>
      <c r="P73" s="25">
        <v>2.6997967098500846</v>
      </c>
      <c r="Q73" s="15"/>
    </row>
    <row r="74" spans="1:17" x14ac:dyDescent="0.2">
      <c r="A74" s="24">
        <f>NarrowA!A74</f>
        <v>41061</v>
      </c>
      <c r="B74" s="25">
        <v>0.51750068051743792</v>
      </c>
      <c r="C74" s="15"/>
      <c r="D74" s="25">
        <v>1.1746014873736887</v>
      </c>
      <c r="E74" s="15"/>
      <c r="F74" s="25">
        <v>1.4996622260710064</v>
      </c>
      <c r="G74" s="15"/>
      <c r="H74" s="25">
        <v>1.3420110254576196</v>
      </c>
      <c r="I74" s="15"/>
      <c r="J74" s="25">
        <v>1.6655107443462374</v>
      </c>
      <c r="K74" s="15"/>
      <c r="L74" s="25">
        <v>2.3120970184015719</v>
      </c>
      <c r="M74" s="15"/>
      <c r="N74" s="25">
        <v>2.5584153305720072</v>
      </c>
      <c r="O74" s="15"/>
      <c r="P74" s="25">
        <v>2.6976649513721433</v>
      </c>
      <c r="Q74" s="15"/>
    </row>
    <row r="75" spans="1:17" x14ac:dyDescent="0.2">
      <c r="A75" s="24">
        <f>NarrowA!A75</f>
        <v>41091</v>
      </c>
      <c r="B75" s="25">
        <v>0.5045839969579835</v>
      </c>
      <c r="C75" s="15"/>
      <c r="D75" s="25">
        <v>1.1422799427895045</v>
      </c>
      <c r="E75" s="15"/>
      <c r="F75" s="25">
        <v>1.457415648955696</v>
      </c>
      <c r="G75" s="15"/>
      <c r="H75" s="25">
        <v>1.3049369908984487</v>
      </c>
      <c r="I75" s="15"/>
      <c r="J75" s="25">
        <v>1.6184923406770506</v>
      </c>
      <c r="K75" s="15"/>
      <c r="L75" s="25">
        <v>2.2468395399596601</v>
      </c>
      <c r="M75" s="15"/>
      <c r="N75" s="25">
        <v>2.4825496962041838</v>
      </c>
      <c r="O75" s="15"/>
      <c r="P75" s="25">
        <v>2.6153515965506986</v>
      </c>
      <c r="Q75" s="15"/>
    </row>
    <row r="76" spans="1:17" x14ac:dyDescent="0.2">
      <c r="A76" s="24">
        <f>NarrowA!A76</f>
        <v>41122</v>
      </c>
      <c r="B76" s="25">
        <v>0.5045839874846999</v>
      </c>
      <c r="C76" s="15"/>
      <c r="D76" s="25">
        <v>1.1430442412817261</v>
      </c>
      <c r="E76" s="15"/>
      <c r="F76" s="25">
        <v>1.458848732115605</v>
      </c>
      <c r="G76" s="15"/>
      <c r="H76" s="25">
        <v>1.3057588726073337</v>
      </c>
      <c r="I76" s="15"/>
      <c r="J76" s="25">
        <v>1.6200031276111235</v>
      </c>
      <c r="K76" s="15"/>
      <c r="L76" s="25">
        <v>2.2496702456708193</v>
      </c>
      <c r="M76" s="15"/>
      <c r="N76" s="25">
        <v>2.4897979355224975</v>
      </c>
      <c r="O76" s="15"/>
      <c r="P76" s="25">
        <v>2.6223242250513707</v>
      </c>
      <c r="Q76" s="15"/>
    </row>
    <row r="77" spans="1:17" x14ac:dyDescent="0.2">
      <c r="A77" s="24">
        <f>NarrowA!A77</f>
        <v>41153</v>
      </c>
      <c r="B77" s="25">
        <v>0.50479261353686</v>
      </c>
      <c r="C77" s="15"/>
      <c r="D77" s="25">
        <v>1.1432419598749497</v>
      </c>
      <c r="E77" s="15"/>
      <c r="F77" s="25">
        <v>1.4590648456071733</v>
      </c>
      <c r="G77" s="15"/>
      <c r="H77" s="25">
        <v>1.3063057397260305</v>
      </c>
      <c r="I77" s="15"/>
      <c r="J77" s="25">
        <v>1.6205890909702905</v>
      </c>
      <c r="K77" s="15"/>
      <c r="L77" s="25">
        <v>2.2420531783044546</v>
      </c>
      <c r="M77" s="15"/>
      <c r="N77" s="25">
        <v>2.4835055925743048</v>
      </c>
      <c r="O77" s="15"/>
      <c r="P77" s="25">
        <v>2.6149153462463182</v>
      </c>
      <c r="Q77" s="15"/>
    </row>
    <row r="78" spans="1:17" x14ac:dyDescent="0.2">
      <c r="A78" s="24">
        <f>NarrowA!A78</f>
        <v>41183</v>
      </c>
      <c r="B78" s="25">
        <v>0.44654695347186035</v>
      </c>
      <c r="C78" s="15"/>
      <c r="D78" s="25">
        <v>0.97636348222144043</v>
      </c>
      <c r="E78" s="15"/>
      <c r="F78" s="25">
        <v>1.2421313080329013</v>
      </c>
      <c r="G78" s="15"/>
      <c r="H78" s="25">
        <v>1.1137678819137311</v>
      </c>
      <c r="I78" s="15"/>
      <c r="J78" s="25">
        <v>1.3778622439744146</v>
      </c>
      <c r="K78" s="15"/>
      <c r="L78" s="25">
        <v>1.8882983332768133</v>
      </c>
      <c r="M78" s="15"/>
      <c r="N78" s="25">
        <v>2.0873351208535289</v>
      </c>
      <c r="O78" s="15"/>
      <c r="P78" s="25">
        <v>2.1964743349069527</v>
      </c>
      <c r="Q78" s="15"/>
    </row>
    <row r="79" spans="1:17" x14ac:dyDescent="0.2">
      <c r="A79" s="24">
        <f>NarrowA!A79</f>
        <v>41214</v>
      </c>
      <c r="B79" s="25">
        <v>0.44654696083090906</v>
      </c>
      <c r="C79" s="15"/>
      <c r="D79" s="25">
        <v>0.97957569728031368</v>
      </c>
      <c r="E79" s="15"/>
      <c r="F79" s="25">
        <v>1.2463568433338139</v>
      </c>
      <c r="G79" s="15"/>
      <c r="H79" s="25">
        <v>1.1172353670802655</v>
      </c>
      <c r="I79" s="15"/>
      <c r="J79" s="25">
        <v>1.3823309067451923</v>
      </c>
      <c r="K79" s="15"/>
      <c r="L79" s="25">
        <v>1.9012512552825429</v>
      </c>
      <c r="M79" s="15"/>
      <c r="N79" s="25">
        <v>2.0992565791453135</v>
      </c>
      <c r="O79" s="15"/>
      <c r="P79" s="25">
        <v>2.2092995678386975</v>
      </c>
      <c r="Q79" s="15"/>
    </row>
    <row r="80" spans="1:17" x14ac:dyDescent="0.2">
      <c r="A80" s="24">
        <f>NarrowA!A80</f>
        <v>41244</v>
      </c>
      <c r="B80" s="25">
        <v>0.44654695181775805</v>
      </c>
      <c r="C80" s="15"/>
      <c r="D80" s="25">
        <v>0.97965531535255224</v>
      </c>
      <c r="E80" s="15"/>
      <c r="F80" s="25">
        <v>1.2466764001355135</v>
      </c>
      <c r="G80" s="15"/>
      <c r="H80" s="25">
        <v>1.1176349207958409</v>
      </c>
      <c r="I80" s="15"/>
      <c r="J80" s="25">
        <v>1.383006514581433</v>
      </c>
      <c r="K80" s="15"/>
      <c r="L80" s="25">
        <v>1.902589122549968</v>
      </c>
      <c r="M80" s="15"/>
      <c r="N80" s="25">
        <v>2.104006115323223</v>
      </c>
      <c r="O80" s="15"/>
      <c r="P80" s="25">
        <v>2.2165460673247548</v>
      </c>
      <c r="Q80" s="15"/>
    </row>
    <row r="81" spans="1:17" x14ac:dyDescent="0.2">
      <c r="A81" s="24">
        <f>NarrowA!A81</f>
        <v>41275</v>
      </c>
      <c r="B81" s="25">
        <v>0.46275301557926063</v>
      </c>
      <c r="C81" s="15"/>
      <c r="D81" s="25">
        <v>1.0203443723320349</v>
      </c>
      <c r="E81" s="15"/>
      <c r="F81" s="25">
        <v>1.3005155726539768</v>
      </c>
      <c r="G81" s="15"/>
      <c r="H81" s="25">
        <v>1.1654276690818446</v>
      </c>
      <c r="I81" s="15"/>
      <c r="J81" s="25">
        <v>1.444108173075487</v>
      </c>
      <c r="K81" s="15"/>
      <c r="L81" s="25">
        <v>2.0075638260107782</v>
      </c>
      <c r="M81" s="15"/>
      <c r="N81" s="25">
        <v>2.2188830832961806</v>
      </c>
      <c r="O81" s="15"/>
      <c r="P81" s="25">
        <v>2.3377366093029304</v>
      </c>
      <c r="Q81" s="15"/>
    </row>
    <row r="82" spans="1:17" x14ac:dyDescent="0.2">
      <c r="A82" s="24">
        <f>NarrowA!A82</f>
        <v>41306</v>
      </c>
      <c r="B82" s="25">
        <v>0.4627530296488499</v>
      </c>
      <c r="C82" s="15"/>
      <c r="D82" s="25">
        <v>1.0173632367708261</v>
      </c>
      <c r="E82" s="15"/>
      <c r="F82" s="25">
        <v>1.2972439955713497</v>
      </c>
      <c r="G82" s="15"/>
      <c r="H82" s="25">
        <v>1.1623115778160489</v>
      </c>
      <c r="I82" s="15"/>
      <c r="J82" s="25">
        <v>1.4407597342502534</v>
      </c>
      <c r="K82" s="15"/>
      <c r="L82" s="25">
        <v>2.0050342542124295</v>
      </c>
      <c r="M82" s="15"/>
      <c r="N82" s="25">
        <v>2.2188899249610996</v>
      </c>
      <c r="O82" s="15"/>
      <c r="P82" s="25">
        <v>2.3337632095641698</v>
      </c>
      <c r="Q82" s="15"/>
    </row>
    <row r="83" spans="1:17" x14ac:dyDescent="0.2">
      <c r="A83" s="24">
        <f>NarrowA!A83</f>
        <v>41334</v>
      </c>
      <c r="B83" s="25">
        <v>0.4627530348677944</v>
      </c>
      <c r="C83" s="15"/>
      <c r="D83" s="25">
        <v>1.0173632513594424</v>
      </c>
      <c r="E83" s="15"/>
      <c r="F83" s="25">
        <v>1.2972440250144894</v>
      </c>
      <c r="G83" s="15"/>
      <c r="H83" s="25">
        <v>1.1623116221497085</v>
      </c>
      <c r="I83" s="15"/>
      <c r="J83" s="25">
        <v>1.4407597885166286</v>
      </c>
      <c r="K83" s="15"/>
      <c r="L83" s="25">
        <v>2.0009430293988673</v>
      </c>
      <c r="M83" s="15"/>
      <c r="N83" s="25">
        <v>2.2154603138147317</v>
      </c>
      <c r="O83" s="15"/>
      <c r="P83" s="25">
        <v>2.3318076265935788</v>
      </c>
      <c r="Q83" s="15"/>
    </row>
    <row r="84" spans="1:17" x14ac:dyDescent="0.2">
      <c r="A84" s="24">
        <f>NarrowA!A84</f>
        <v>41365</v>
      </c>
      <c r="B84" s="25">
        <v>0.47280771446564029</v>
      </c>
      <c r="C84" s="15"/>
      <c r="D84" s="25">
        <v>1.046122585676845</v>
      </c>
      <c r="E84" s="15"/>
      <c r="F84" s="25">
        <v>1.334537439627222</v>
      </c>
      <c r="G84" s="15"/>
      <c r="H84" s="25">
        <v>1.1957992668953186</v>
      </c>
      <c r="I84" s="15"/>
      <c r="J84" s="25">
        <v>1.4828277416880642</v>
      </c>
      <c r="K84" s="15"/>
      <c r="L84" s="25">
        <v>2.0639257816322858</v>
      </c>
      <c r="M84" s="15"/>
      <c r="N84" s="25">
        <v>2.2847457944094187</v>
      </c>
      <c r="O84" s="15"/>
      <c r="P84" s="25">
        <v>2.4091671237408363</v>
      </c>
      <c r="Q84" s="15"/>
    </row>
    <row r="85" spans="1:17" x14ac:dyDescent="0.2">
      <c r="A85" s="24">
        <f>NarrowA!A85</f>
        <v>41395</v>
      </c>
      <c r="B85" s="25">
        <v>0.47280771549910489</v>
      </c>
      <c r="C85" s="15"/>
      <c r="D85" s="25">
        <v>1.0497119635229835</v>
      </c>
      <c r="E85" s="15"/>
      <c r="F85" s="25">
        <v>1.3387851639209021</v>
      </c>
      <c r="G85" s="15"/>
      <c r="H85" s="25">
        <v>1.1998029138619</v>
      </c>
      <c r="I85" s="15"/>
      <c r="J85" s="25">
        <v>1.4874565407969349</v>
      </c>
      <c r="K85" s="15"/>
      <c r="L85" s="25">
        <v>2.0798736893643239</v>
      </c>
      <c r="M85" s="15"/>
      <c r="N85" s="25">
        <v>2.3031278876640084</v>
      </c>
      <c r="O85" s="15"/>
      <c r="P85" s="25">
        <v>2.4295332699671204</v>
      </c>
      <c r="Q85" s="15"/>
    </row>
    <row r="86" spans="1:17" x14ac:dyDescent="0.2">
      <c r="A86" s="24">
        <f>NarrowA!A86</f>
        <v>41426</v>
      </c>
      <c r="B86" s="25">
        <v>0.4728077254097735</v>
      </c>
      <c r="C86" s="15"/>
      <c r="D86" s="25">
        <v>1.049997993133353</v>
      </c>
      <c r="E86" s="15"/>
      <c r="F86" s="25">
        <v>1.3399448736652515</v>
      </c>
      <c r="G86" s="15"/>
      <c r="H86" s="25">
        <v>1.2002170677534256</v>
      </c>
      <c r="I86" s="15"/>
      <c r="J86" s="25">
        <v>1.4888016081153863</v>
      </c>
      <c r="K86" s="15"/>
      <c r="L86" s="25">
        <v>2.0828973904818757</v>
      </c>
      <c r="M86" s="15"/>
      <c r="N86" s="25">
        <v>2.3062964992333428</v>
      </c>
      <c r="O86" s="15"/>
      <c r="P86" s="25">
        <v>2.4312963007957076</v>
      </c>
      <c r="Q86" s="15"/>
    </row>
    <row r="87" spans="1:17" x14ac:dyDescent="0.2">
      <c r="A87" s="24">
        <f>NarrowA!A87</f>
        <v>41456</v>
      </c>
      <c r="B87" s="25">
        <v>0.41037857376602305</v>
      </c>
      <c r="C87" s="15"/>
      <c r="D87" s="25">
        <v>0.87130674271424458</v>
      </c>
      <c r="E87" s="15"/>
      <c r="F87" s="25">
        <v>1.108265946660302</v>
      </c>
      <c r="G87" s="15"/>
      <c r="H87" s="25">
        <v>0.99411500681535847</v>
      </c>
      <c r="I87" s="15"/>
      <c r="J87" s="25">
        <v>1.2295623671770888</v>
      </c>
      <c r="K87" s="15"/>
      <c r="L87" s="25">
        <v>1.7111174257771524</v>
      </c>
      <c r="M87" s="15"/>
      <c r="N87" s="25">
        <v>1.8911852519215528</v>
      </c>
      <c r="O87" s="15"/>
      <c r="P87" s="25">
        <v>1.9919397895566491</v>
      </c>
      <c r="Q87" s="15"/>
    </row>
    <row r="88" spans="1:17" x14ac:dyDescent="0.2">
      <c r="A88" s="24">
        <f>NarrowA!A88</f>
        <v>41487</v>
      </c>
      <c r="B88" s="25">
        <v>0.4101650596245271</v>
      </c>
      <c r="C88" s="15"/>
      <c r="D88" s="25">
        <v>0.87161545391049555</v>
      </c>
      <c r="E88" s="15"/>
      <c r="F88" s="25">
        <v>1.1086063676435198</v>
      </c>
      <c r="G88" s="15"/>
      <c r="H88" s="25">
        <v>0.99445139799096061</v>
      </c>
      <c r="I88" s="15"/>
      <c r="J88" s="25">
        <v>1.2299252398225469</v>
      </c>
      <c r="K88" s="15"/>
      <c r="L88" s="25">
        <v>1.712575276128173</v>
      </c>
      <c r="M88" s="15"/>
      <c r="N88" s="25">
        <v>1.8943402710338297</v>
      </c>
      <c r="O88" s="15"/>
      <c r="P88" s="25">
        <v>1.9949888476106212</v>
      </c>
      <c r="Q88" s="15"/>
    </row>
    <row r="89" spans="1:17" x14ac:dyDescent="0.2">
      <c r="A89" s="24">
        <f>NarrowA!A89</f>
        <v>41518</v>
      </c>
      <c r="B89" s="25">
        <v>0.41037826832045327</v>
      </c>
      <c r="C89" s="15"/>
      <c r="D89" s="25">
        <v>0.87181935781988551</v>
      </c>
      <c r="E89" s="15"/>
      <c r="F89" s="25">
        <v>1.1088311969623679</v>
      </c>
      <c r="G89" s="15"/>
      <c r="H89" s="25">
        <v>0.99476856674471159</v>
      </c>
      <c r="I89" s="15"/>
      <c r="J89" s="25">
        <v>1.2302673249803293</v>
      </c>
      <c r="K89" s="15"/>
      <c r="L89" s="25">
        <v>1.7129121542923051</v>
      </c>
      <c r="M89" s="15"/>
      <c r="N89" s="25">
        <v>1.8955128563850479</v>
      </c>
      <c r="O89" s="15"/>
      <c r="P89" s="25">
        <v>1.9986777713875175</v>
      </c>
      <c r="Q89" s="15"/>
    </row>
    <row r="90" spans="1:17" x14ac:dyDescent="0.2">
      <c r="A90" s="24">
        <f>NarrowA!A90</f>
        <v>41548</v>
      </c>
      <c r="B90" s="25">
        <v>0.5274343035685739</v>
      </c>
      <c r="C90" s="15"/>
      <c r="D90" s="25">
        <v>1.2063782468839828</v>
      </c>
      <c r="E90" s="15"/>
      <c r="F90" s="25">
        <v>1.5434250409681369</v>
      </c>
      <c r="G90" s="15"/>
      <c r="H90" s="25">
        <v>1.3810000009476349</v>
      </c>
      <c r="I90" s="15"/>
      <c r="J90" s="25">
        <v>1.7169159149318221</v>
      </c>
      <c r="K90" s="15"/>
      <c r="L90" s="25">
        <v>2.4090210830253289</v>
      </c>
      <c r="M90" s="15"/>
      <c r="N90" s="25">
        <v>2.6727407445962386</v>
      </c>
      <c r="O90" s="15"/>
      <c r="P90" s="25">
        <v>2.8207523485923076</v>
      </c>
      <c r="Q90" s="15"/>
    </row>
    <row r="91" spans="1:17" x14ac:dyDescent="0.2">
      <c r="A91" s="24">
        <f>NarrowA!A91</f>
        <v>41579</v>
      </c>
      <c r="B91" s="25">
        <v>0.52743430452967877</v>
      </c>
      <c r="C91" s="15"/>
      <c r="D91" s="25">
        <v>1.2004005308050532</v>
      </c>
      <c r="E91" s="15"/>
      <c r="F91" s="25">
        <v>1.5368251426605504</v>
      </c>
      <c r="G91" s="15"/>
      <c r="H91" s="25">
        <v>1.3744751349612039</v>
      </c>
      <c r="I91" s="15"/>
      <c r="J91" s="25">
        <v>1.7098705729306001</v>
      </c>
      <c r="K91" s="15"/>
      <c r="L91" s="25">
        <v>2.4033649534102377</v>
      </c>
      <c r="M91" s="15"/>
      <c r="N91" s="25">
        <v>2.6668228966603702</v>
      </c>
      <c r="O91" s="15"/>
      <c r="P91" s="25">
        <v>2.8125282193358925</v>
      </c>
      <c r="Q91" s="15"/>
    </row>
    <row r="92" spans="1:17" x14ac:dyDescent="0.2">
      <c r="A92" s="24">
        <f>NarrowA!A92</f>
        <v>41609</v>
      </c>
      <c r="B92" s="25">
        <v>0.52743427004047394</v>
      </c>
      <c r="C92" s="15"/>
      <c r="D92" s="25">
        <v>1.200400344095214</v>
      </c>
      <c r="E92" s="15"/>
      <c r="F92" s="25">
        <v>1.5368248926699277</v>
      </c>
      <c r="G92" s="15"/>
      <c r="H92" s="25">
        <v>1.3744749267481706</v>
      </c>
      <c r="I92" s="15"/>
      <c r="J92" s="25">
        <v>1.7098703036300653</v>
      </c>
      <c r="K92" s="15"/>
      <c r="L92" s="25">
        <v>2.4068705459053987</v>
      </c>
      <c r="M92" s="15"/>
      <c r="N92" s="25">
        <v>2.6687978076819259</v>
      </c>
      <c r="O92" s="15"/>
      <c r="P92" s="25">
        <v>2.8144428393346796</v>
      </c>
      <c r="Q92" s="15"/>
    </row>
    <row r="93" spans="1:17" x14ac:dyDescent="0.2">
      <c r="A93" s="24">
        <f>NarrowA!A93</f>
        <v>41640</v>
      </c>
      <c r="B93" s="25">
        <v>0.42749489836273885</v>
      </c>
      <c r="C93" s="15"/>
      <c r="D93" s="25">
        <v>0.91751925740544393</v>
      </c>
      <c r="E93" s="15"/>
      <c r="F93" s="25">
        <v>1.1693827276007611</v>
      </c>
      <c r="G93" s="15"/>
      <c r="H93" s="25">
        <v>1.0481089216740715</v>
      </c>
      <c r="I93" s="15"/>
      <c r="J93" s="25">
        <v>1.2986246738404603</v>
      </c>
      <c r="K93" s="15"/>
      <c r="L93" s="25">
        <v>1.8173322653280044</v>
      </c>
      <c r="M93" s="15"/>
      <c r="N93" s="25">
        <v>2.0115861606479095</v>
      </c>
      <c r="O93" s="15"/>
      <c r="P93" s="25">
        <v>2.1198362429363842</v>
      </c>
      <c r="Q93" s="15"/>
    </row>
    <row r="94" spans="1:17" x14ac:dyDescent="0.2">
      <c r="A94" s="24">
        <f>NarrowA!A94</f>
        <v>41671</v>
      </c>
      <c r="B94" s="25">
        <v>0.4274949039556824</v>
      </c>
      <c r="C94" s="15"/>
      <c r="D94" s="25">
        <v>0.91830671628920102</v>
      </c>
      <c r="E94" s="15"/>
      <c r="F94" s="25">
        <v>1.1702545605129908</v>
      </c>
      <c r="G94" s="15"/>
      <c r="H94" s="25">
        <v>1.0489523419919127</v>
      </c>
      <c r="I94" s="15"/>
      <c r="J94" s="25">
        <v>1.2995375997658303</v>
      </c>
      <c r="K94" s="15"/>
      <c r="L94" s="25">
        <v>1.817228264471656</v>
      </c>
      <c r="M94" s="15"/>
      <c r="N94" s="25">
        <v>2.0106636356686769</v>
      </c>
      <c r="O94" s="15"/>
      <c r="P94" s="25">
        <v>2.1177385016853232</v>
      </c>
      <c r="Q94" s="15"/>
    </row>
    <row r="95" spans="1:17" x14ac:dyDescent="0.2">
      <c r="A95" s="24">
        <f>NarrowA!A95</f>
        <v>41699</v>
      </c>
      <c r="B95" s="25">
        <v>0.42749490807157198</v>
      </c>
      <c r="C95" s="15"/>
      <c r="D95" s="25">
        <v>0.91910178170524282</v>
      </c>
      <c r="E95" s="15"/>
      <c r="F95" s="25">
        <v>1.1711359575349038</v>
      </c>
      <c r="G95" s="15"/>
      <c r="H95" s="25">
        <v>1.0498221259853739</v>
      </c>
      <c r="I95" s="15"/>
      <c r="J95" s="25">
        <v>1.3004801722618413</v>
      </c>
      <c r="K95" s="15"/>
      <c r="L95" s="25">
        <v>1.8142398846503307</v>
      </c>
      <c r="M95" s="15"/>
      <c r="N95" s="25">
        <v>2.0083322290726779</v>
      </c>
      <c r="O95" s="15"/>
      <c r="P95" s="25">
        <v>2.1154721744039686</v>
      </c>
      <c r="Q95" s="15"/>
    </row>
    <row r="96" spans="1:17" x14ac:dyDescent="0.2">
      <c r="A96" s="24">
        <f>NarrowA!A96</f>
        <v>41730</v>
      </c>
      <c r="B96" s="25">
        <v>0.42719077570143549</v>
      </c>
      <c r="C96" s="15"/>
      <c r="D96" s="25">
        <v>0.91998037472367911</v>
      </c>
      <c r="E96" s="15"/>
      <c r="F96" s="25">
        <v>1.1721116396041129</v>
      </c>
      <c r="G96" s="15"/>
      <c r="H96" s="25">
        <v>1.0507838178441959</v>
      </c>
      <c r="I96" s="15"/>
      <c r="J96" s="25">
        <v>1.301524007556323</v>
      </c>
      <c r="K96" s="15"/>
      <c r="L96" s="25">
        <v>1.8172784927822192</v>
      </c>
      <c r="M96" s="15"/>
      <c r="N96" s="25">
        <v>2.0115229201797504</v>
      </c>
      <c r="O96" s="15"/>
      <c r="P96" s="25">
        <v>2.1209302343273637</v>
      </c>
      <c r="Q96" s="15"/>
    </row>
    <row r="97" spans="1:17" x14ac:dyDescent="0.2">
      <c r="A97" s="24">
        <f>NarrowA!A97</f>
        <v>41760</v>
      </c>
      <c r="B97" s="25">
        <v>0.42688808278796653</v>
      </c>
      <c r="C97" s="15"/>
      <c r="D97" s="25">
        <v>0.91968166159166498</v>
      </c>
      <c r="E97" s="15"/>
      <c r="F97" s="25">
        <v>1.1717794393590222</v>
      </c>
      <c r="G97" s="15"/>
      <c r="H97" s="25">
        <v>1.0505400748734917</v>
      </c>
      <c r="I97" s="15"/>
      <c r="J97" s="25">
        <v>1.3012590930180759</v>
      </c>
      <c r="K97" s="15"/>
      <c r="L97" s="25">
        <v>1.8170851643947918</v>
      </c>
      <c r="M97" s="15"/>
      <c r="N97" s="25">
        <v>2.0121291243999821</v>
      </c>
      <c r="O97" s="15"/>
      <c r="P97" s="25">
        <v>2.1215223205426552</v>
      </c>
      <c r="Q97" s="15"/>
    </row>
    <row r="98" spans="1:17" x14ac:dyDescent="0.2">
      <c r="A98" s="24">
        <f>NarrowA!A98</f>
        <v>41791</v>
      </c>
      <c r="B98" s="25">
        <v>0.42688808177879328</v>
      </c>
      <c r="C98" s="15"/>
      <c r="D98" s="25">
        <v>0.91968163674096171</v>
      </c>
      <c r="E98" s="15"/>
      <c r="F98" s="25">
        <v>1.1717794025934487</v>
      </c>
      <c r="G98" s="15"/>
      <c r="H98" s="25">
        <v>1.0505726154320658</v>
      </c>
      <c r="I98" s="15"/>
      <c r="J98" s="25">
        <v>1.3012944830566122</v>
      </c>
      <c r="K98" s="15"/>
      <c r="L98" s="25">
        <v>1.8109073588653222</v>
      </c>
      <c r="M98" s="15"/>
      <c r="N98" s="25">
        <v>2.0056437780413954</v>
      </c>
      <c r="O98" s="15"/>
      <c r="P98" s="25">
        <v>2.1140516472842106</v>
      </c>
      <c r="Q98" s="15"/>
    </row>
    <row r="99" spans="1:17" x14ac:dyDescent="0.2">
      <c r="A99" s="24">
        <f>NarrowA!A99</f>
        <v>41821</v>
      </c>
      <c r="B99" s="25">
        <v>0.45095240590188335</v>
      </c>
      <c r="C99" s="15"/>
      <c r="D99" s="25">
        <v>0.98828782827579831</v>
      </c>
      <c r="E99" s="15"/>
      <c r="F99" s="25">
        <v>1.2607269710979443</v>
      </c>
      <c r="G99" s="15"/>
      <c r="H99" s="25">
        <v>1.1294268614061833</v>
      </c>
      <c r="I99" s="15"/>
      <c r="J99" s="25">
        <v>1.4005396612848087</v>
      </c>
      <c r="K99" s="15"/>
      <c r="L99" s="25">
        <v>1.956313130126057</v>
      </c>
      <c r="M99" s="15"/>
      <c r="N99" s="25">
        <v>2.1662623341451166</v>
      </c>
      <c r="O99" s="15"/>
      <c r="P99" s="25">
        <v>2.285532718767493</v>
      </c>
      <c r="Q99" s="15"/>
    </row>
    <row r="100" spans="1:17" x14ac:dyDescent="0.2">
      <c r="A100" s="24">
        <f>NarrowA!A100</f>
        <v>41852</v>
      </c>
      <c r="B100" s="25">
        <v>0.45143599513614846</v>
      </c>
      <c r="C100" s="15"/>
      <c r="D100" s="25">
        <v>0.98876464606204895</v>
      </c>
      <c r="E100" s="15"/>
      <c r="F100" s="25">
        <v>1.2612587227032792</v>
      </c>
      <c r="G100" s="15"/>
      <c r="H100" s="25">
        <v>1.1299367108820693</v>
      </c>
      <c r="I100" s="15"/>
      <c r="J100" s="25">
        <v>1.4010951985890931</v>
      </c>
      <c r="K100" s="15"/>
      <c r="L100" s="25">
        <v>1.9582658426387849</v>
      </c>
      <c r="M100" s="15"/>
      <c r="N100" s="25">
        <v>2.1683120171008645</v>
      </c>
      <c r="O100" s="15"/>
      <c r="P100" s="25">
        <v>2.2875361568475383</v>
      </c>
      <c r="Q100" s="15"/>
    </row>
    <row r="101" spans="1:17" x14ac:dyDescent="0.2">
      <c r="A101" s="24">
        <f>NarrowA!A101</f>
        <v>41883</v>
      </c>
      <c r="B101" s="25">
        <v>0.45166674996338163</v>
      </c>
      <c r="C101" s="15"/>
      <c r="D101" s="25">
        <v>0.98899099529254997</v>
      </c>
      <c r="E101" s="15"/>
      <c r="F101" s="25">
        <v>1.2615113726913614</v>
      </c>
      <c r="G101" s="15"/>
      <c r="H101" s="25">
        <v>1.1301178673289893</v>
      </c>
      <c r="I101" s="15"/>
      <c r="J101" s="25">
        <v>1.4012927761258693</v>
      </c>
      <c r="K101" s="15"/>
      <c r="L101" s="25">
        <v>1.9599980331853413</v>
      </c>
      <c r="M101" s="15"/>
      <c r="N101" s="25">
        <v>2.1709470461171692</v>
      </c>
      <c r="O101" s="15"/>
      <c r="P101" s="25">
        <v>2.2912386450605724</v>
      </c>
      <c r="Q101" s="15"/>
    </row>
    <row r="102" spans="1:17" x14ac:dyDescent="0.2">
      <c r="A102" s="24">
        <f>NarrowA!A102</f>
        <v>41913</v>
      </c>
      <c r="B102" s="25">
        <v>0.45373047882124057</v>
      </c>
      <c r="C102" s="15"/>
      <c r="D102" s="25">
        <v>0.99910292239777798</v>
      </c>
      <c r="E102" s="15"/>
      <c r="F102" s="25">
        <v>1.2727877273932715</v>
      </c>
      <c r="G102" s="15"/>
      <c r="H102" s="25">
        <v>1.1412156108356761</v>
      </c>
      <c r="I102" s="15"/>
      <c r="J102" s="25">
        <v>1.4133832092375198</v>
      </c>
      <c r="K102" s="15"/>
      <c r="L102" s="25">
        <v>1.9692645772116069</v>
      </c>
      <c r="M102" s="15"/>
      <c r="N102" s="25">
        <v>2.1806713273847245</v>
      </c>
      <c r="O102" s="15"/>
      <c r="P102" s="25">
        <v>2.3007514857524405</v>
      </c>
      <c r="Q102" s="15"/>
    </row>
    <row r="103" spans="1:17" x14ac:dyDescent="0.2">
      <c r="A103" s="24">
        <f>NarrowA!A103</f>
        <v>41944</v>
      </c>
      <c r="B103" s="25">
        <v>0.45373048118440612</v>
      </c>
      <c r="C103" s="15"/>
      <c r="D103" s="25">
        <v>1.0057574123764981</v>
      </c>
      <c r="E103" s="15"/>
      <c r="F103" s="25">
        <v>1.2802036329647661</v>
      </c>
      <c r="G103" s="15"/>
      <c r="H103" s="25">
        <v>1.1485223315437982</v>
      </c>
      <c r="I103" s="15"/>
      <c r="J103" s="25">
        <v>1.421338007187894</v>
      </c>
      <c r="K103" s="15"/>
      <c r="L103" s="25">
        <v>1.9767556156884549</v>
      </c>
      <c r="M103" s="15"/>
      <c r="N103" s="25">
        <v>2.1877156264249593</v>
      </c>
      <c r="O103" s="15"/>
      <c r="P103" s="25">
        <v>2.3076529825155863</v>
      </c>
      <c r="Q103" s="15"/>
    </row>
    <row r="104" spans="1:17" x14ac:dyDescent="0.2">
      <c r="A104" s="24">
        <f>NarrowA!A104</f>
        <v>41974</v>
      </c>
      <c r="B104" s="25">
        <v>0.45373047636007807</v>
      </c>
      <c r="C104" s="15"/>
      <c r="D104" s="25">
        <v>1.0056316196562214</v>
      </c>
      <c r="E104" s="15"/>
      <c r="F104" s="25">
        <v>1.2800635256398341</v>
      </c>
      <c r="G104" s="15"/>
      <c r="H104" s="25">
        <v>1.1483641090891288</v>
      </c>
      <c r="I104" s="15"/>
      <c r="J104" s="25">
        <v>1.4211658573586037</v>
      </c>
      <c r="K104" s="15"/>
      <c r="L104" s="25">
        <v>1.9722010548961662</v>
      </c>
      <c r="M104" s="15"/>
      <c r="N104" s="25">
        <v>2.1813215475732641</v>
      </c>
      <c r="O104" s="15"/>
      <c r="P104" s="25">
        <v>2.3002979352415989</v>
      </c>
      <c r="Q104" s="15"/>
    </row>
    <row r="105" spans="1:17" x14ac:dyDescent="0.2">
      <c r="A105" s="24">
        <f>NarrowA!A105</f>
        <v>42005</v>
      </c>
      <c r="B105" s="25">
        <v>0.42111038148687169</v>
      </c>
      <c r="C105" s="15"/>
      <c r="D105" s="25">
        <v>0.9127857356361917</v>
      </c>
      <c r="E105" s="15"/>
      <c r="F105" s="25">
        <v>1.1596357395676571</v>
      </c>
      <c r="G105" s="15"/>
      <c r="H105" s="25">
        <v>1.0414572222289535</v>
      </c>
      <c r="I105" s="15"/>
      <c r="J105" s="25">
        <v>1.2865843817220541</v>
      </c>
      <c r="K105" s="15"/>
      <c r="L105" s="25">
        <v>1.7840139660940668</v>
      </c>
      <c r="M105" s="15"/>
      <c r="N105" s="25">
        <v>1.9702783765352649</v>
      </c>
      <c r="O105" s="15"/>
      <c r="P105" s="25">
        <v>2.076244922694837</v>
      </c>
      <c r="Q105" s="15"/>
    </row>
    <row r="106" spans="1:17" x14ac:dyDescent="0.2">
      <c r="A106" s="24">
        <f>NarrowA!A106</f>
        <v>42036</v>
      </c>
      <c r="B106" s="25">
        <v>0.42111033823919869</v>
      </c>
      <c r="C106" s="15"/>
      <c r="D106" s="25">
        <v>0.91303141906802898</v>
      </c>
      <c r="E106" s="15"/>
      <c r="F106" s="25">
        <v>1.1591430221593428</v>
      </c>
      <c r="G106" s="15"/>
      <c r="H106" s="25">
        <v>1.0417756404695926</v>
      </c>
      <c r="I106" s="15"/>
      <c r="J106" s="25">
        <v>1.2861075546268403</v>
      </c>
      <c r="K106" s="15"/>
      <c r="L106" s="25">
        <v>1.7829548713903616</v>
      </c>
      <c r="M106" s="15"/>
      <c r="N106" s="25">
        <v>1.9699269758954299</v>
      </c>
      <c r="O106" s="15"/>
      <c r="P106" s="25">
        <v>2.0769855229615466</v>
      </c>
      <c r="Q106" s="15"/>
    </row>
    <row r="107" spans="1:17" x14ac:dyDescent="0.2">
      <c r="A107" s="24">
        <f>NarrowA!A107</f>
        <v>42064</v>
      </c>
      <c r="B107" s="25">
        <v>0.42111034717719487</v>
      </c>
      <c r="C107" s="15"/>
      <c r="D107" s="25">
        <v>0.91303145709825717</v>
      </c>
      <c r="E107" s="15"/>
      <c r="F107" s="25">
        <v>1.1591430674861718</v>
      </c>
      <c r="G107" s="15"/>
      <c r="H107" s="25">
        <v>1.0416649027079448</v>
      </c>
      <c r="I107" s="15"/>
      <c r="J107" s="25">
        <v>1.285986907083922</v>
      </c>
      <c r="K107" s="15"/>
      <c r="L107" s="25">
        <v>1.7776394642687794</v>
      </c>
      <c r="M107" s="15"/>
      <c r="N107" s="25">
        <v>1.9650907493923482</v>
      </c>
      <c r="O107" s="15"/>
      <c r="P107" s="25">
        <v>2.0711722065535025</v>
      </c>
      <c r="Q107" s="15"/>
    </row>
    <row r="108" spans="1:17" x14ac:dyDescent="0.2">
      <c r="A108" s="24">
        <f>NarrowA!A108</f>
        <v>42095</v>
      </c>
      <c r="B108" s="25">
        <v>0.43989450102184857</v>
      </c>
      <c r="C108" s="15"/>
      <c r="D108" s="25">
        <v>0.96589685155807925</v>
      </c>
      <c r="E108" s="15"/>
      <c r="F108" s="25">
        <v>1.2274221769879361</v>
      </c>
      <c r="G108" s="15"/>
      <c r="H108" s="25">
        <v>1.1024353184601172</v>
      </c>
      <c r="I108" s="15"/>
      <c r="J108" s="25">
        <v>1.3621967002326159</v>
      </c>
      <c r="K108" s="15"/>
      <c r="L108" s="25">
        <v>1.8862971739600689</v>
      </c>
      <c r="M108" s="15"/>
      <c r="N108" s="25">
        <v>2.08703026351641</v>
      </c>
      <c r="O108" s="15"/>
      <c r="P108" s="25">
        <v>2.201426339844009</v>
      </c>
      <c r="Q108" s="15"/>
    </row>
    <row r="109" spans="1:17" x14ac:dyDescent="0.2">
      <c r="A109" s="24">
        <f>NarrowA!A109</f>
        <v>42125</v>
      </c>
      <c r="B109" s="25">
        <v>0.43978100642100598</v>
      </c>
      <c r="C109" s="15"/>
      <c r="D109" s="25">
        <v>0.96753016336412456</v>
      </c>
      <c r="E109" s="15"/>
      <c r="F109" s="25">
        <v>1.2292467979983839</v>
      </c>
      <c r="G109" s="15"/>
      <c r="H109" s="25">
        <v>1.1040701580680619</v>
      </c>
      <c r="I109" s="15"/>
      <c r="J109" s="25">
        <v>1.3639798522528002</v>
      </c>
      <c r="K109" s="15"/>
      <c r="L109" s="25">
        <v>1.8926069362279412</v>
      </c>
      <c r="M109" s="15"/>
      <c r="N109" s="25">
        <v>2.0922120693889199</v>
      </c>
      <c r="O109" s="15"/>
      <c r="P109" s="25">
        <v>2.2065027522339404</v>
      </c>
      <c r="Q109" s="15"/>
    </row>
    <row r="110" spans="1:17" x14ac:dyDescent="0.2">
      <c r="A110" s="24">
        <f>NarrowA!A110</f>
        <v>42156</v>
      </c>
      <c r="B110" s="25">
        <v>0.439827662560971</v>
      </c>
      <c r="C110" s="15"/>
      <c r="D110" s="25">
        <v>0.96757652913407366</v>
      </c>
      <c r="E110" s="15"/>
      <c r="F110" s="25">
        <v>1.229298597938645</v>
      </c>
      <c r="G110" s="15"/>
      <c r="H110" s="25">
        <v>1.1041278661480363</v>
      </c>
      <c r="I110" s="15"/>
      <c r="J110" s="25">
        <v>1.3640427950316716</v>
      </c>
      <c r="K110" s="15"/>
      <c r="L110" s="25">
        <v>1.8894337795729712</v>
      </c>
      <c r="M110" s="15"/>
      <c r="N110" s="25">
        <v>2.0866355464396897</v>
      </c>
      <c r="O110" s="15"/>
      <c r="P110" s="25">
        <v>2.2010417116607757</v>
      </c>
      <c r="Q110" s="15"/>
    </row>
    <row r="111" spans="1:17" x14ac:dyDescent="0.2">
      <c r="A111" s="24">
        <f>NarrowA!A111</f>
        <v>42186</v>
      </c>
      <c r="B111" s="25">
        <v>0.47250830527314758</v>
      </c>
      <c r="C111" s="15"/>
      <c r="D111" s="25">
        <v>1.0594619843051254</v>
      </c>
      <c r="E111" s="15"/>
      <c r="F111" s="25">
        <v>1.3482942892041465</v>
      </c>
      <c r="G111" s="15"/>
      <c r="H111" s="25">
        <v>1.2098208984730332</v>
      </c>
      <c r="I111" s="15"/>
      <c r="J111" s="25">
        <v>1.4969270476493119</v>
      </c>
      <c r="K111" s="15"/>
      <c r="L111" s="25">
        <v>2.0791834462709113</v>
      </c>
      <c r="M111" s="15"/>
      <c r="N111" s="25">
        <v>2.2977503128262109</v>
      </c>
      <c r="O111" s="15"/>
      <c r="P111" s="25">
        <v>2.4240437938245574</v>
      </c>
      <c r="Q111" s="15"/>
    </row>
    <row r="112" spans="1:17" x14ac:dyDescent="0.2">
      <c r="A112" s="24">
        <f>NarrowA!A112</f>
        <v>42217</v>
      </c>
      <c r="B112" s="25">
        <v>0.47250831482708067</v>
      </c>
      <c r="C112" s="15"/>
      <c r="D112" s="25">
        <v>1.0594620916688104</v>
      </c>
      <c r="E112" s="15"/>
      <c r="F112" s="25">
        <v>1.3482944143689881</v>
      </c>
      <c r="G112" s="15"/>
      <c r="H112" s="25">
        <v>1.2097771730820324</v>
      </c>
      <c r="I112" s="15"/>
      <c r="J112" s="25">
        <v>1.496879423524871</v>
      </c>
      <c r="K112" s="15"/>
      <c r="L112" s="25">
        <v>2.0743860716009768</v>
      </c>
      <c r="M112" s="15"/>
      <c r="N112" s="25">
        <v>2.2872420846978971</v>
      </c>
      <c r="O112" s="15"/>
      <c r="P112" s="25">
        <v>2.4094066213121494</v>
      </c>
      <c r="Q112" s="15"/>
    </row>
    <row r="113" spans="1:17" x14ac:dyDescent="0.2">
      <c r="A113" s="24">
        <f>NarrowA!A113</f>
        <v>42248</v>
      </c>
      <c r="B113" s="25">
        <v>0.47250831296258455</v>
      </c>
      <c r="C113" s="15"/>
      <c r="D113" s="25">
        <v>1.0593488675309022</v>
      </c>
      <c r="E113" s="15"/>
      <c r="F113" s="25">
        <v>1.3481679445246142</v>
      </c>
      <c r="G113" s="15"/>
      <c r="H113" s="25">
        <v>1.2096282059165593</v>
      </c>
      <c r="I113" s="15"/>
      <c r="J113" s="25">
        <v>1.4967169631676405</v>
      </c>
      <c r="K113" s="15"/>
      <c r="L113" s="25">
        <v>2.0803217225458317</v>
      </c>
      <c r="M113" s="15"/>
      <c r="N113" s="25">
        <v>2.2927120895591715</v>
      </c>
      <c r="O113" s="15"/>
      <c r="P113" s="25">
        <v>2.4200414289715653</v>
      </c>
      <c r="Q113" s="15"/>
    </row>
    <row r="114" spans="1:17" x14ac:dyDescent="0.2">
      <c r="A114" s="24">
        <f>NarrowA!A114</f>
        <v>42278</v>
      </c>
      <c r="B114" s="25">
        <v>0.43646530577019688</v>
      </c>
      <c r="C114" s="15"/>
      <c r="D114" s="25">
        <v>0.95238729771169028</v>
      </c>
      <c r="E114" s="15"/>
      <c r="F114" s="25">
        <v>1.2092827494333802</v>
      </c>
      <c r="G114" s="15"/>
      <c r="H114" s="25">
        <v>1.0866079089244196</v>
      </c>
      <c r="I114" s="15"/>
      <c r="J114" s="25">
        <v>1.3416417350313241</v>
      </c>
      <c r="K114" s="15"/>
      <c r="L114" s="25">
        <v>1.8586268690556236</v>
      </c>
      <c r="M114" s="15"/>
      <c r="N114" s="25">
        <v>2.0464498269773119</v>
      </c>
      <c r="O114" s="15"/>
      <c r="P114" s="25">
        <v>2.1584557886465805</v>
      </c>
      <c r="Q114" s="15"/>
    </row>
    <row r="115" spans="1:17" x14ac:dyDescent="0.2">
      <c r="A115" s="24">
        <f>NarrowA!A115</f>
        <v>42309</v>
      </c>
      <c r="B115" s="25">
        <v>0.43646521079029615</v>
      </c>
      <c r="C115" s="15"/>
      <c r="D115" s="25">
        <v>0.95232705430590381</v>
      </c>
      <c r="E115" s="15"/>
      <c r="F115" s="25">
        <v>1.2092153324044361</v>
      </c>
      <c r="G115" s="15"/>
      <c r="H115" s="25">
        <v>1.0866055138041266</v>
      </c>
      <c r="I115" s="15"/>
      <c r="J115" s="25">
        <v>1.341639047785939</v>
      </c>
      <c r="K115" s="15"/>
      <c r="L115" s="25">
        <v>1.8600371414507675</v>
      </c>
      <c r="M115" s="15"/>
      <c r="N115" s="25">
        <v>2.0440545614684575</v>
      </c>
      <c r="O115" s="15"/>
      <c r="P115" s="25">
        <v>2.1459586564374158</v>
      </c>
      <c r="Q115" s="15"/>
    </row>
    <row r="116" spans="1:17" x14ac:dyDescent="0.2">
      <c r="A116" s="24">
        <f>NarrowA!A116</f>
        <v>42339</v>
      </c>
      <c r="B116" s="25">
        <v>0.43646538695937126</v>
      </c>
      <c r="C116" s="15"/>
      <c r="D116" s="25">
        <v>0.94953090262129758</v>
      </c>
      <c r="E116" s="15"/>
      <c r="F116" s="25">
        <v>1.2055961039677119</v>
      </c>
      <c r="G116" s="15"/>
      <c r="H116" s="25">
        <v>1.0835030749315122</v>
      </c>
      <c r="I116" s="15"/>
      <c r="J116" s="25">
        <v>1.33772140093307</v>
      </c>
      <c r="K116" s="15"/>
      <c r="L116" s="25">
        <v>1.8372931189245723</v>
      </c>
      <c r="M116" s="15"/>
      <c r="N116" s="25">
        <v>2.0015188362463547</v>
      </c>
      <c r="O116" s="15"/>
      <c r="P116" s="25">
        <v>2.092335730251158</v>
      </c>
      <c r="Q116" s="15"/>
    </row>
    <row r="117" spans="1:17" x14ac:dyDescent="0.2">
      <c r="A117" s="24">
        <f>NarrowA!A117</f>
        <v>42370</v>
      </c>
      <c r="B117" s="25">
        <v>0.47537345852886065</v>
      </c>
      <c r="C117" s="15"/>
      <c r="D117" s="25">
        <v>1.056821603337448</v>
      </c>
      <c r="E117" s="15"/>
      <c r="F117" s="25">
        <v>1.3404936829704943</v>
      </c>
      <c r="G117" s="15"/>
      <c r="H117" s="25">
        <v>1.2069212588606304</v>
      </c>
      <c r="I117" s="15"/>
      <c r="J117" s="25">
        <v>1.4885230678097972</v>
      </c>
      <c r="K117" s="15"/>
      <c r="L117" s="25">
        <v>2.0399900730345957</v>
      </c>
      <c r="M117" s="15"/>
      <c r="N117" s="25">
        <v>2.2270035716826686</v>
      </c>
      <c r="O117" s="15"/>
      <c r="P117" s="25">
        <v>2.3306055319292831</v>
      </c>
      <c r="Q117" s="15"/>
    </row>
    <row r="118" spans="1:17" x14ac:dyDescent="0.2">
      <c r="A118" s="24">
        <f>NarrowA!A118</f>
        <v>42401</v>
      </c>
      <c r="B118" s="25">
        <v>0.47534119065347435</v>
      </c>
      <c r="C118" s="15"/>
      <c r="D118" s="25">
        <v>1.0557647267208889</v>
      </c>
      <c r="E118" s="15"/>
      <c r="F118" s="25">
        <v>1.3367691275913738</v>
      </c>
      <c r="G118" s="15"/>
      <c r="H118" s="25">
        <v>1.2057391253342602</v>
      </c>
      <c r="I118" s="15"/>
      <c r="J118" s="25">
        <v>1.4844791667893669</v>
      </c>
      <c r="K118" s="15"/>
      <c r="L118" s="25">
        <v>2.0350190758787412</v>
      </c>
      <c r="M118" s="15"/>
      <c r="N118" s="25">
        <v>2.2240497363478133</v>
      </c>
      <c r="O118" s="15"/>
      <c r="P118" s="25">
        <v>2.3222393121702236</v>
      </c>
      <c r="Q118" s="15"/>
    </row>
    <row r="119" spans="1:17" x14ac:dyDescent="0.2">
      <c r="A119" s="24">
        <f>NarrowA!A119</f>
        <v>42430</v>
      </c>
      <c r="B119" s="25">
        <v>0.47534120414466347</v>
      </c>
      <c r="C119" s="15"/>
      <c r="D119" s="25">
        <v>1.0553874248244102</v>
      </c>
      <c r="E119" s="15"/>
      <c r="F119" s="25">
        <v>1.3353189236957359</v>
      </c>
      <c r="G119" s="15"/>
      <c r="H119" s="25">
        <v>1.2052852736621946</v>
      </c>
      <c r="I119" s="15"/>
      <c r="J119" s="25">
        <v>1.4828693692293358</v>
      </c>
      <c r="K119" s="15"/>
      <c r="L119" s="25">
        <v>2.0375452375333345</v>
      </c>
      <c r="M119" s="15"/>
      <c r="N119" s="25">
        <v>2.2259206530015745</v>
      </c>
      <c r="O119" s="15"/>
      <c r="P119" s="25">
        <v>2.3262683711841534</v>
      </c>
      <c r="Q119" s="15"/>
    </row>
    <row r="120" spans="1:17" x14ac:dyDescent="0.2">
      <c r="A120" s="24">
        <f>NarrowA!A120</f>
        <v>42461</v>
      </c>
      <c r="B120" s="25">
        <v>0.51714058107426852</v>
      </c>
      <c r="C120" s="15"/>
      <c r="D120" s="25">
        <v>1.1783444338508005</v>
      </c>
      <c r="E120" s="15"/>
      <c r="F120" s="25">
        <v>1.4943713280554467</v>
      </c>
      <c r="G120" s="15"/>
      <c r="H120" s="25">
        <v>1.346601401519357</v>
      </c>
      <c r="I120" s="15"/>
      <c r="J120" s="25">
        <v>1.6603894597864359</v>
      </c>
      <c r="K120" s="15"/>
      <c r="L120" s="25">
        <v>2.2951838084387628</v>
      </c>
      <c r="M120" s="15"/>
      <c r="N120" s="25">
        <v>2.5140085474176304</v>
      </c>
      <c r="O120" s="15"/>
      <c r="P120" s="25">
        <v>2.6389774840965918</v>
      </c>
      <c r="Q120" s="15"/>
    </row>
    <row r="121" spans="1:17" x14ac:dyDescent="0.2">
      <c r="A121" s="24">
        <f>NarrowA!A121</f>
        <v>42491</v>
      </c>
      <c r="B121" s="25">
        <v>0.51662982973329574</v>
      </c>
      <c r="C121" s="15"/>
      <c r="D121" s="25">
        <v>1.1805879057299131</v>
      </c>
      <c r="E121" s="15"/>
      <c r="F121" s="25">
        <v>1.4976021730235403</v>
      </c>
      <c r="G121" s="15"/>
      <c r="H121" s="25">
        <v>1.3490975461202732</v>
      </c>
      <c r="I121" s="15"/>
      <c r="J121" s="25">
        <v>1.663894815509084</v>
      </c>
      <c r="K121" s="15"/>
      <c r="L121" s="25">
        <v>2.3024518728898076</v>
      </c>
      <c r="M121" s="15"/>
      <c r="N121" s="25">
        <v>2.5201002960395886</v>
      </c>
      <c r="O121" s="15"/>
      <c r="P121" s="25">
        <v>2.6405371426270743</v>
      </c>
      <c r="Q121" s="15"/>
    </row>
    <row r="122" spans="1:17" x14ac:dyDescent="0.2">
      <c r="A122" s="24">
        <f>NarrowA!A122</f>
        <v>42522</v>
      </c>
      <c r="B122" s="25">
        <v>0.51655395126117054</v>
      </c>
      <c r="C122" s="15"/>
      <c r="D122" s="25">
        <v>1.1802194695678112</v>
      </c>
      <c r="E122" s="15"/>
      <c r="F122" s="25">
        <v>1.496530687950679</v>
      </c>
      <c r="G122" s="15"/>
      <c r="H122" s="25">
        <v>1.3486435747500731</v>
      </c>
      <c r="I122" s="15"/>
      <c r="J122" s="25">
        <v>1.6626836506003866</v>
      </c>
      <c r="K122" s="15"/>
      <c r="L122" s="25">
        <v>2.2856109055037566</v>
      </c>
      <c r="M122" s="15"/>
      <c r="N122" s="25">
        <v>2.503901151727919</v>
      </c>
      <c r="O122" s="15"/>
      <c r="P122" s="25">
        <v>2.6246757288409177</v>
      </c>
      <c r="Q122" s="15"/>
    </row>
    <row r="123" spans="1:17" x14ac:dyDescent="0.2">
      <c r="A123" s="24">
        <f>NarrowA!A123</f>
        <v>42552</v>
      </c>
      <c r="B123" s="25">
        <v>0.4591343207440533</v>
      </c>
      <c r="C123" s="15"/>
      <c r="D123" s="25">
        <v>1.0080226766918841</v>
      </c>
      <c r="E123" s="15"/>
      <c r="F123" s="25">
        <v>1.2723299528928236</v>
      </c>
      <c r="G123" s="15"/>
      <c r="H123" s="25">
        <v>1.1505323194690824</v>
      </c>
      <c r="I123" s="15"/>
      <c r="J123" s="25">
        <v>1.4122649541863763</v>
      </c>
      <c r="K123" s="15"/>
      <c r="L123" s="25">
        <v>1.9305773942714184</v>
      </c>
      <c r="M123" s="15"/>
      <c r="N123" s="25">
        <v>2.101664624229473</v>
      </c>
      <c r="O123" s="15"/>
      <c r="P123" s="25">
        <v>2.1934088096950508</v>
      </c>
      <c r="Q123" s="15"/>
    </row>
    <row r="124" spans="1:17" x14ac:dyDescent="0.2">
      <c r="A124" s="24">
        <f>NarrowA!A124</f>
        <v>42583</v>
      </c>
      <c r="B124" s="25">
        <v>0.45913428360342351</v>
      </c>
      <c r="C124" s="15"/>
      <c r="D124" s="25">
        <v>1.0081854501059662</v>
      </c>
      <c r="E124" s="15"/>
      <c r="F124" s="25">
        <v>1.272996216528921</v>
      </c>
      <c r="G124" s="15"/>
      <c r="H124" s="25">
        <v>1.1507136772284259</v>
      </c>
      <c r="I124" s="15"/>
      <c r="J124" s="25">
        <v>1.4129886953917057</v>
      </c>
      <c r="K124" s="15"/>
      <c r="L124" s="25">
        <v>1.9292357531282254</v>
      </c>
      <c r="M124" s="15"/>
      <c r="N124" s="25">
        <v>2.0923854266294772</v>
      </c>
      <c r="O124" s="15"/>
      <c r="P124" s="25">
        <v>2.184344951505695</v>
      </c>
      <c r="Q124" s="15"/>
    </row>
    <row r="125" spans="1:17" x14ac:dyDescent="0.2">
      <c r="A125" s="24">
        <f>NarrowA!A125</f>
        <v>42614</v>
      </c>
      <c r="B125" s="25">
        <v>0.45922736849499124</v>
      </c>
      <c r="C125" s="15"/>
      <c r="D125" s="25">
        <v>1.0079748287846926</v>
      </c>
      <c r="E125" s="15"/>
      <c r="F125" s="25">
        <v>1.272281174614148</v>
      </c>
      <c r="G125" s="15"/>
      <c r="H125" s="25">
        <v>1.1504623646699152</v>
      </c>
      <c r="I125" s="15"/>
      <c r="J125" s="25">
        <v>1.412193422800978</v>
      </c>
      <c r="K125" s="15"/>
      <c r="L125" s="25">
        <v>1.9202638474527634</v>
      </c>
      <c r="M125" s="15"/>
      <c r="N125" s="25">
        <v>2.0815282678312714</v>
      </c>
      <c r="O125" s="15"/>
      <c r="P125" s="25">
        <v>2.1749368217356166</v>
      </c>
      <c r="Q125" s="15"/>
    </row>
    <row r="126" spans="1:17" x14ac:dyDescent="0.2">
      <c r="A126" s="24">
        <f>NarrowA!A126</f>
        <v>42644</v>
      </c>
      <c r="B126" s="25">
        <v>0.48585496661627475</v>
      </c>
      <c r="C126" s="15"/>
      <c r="D126" s="25">
        <v>1.0855301775876585</v>
      </c>
      <c r="E126" s="15"/>
      <c r="F126" s="25">
        <v>1.3717286645846829</v>
      </c>
      <c r="G126" s="15"/>
      <c r="H126" s="25">
        <v>1.2395336644496677</v>
      </c>
      <c r="I126" s="15"/>
      <c r="J126" s="25">
        <v>1.5231516495993522</v>
      </c>
      <c r="K126" s="15"/>
      <c r="L126" s="25">
        <v>2.0877590658571092</v>
      </c>
      <c r="M126" s="15"/>
      <c r="N126" s="25">
        <v>2.269913365463212</v>
      </c>
      <c r="O126" s="15"/>
      <c r="P126" s="25">
        <v>2.3701776527857512</v>
      </c>
      <c r="Q126" s="15"/>
    </row>
    <row r="127" spans="1:17" x14ac:dyDescent="0.2">
      <c r="A127" s="24">
        <f>NarrowA!A127</f>
        <v>42675</v>
      </c>
      <c r="B127" s="25">
        <v>0.48585496658316057</v>
      </c>
      <c r="C127" s="15"/>
      <c r="D127" s="25">
        <v>1.0850688623112907</v>
      </c>
      <c r="E127" s="15"/>
      <c r="F127" s="25">
        <v>1.369867273915707</v>
      </c>
      <c r="G127" s="15"/>
      <c r="H127" s="25">
        <v>1.2390189658836412</v>
      </c>
      <c r="I127" s="15"/>
      <c r="J127" s="25">
        <v>1.5211273569419907</v>
      </c>
      <c r="K127" s="15"/>
      <c r="L127" s="25">
        <v>2.0976518782312312</v>
      </c>
      <c r="M127" s="15"/>
      <c r="N127" s="25">
        <v>2.2810329307968549</v>
      </c>
      <c r="O127" s="15"/>
      <c r="P127" s="25">
        <v>2.3660152097125637</v>
      </c>
      <c r="Q127" s="15"/>
    </row>
    <row r="128" spans="1:17" x14ac:dyDescent="0.2">
      <c r="A128" s="24">
        <f>NarrowA!A128</f>
        <v>42705</v>
      </c>
      <c r="B128" s="25">
        <v>0.48585497423366281</v>
      </c>
      <c r="C128" s="15"/>
      <c r="D128" s="25">
        <v>1.0840641937607824</v>
      </c>
      <c r="E128" s="15"/>
      <c r="F128" s="25">
        <v>1.365855087113053</v>
      </c>
      <c r="G128" s="15"/>
      <c r="H128" s="25">
        <v>1.237897566366132</v>
      </c>
      <c r="I128" s="15"/>
      <c r="J128" s="25">
        <v>1.5167624745772699</v>
      </c>
      <c r="K128" s="15"/>
      <c r="L128" s="25">
        <v>2.0863469764771985</v>
      </c>
      <c r="M128" s="15"/>
      <c r="N128" s="25">
        <v>2.2582125522347312</v>
      </c>
      <c r="O128" s="15"/>
      <c r="P128" s="25">
        <v>2.3363658395881308</v>
      </c>
      <c r="Q128" s="15"/>
    </row>
    <row r="129" spans="1:17" x14ac:dyDescent="0.2">
      <c r="A129" s="24">
        <f>NarrowA!A129</f>
        <v>42736</v>
      </c>
      <c r="B129" s="25">
        <v>0.52669753048827506</v>
      </c>
      <c r="C129" s="15"/>
      <c r="D129" s="25">
        <v>1.1864059306935908</v>
      </c>
      <c r="E129" s="15"/>
      <c r="F129" s="25">
        <v>1.4932355074754171</v>
      </c>
      <c r="G129" s="15"/>
      <c r="H129" s="25">
        <v>1.3552210338505433</v>
      </c>
      <c r="I129" s="15"/>
      <c r="J129" s="25">
        <v>1.6587598964038508</v>
      </c>
      <c r="K129" s="15"/>
      <c r="L129" s="25">
        <v>2.2787243137103763</v>
      </c>
      <c r="M129" s="15"/>
      <c r="N129" s="25">
        <v>2.4730452760213049</v>
      </c>
      <c r="O129" s="15"/>
      <c r="P129" s="25">
        <v>2.5694973784480628</v>
      </c>
      <c r="Q129" s="15"/>
    </row>
    <row r="130" spans="1:17" x14ac:dyDescent="0.2">
      <c r="A130" s="24">
        <f>NarrowA!A130</f>
        <v>42767</v>
      </c>
      <c r="B130" s="25">
        <v>0.52690237061133582</v>
      </c>
      <c r="C130" s="15"/>
      <c r="D130" s="25">
        <v>1.1849876917474191</v>
      </c>
      <c r="E130" s="15"/>
      <c r="F130" s="25">
        <v>1.4897946722149531</v>
      </c>
      <c r="G130" s="15"/>
      <c r="H130" s="25">
        <v>1.3535364694130403</v>
      </c>
      <c r="I130" s="15"/>
      <c r="J130" s="25">
        <v>1.6549031915752932</v>
      </c>
      <c r="K130" s="15"/>
      <c r="L130" s="25">
        <v>2.2773701174647925</v>
      </c>
      <c r="M130" s="15"/>
      <c r="N130" s="25">
        <v>2.4736400945581223</v>
      </c>
      <c r="O130" s="15"/>
      <c r="P130" s="25">
        <v>2.5688665700787756</v>
      </c>
      <c r="Q130" s="15"/>
    </row>
    <row r="131" spans="1:17" x14ac:dyDescent="0.2">
      <c r="A131" s="24">
        <f>NarrowA!A131</f>
        <v>42795</v>
      </c>
      <c r="B131" s="25">
        <v>0.52690236818298564</v>
      </c>
      <c r="C131" s="15"/>
      <c r="D131" s="25">
        <v>1.1854571304528769</v>
      </c>
      <c r="E131" s="15"/>
      <c r="F131" s="25">
        <v>1.4874677976703627</v>
      </c>
      <c r="G131" s="15"/>
      <c r="H131" s="25">
        <v>1.3540116208832436</v>
      </c>
      <c r="I131" s="15"/>
      <c r="J131" s="25">
        <v>1.6523158619528386</v>
      </c>
      <c r="K131" s="15"/>
      <c r="L131" s="25">
        <v>2.264262485214414</v>
      </c>
      <c r="M131" s="15"/>
      <c r="N131" s="25">
        <v>2.4522949485608225</v>
      </c>
      <c r="O131" s="15"/>
      <c r="P131" s="25">
        <v>2.5224089231370144</v>
      </c>
      <c r="Q131" s="15"/>
    </row>
    <row r="132" spans="1:17" x14ac:dyDescent="0.2">
      <c r="A132" s="24">
        <f>NarrowA!A132</f>
        <v>42826</v>
      </c>
      <c r="B132" s="25">
        <v>0.52971085373695292</v>
      </c>
      <c r="C132" s="15"/>
      <c r="D132" s="25">
        <v>1.1847900451746678</v>
      </c>
      <c r="E132" s="15"/>
      <c r="F132" s="25">
        <v>1.477669281824272</v>
      </c>
      <c r="G132" s="15"/>
      <c r="H132" s="25">
        <v>1.353200435897105</v>
      </c>
      <c r="I132" s="15"/>
      <c r="J132" s="25">
        <v>1.6415778329083039</v>
      </c>
      <c r="K132" s="15"/>
      <c r="L132" s="25">
        <v>2.2306377051436357</v>
      </c>
      <c r="M132" s="15"/>
      <c r="N132" s="25">
        <v>2.4134005749860994</v>
      </c>
      <c r="O132" s="15"/>
      <c r="P132" s="25">
        <v>2.477473270201473</v>
      </c>
      <c r="Q132" s="15"/>
    </row>
    <row r="133" spans="1:17" x14ac:dyDescent="0.2">
      <c r="A133" s="24">
        <f>NarrowA!A133</f>
        <v>42856</v>
      </c>
      <c r="B133" s="25">
        <v>0.52971076776796555</v>
      </c>
      <c r="C133" s="15"/>
      <c r="D133" s="25">
        <v>1.1836112080463213</v>
      </c>
      <c r="E133" s="15"/>
      <c r="F133" s="25">
        <v>1.4735432874369947</v>
      </c>
      <c r="G133" s="15"/>
      <c r="H133" s="25">
        <v>1.3518534681678587</v>
      </c>
      <c r="I133" s="15"/>
      <c r="J133" s="25">
        <v>1.6370538656864242</v>
      </c>
      <c r="K133" s="15"/>
      <c r="L133" s="25">
        <v>2.2279176752929253</v>
      </c>
      <c r="M133" s="15"/>
      <c r="N133" s="25">
        <v>2.4092103522128725</v>
      </c>
      <c r="O133" s="15"/>
      <c r="P133" s="25">
        <v>2.4626014136566745</v>
      </c>
      <c r="Q133" s="15"/>
    </row>
    <row r="134" spans="1:17" x14ac:dyDescent="0.2">
      <c r="A134" s="24">
        <f>NarrowA!A134</f>
        <v>42887</v>
      </c>
      <c r="B134" s="25">
        <v>0.52971078666633642</v>
      </c>
      <c r="C134" s="15"/>
      <c r="D134" s="25">
        <v>1.1816382631916151</v>
      </c>
      <c r="E134" s="15"/>
      <c r="F134" s="25">
        <v>1.4656602730152033</v>
      </c>
      <c r="G134" s="15"/>
      <c r="H134" s="25">
        <v>1.349602020575617</v>
      </c>
      <c r="I134" s="15"/>
      <c r="J134" s="25">
        <v>1.6284230921258129</v>
      </c>
      <c r="K134" s="15"/>
      <c r="L134" s="25">
        <v>2.1944360226646649</v>
      </c>
      <c r="M134" s="15"/>
      <c r="N134" s="25">
        <v>2.3665846592062554</v>
      </c>
      <c r="O134" s="15"/>
      <c r="P134" s="25">
        <v>2.4102279071731685</v>
      </c>
      <c r="Q134" s="15"/>
    </row>
    <row r="135" spans="1:17" x14ac:dyDescent="0.2">
      <c r="A135" s="24">
        <f>NarrowA!A135</f>
        <v>42917</v>
      </c>
      <c r="B135" s="25">
        <v>0.5334517508879395</v>
      </c>
      <c r="C135" s="15"/>
      <c r="D135" s="25">
        <v>1.1817479233563513</v>
      </c>
      <c r="E135" s="15"/>
      <c r="F135" s="25">
        <v>1.4551864273681456</v>
      </c>
      <c r="G135" s="15"/>
      <c r="H135" s="25">
        <v>1.3495408885733837</v>
      </c>
      <c r="I135" s="15"/>
      <c r="J135" s="25">
        <v>1.6168279370907956</v>
      </c>
      <c r="K135" s="15"/>
      <c r="L135" s="25">
        <v>2.1788522182089212</v>
      </c>
      <c r="M135" s="15"/>
      <c r="N135" s="25">
        <v>2.3462081959921197</v>
      </c>
      <c r="O135" s="15"/>
      <c r="P135" s="25">
        <v>2.3794249878083398</v>
      </c>
      <c r="Q135" s="15"/>
    </row>
    <row r="136" spans="1:17" x14ac:dyDescent="0.2">
      <c r="A136" s="24">
        <f>NarrowA!A136</f>
        <v>42948</v>
      </c>
      <c r="B136" s="25">
        <v>0.53345174477826129</v>
      </c>
      <c r="C136" s="15"/>
      <c r="D136" s="25">
        <v>1.1805079443171336</v>
      </c>
      <c r="E136" s="15"/>
      <c r="F136" s="25">
        <v>1.4502349799161371</v>
      </c>
      <c r="G136" s="15"/>
      <c r="H136" s="25">
        <v>1.3481074715412042</v>
      </c>
      <c r="I136" s="15"/>
      <c r="J136" s="25">
        <v>1.6113890193762497</v>
      </c>
      <c r="K136" s="15"/>
      <c r="L136" s="25">
        <v>2.1701848035235884</v>
      </c>
      <c r="M136" s="15"/>
      <c r="N136" s="25">
        <v>2.3350737628941141</v>
      </c>
      <c r="O136" s="15"/>
      <c r="P136" s="25">
        <v>2.3758375110075329</v>
      </c>
      <c r="Q136" s="15"/>
    </row>
    <row r="137" spans="1:17" x14ac:dyDescent="0.2">
      <c r="A137" s="24">
        <f>NarrowA!A137</f>
        <v>42979</v>
      </c>
      <c r="B137" s="25">
        <v>0.53324826295406225</v>
      </c>
      <c r="C137" s="15"/>
      <c r="D137" s="25">
        <v>1.1794597155911248</v>
      </c>
      <c r="E137" s="15"/>
      <c r="F137" s="25">
        <v>1.4480235135063035</v>
      </c>
      <c r="G137" s="15"/>
      <c r="H137" s="25">
        <v>1.3468349782633435</v>
      </c>
      <c r="I137" s="15"/>
      <c r="J137" s="25">
        <v>1.6088707330492953</v>
      </c>
      <c r="K137" s="15"/>
      <c r="L137" s="25">
        <v>2.1673235502890953</v>
      </c>
      <c r="M137" s="15"/>
      <c r="N137" s="25">
        <v>2.3320496787458462</v>
      </c>
      <c r="O137" s="15"/>
      <c r="P137" s="25">
        <v>2.3704703088100425</v>
      </c>
      <c r="Q137" s="15"/>
    </row>
    <row r="138" spans="1:17" x14ac:dyDescent="0.2">
      <c r="A138" s="24">
        <f>NarrowA!A138</f>
        <v>43009</v>
      </c>
      <c r="B138" s="25">
        <v>0.51244661450239881</v>
      </c>
      <c r="C138" s="15"/>
      <c r="D138" s="25">
        <v>1.1181394303619325</v>
      </c>
      <c r="E138" s="15"/>
      <c r="F138" s="25">
        <v>1.3673301482119893</v>
      </c>
      <c r="G138" s="15"/>
      <c r="H138" s="25">
        <v>1.2763903168911697</v>
      </c>
      <c r="I138" s="15"/>
      <c r="J138" s="25">
        <v>1.5188803805086613</v>
      </c>
      <c r="K138" s="15"/>
      <c r="L138" s="25">
        <v>2.0341897227140047</v>
      </c>
      <c r="M138" s="15"/>
      <c r="N138" s="25">
        <v>2.1830583360161415</v>
      </c>
      <c r="O138" s="15"/>
      <c r="P138" s="25">
        <v>2.2071552339610299</v>
      </c>
      <c r="Q138" s="15"/>
    </row>
    <row r="139" spans="1:17" x14ac:dyDescent="0.2">
      <c r="A139" s="24">
        <f>NarrowA!A139</f>
        <v>43040</v>
      </c>
      <c r="B139" s="25">
        <v>0.51244660644148232</v>
      </c>
      <c r="C139" s="15"/>
      <c r="D139" s="25">
        <v>1.1175677776702913</v>
      </c>
      <c r="E139" s="15"/>
      <c r="F139" s="25">
        <v>1.3650088814436481</v>
      </c>
      <c r="G139" s="15"/>
      <c r="H139" s="25">
        <v>1.2756997677476372</v>
      </c>
      <c r="I139" s="15"/>
      <c r="J139" s="25">
        <v>1.5163002662943996</v>
      </c>
      <c r="K139" s="15"/>
      <c r="L139" s="25">
        <v>2.0279875598235737</v>
      </c>
      <c r="M139" s="15"/>
      <c r="N139" s="25">
        <v>2.1723723751971877</v>
      </c>
      <c r="O139" s="15"/>
      <c r="P139" s="25">
        <v>2.1768442907172139</v>
      </c>
      <c r="Q139" s="15"/>
    </row>
    <row r="140" spans="1:17" x14ac:dyDescent="0.2">
      <c r="A140" s="24">
        <f>NarrowA!A140</f>
        <v>43070</v>
      </c>
      <c r="B140" s="25">
        <v>0.53995819601609873</v>
      </c>
      <c r="C140" s="15"/>
      <c r="D140" s="25">
        <v>1.1934008511872163</v>
      </c>
      <c r="E140" s="15"/>
      <c r="F140" s="25">
        <v>1.4573048576420726</v>
      </c>
      <c r="G140" s="15"/>
      <c r="H140" s="25">
        <v>1.3627975499197225</v>
      </c>
      <c r="I140" s="15"/>
      <c r="J140" s="25">
        <v>1.6194268271610344</v>
      </c>
      <c r="K140" s="15"/>
      <c r="L140" s="25">
        <v>2.1629701363654976</v>
      </c>
      <c r="M140" s="15"/>
      <c r="N140" s="25">
        <v>2.309344657245167</v>
      </c>
      <c r="O140" s="15"/>
      <c r="P140" s="25">
        <v>2.3161769962906584</v>
      </c>
      <c r="Q140" s="15"/>
    </row>
    <row r="141" spans="1:17" x14ac:dyDescent="0.2">
      <c r="A141" s="24">
        <f>NarrowA!A141</f>
        <v>43101</v>
      </c>
      <c r="B141" s="25">
        <v>0.5672971584537625</v>
      </c>
      <c r="C141" s="15"/>
      <c r="D141" s="25">
        <v>1.2557659635237053</v>
      </c>
      <c r="E141" s="15"/>
      <c r="F141" s="25">
        <v>1.5242209148580492</v>
      </c>
      <c r="G141" s="15"/>
      <c r="H141" s="25">
        <v>1.4341565725776424</v>
      </c>
      <c r="I141" s="15"/>
      <c r="J141" s="25">
        <v>1.6941839260651792</v>
      </c>
      <c r="K141" s="15"/>
      <c r="L141" s="25">
        <v>2.2621403135099394</v>
      </c>
      <c r="M141" s="15"/>
      <c r="N141" s="25">
        <v>2.4154835025903791</v>
      </c>
      <c r="O141" s="15"/>
      <c r="P141" s="25">
        <v>2.4217482460929194</v>
      </c>
      <c r="Q141" s="15"/>
    </row>
    <row r="142" spans="1:17" x14ac:dyDescent="0.2">
      <c r="A142" s="24">
        <f>NarrowA!A142</f>
        <v>43132</v>
      </c>
      <c r="B142" s="25">
        <v>0.56729721668711752</v>
      </c>
      <c r="C142" s="15"/>
      <c r="D142" s="25">
        <v>1.2506521637561616</v>
      </c>
      <c r="E142" s="15"/>
      <c r="F142" s="25">
        <v>1.5130832459460086</v>
      </c>
      <c r="G142" s="15"/>
      <c r="H142" s="25">
        <v>1.4282035064933363</v>
      </c>
      <c r="I142" s="15"/>
      <c r="J142" s="25">
        <v>1.6818101500697005</v>
      </c>
      <c r="K142" s="15"/>
      <c r="L142" s="25">
        <v>2.2493086327064065</v>
      </c>
      <c r="M142" s="15"/>
      <c r="N142" s="25">
        <v>2.3909075283022578</v>
      </c>
      <c r="O142" s="15"/>
      <c r="P142" s="25">
        <v>2.3767779491136958</v>
      </c>
      <c r="Q142" s="15"/>
    </row>
    <row r="143" spans="1:17" x14ac:dyDescent="0.2">
      <c r="A143" s="24">
        <f>NarrowA!A143</f>
        <v>43160</v>
      </c>
      <c r="B143" s="25">
        <v>0.58285448185335964</v>
      </c>
      <c r="C143" s="15"/>
      <c r="D143" s="25">
        <v>1.2939059080538053</v>
      </c>
      <c r="E143" s="15"/>
      <c r="F143" s="25">
        <v>1.565516844642594</v>
      </c>
      <c r="G143" s="15"/>
      <c r="H143" s="25">
        <v>1.4776881378526565</v>
      </c>
      <c r="I143" s="15"/>
      <c r="J143" s="25">
        <v>1.7401879466390413</v>
      </c>
      <c r="K143" s="15"/>
      <c r="L143" s="25">
        <v>2.3149354904009454</v>
      </c>
      <c r="M143" s="15"/>
      <c r="N143" s="25">
        <v>2.4443847234167433</v>
      </c>
      <c r="O143" s="15"/>
      <c r="P143" s="25">
        <v>2.4217228410400247</v>
      </c>
      <c r="Q143" s="15"/>
    </row>
    <row r="144" spans="1:17" x14ac:dyDescent="0.2">
      <c r="A144" s="24">
        <f>NarrowA!A144</f>
        <v>43191</v>
      </c>
      <c r="B144" s="25">
        <v>0.62198277956760595</v>
      </c>
      <c r="C144" s="15"/>
      <c r="D144" s="25">
        <v>1.3929137763324047</v>
      </c>
      <c r="E144" s="15"/>
      <c r="F144" s="25">
        <v>1.6878337266248602</v>
      </c>
      <c r="G144" s="15"/>
      <c r="H144" s="25">
        <v>1.5911118649501452</v>
      </c>
      <c r="I144" s="15"/>
      <c r="J144" s="25">
        <v>1.8764737152908328</v>
      </c>
      <c r="K144" s="15"/>
      <c r="L144" s="25">
        <v>2.4927684243215378</v>
      </c>
      <c r="M144" s="15"/>
      <c r="N144" s="25">
        <v>2.6356812582852793</v>
      </c>
      <c r="O144" s="15"/>
      <c r="P144" s="25">
        <v>2.6224084728612751</v>
      </c>
      <c r="Q144" s="15"/>
    </row>
    <row r="145" spans="1:17" x14ac:dyDescent="0.2">
      <c r="A145" s="24">
        <f>NarrowA!A145</f>
        <v>43221</v>
      </c>
      <c r="B145" s="25">
        <v>0.62198278642902494</v>
      </c>
      <c r="C145" s="15"/>
      <c r="D145" s="25">
        <v>1.3895999497225044</v>
      </c>
      <c r="E145" s="15"/>
      <c r="F145" s="25">
        <v>1.6786086704711811</v>
      </c>
      <c r="G145" s="15"/>
      <c r="H145" s="25">
        <v>1.5868805820357226</v>
      </c>
      <c r="I145" s="15"/>
      <c r="J145" s="25">
        <v>1.8658720012273444</v>
      </c>
      <c r="K145" s="15"/>
      <c r="L145" s="25">
        <v>2.4810894005439414</v>
      </c>
      <c r="M145" s="15"/>
      <c r="N145" s="25">
        <v>2.626178405822241</v>
      </c>
      <c r="O145" s="15"/>
      <c r="P145" s="25">
        <v>2.5990977186303263</v>
      </c>
      <c r="Q145" s="15"/>
    </row>
    <row r="146" spans="1:17" x14ac:dyDescent="0.2">
      <c r="A146" s="24">
        <f>NarrowA!A146</f>
        <v>43252</v>
      </c>
      <c r="B146" s="25">
        <v>0.64895039756591488</v>
      </c>
      <c r="C146" s="15"/>
      <c r="D146" s="25">
        <v>1.4605578534856667</v>
      </c>
      <c r="E146" s="15"/>
      <c r="F146" s="25">
        <v>1.7636213024930627</v>
      </c>
      <c r="G146" s="15"/>
      <c r="H146" s="25">
        <v>1.6684853490447782</v>
      </c>
      <c r="I146" s="15"/>
      <c r="J146" s="25">
        <v>1.9610235622318888</v>
      </c>
      <c r="K146" s="15"/>
      <c r="L146" s="25">
        <v>2.6095814937267905</v>
      </c>
      <c r="M146" s="15"/>
      <c r="N146" s="25">
        <v>2.7696538703722182</v>
      </c>
      <c r="O146" s="15"/>
      <c r="P146" s="25">
        <v>2.7522587021119254</v>
      </c>
      <c r="Q146" s="15"/>
    </row>
    <row r="147" spans="1:17" x14ac:dyDescent="0.2">
      <c r="A147" s="24">
        <f>NarrowA!A147</f>
        <v>43282</v>
      </c>
      <c r="B147" s="25">
        <v>0.6728726700186346</v>
      </c>
      <c r="C147" s="15"/>
      <c r="D147" s="25">
        <v>1.5006887140126159</v>
      </c>
      <c r="E147" s="15"/>
      <c r="F147" s="25">
        <v>1.7539922145558271</v>
      </c>
      <c r="G147" s="15"/>
      <c r="H147" s="25">
        <v>1.7150073104375094</v>
      </c>
      <c r="I147" s="15"/>
      <c r="J147" s="25">
        <v>1.9528078413420538</v>
      </c>
      <c r="K147" s="15"/>
      <c r="L147" s="25">
        <v>2.6115229650755354</v>
      </c>
      <c r="M147" s="15"/>
      <c r="N147" s="25">
        <v>2.7808375037670636</v>
      </c>
      <c r="O147" s="15"/>
      <c r="P147" s="25">
        <v>2.7702358317359272</v>
      </c>
      <c r="Q147" s="15"/>
    </row>
    <row r="148" spans="1:17" x14ac:dyDescent="0.2">
      <c r="A148" s="24">
        <f>NarrowA!A148</f>
        <v>43313</v>
      </c>
      <c r="B148" s="25">
        <v>0.67287266876422724</v>
      </c>
      <c r="C148" s="15"/>
      <c r="D148" s="25">
        <v>1.4990727565799065</v>
      </c>
      <c r="E148" s="15"/>
      <c r="F148" s="25">
        <v>1.7476733855552127</v>
      </c>
      <c r="G148" s="15"/>
      <c r="H148" s="25">
        <v>1.712889734161982</v>
      </c>
      <c r="I148" s="15"/>
      <c r="J148" s="25">
        <v>1.9456145774431879</v>
      </c>
      <c r="K148" s="15"/>
      <c r="L148" s="25">
        <v>2.5984302692799917</v>
      </c>
      <c r="M148" s="15"/>
      <c r="N148" s="25">
        <v>2.7656128135016798</v>
      </c>
      <c r="O148" s="15"/>
      <c r="P148" s="25">
        <v>2.7451471015144779</v>
      </c>
      <c r="Q148" s="15"/>
    </row>
    <row r="149" spans="1:17" x14ac:dyDescent="0.2">
      <c r="A149" s="24">
        <f>NarrowA!A149</f>
        <v>43344</v>
      </c>
      <c r="B149" s="25">
        <v>0.67860466078227089</v>
      </c>
      <c r="C149" s="15"/>
      <c r="D149" s="25">
        <v>1.5106251117230567</v>
      </c>
      <c r="E149" s="15"/>
      <c r="F149" s="25">
        <v>1.7536475348167206</v>
      </c>
      <c r="G149" s="15"/>
      <c r="H149" s="25">
        <v>1.7260816573567686</v>
      </c>
      <c r="I149" s="15"/>
      <c r="J149" s="25">
        <v>1.952501347086494</v>
      </c>
      <c r="K149" s="15"/>
      <c r="L149" s="25">
        <v>2.6102648159723643</v>
      </c>
      <c r="M149" s="15"/>
      <c r="N149" s="25">
        <v>2.7767048937065075</v>
      </c>
      <c r="O149" s="15"/>
      <c r="P149" s="25">
        <v>2.7455077413238764</v>
      </c>
      <c r="Q149" s="15"/>
    </row>
    <row r="150" spans="1:17" x14ac:dyDescent="0.2">
      <c r="A150" s="24">
        <f>NarrowA!A150</f>
        <v>43374</v>
      </c>
      <c r="B150" s="25">
        <v>0.7247241114668117</v>
      </c>
      <c r="C150" s="15"/>
      <c r="D150" s="25">
        <v>1.6287491630027759</v>
      </c>
      <c r="E150" s="15"/>
      <c r="F150" s="25">
        <v>1.8976169907085263</v>
      </c>
      <c r="G150" s="15"/>
      <c r="H150" s="25">
        <v>1.8615237013355619</v>
      </c>
      <c r="I150" s="15"/>
      <c r="J150" s="25">
        <v>2.1130879949203769</v>
      </c>
      <c r="K150" s="15"/>
      <c r="L150" s="25">
        <v>2.8219618791322434</v>
      </c>
      <c r="M150" s="15"/>
      <c r="N150" s="25">
        <v>3.0064845011314718</v>
      </c>
      <c r="O150" s="15"/>
      <c r="P150" s="25">
        <v>2.982179152114171</v>
      </c>
      <c r="Q150" s="15"/>
    </row>
    <row r="151" spans="1:17" x14ac:dyDescent="0.2">
      <c r="A151" s="24">
        <f>NarrowA!A151</f>
        <v>43405</v>
      </c>
      <c r="B151" s="25">
        <v>0.72472410973771229</v>
      </c>
      <c r="C151" s="15"/>
      <c r="D151" s="25">
        <v>1.6266068522312154</v>
      </c>
      <c r="E151" s="15"/>
      <c r="F151" s="25">
        <v>1.8907509084148362</v>
      </c>
      <c r="G151" s="15"/>
      <c r="H151" s="25">
        <v>1.8585710804269784</v>
      </c>
      <c r="I151" s="15"/>
      <c r="J151" s="25">
        <v>2.1050332874121742</v>
      </c>
      <c r="K151" s="15"/>
      <c r="L151" s="25">
        <v>2.8045003921407865</v>
      </c>
      <c r="M151" s="15"/>
      <c r="N151" s="25">
        <v>2.9748411828250232</v>
      </c>
      <c r="O151" s="15"/>
      <c r="P151" s="25">
        <v>2.9400352964151333</v>
      </c>
      <c r="Q151" s="15"/>
    </row>
    <row r="152" spans="1:17" x14ac:dyDescent="0.2">
      <c r="A152" s="24">
        <f>NarrowA!A152</f>
        <v>43435</v>
      </c>
      <c r="B152" s="25">
        <v>0.74365444254437096</v>
      </c>
      <c r="C152" s="15"/>
      <c r="D152" s="25">
        <v>1.6748097176113674</v>
      </c>
      <c r="E152" s="15"/>
      <c r="F152" s="25">
        <v>1.9393052980569521</v>
      </c>
      <c r="G152" s="15"/>
      <c r="H152" s="25">
        <v>1.914088628169802</v>
      </c>
      <c r="I152" s="15"/>
      <c r="J152" s="25">
        <v>2.1598380626121334</v>
      </c>
      <c r="K152" s="15"/>
      <c r="L152" s="25">
        <v>2.8651038148507078</v>
      </c>
      <c r="M152" s="15"/>
      <c r="N152" s="25">
        <v>3.0367377743798452</v>
      </c>
      <c r="O152" s="15"/>
      <c r="P152" s="25">
        <v>3.0086044928255573</v>
      </c>
      <c r="Q152" s="15"/>
    </row>
    <row r="153" spans="1:17" x14ac:dyDescent="0.2">
      <c r="A153" s="24">
        <f>NarrowA!A153</f>
        <v>43466</v>
      </c>
      <c r="B153" s="25">
        <v>0.77616824252441063</v>
      </c>
      <c r="C153" s="15"/>
      <c r="D153" s="25">
        <v>1.7604825952430623</v>
      </c>
      <c r="E153" s="15"/>
      <c r="F153" s="25">
        <v>2.0499648832593098</v>
      </c>
      <c r="G153" s="15"/>
      <c r="H153" s="25">
        <v>2.0119505332653813</v>
      </c>
      <c r="I153" s="15"/>
      <c r="J153" s="25">
        <v>2.2826140627322107</v>
      </c>
      <c r="K153" s="15"/>
      <c r="L153" s="25">
        <v>3.0372177517998638</v>
      </c>
      <c r="M153" s="15"/>
      <c r="N153" s="25">
        <v>3.2355459957316741</v>
      </c>
      <c r="O153" s="15"/>
      <c r="P153" s="25">
        <v>3.2226990931590693</v>
      </c>
      <c r="Q153" s="15"/>
    </row>
    <row r="154" spans="1:17" x14ac:dyDescent="0.2">
      <c r="A154" s="24">
        <f>NarrowA!A154</f>
        <v>43497</v>
      </c>
      <c r="B154" s="25">
        <v>0.77616824846872468</v>
      </c>
      <c r="C154" s="15"/>
      <c r="D154" s="25">
        <v>1.7593059047666497</v>
      </c>
      <c r="E154" s="15"/>
      <c r="F154" s="25">
        <v>2.0468334188440522</v>
      </c>
      <c r="G154" s="15"/>
      <c r="H154" s="25">
        <v>2.0103931407066042</v>
      </c>
      <c r="I154" s="15"/>
      <c r="J154" s="25">
        <v>2.2789563857646433</v>
      </c>
      <c r="K154" s="15"/>
      <c r="L154" s="25">
        <v>3.0373910650909082</v>
      </c>
      <c r="M154" s="15"/>
      <c r="N154" s="25">
        <v>3.2424243852050925</v>
      </c>
      <c r="O154" s="15"/>
      <c r="P154" s="25">
        <v>3.2264529090393013</v>
      </c>
      <c r="Q154" s="15"/>
    </row>
    <row r="155" spans="1:17" x14ac:dyDescent="0.2">
      <c r="A155" s="24">
        <f>NarrowA!A155</f>
        <v>43525</v>
      </c>
      <c r="B155" s="25">
        <v>0.77616831726603419</v>
      </c>
      <c r="C155" s="15"/>
      <c r="D155" s="25">
        <v>1.7565191980566064</v>
      </c>
      <c r="E155" s="15"/>
      <c r="F155" s="25">
        <v>2.0436673440211925</v>
      </c>
      <c r="G155" s="15"/>
      <c r="H155" s="25">
        <v>2.0072664946295444</v>
      </c>
      <c r="I155" s="15"/>
      <c r="J155" s="25">
        <v>2.2754924010752315</v>
      </c>
      <c r="K155" s="15"/>
      <c r="L155" s="25">
        <v>3.0298585547138046</v>
      </c>
      <c r="M155" s="15"/>
      <c r="N155" s="25">
        <v>3.2351429541411956</v>
      </c>
      <c r="O155" s="15"/>
      <c r="P155" s="25">
        <v>3.2179574962884394</v>
      </c>
      <c r="Q155" s="15"/>
    </row>
    <row r="156" spans="1:17" x14ac:dyDescent="0.2">
      <c r="A156" s="24">
        <f>NarrowA!A156</f>
        <v>43556</v>
      </c>
      <c r="B156" s="25">
        <v>0.77616829846526292</v>
      </c>
      <c r="C156" s="15"/>
      <c r="D156" s="25">
        <v>1.7557929505703265</v>
      </c>
      <c r="E156" s="15"/>
      <c r="F156" s="25">
        <v>2.0410179798485593</v>
      </c>
      <c r="G156" s="15"/>
      <c r="H156" s="25">
        <v>2.0062488997712706</v>
      </c>
      <c r="I156" s="15"/>
      <c r="J156" s="25">
        <v>2.2724041941358513</v>
      </c>
      <c r="K156" s="15"/>
      <c r="L156" s="25">
        <v>3.0199570228134633</v>
      </c>
      <c r="M156" s="15"/>
      <c r="N156" s="25">
        <v>3.225358253589989</v>
      </c>
      <c r="O156" s="15"/>
      <c r="P156" s="25">
        <v>3.2113827940723758</v>
      </c>
      <c r="Q156" s="15"/>
    </row>
    <row r="157" spans="1:17" x14ac:dyDescent="0.2">
      <c r="A157" s="24">
        <f>NarrowA!A157</f>
        <v>43586</v>
      </c>
      <c r="B157" s="25">
        <v>0.77668445505542072</v>
      </c>
      <c r="C157" s="15"/>
      <c r="D157" s="25">
        <v>1.7577947881421685</v>
      </c>
      <c r="E157" s="15"/>
      <c r="F157" s="25">
        <v>2.0469648054789675</v>
      </c>
      <c r="G157" s="15"/>
      <c r="H157" s="25">
        <v>2.0084549715258198</v>
      </c>
      <c r="I157" s="15"/>
      <c r="J157" s="25">
        <v>2.2787950289798813</v>
      </c>
      <c r="K157" s="15"/>
      <c r="L157" s="25">
        <v>3.0327987927956537</v>
      </c>
      <c r="M157" s="15"/>
      <c r="N157" s="25">
        <v>3.240926616091468</v>
      </c>
      <c r="O157" s="15"/>
      <c r="P157" s="25">
        <v>3.2307876226653276</v>
      </c>
      <c r="Q157" s="15"/>
    </row>
    <row r="158" spans="1:17" x14ac:dyDescent="0.2">
      <c r="A158" s="24">
        <f>NarrowA!A158</f>
        <v>43617</v>
      </c>
      <c r="B158" s="25">
        <v>0.77668445017191912</v>
      </c>
      <c r="C158" s="15"/>
      <c r="D158" s="25">
        <v>1.7585283140452064</v>
      </c>
      <c r="E158" s="15"/>
      <c r="F158" s="25">
        <v>2.0496583896437897</v>
      </c>
      <c r="G158" s="15"/>
      <c r="H158" s="25">
        <v>2.0094811271748352</v>
      </c>
      <c r="I158" s="15"/>
      <c r="J158" s="25">
        <v>2.2819309094726439</v>
      </c>
      <c r="K158" s="15"/>
      <c r="L158" s="25">
        <v>3.0371917569230753</v>
      </c>
      <c r="M158" s="15"/>
      <c r="N158" s="25">
        <v>3.2550930639639244</v>
      </c>
      <c r="O158" s="15"/>
      <c r="P158" s="25">
        <v>3.2702614620341421</v>
      </c>
      <c r="Q158" s="15"/>
    </row>
    <row r="159" spans="1:17" x14ac:dyDescent="0.2">
      <c r="A159" s="24">
        <f>NarrowA!A159</f>
        <v>43647</v>
      </c>
      <c r="B159" s="25">
        <v>0.77668440369897451</v>
      </c>
      <c r="C159" s="15"/>
      <c r="D159" s="25">
        <v>1.76001065955009</v>
      </c>
      <c r="E159" s="15"/>
      <c r="F159" s="25">
        <v>2.0551371165558714</v>
      </c>
      <c r="G159" s="15"/>
      <c r="H159" s="25">
        <v>2.0110592833771594</v>
      </c>
      <c r="I159" s="15"/>
      <c r="J159" s="25">
        <v>2.28775774341393</v>
      </c>
      <c r="K159" s="15"/>
      <c r="L159" s="25">
        <v>3.0372684525978859</v>
      </c>
      <c r="M159" s="15"/>
      <c r="N159" s="25">
        <v>3.2607236133909128</v>
      </c>
      <c r="O159" s="15"/>
      <c r="P159" s="25">
        <v>3.2855098858594243</v>
      </c>
      <c r="Q159" s="15"/>
    </row>
    <row r="160" spans="1:17" x14ac:dyDescent="0.2">
      <c r="A160" s="24">
        <f>NarrowA!A160</f>
        <v>43678</v>
      </c>
      <c r="B160" s="25">
        <v>0.72926258131982713</v>
      </c>
      <c r="C160" s="15"/>
      <c r="D160" s="25">
        <v>1.6328418367236452</v>
      </c>
      <c r="E160" s="15"/>
      <c r="F160" s="25">
        <v>1.9071724314122276</v>
      </c>
      <c r="G160" s="15"/>
      <c r="H160" s="25">
        <v>1.8643698555829655</v>
      </c>
      <c r="I160" s="15"/>
      <c r="J160" s="25">
        <v>2.1214971397367979</v>
      </c>
      <c r="K160" s="15"/>
      <c r="L160" s="25">
        <v>2.8240559156438212</v>
      </c>
      <c r="M160" s="15"/>
      <c r="N160" s="25">
        <v>3.0295060706902799</v>
      </c>
      <c r="O160" s="15"/>
      <c r="P160" s="25">
        <v>3.0477507416006997</v>
      </c>
      <c r="Q160" s="15"/>
    </row>
    <row r="161" spans="1:17" x14ac:dyDescent="0.2">
      <c r="A161" s="24">
        <f>NarrowA!A161</f>
        <v>43709</v>
      </c>
      <c r="B161" s="25">
        <v>0.71038208021979676</v>
      </c>
      <c r="C161" s="15"/>
      <c r="D161" s="25">
        <v>1.5838186220929327</v>
      </c>
      <c r="E161" s="15"/>
      <c r="F161" s="25">
        <v>1.8565585554377975</v>
      </c>
      <c r="G161" s="15"/>
      <c r="H161" s="25">
        <v>1.8079483394850022</v>
      </c>
      <c r="I161" s="15"/>
      <c r="J161" s="25">
        <v>2.0644553799711192</v>
      </c>
      <c r="K161" s="15"/>
      <c r="L161" s="25">
        <v>2.7056567582179021</v>
      </c>
      <c r="M161" s="15"/>
      <c r="N161" s="25">
        <v>2.8997147336206459</v>
      </c>
      <c r="O161" s="15"/>
      <c r="P161" s="25">
        <v>2.9164636759363591</v>
      </c>
      <c r="Q161" s="15"/>
    </row>
    <row r="162" spans="1:17" x14ac:dyDescent="0.2">
      <c r="A162" s="24">
        <f>NarrowA!A162</f>
        <v>43739</v>
      </c>
      <c r="B162" s="25">
        <v>0.67708971066298718</v>
      </c>
      <c r="C162" s="15"/>
      <c r="D162" s="25">
        <v>1.4991383373267442</v>
      </c>
      <c r="E162" s="15"/>
      <c r="F162" s="25">
        <v>1.7616779363807744</v>
      </c>
      <c r="G162" s="15"/>
      <c r="H162" s="25">
        <v>1.7104699149560731</v>
      </c>
      <c r="I162" s="15"/>
      <c r="J162" s="25">
        <v>1.9578916073130048</v>
      </c>
      <c r="K162" s="15"/>
      <c r="L162" s="25">
        <v>2.6082381564068675</v>
      </c>
      <c r="M162" s="15"/>
      <c r="N162" s="25">
        <v>2.7962160802454572</v>
      </c>
      <c r="O162" s="15"/>
      <c r="P162" s="25">
        <v>2.8280911408690921</v>
      </c>
      <c r="Q162" s="15"/>
    </row>
    <row r="163" spans="1:17" x14ac:dyDescent="0.2">
      <c r="A163" s="24">
        <f>NarrowA!A163</f>
        <v>43770</v>
      </c>
      <c r="B163" s="25">
        <v>0.63145363289287038</v>
      </c>
      <c r="C163" s="15"/>
      <c r="D163" s="25">
        <v>1.3715368709094173</v>
      </c>
      <c r="E163" s="15"/>
      <c r="F163" s="25">
        <v>1.6082010818933745</v>
      </c>
      <c r="G163" s="15"/>
      <c r="H163" s="25">
        <v>1.5637026941223153</v>
      </c>
      <c r="I163" s="15"/>
      <c r="J163" s="25">
        <v>1.7861421059905311</v>
      </c>
      <c r="K163" s="15"/>
      <c r="L163" s="25">
        <v>2.3871765837471535</v>
      </c>
      <c r="M163" s="15"/>
      <c r="N163" s="25">
        <v>2.5539435701406408</v>
      </c>
      <c r="O163" s="15"/>
      <c r="P163" s="25">
        <v>2.5750112015056046</v>
      </c>
      <c r="Q163" s="15"/>
    </row>
    <row r="164" spans="1:17" x14ac:dyDescent="0.2">
      <c r="A164" s="24">
        <f>NarrowA!A164</f>
        <v>43800</v>
      </c>
      <c r="B164" s="25">
        <v>0.63125773353791159</v>
      </c>
      <c r="C164" s="15"/>
      <c r="D164" s="25">
        <v>1.372899385853583</v>
      </c>
      <c r="E164" s="15"/>
      <c r="F164" s="25">
        <v>1.6137934790172155</v>
      </c>
      <c r="G164" s="15"/>
      <c r="H164" s="25">
        <v>1.5652625337705715</v>
      </c>
      <c r="I164" s="15"/>
      <c r="J164" s="25">
        <v>1.7922266838234158</v>
      </c>
      <c r="K164" s="15"/>
      <c r="L164" s="25">
        <v>2.3971111960055635</v>
      </c>
      <c r="M164" s="15"/>
      <c r="N164" s="25">
        <v>2.5651181734695028</v>
      </c>
      <c r="O164" s="15"/>
      <c r="P164" s="25">
        <v>2.585832487030173</v>
      </c>
      <c r="Q164" s="15"/>
    </row>
    <row r="165" spans="1:17" x14ac:dyDescent="0.2">
      <c r="A165" s="24">
        <f>NarrowA!A165</f>
        <v>43831</v>
      </c>
      <c r="B165" s="25">
        <v>0.63426322942206392</v>
      </c>
      <c r="C165" s="15"/>
      <c r="D165" s="25">
        <v>1.3776528671851775</v>
      </c>
      <c r="E165" s="15"/>
      <c r="F165" s="25">
        <v>1.6222158585212145</v>
      </c>
      <c r="G165" s="15"/>
      <c r="H165" s="25">
        <v>1.5705699720210173</v>
      </c>
      <c r="I165" s="15"/>
      <c r="J165" s="25">
        <v>1.8013640349437918</v>
      </c>
      <c r="K165" s="15"/>
      <c r="L165" s="25">
        <v>2.4091238448158845</v>
      </c>
      <c r="M165" s="15"/>
      <c r="N165" s="25">
        <v>2.585315385807438</v>
      </c>
      <c r="O165" s="15"/>
      <c r="P165" s="25">
        <v>2.6082562568798187</v>
      </c>
      <c r="Q165" s="15"/>
    </row>
    <row r="166" spans="1:17" x14ac:dyDescent="0.2">
      <c r="A166" s="24">
        <f>NarrowA!A166</f>
        <v>43862</v>
      </c>
      <c r="B166" s="25">
        <v>0.63426342764906019</v>
      </c>
      <c r="C166" s="15"/>
      <c r="D166" s="25">
        <v>1.3781011731663333</v>
      </c>
      <c r="E166" s="15"/>
      <c r="F166" s="25">
        <v>1.6227236712863196</v>
      </c>
      <c r="G166" s="15"/>
      <c r="H166" s="25">
        <v>1.5714126528291679</v>
      </c>
      <c r="I166" s="15"/>
      <c r="J166" s="25">
        <v>1.8022948272114327</v>
      </c>
      <c r="K166" s="15"/>
      <c r="L166" s="25">
        <v>2.4069486048705966</v>
      </c>
      <c r="M166" s="15"/>
      <c r="N166" s="25">
        <v>2.5871283113382995</v>
      </c>
      <c r="O166" s="15"/>
      <c r="P166" s="25">
        <v>2.6100111007997686</v>
      </c>
      <c r="Q166" s="15"/>
    </row>
    <row r="167" spans="1:17" x14ac:dyDescent="0.2">
      <c r="A167" s="24">
        <f>NarrowA!A167</f>
        <v>43891</v>
      </c>
      <c r="B167" s="25">
        <v>0.54856313182881422</v>
      </c>
      <c r="C167" s="15"/>
      <c r="D167" s="25">
        <v>1.1945805129157816</v>
      </c>
      <c r="E167" s="15"/>
      <c r="F167" s="25">
        <v>1.4876378899804494</v>
      </c>
      <c r="G167" s="15"/>
      <c r="H167" s="25">
        <v>1.3607956454426222</v>
      </c>
      <c r="I167" s="15"/>
      <c r="J167" s="25">
        <v>1.6483836601946871</v>
      </c>
      <c r="K167" s="15"/>
      <c r="L167" s="25">
        <v>2.2482279712898303</v>
      </c>
      <c r="M167" s="15"/>
      <c r="N167" s="25">
        <v>2.4089114918621113</v>
      </c>
      <c r="O167" s="15"/>
      <c r="P167" s="25">
        <v>2.5587387206473635</v>
      </c>
      <c r="Q167" s="15"/>
    </row>
    <row r="168" spans="1:17" x14ac:dyDescent="0.2">
      <c r="A168" s="24">
        <f>NarrowA!A168</f>
        <v>43922</v>
      </c>
      <c r="B168" s="25">
        <v>0.51054583315866819</v>
      </c>
      <c r="C168" s="15"/>
      <c r="D168" s="25">
        <v>1.1011851976984104</v>
      </c>
      <c r="E168" s="15"/>
      <c r="F168" s="25">
        <v>1.3816096321764311</v>
      </c>
      <c r="G168" s="15"/>
      <c r="H168" s="25">
        <v>1.254445762228467</v>
      </c>
      <c r="I168" s="15"/>
      <c r="J168" s="25">
        <v>1.5306877281539093</v>
      </c>
      <c r="K168" s="15"/>
      <c r="L168" s="25">
        <v>2.1435965290041916</v>
      </c>
      <c r="M168" s="15"/>
      <c r="N168" s="25">
        <v>2.2983301082446279</v>
      </c>
      <c r="O168" s="15"/>
      <c r="P168" s="25">
        <v>2.4487435975739347</v>
      </c>
      <c r="Q168" s="15"/>
    </row>
    <row r="169" spans="1:17" x14ac:dyDescent="0.2">
      <c r="A169" s="24">
        <f>NarrowA!A169</f>
        <v>43952</v>
      </c>
      <c r="B169" s="25">
        <v>0.33390990772016649</v>
      </c>
      <c r="C169" s="15"/>
      <c r="D169" s="25">
        <v>0.64019629359332741</v>
      </c>
      <c r="E169" s="15"/>
      <c r="F169" s="25">
        <v>0.77330511858006545</v>
      </c>
      <c r="G169" s="15"/>
      <c r="H169" s="25">
        <v>0.72742934281837413</v>
      </c>
      <c r="I169" s="15"/>
      <c r="J169" s="25">
        <v>0.8553929167326324</v>
      </c>
      <c r="K169" s="15"/>
      <c r="L169" s="25">
        <v>1.1799752723821864</v>
      </c>
      <c r="M169" s="15"/>
      <c r="N169" s="25">
        <v>1.2926070393922271</v>
      </c>
      <c r="O169" s="15"/>
      <c r="P169" s="25">
        <v>1.3581399650626873</v>
      </c>
      <c r="Q169" s="15"/>
    </row>
    <row r="170" spans="1:17" x14ac:dyDescent="0.2">
      <c r="A170" s="24">
        <f>NarrowA!A170</f>
        <v>43983</v>
      </c>
      <c r="B170" s="25">
        <v>0.3170746904667372</v>
      </c>
      <c r="C170" s="15"/>
      <c r="D170" s="25">
        <v>0.60179258565899074</v>
      </c>
      <c r="E170" s="15"/>
      <c r="F170" s="25">
        <v>0.73487033150441106</v>
      </c>
      <c r="G170" s="15"/>
      <c r="H170" s="25">
        <v>0.68364425989388167</v>
      </c>
      <c r="I170" s="15"/>
      <c r="J170" s="25">
        <v>0.8125698748145046</v>
      </c>
      <c r="K170" s="15"/>
      <c r="L170" s="25">
        <v>1.1149299647969519</v>
      </c>
      <c r="M170" s="15"/>
      <c r="N170" s="25">
        <v>1.2179494353823501</v>
      </c>
      <c r="O170" s="15"/>
      <c r="P170" s="25">
        <v>1.2659789057971931</v>
      </c>
      <c r="Q170" s="15"/>
    </row>
    <row r="171" spans="1:17" x14ac:dyDescent="0.2">
      <c r="A171" s="24">
        <f>NarrowA!A171</f>
        <v>44013</v>
      </c>
      <c r="B171" s="25">
        <v>0.31707457458784977</v>
      </c>
      <c r="C171" s="15"/>
      <c r="D171" s="25">
        <v>0.60372617235202242</v>
      </c>
      <c r="E171" s="15"/>
      <c r="F171" s="25">
        <v>0.74079911058492143</v>
      </c>
      <c r="G171" s="15"/>
      <c r="H171" s="25">
        <v>0.68583984910631957</v>
      </c>
      <c r="I171" s="15"/>
      <c r="J171" s="25">
        <v>0.81906474026614484</v>
      </c>
      <c r="K171" s="15"/>
      <c r="L171" s="25">
        <v>1.1233009276248724</v>
      </c>
      <c r="M171" s="15"/>
      <c r="N171" s="25">
        <v>1.2279480023007061</v>
      </c>
      <c r="O171" s="15"/>
      <c r="P171" s="25">
        <v>1.2828011040076563</v>
      </c>
      <c r="Q171" s="15"/>
    </row>
  </sheetData>
  <mergeCells count="1">
    <mergeCell ref="R1:T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BroadA</vt:lpstr>
      <vt:lpstr>NarrowA</vt:lpstr>
      <vt:lpstr>UserCostA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van den Noort</dc:creator>
  <cp:lastModifiedBy>dleiva</cp:lastModifiedBy>
  <dcterms:created xsi:type="dcterms:W3CDTF">2020-08-18T02:55:59Z</dcterms:created>
  <dcterms:modified xsi:type="dcterms:W3CDTF">2023-04-20T14:45:26Z</dcterms:modified>
</cp:coreProperties>
</file>