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EEA_CEBRA_MAR2021\Estimation_migrations\"/>
    </mc:Choice>
  </mc:AlternateContent>
  <xr:revisionPtr revIDLastSave="0" documentId="13_ncr:1_{EEF33FDF-3FA5-44F2-A471-D9D66D1DE2AE}" xr6:coauthVersionLast="46" xr6:coauthVersionMax="46" xr10:uidLastSave="{00000000-0000-0000-0000-000000000000}"/>
  <bookViews>
    <workbookView xWindow="96" yWindow="1152" windowWidth="22944" windowHeight="11208" xr2:uid="{B5649A0E-29B2-4F8C-9088-2D95A02714A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" i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3" i="1"/>
  <c r="J2" i="1"/>
  <c r="H3" i="1"/>
  <c r="I3" i="1" s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" i="1"/>
  <c r="I2" i="1" s="1"/>
</calcChain>
</file>

<file path=xl/sharedStrings.xml><?xml version="1.0" encoding="utf-8"?>
<sst xmlns="http://schemas.openxmlformats.org/spreadsheetml/2006/main" count="39" uniqueCount="39">
  <si>
    <t>Belgium</t>
  </si>
  <si>
    <t>Bulgaria</t>
  </si>
  <si>
    <t>Czech Republic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</si>
  <si>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</si>
  <si>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</si>
  <si>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</si>
  <si>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</si>
  <si>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</si>
  <si>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</si>
  <si>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</si>
  <si>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</si>
  <si>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</si>
  <si>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Latvia</t>
  </si>
  <si>
    <t>Lithuania</t>
  </si>
  <si>
    <t>Hungary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</si>
  <si>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</si>
  <si>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</si>
  <si>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</si>
  <si>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</si>
  <si>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</si>
  <si>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</si>
  <si>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</si>
  <si>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</si>
  <si>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</si>
  <si>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</si>
  <si>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Ratio of net immigrants in total NATIONAL population</t>
  </si>
  <si>
    <t>relative size of nation</t>
  </si>
  <si>
    <t>Size of nation</t>
  </si>
  <si>
    <t>Emigrants</t>
  </si>
  <si>
    <t>Immigrants</t>
  </si>
  <si>
    <t>Net immig.</t>
  </si>
  <si>
    <t>Net immig. In %</t>
  </si>
  <si>
    <t>country_ID</t>
  </si>
  <si>
    <t>dep_ratio</t>
  </si>
  <si>
    <t>consumption per capita rel to 25 EU average (av. 09-19)</t>
  </si>
  <si>
    <t>Share of public age-related spending in GDP</t>
  </si>
  <si>
    <t>GDP REL TO EU25</t>
  </si>
  <si>
    <t xml:space="preserve">old related spending per capita </t>
  </si>
  <si>
    <t>old related spanding EU 25 standardized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</si>
</sst>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0" applyNumberFormat="1" applyFont="1" applyFill="1" applyBorder="1" applyAlignment="1"/>
    <xf numFmtId="164" fontId="1" fillId="0" borderId="1" xfId="0" applyNumberFormat="1" applyFont="1" applyFill="1" applyBorder="1" applyAlignment="1"/>
  </cellXfs>
  <cellStyles count="2">
    <cellStyle name="Normalny" xfId="0" builtinId="0"/>
    <cellStyle name="Normalny 2" xfId="1" xr:uid="{E403BA67-0C94-4FE5-8FA2-E6E2957135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DE033-E088-4C75-A8A3-A5931F49BB5B}">
  <dimension ref="A1:O26"/>
  <sheetViews>
    <sheetView tabSelected="1" workbookViewId="0">
      <pane xSplit="1" topLeftCell="I1" activePane="topRight" state="frozen"/>
      <selection pane="topRight" activeCell="O8" sqref="O8"/>
    </sheetView>
  </sheetViews>
  <sheetFormatPr defaultRowHeight="14.4" x14ac:dyDescent="0.3"/>
  <cols>
    <col min="1" max="1" width="39.88671875" customWidth="1"/>
    <col min="2" max="2" width="21.44140625" customWidth="1"/>
    <col min="3" max="3" width="21" customWidth="1"/>
    <col min="4" max="4" width="50.88671875" customWidth="1"/>
    <col min="5" max="5" width="14.5546875" customWidth="1"/>
    <col min="7" max="7" width="10.109375" bestFit="1" customWidth="1"/>
    <col min="9" max="9" width="16.33203125" customWidth="1"/>
    <col min="12" max="12" width="36.109375" customWidth="1"/>
    <col min="13" max="13" width="15.77734375" customWidth="1"/>
    <col min="14" max="14" width="26.6640625" customWidth="1"/>
    <col min="15" max="15" width="33.44140625" customWidth="1"/>
  </cols>
  <sheetData>
    <row r="1" spans="1:15" x14ac:dyDescent="0.3">
      <c r="B1" t="s">
        <v>25</v>
      </c>
      <c r="C1" t="s">
        <v>26</v>
      </c>
      <c r="D1" t="s">
        <v>34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35</v>
      </c>
      <c r="M1" t="s">
        <v>36</v>
      </c>
      <c r="N1" t="s">
        <v>37</v>
      </c>
      <c r="O1" t="s">
        <v>38</v>
      </c>
    </row>
    <row r="2" spans="1:15" x14ac:dyDescent="0.3">
      <c r="A2" s="1" t="s">
        <v>0</v>
      </c>
      <c r="B2">
        <v>6.4297125337670902E-2</v>
      </c>
      <c r="C2">
        <v>2.0990727021348406E-2</v>
      </c>
      <c r="D2" s="2">
        <v>1.2198353394273334</v>
      </c>
      <c r="E2">
        <v>10295157</v>
      </c>
      <c r="F2">
        <v>253388</v>
      </c>
      <c r="G2">
        <v>915337</v>
      </c>
      <c r="H2">
        <f>G2-F2</f>
        <v>661949</v>
      </c>
      <c r="I2">
        <f>H2/E2</f>
        <v>6.4297125337670902E-2</v>
      </c>
      <c r="J2">
        <f>1</f>
        <v>1</v>
      </c>
      <c r="K2">
        <v>0.27445454545454551</v>
      </c>
      <c r="L2">
        <v>0.13166936888888889</v>
      </c>
      <c r="M2">
        <v>1.2717990532833241</v>
      </c>
      <c r="N2">
        <f>(L2*M2)/K2</f>
        <v>0.61014467230616687</v>
      </c>
      <c r="O2">
        <f>N2/AVERAGE($N$2:$N$26)</f>
        <v>1.369984903392002</v>
      </c>
    </row>
    <row r="3" spans="1:15" x14ac:dyDescent="0.3">
      <c r="A3" s="1" t="s">
        <v>1</v>
      </c>
      <c r="B3">
        <v>-0.11035324461424087</v>
      </c>
      <c r="C3">
        <v>1.5835444344027814E-2</v>
      </c>
      <c r="D3" s="2">
        <v>0.58907829992647953</v>
      </c>
      <c r="E3">
        <v>7766686</v>
      </c>
      <c r="F3">
        <v>870600</v>
      </c>
      <c r="G3">
        <v>13521</v>
      </c>
      <c r="H3">
        <f t="shared" ref="H3:H26" si="0">G3-F3</f>
        <v>-857079</v>
      </c>
      <c r="I3">
        <f t="shared" ref="I3:I26" si="1">H3/E3</f>
        <v>-0.11035324461424087</v>
      </c>
      <c r="J3">
        <f>J2+1</f>
        <v>2</v>
      </c>
      <c r="K3">
        <v>0.2945454545454545</v>
      </c>
      <c r="L3">
        <v>0.10579852111111113</v>
      </c>
      <c r="M3">
        <v>0.50682445572599455</v>
      </c>
      <c r="N3">
        <f t="shared" ref="N3:N26" si="2">(L3*M3)/K3</f>
        <v>0.18204754835379461</v>
      </c>
      <c r="O3">
        <f t="shared" ref="O3:O26" si="3">N3/AVERAGE($N$2:$N$26)</f>
        <v>0.4087594373340287</v>
      </c>
    </row>
    <row r="4" spans="1:15" x14ac:dyDescent="0.3">
      <c r="A4" s="1" t="s">
        <v>2</v>
      </c>
      <c r="B4">
        <v>6.7696374971453512E-3</v>
      </c>
      <c r="C4">
        <v>2.0909263038027124E-2</v>
      </c>
      <c r="D4" s="2">
        <v>0.84124427632697307</v>
      </c>
      <c r="E4">
        <v>10255202</v>
      </c>
      <c r="F4">
        <v>162860</v>
      </c>
      <c r="G4">
        <v>232284</v>
      </c>
      <c r="H4">
        <f t="shared" si="0"/>
        <v>69424</v>
      </c>
      <c r="I4">
        <f t="shared" si="1"/>
        <v>6.7696374971453512E-3</v>
      </c>
      <c r="J4">
        <f t="shared" ref="J4:J26" si="4">J3+1</f>
        <v>3</v>
      </c>
      <c r="K4">
        <v>0.25600000000000001</v>
      </c>
      <c r="L4">
        <v>0.10996138666666667</v>
      </c>
      <c r="M4">
        <v>0.93249940340333659</v>
      </c>
      <c r="N4">
        <f t="shared" si="2"/>
        <v>0.40054268540652455</v>
      </c>
      <c r="O4">
        <f t="shared" si="3"/>
        <v>0.89935626266630331</v>
      </c>
    </row>
    <row r="5" spans="1:15" x14ac:dyDescent="0.3">
      <c r="A5" s="1" t="s">
        <v>3</v>
      </c>
      <c r="B5">
        <v>2.0981637241761539E-2</v>
      </c>
      <c r="C5">
        <v>1.099215924197371E-2</v>
      </c>
      <c r="D5" s="2">
        <v>1.1884780389779164</v>
      </c>
      <c r="E5">
        <v>5391238</v>
      </c>
      <c r="F5">
        <v>111055</v>
      </c>
      <c r="G5">
        <v>224172</v>
      </c>
      <c r="H5">
        <f t="shared" si="0"/>
        <v>113117</v>
      </c>
      <c r="I5">
        <f t="shared" si="1"/>
        <v>2.0981637241761539E-2</v>
      </c>
      <c r="J5">
        <f t="shared" si="4"/>
        <v>4</v>
      </c>
      <c r="K5">
        <v>0.27800000000000008</v>
      </c>
      <c r="L5">
        <v>0.13240461333333334</v>
      </c>
      <c r="M5">
        <v>1.3699105483825591</v>
      </c>
      <c r="N5">
        <f t="shared" si="2"/>
        <v>0.65245495129441478</v>
      </c>
      <c r="O5">
        <f t="shared" si="3"/>
        <v>1.4649860500104177</v>
      </c>
    </row>
    <row r="6" spans="1:15" x14ac:dyDescent="0.3">
      <c r="A6" s="1" t="s">
        <v>4</v>
      </c>
      <c r="B6">
        <v>4.7212836178547685E-2</v>
      </c>
      <c r="C6">
        <v>0.15048335687558517</v>
      </c>
      <c r="D6" s="2">
        <v>1.2961116418708796</v>
      </c>
      <c r="E6">
        <v>73806390</v>
      </c>
      <c r="F6">
        <v>876469</v>
      </c>
      <c r="G6">
        <v>4361078</v>
      </c>
      <c r="H6">
        <f t="shared" si="0"/>
        <v>3484609</v>
      </c>
      <c r="I6">
        <f t="shared" si="1"/>
        <v>4.7212836178547685E-2</v>
      </c>
      <c r="J6">
        <f t="shared" si="4"/>
        <v>5</v>
      </c>
      <c r="K6">
        <v>0.31872727272727269</v>
      </c>
      <c r="L6">
        <v>0.12821172444444445</v>
      </c>
      <c r="M6">
        <v>1.3081019225857975</v>
      </c>
      <c r="N6">
        <f t="shared" si="2"/>
        <v>0.52619909745636084</v>
      </c>
      <c r="O6">
        <f t="shared" si="3"/>
        <v>1.1814981797169173</v>
      </c>
    </row>
    <row r="7" spans="1:15" x14ac:dyDescent="0.3">
      <c r="A7" s="1" t="s">
        <v>5</v>
      </c>
      <c r="B7">
        <v>-5.4246876926263364E-2</v>
      </c>
      <c r="C7">
        <v>2.4708675528872875E-3</v>
      </c>
      <c r="D7" s="2">
        <v>0.75140238561586292</v>
      </c>
      <c r="E7">
        <v>1211867</v>
      </c>
      <c r="F7">
        <v>86577</v>
      </c>
      <c r="G7">
        <v>20837</v>
      </c>
      <c r="H7">
        <f t="shared" si="0"/>
        <v>-65740</v>
      </c>
      <c r="I7">
        <f t="shared" si="1"/>
        <v>-5.4246876926263364E-2</v>
      </c>
      <c r="J7">
        <f t="shared" si="4"/>
        <v>6</v>
      </c>
      <c r="K7">
        <v>0.28081818181818186</v>
      </c>
      <c r="L7">
        <v>9.3071488888888901E-2</v>
      </c>
      <c r="M7">
        <v>0.80300493380889104</v>
      </c>
      <c r="N7">
        <f t="shared" si="2"/>
        <v>0.26613969327351528</v>
      </c>
      <c r="O7">
        <f t="shared" si="3"/>
        <v>0.597575261290057</v>
      </c>
    </row>
    <row r="8" spans="1:15" x14ac:dyDescent="0.3">
      <c r="A8" s="1" t="s">
        <v>6</v>
      </c>
      <c r="B8">
        <v>9.3634493772284232E-3</v>
      </c>
      <c r="C8">
        <v>9.5766555031479537E-3</v>
      </c>
      <c r="D8" s="2">
        <v>1.1682466566078338</v>
      </c>
      <c r="E8">
        <v>4696987</v>
      </c>
      <c r="F8">
        <v>404758</v>
      </c>
      <c r="G8">
        <v>448738</v>
      </c>
      <c r="H8">
        <f t="shared" si="0"/>
        <v>43980</v>
      </c>
      <c r="I8">
        <f t="shared" si="1"/>
        <v>9.3634493772284232E-3</v>
      </c>
      <c r="J8">
        <f t="shared" si="4"/>
        <v>7</v>
      </c>
      <c r="K8">
        <v>0.18972727272727269</v>
      </c>
      <c r="L8">
        <v>7.9302364444444454E-2</v>
      </c>
      <c r="M8">
        <v>1.659023383657918</v>
      </c>
      <c r="N8">
        <f t="shared" si="2"/>
        <v>0.69343998414933017</v>
      </c>
      <c r="O8">
        <f t="shared" si="3"/>
        <v>1.5570115626876539</v>
      </c>
    </row>
    <row r="9" spans="1:15" x14ac:dyDescent="0.3">
      <c r="A9" s="1" t="s">
        <v>7</v>
      </c>
      <c r="B9">
        <v>-2.8334221812049774E-2</v>
      </c>
      <c r="C9">
        <v>2.1173483225703383E-2</v>
      </c>
      <c r="D9" s="2">
        <v>0.99606484490969038</v>
      </c>
      <c r="E9">
        <v>10384792</v>
      </c>
      <c r="F9">
        <v>491885</v>
      </c>
      <c r="G9">
        <v>197640</v>
      </c>
      <c r="H9">
        <f t="shared" si="0"/>
        <v>-294245</v>
      </c>
      <c r="I9">
        <f t="shared" si="1"/>
        <v>-2.8334221812049774E-2</v>
      </c>
      <c r="J9">
        <f t="shared" si="4"/>
        <v>8</v>
      </c>
      <c r="K9">
        <v>0.31463636363636366</v>
      </c>
      <c r="L9">
        <v>0.16284642666666668</v>
      </c>
      <c r="M9">
        <v>0.78096413727842917</v>
      </c>
      <c r="N9">
        <f t="shared" si="2"/>
        <v>0.40420381687855866</v>
      </c>
      <c r="O9">
        <f t="shared" si="3"/>
        <v>0.90757676359612738</v>
      </c>
    </row>
    <row r="10" spans="1:15" x14ac:dyDescent="0.3">
      <c r="A10" s="1" t="s">
        <v>8</v>
      </c>
      <c r="B10">
        <v>2.8183696417473966E-2</v>
      </c>
      <c r="C10">
        <v>8.7263317742901442E-2</v>
      </c>
      <c r="D10" s="2">
        <v>1.0695600819257873</v>
      </c>
      <c r="E10">
        <v>42799354</v>
      </c>
      <c r="F10">
        <v>702501</v>
      </c>
      <c r="G10">
        <v>1908745</v>
      </c>
      <c r="H10">
        <f t="shared" si="0"/>
        <v>1206244</v>
      </c>
      <c r="I10">
        <f t="shared" si="1"/>
        <v>2.8183696417473966E-2</v>
      </c>
      <c r="J10">
        <f t="shared" si="4"/>
        <v>9</v>
      </c>
      <c r="K10">
        <v>0.2697272727272727</v>
      </c>
      <c r="L10">
        <v>0.12335966666666666</v>
      </c>
      <c r="M10">
        <v>0.98475314380320667</v>
      </c>
      <c r="N10">
        <f t="shared" si="2"/>
        <v>0.45037647969453054</v>
      </c>
      <c r="O10">
        <f t="shared" si="3"/>
        <v>1.0112502919876845</v>
      </c>
    </row>
    <row r="11" spans="1:15" x14ac:dyDescent="0.3">
      <c r="A11" s="1" t="s">
        <v>9</v>
      </c>
      <c r="B11">
        <v>1.3820044088511518E-2</v>
      </c>
      <c r="C11">
        <v>0.12824789974361833</v>
      </c>
      <c r="D11" s="2">
        <v>1.1325820834651679</v>
      </c>
      <c r="E11">
        <v>62900740</v>
      </c>
      <c r="F11">
        <v>729370</v>
      </c>
      <c r="G11">
        <v>1598661</v>
      </c>
      <c r="H11">
        <f t="shared" si="0"/>
        <v>869291</v>
      </c>
      <c r="I11">
        <f t="shared" si="1"/>
        <v>1.3820044088511518E-2</v>
      </c>
      <c r="J11">
        <f t="shared" si="4"/>
        <v>10</v>
      </c>
      <c r="K11">
        <v>0.28500000000000003</v>
      </c>
      <c r="L11">
        <v>0.17097960888888891</v>
      </c>
      <c r="M11">
        <v>1.1393735928674569</v>
      </c>
      <c r="N11">
        <f t="shared" si="2"/>
        <v>0.68354263609405574</v>
      </c>
      <c r="O11">
        <f t="shared" si="3"/>
        <v>1.5347886079774338</v>
      </c>
    </row>
    <row r="12" spans="1:15" x14ac:dyDescent="0.3">
      <c r="A12" s="1" t="s">
        <v>10</v>
      </c>
      <c r="B12">
        <v>-0.11142671785735492</v>
      </c>
      <c r="C12">
        <v>9.2366985835369616E-3</v>
      </c>
      <c r="D12" s="2">
        <v>0.72578528090927341</v>
      </c>
      <c r="E12">
        <v>4530251</v>
      </c>
      <c r="F12">
        <v>522768</v>
      </c>
      <c r="G12">
        <v>17977</v>
      </c>
      <c r="H12">
        <f t="shared" si="0"/>
        <v>-504791</v>
      </c>
      <c r="I12">
        <f t="shared" si="1"/>
        <v>-0.11142671785735492</v>
      </c>
      <c r="J12">
        <f t="shared" si="4"/>
        <v>11</v>
      </c>
      <c r="K12">
        <v>0.2825454545454546</v>
      </c>
      <c r="L12">
        <v>0.10579852111111113</v>
      </c>
      <c r="M12">
        <v>0.65397856695081835</v>
      </c>
      <c r="N12">
        <f t="shared" si="2"/>
        <v>0.24488082929194457</v>
      </c>
      <c r="O12">
        <f t="shared" si="3"/>
        <v>0.54984179078717688</v>
      </c>
    </row>
    <row r="13" spans="1:15" x14ac:dyDescent="0.3">
      <c r="A13" s="1" t="s">
        <v>11</v>
      </c>
      <c r="B13">
        <v>-1.7293725118510119E-3</v>
      </c>
      <c r="C13">
        <v>0.11577688630791272</v>
      </c>
      <c r="D13" s="2">
        <v>1.2138181203021623</v>
      </c>
      <c r="E13">
        <v>56784180</v>
      </c>
      <c r="F13">
        <v>1680137</v>
      </c>
      <c r="G13">
        <v>1581936</v>
      </c>
      <c r="H13">
        <f t="shared" si="0"/>
        <v>-98201</v>
      </c>
      <c r="I13">
        <f t="shared" si="1"/>
        <v>-1.7293725118510119E-3</v>
      </c>
      <c r="J13">
        <f t="shared" si="4"/>
        <v>12</v>
      </c>
      <c r="K13">
        <v>0.3317272727272727</v>
      </c>
      <c r="L13">
        <v>0.16932878222222222</v>
      </c>
      <c r="M13">
        <v>1.0669011022049533</v>
      </c>
      <c r="N13">
        <f t="shared" si="2"/>
        <v>0.54459515162154704</v>
      </c>
      <c r="O13">
        <f t="shared" si="3"/>
        <v>1.2228036563230298</v>
      </c>
    </row>
    <row r="14" spans="1:15" x14ac:dyDescent="0.3">
      <c r="A14" s="1" t="s">
        <v>12</v>
      </c>
      <c r="B14">
        <v>-0.10092233622397381</v>
      </c>
      <c r="C14">
        <v>3.7639459412305916E-3</v>
      </c>
      <c r="D14" s="2">
        <v>0.7513434072396713</v>
      </c>
      <c r="E14">
        <v>1846073</v>
      </c>
      <c r="F14">
        <v>192730</v>
      </c>
      <c r="G14">
        <v>6420</v>
      </c>
      <c r="H14">
        <f t="shared" si="0"/>
        <v>-186310</v>
      </c>
      <c r="I14">
        <f t="shared" si="1"/>
        <v>-0.10092233622397381</v>
      </c>
      <c r="J14">
        <f t="shared" si="4"/>
        <v>13</v>
      </c>
      <c r="K14">
        <v>0.28936363636363638</v>
      </c>
      <c r="L14">
        <v>9.4548182222222221E-2</v>
      </c>
      <c r="M14">
        <v>0.66547598655360918</v>
      </c>
      <c r="N14">
        <f t="shared" si="2"/>
        <v>0.21744109118850805</v>
      </c>
      <c r="O14">
        <f t="shared" si="3"/>
        <v>0.48823012938783766</v>
      </c>
    </row>
    <row r="15" spans="1:15" x14ac:dyDescent="0.3">
      <c r="A15" s="1" t="s">
        <v>13</v>
      </c>
      <c r="B15">
        <v>-0.12171734821681381</v>
      </c>
      <c r="C15">
        <v>6.394344664459272E-3</v>
      </c>
      <c r="D15" s="2">
        <v>0.91587677406917389</v>
      </c>
      <c r="E15">
        <v>3136184</v>
      </c>
      <c r="F15">
        <v>389186</v>
      </c>
      <c r="G15">
        <v>7458</v>
      </c>
      <c r="H15">
        <f t="shared" si="0"/>
        <v>-381728</v>
      </c>
      <c r="I15">
        <f t="shared" si="1"/>
        <v>-0.12171734821681381</v>
      </c>
      <c r="J15">
        <f t="shared" si="4"/>
        <v>14</v>
      </c>
      <c r="K15">
        <v>0.27790909090909088</v>
      </c>
      <c r="L15">
        <v>9.2180404444444447E-2</v>
      </c>
      <c r="M15">
        <v>0.77262765871670203</v>
      </c>
      <c r="N15">
        <f t="shared" si="2"/>
        <v>0.25627492009164793</v>
      </c>
      <c r="O15">
        <f t="shared" si="3"/>
        <v>0.57542544838836696</v>
      </c>
    </row>
    <row r="16" spans="1:15" x14ac:dyDescent="0.3">
      <c r="A16" s="1" t="s">
        <v>14</v>
      </c>
      <c r="B16">
        <v>-3.6935682979149502E-2</v>
      </c>
      <c r="C16">
        <v>2.046374037694591E-2</v>
      </c>
      <c r="D16" s="2">
        <v>0.68302371015341568</v>
      </c>
      <c r="E16">
        <v>10036690</v>
      </c>
      <c r="F16">
        <v>444707</v>
      </c>
      <c r="G16">
        <v>73995</v>
      </c>
      <c r="H16">
        <f t="shared" si="0"/>
        <v>-370712</v>
      </c>
      <c r="I16">
        <f t="shared" si="1"/>
        <v>-3.6935682979149502E-2</v>
      </c>
      <c r="J16">
        <f t="shared" si="4"/>
        <v>15</v>
      </c>
      <c r="K16">
        <v>0.26118181818181818</v>
      </c>
      <c r="L16">
        <v>0.11496140888888888</v>
      </c>
      <c r="M16">
        <v>0.72746186412228764</v>
      </c>
      <c r="N16">
        <f t="shared" si="2"/>
        <v>0.32019855514681239</v>
      </c>
      <c r="O16">
        <f t="shared" si="3"/>
        <v>0.71895602231685773</v>
      </c>
    </row>
    <row r="17" spans="1:15" x14ac:dyDescent="0.3">
      <c r="A17" s="1" t="s">
        <v>15</v>
      </c>
      <c r="B17">
        <v>3.9006621024257921E-4</v>
      </c>
      <c r="C17">
        <v>3.4111690719780222E-2</v>
      </c>
      <c r="D17" s="2">
        <v>1.1851667035399858</v>
      </c>
      <c r="E17">
        <v>16730493</v>
      </c>
      <c r="F17">
        <v>559189</v>
      </c>
      <c r="G17">
        <v>565715</v>
      </c>
      <c r="H17">
        <f t="shared" si="0"/>
        <v>6526</v>
      </c>
      <c r="I17">
        <f t="shared" si="1"/>
        <v>3.9006621024257921E-4</v>
      </c>
      <c r="J17">
        <f t="shared" si="4"/>
        <v>16</v>
      </c>
      <c r="K17">
        <v>0.26054545454545458</v>
      </c>
      <c r="L17">
        <v>7.6052106666666661E-2</v>
      </c>
      <c r="M17">
        <v>1.4147553941777387</v>
      </c>
      <c r="N17">
        <f t="shared" si="2"/>
        <v>0.41296106406061461</v>
      </c>
      <c r="O17">
        <f t="shared" si="3"/>
        <v>0.92723979923215538</v>
      </c>
    </row>
    <row r="18" spans="1:15" x14ac:dyDescent="0.3">
      <c r="A18" s="1" t="s">
        <v>16</v>
      </c>
      <c r="B18">
        <v>6.6210896457407006E-2</v>
      </c>
      <c r="C18">
        <v>1.5582433991924086E-2</v>
      </c>
      <c r="D18" s="2">
        <v>1.3264411831891072</v>
      </c>
      <c r="E18">
        <v>7642594</v>
      </c>
      <c r="F18">
        <v>222742</v>
      </c>
      <c r="G18">
        <v>728765</v>
      </c>
      <c r="H18">
        <f t="shared" si="0"/>
        <v>506023</v>
      </c>
      <c r="I18">
        <f t="shared" si="1"/>
        <v>6.6210896457407006E-2</v>
      </c>
      <c r="J18">
        <f t="shared" si="4"/>
        <v>17</v>
      </c>
      <c r="K18">
        <v>0.26990909090909088</v>
      </c>
      <c r="L18">
        <v>0.15410551555555554</v>
      </c>
      <c r="M18">
        <v>1.3762761643644159</v>
      </c>
      <c r="N18">
        <f t="shared" si="2"/>
        <v>0.7857895676720138</v>
      </c>
      <c r="O18">
        <f t="shared" si="3"/>
        <v>1.764368179901759</v>
      </c>
    </row>
    <row r="19" spans="1:15" x14ac:dyDescent="0.3">
      <c r="A19" s="1" t="s">
        <v>17</v>
      </c>
      <c r="B19">
        <v>-6.0756469195459441E-2</v>
      </c>
      <c r="C19">
        <v>8.1870251168925587E-2</v>
      </c>
      <c r="D19" s="2">
        <v>0.80223520789353919</v>
      </c>
      <c r="E19">
        <v>40154259</v>
      </c>
      <c r="F19">
        <v>2471198</v>
      </c>
      <c r="G19">
        <v>31567</v>
      </c>
      <c r="H19">
        <f t="shared" si="0"/>
        <v>-2439631</v>
      </c>
      <c r="I19">
        <f t="shared" si="1"/>
        <v>-6.0756469195459441E-2</v>
      </c>
      <c r="J19">
        <f t="shared" si="4"/>
        <v>18</v>
      </c>
      <c r="K19">
        <v>0.2178181818181818</v>
      </c>
      <c r="L19">
        <v>0.11633731555555557</v>
      </c>
      <c r="M19">
        <v>0.71688739494771758</v>
      </c>
      <c r="N19">
        <f t="shared" si="2"/>
        <v>0.38289161349005046</v>
      </c>
      <c r="O19">
        <f t="shared" si="3"/>
        <v>0.85972352775630834</v>
      </c>
    </row>
    <row r="20" spans="1:15" x14ac:dyDescent="0.3">
      <c r="A20" s="1" t="s">
        <v>18</v>
      </c>
      <c r="B20">
        <v>-8.6433780393851925E-2</v>
      </c>
      <c r="C20">
        <v>2.2217280397858228E-2</v>
      </c>
      <c r="D20" s="2">
        <v>1.0029686657150336</v>
      </c>
      <c r="E20">
        <v>10896735</v>
      </c>
      <c r="F20">
        <v>1100418</v>
      </c>
      <c r="G20">
        <v>158572</v>
      </c>
      <c r="H20">
        <f t="shared" si="0"/>
        <v>-941846</v>
      </c>
      <c r="I20">
        <f t="shared" si="1"/>
        <v>-8.6433780393851925E-2</v>
      </c>
      <c r="J20">
        <f t="shared" si="4"/>
        <v>19</v>
      </c>
      <c r="K20">
        <v>0.30345454545454548</v>
      </c>
      <c r="L20">
        <v>0.14626921333333334</v>
      </c>
      <c r="M20">
        <v>0.83560445748368928</v>
      </c>
      <c r="N20">
        <f t="shared" si="2"/>
        <v>0.40277270017783884</v>
      </c>
      <c r="O20">
        <f t="shared" si="3"/>
        <v>0.90436341377276863</v>
      </c>
    </row>
    <row r="21" spans="1:15" x14ac:dyDescent="0.3">
      <c r="A21" s="1" t="s">
        <v>19</v>
      </c>
      <c r="B21">
        <v>-0.15196984517745132</v>
      </c>
      <c r="C21">
        <v>4.6529909051390705E-2</v>
      </c>
      <c r="D21" s="2">
        <v>0.71962856736646252</v>
      </c>
      <c r="E21">
        <v>22821159</v>
      </c>
      <c r="F21">
        <v>3527977</v>
      </c>
      <c r="G21">
        <v>59849</v>
      </c>
      <c r="H21">
        <f t="shared" si="0"/>
        <v>-3468128</v>
      </c>
      <c r="I21">
        <f t="shared" si="1"/>
        <v>-0.15196984517745132</v>
      </c>
      <c r="J21">
        <f t="shared" si="4"/>
        <v>20</v>
      </c>
      <c r="K21">
        <v>0.25127272727272726</v>
      </c>
      <c r="L21">
        <v>0.10579852111111113</v>
      </c>
      <c r="M21">
        <v>0.61280562227706603</v>
      </c>
      <c r="N21">
        <f t="shared" si="2"/>
        <v>0.25802214696829429</v>
      </c>
      <c r="O21">
        <f t="shared" si="3"/>
        <v>0.57934857441478771</v>
      </c>
    </row>
    <row r="22" spans="1:15" x14ac:dyDescent="0.3">
      <c r="A22" s="1" t="s">
        <v>20</v>
      </c>
      <c r="B22">
        <v>-2.3175435689932154E-2</v>
      </c>
      <c r="C22">
        <v>4.0981205593349102E-3</v>
      </c>
      <c r="D22" s="2">
        <v>0.91726150102180815</v>
      </c>
      <c r="E22">
        <v>2009973</v>
      </c>
      <c r="F22">
        <v>67258</v>
      </c>
      <c r="G22">
        <v>20676</v>
      </c>
      <c r="H22">
        <f t="shared" si="0"/>
        <v>-46582</v>
      </c>
      <c r="I22">
        <f t="shared" si="1"/>
        <v>-2.3175435689932154E-2</v>
      </c>
      <c r="J22">
        <f t="shared" si="4"/>
        <v>21</v>
      </c>
      <c r="K22">
        <v>0.26300000000000001</v>
      </c>
      <c r="L22">
        <v>0.12999461333333337</v>
      </c>
      <c r="M22">
        <v>0.90057921591988055</v>
      </c>
      <c r="N22">
        <f t="shared" si="2"/>
        <v>0.44513477927582284</v>
      </c>
      <c r="O22">
        <f t="shared" si="3"/>
        <v>0.99948086947582215</v>
      </c>
    </row>
    <row r="23" spans="1:15" x14ac:dyDescent="0.3">
      <c r="A23" s="1" t="s">
        <v>21</v>
      </c>
      <c r="B23">
        <v>-4.959939902418406E-2</v>
      </c>
      <c r="C23">
        <v>1.1654389759274898E-2</v>
      </c>
      <c r="D23" s="2">
        <v>0.82725598294981062</v>
      </c>
      <c r="E23">
        <v>5716037</v>
      </c>
      <c r="F23">
        <v>341732</v>
      </c>
      <c r="G23">
        <v>58220</v>
      </c>
      <c r="H23">
        <f t="shared" si="0"/>
        <v>-283512</v>
      </c>
      <c r="I23">
        <f t="shared" si="1"/>
        <v>-4.959939902418406E-2</v>
      </c>
      <c r="J23">
        <f t="shared" si="4"/>
        <v>22</v>
      </c>
      <c r="K23">
        <v>0.19527272727272726</v>
      </c>
      <c r="L23">
        <v>9.5333368888888881E-2</v>
      </c>
      <c r="M23">
        <v>0.79193517167476724</v>
      </c>
      <c r="N23">
        <f t="shared" si="2"/>
        <v>0.3866277124911161</v>
      </c>
      <c r="O23">
        <f t="shared" si="3"/>
        <v>0.86811235660519726</v>
      </c>
    </row>
    <row r="24" spans="1:15" x14ac:dyDescent="0.3">
      <c r="A24" s="1" t="s">
        <v>22</v>
      </c>
      <c r="B24">
        <v>-4.5366057860992326E-3</v>
      </c>
      <c r="C24">
        <v>1.0978262144981647E-2</v>
      </c>
      <c r="D24" s="2">
        <v>1.1737630714332992</v>
      </c>
      <c r="E24">
        <v>5384422</v>
      </c>
      <c r="F24">
        <v>124075</v>
      </c>
      <c r="G24">
        <v>99648</v>
      </c>
      <c r="H24">
        <f t="shared" si="0"/>
        <v>-24427</v>
      </c>
      <c r="I24">
        <f t="shared" si="1"/>
        <v>-4.5366057860992326E-3</v>
      </c>
      <c r="J24">
        <f t="shared" si="4"/>
        <v>23</v>
      </c>
      <c r="K24">
        <v>0.30027272727272725</v>
      </c>
      <c r="L24">
        <v>0.14292936000000001</v>
      </c>
      <c r="M24">
        <v>1.2146184584644202</v>
      </c>
      <c r="N24">
        <f t="shared" si="2"/>
        <v>0.57815653286029911</v>
      </c>
      <c r="O24">
        <f t="shared" si="3"/>
        <v>1.2981605146567894</v>
      </c>
    </row>
    <row r="25" spans="1:15" x14ac:dyDescent="0.3">
      <c r="A25" s="1" t="s">
        <v>23</v>
      </c>
      <c r="B25">
        <v>1.8588613556927133E-2</v>
      </c>
      <c r="C25">
        <v>1.9254884594610253E-2</v>
      </c>
      <c r="D25" s="2">
        <v>1.1441665426799612</v>
      </c>
      <c r="E25">
        <v>9443792</v>
      </c>
      <c r="F25">
        <v>145873</v>
      </c>
      <c r="G25">
        <v>321420</v>
      </c>
      <c r="H25">
        <f t="shared" si="0"/>
        <v>175547</v>
      </c>
      <c r="I25">
        <f t="shared" si="1"/>
        <v>1.8588613556927133E-2</v>
      </c>
      <c r="J25">
        <f t="shared" si="4"/>
        <v>24</v>
      </c>
      <c r="K25">
        <v>0.30063636363636359</v>
      </c>
      <c r="L25">
        <v>0.12617447999999998</v>
      </c>
      <c r="M25">
        <v>1.3365135030741</v>
      </c>
      <c r="N25">
        <f t="shared" si="2"/>
        <v>0.56092315055847675</v>
      </c>
      <c r="O25">
        <f t="shared" si="3"/>
        <v>1.2594656367704633</v>
      </c>
    </row>
    <row r="26" spans="1:15" x14ac:dyDescent="0.3">
      <c r="A26" s="1" t="s">
        <v>24</v>
      </c>
      <c r="B26">
        <v>4.4283650698070803E-2</v>
      </c>
      <c r="C26">
        <v>0.13012398744861339</v>
      </c>
      <c r="D26" s="2">
        <v>1.3586616324833727</v>
      </c>
      <c r="E26">
        <v>63820890</v>
      </c>
      <c r="F26">
        <v>851096</v>
      </c>
      <c r="G26">
        <v>3677318</v>
      </c>
      <c r="H26">
        <f t="shared" si="0"/>
        <v>2826222</v>
      </c>
      <c r="I26">
        <f t="shared" si="1"/>
        <v>4.4283650698070803E-2</v>
      </c>
      <c r="J26">
        <f t="shared" si="4"/>
        <v>25</v>
      </c>
      <c r="K26">
        <v>0.2670909090909091</v>
      </c>
      <c r="L26">
        <v>0.10809603111111113</v>
      </c>
      <c r="M26">
        <v>1.1573248642709206</v>
      </c>
      <c r="N26">
        <f t="shared" si="2"/>
        <v>0.46838817899006502</v>
      </c>
      <c r="O26">
        <f t="shared" si="3"/>
        <v>1.05169275955206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Kopiec, Paweł Piotr</dc:creator>
  <cp:lastModifiedBy>Paweł Kopiec</cp:lastModifiedBy>
  <dcterms:created xsi:type="dcterms:W3CDTF">2018-09-03T10:22:07Z</dcterms:created>
  <dcterms:modified xsi:type="dcterms:W3CDTF">2021-03-15T14:49:19Z</dcterms:modified>
</cp:coreProperties>
</file>