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Estimation_migrations\data_expenditures_on_elderly\"/>
    </mc:Choice>
  </mc:AlternateContent>
  <xr:revisionPtr revIDLastSave="0" documentId="13_ncr:1_{8C7B34CD-C652-4A23-BF58-F3ACE6D7BC4F}" xr6:coauthVersionLast="46" xr6:coauthVersionMax="46" xr10:uidLastSave="{00000000-0000-0000-0000-000000000000}"/>
  <bookViews>
    <workbookView xWindow="96" yWindow="768" windowWidth="22944" windowHeight="112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" i="1"/>
  <c r="E2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" i="1"/>
</calcChain>
</file>

<file path=xl/sharedStrings.xml><?xml version="1.0" encoding="utf-8"?>
<sst xmlns="http://schemas.openxmlformats.org/spreadsheetml/2006/main" count="29" uniqueCount="29">
  <si>
    <t>Austria</t>
  </si>
  <si>
    <t>Belgium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</si>
  <si>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</si>
  <si>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</si>
  <si>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</si>
  <si>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</si>
  <si>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</si>
  <si>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</si>
  <si>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</si>
  <si>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</si>
  <si>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</si>
  <si>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</si>
  <si>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</si>
  <si>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Latvia</t>
  </si>
  <si>
    <t>Netherlands</t>
  </si>
  <si>
    <t>Poland</t>
  </si>
  <si>
    <t>Portugal</t>
  </si>
  <si>
    <t>Slovak Republic</t>
  </si>
  <si>
    <t>Slovenia</t>
  </si>
  <si>
    <t>Spain</t>
  </si>
  <si>
    <t>Sweden</t>
  </si>
  <si>
    <t>United Kingdom</t>
  </si>
  <si>
    <t>HEALTH</t>
  </si>
  <si>
    <t>TOT SOC SPENDING</t>
  </si>
  <si>
    <t>SHARE OF THE OLD IN HEALTH</t>
  </si>
  <si>
    <t>TOT in % of GDP</t>
  </si>
  <si>
    <t>MEAN IN CEE COUNTRIES:</t>
  </si>
  <si>
    <t>share</t>
  </si>
  <si>
    <t>MEAN (together with interpolated Romania and Bulgaria)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</si>
</sst>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4D8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3" borderId="0" xfId="0" applyFill="1"/>
    <xf numFmtId="0" fontId="0" fillId="4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SOCX_AGG&amp;Coords=%5bCOUNTRY%5d.%5bDEU%5d&amp;ShowOnWeb=true&amp;Lang=en" TargetMode="External"/><Relationship Id="rId13" Type="http://schemas.openxmlformats.org/officeDocument/2006/relationships/hyperlink" Target="http://localhost/OECDStat_Metadata/ShowMetadata.ashx?Dataset=SOCX_AGG&amp;Coords=%5bCOUNTRY%5d.%5bLTU%5d&amp;ShowOnWeb=true&amp;Lang=en" TargetMode="External"/><Relationship Id="rId18" Type="http://schemas.openxmlformats.org/officeDocument/2006/relationships/hyperlink" Target="http://localhost/OECDStat_Metadata/ShowMetadata.ashx?Dataset=SOCX_AGG&amp;Coords=%5bCOUNTRY%5d.%5bSVK%5d&amp;ShowOnWeb=true&amp;Lang=en" TargetMode="External"/><Relationship Id="rId3" Type="http://schemas.openxmlformats.org/officeDocument/2006/relationships/hyperlink" Target="http://localhost/OECDStat_Metadata/ShowMetadata.ashx?Dataset=SOCX_AGG&amp;Coords=%5bCOUNTRY%5d.%5bCZE%5d&amp;ShowOnWeb=true&amp;Lang=en" TargetMode="External"/><Relationship Id="rId21" Type="http://schemas.openxmlformats.org/officeDocument/2006/relationships/hyperlink" Target="http://localhost/OECDStat_Metadata/ShowMetadata.ashx?Dataset=SOCX_AGG&amp;Coords=%5bCOUNTRY%5d.%5bSWE%5d&amp;ShowOnWeb=true&amp;Lang=en" TargetMode="External"/><Relationship Id="rId7" Type="http://schemas.openxmlformats.org/officeDocument/2006/relationships/hyperlink" Target="http://localhost/OECDStat_Metadata/ShowMetadata.ashx?Dataset=SOCX_AGG&amp;Coords=%5bCOUNTRY%5d.%5bFRA%5d&amp;ShowOnWeb=true&amp;Lang=en" TargetMode="External"/><Relationship Id="rId12" Type="http://schemas.openxmlformats.org/officeDocument/2006/relationships/hyperlink" Target="http://localhost/OECDStat_Metadata/ShowMetadata.ashx?Dataset=SOCX_AGG&amp;Coords=%5bCOUNTRY%5d.%5bITA%5d&amp;ShowOnWeb=true&amp;Lang=en" TargetMode="External"/><Relationship Id="rId17" Type="http://schemas.openxmlformats.org/officeDocument/2006/relationships/hyperlink" Target="http://localhost/OECDStat_Metadata/ShowMetadata.ashx?Dataset=SOCX_AGG&amp;Coords=%5bCOUNTRY%5d.%5bPRT%5d&amp;ShowOnWeb=true&amp;Lang=en" TargetMode="External"/><Relationship Id="rId2" Type="http://schemas.openxmlformats.org/officeDocument/2006/relationships/hyperlink" Target="http://localhost/OECDStat_Metadata/ShowMetadata.ashx?Dataset=SOCX_AGG&amp;Coords=%5bCOUNTRY%5d.%5bBEL%5d&amp;ShowOnWeb=true&amp;Lang=en" TargetMode="External"/><Relationship Id="rId16" Type="http://schemas.openxmlformats.org/officeDocument/2006/relationships/hyperlink" Target="http://localhost/OECDStat_Metadata/ShowMetadata.ashx?Dataset=SOCX_AGG&amp;Coords=%5bCOUNTRY%5d.%5bPOL%5d&amp;ShowOnWeb=true&amp;Lang=en" TargetMode="External"/><Relationship Id="rId20" Type="http://schemas.openxmlformats.org/officeDocument/2006/relationships/hyperlink" Target="http://localhost/OECDStat_Metadata/ShowMetadata.ashx?Dataset=SOCX_AGG&amp;Coords=%5bCOUNTRY%5d.%5bESP%5d&amp;ShowOnWeb=true&amp;Lang=en" TargetMode="External"/><Relationship Id="rId1" Type="http://schemas.openxmlformats.org/officeDocument/2006/relationships/hyperlink" Target="http://localhost/OECDStat_Metadata/ShowMetadata.ashx?Dataset=SOCX_AGG&amp;Coords=%5bCOUNTRY%5d.%5bAUT%5d&amp;ShowOnWeb=true&amp;Lang=en" TargetMode="External"/><Relationship Id="rId6" Type="http://schemas.openxmlformats.org/officeDocument/2006/relationships/hyperlink" Target="http://localhost/OECDStat_Metadata/ShowMetadata.ashx?Dataset=SOCX_AGG&amp;Coords=%5bCOUNTRY%5d.%5bFIN%5d&amp;ShowOnWeb=true&amp;Lang=en" TargetMode="External"/><Relationship Id="rId11" Type="http://schemas.openxmlformats.org/officeDocument/2006/relationships/hyperlink" Target="http://localhost/OECDStat_Metadata/ShowMetadata.ashx?Dataset=SOCX_AGG&amp;Coords=%5bCOUNTRY%5d.%5bIRL%5d&amp;ShowOnWeb=true&amp;Lang=en" TargetMode="External"/><Relationship Id="rId5" Type="http://schemas.openxmlformats.org/officeDocument/2006/relationships/hyperlink" Target="http://localhost/OECDStat_Metadata/ShowMetadata.ashx?Dataset=SOCX_AGG&amp;Coords=%5bCOUNTRY%5d.%5bEST%5d&amp;ShowOnWeb=true&amp;Lang=en" TargetMode="External"/><Relationship Id="rId15" Type="http://schemas.openxmlformats.org/officeDocument/2006/relationships/hyperlink" Target="http://localhost/OECDStat_Metadata/ShowMetadata.ashx?Dataset=SOCX_AGG&amp;Coords=%5bCOUNTRY%5d.%5bNLD%5d&amp;ShowOnWeb=true&amp;Lang=en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localhost/OECDStat_Metadata/ShowMetadata.ashx?Dataset=SOCX_AGG&amp;Coords=%5bCOUNTRY%5d.%5bHUN%5d&amp;ShowOnWeb=true&amp;Lang=en" TargetMode="External"/><Relationship Id="rId19" Type="http://schemas.openxmlformats.org/officeDocument/2006/relationships/hyperlink" Target="http://localhost/OECDStat_Metadata/ShowMetadata.ashx?Dataset=SOCX_AGG&amp;Coords=%5bCOUNTRY%5d.%5bSVN%5d&amp;ShowOnWeb=true&amp;Lang=en" TargetMode="External"/><Relationship Id="rId4" Type="http://schemas.openxmlformats.org/officeDocument/2006/relationships/hyperlink" Target="http://localhost/OECDStat_Metadata/ShowMetadata.ashx?Dataset=SOCX_AGG&amp;Coords=%5bCOUNTRY%5d.%5bDNK%5d&amp;ShowOnWeb=true&amp;Lang=en" TargetMode="External"/><Relationship Id="rId9" Type="http://schemas.openxmlformats.org/officeDocument/2006/relationships/hyperlink" Target="http://localhost/OECDStat_Metadata/ShowMetadata.ashx?Dataset=SOCX_AGG&amp;Coords=%5bCOUNTRY%5d.%5bGRC%5d&amp;ShowOnWeb=true&amp;Lang=en" TargetMode="External"/><Relationship Id="rId14" Type="http://schemas.openxmlformats.org/officeDocument/2006/relationships/hyperlink" Target="http://localhost/OECDStat_Metadata/ShowMetadata.ashx?Dataset=SOCX_AGG&amp;Coords=%5bCOUNTRY%5d.%5bLVA%5d&amp;ShowOnWeb=true&amp;Lang=en" TargetMode="External"/><Relationship Id="rId22" Type="http://schemas.openxmlformats.org/officeDocument/2006/relationships/hyperlink" Target="http://localhost/OECDStat_Metadata/ShowMetadata.ashx?Dataset=SOCX_AGG&amp;Coords=%5bCOUNTRY%5d.%5bGBR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9" workbookViewId="0">
      <selection activeCell="K23" sqref="K23"/>
    </sheetView>
  </sheetViews>
  <sheetFormatPr defaultRowHeight="14.4" x14ac:dyDescent="0.3"/>
  <cols>
    <col min="3" max="3" width="19.109375" customWidth="1"/>
    <col min="4" max="4" width="49.6640625" customWidth="1"/>
  </cols>
  <sheetData>
    <row r="1" spans="1:6" x14ac:dyDescent="0.3">
      <c r="B1" t="s">
        <v>22</v>
      </c>
      <c r="C1" t="s">
        <v>23</v>
      </c>
      <c r="D1" t="s">
        <v>24</v>
      </c>
      <c r="E1" t="s">
        <v>25</v>
      </c>
      <c r="F1" t="s">
        <v>27</v>
      </c>
    </row>
    <row r="2" spans="1:6" x14ac:dyDescent="0.3">
      <c r="A2" s="1" t="s">
        <v>0</v>
      </c>
      <c r="B2">
        <v>6.4825555555555558</v>
      </c>
      <c r="C2">
        <v>11.858111111111111</v>
      </c>
      <c r="D2">
        <v>0.54800000000000004</v>
      </c>
      <c r="E2">
        <f>B2*D2+C2</f>
        <v>15.410551555555555</v>
      </c>
      <c r="F2">
        <f>E2*$F$25</f>
        <v>0.15410551555555554</v>
      </c>
    </row>
    <row r="3" spans="1:6" x14ac:dyDescent="0.3">
      <c r="A3" s="1" t="s">
        <v>1</v>
      </c>
      <c r="B3">
        <v>7.903777777777778</v>
      </c>
      <c r="C3">
        <v>8.8356666666666666</v>
      </c>
      <c r="D3">
        <v>0.54800000000000004</v>
      </c>
      <c r="E3">
        <f t="shared" ref="E3:E23" si="0">B3*D3+C3</f>
        <v>13.166936888888889</v>
      </c>
      <c r="F3">
        <f t="shared" ref="F3:F24" si="1">E3*$F$25</f>
        <v>0.13166936888888889</v>
      </c>
    </row>
    <row r="4" spans="1:6" ht="20.399999999999999" x14ac:dyDescent="0.3">
      <c r="A4" s="1" t="s">
        <v>2</v>
      </c>
      <c r="B4">
        <v>5.9751111111111115</v>
      </c>
      <c r="C4">
        <v>7.7217777777777785</v>
      </c>
      <c r="D4">
        <v>0.54800000000000004</v>
      </c>
      <c r="E4">
        <f t="shared" si="0"/>
        <v>10.996138666666667</v>
      </c>
      <c r="F4">
        <f t="shared" si="1"/>
        <v>0.10996138666666667</v>
      </c>
    </row>
    <row r="5" spans="1:6" x14ac:dyDescent="0.3">
      <c r="A5" s="1" t="s">
        <v>3</v>
      </c>
      <c r="B5">
        <v>7.0304444444444449</v>
      </c>
      <c r="C5">
        <v>9.387777777777778</v>
      </c>
      <c r="D5">
        <v>0.54800000000000004</v>
      </c>
      <c r="E5">
        <f t="shared" si="0"/>
        <v>13.240461333333334</v>
      </c>
      <c r="F5">
        <f t="shared" si="1"/>
        <v>0.13240461333333334</v>
      </c>
    </row>
    <row r="6" spans="1:6" x14ac:dyDescent="0.3">
      <c r="A6" s="1" t="s">
        <v>4</v>
      </c>
      <c r="B6">
        <v>4.5227777777777787</v>
      </c>
      <c r="C6">
        <v>6.8286666666666669</v>
      </c>
      <c r="D6">
        <v>0.54800000000000004</v>
      </c>
      <c r="E6">
        <f t="shared" si="0"/>
        <v>9.3071488888888894</v>
      </c>
      <c r="F6">
        <f t="shared" si="1"/>
        <v>9.3071488888888901E-2</v>
      </c>
    </row>
    <row r="7" spans="1:6" x14ac:dyDescent="0.3">
      <c r="A7" s="1" t="s">
        <v>5</v>
      </c>
      <c r="B7">
        <v>5.6097777777777775</v>
      </c>
      <c r="C7">
        <v>11.218777777777778</v>
      </c>
      <c r="D7">
        <v>0.54800000000000004</v>
      </c>
      <c r="E7">
        <f t="shared" si="0"/>
        <v>14.292935999999999</v>
      </c>
      <c r="F7">
        <f t="shared" si="1"/>
        <v>0.14292936000000001</v>
      </c>
    </row>
    <row r="8" spans="1:6" x14ac:dyDescent="0.3">
      <c r="A8" s="1" t="s">
        <v>6</v>
      </c>
      <c r="B8">
        <v>8.7028888888888876</v>
      </c>
      <c r="C8">
        <v>12.32877777777778</v>
      </c>
      <c r="D8">
        <v>0.54800000000000004</v>
      </c>
      <c r="E8">
        <f t="shared" si="0"/>
        <v>17.097960888888892</v>
      </c>
      <c r="F8">
        <f t="shared" si="1"/>
        <v>0.17097960888888891</v>
      </c>
    </row>
    <row r="9" spans="1:6" x14ac:dyDescent="0.3">
      <c r="A9" s="1" t="s">
        <v>7</v>
      </c>
      <c r="B9">
        <v>8.0082222222222228</v>
      </c>
      <c r="C9">
        <v>8.4326666666666679</v>
      </c>
      <c r="D9">
        <v>0.54800000000000004</v>
      </c>
      <c r="E9">
        <f t="shared" si="0"/>
        <v>12.821172444444446</v>
      </c>
      <c r="F9">
        <f t="shared" si="1"/>
        <v>0.12821172444444445</v>
      </c>
    </row>
    <row r="10" spans="1:6" x14ac:dyDescent="0.3">
      <c r="A10" s="1" t="s">
        <v>8</v>
      </c>
      <c r="B10">
        <v>5.4231111111111101</v>
      </c>
      <c r="C10">
        <v>13.312777777777779</v>
      </c>
      <c r="D10">
        <v>0.54800000000000004</v>
      </c>
      <c r="E10">
        <f t="shared" si="0"/>
        <v>16.284642666666667</v>
      </c>
      <c r="F10">
        <f t="shared" si="1"/>
        <v>0.16284642666666668</v>
      </c>
    </row>
    <row r="11" spans="1:6" x14ac:dyDescent="0.3">
      <c r="A11" s="1" t="s">
        <v>9</v>
      </c>
      <c r="B11">
        <v>4.8489999999999993</v>
      </c>
      <c r="C11">
        <v>8.8388888888888886</v>
      </c>
      <c r="D11">
        <v>0.54800000000000004</v>
      </c>
      <c r="E11">
        <f t="shared" si="0"/>
        <v>11.496140888888888</v>
      </c>
      <c r="F11">
        <f t="shared" si="1"/>
        <v>0.11496140888888888</v>
      </c>
    </row>
    <row r="12" spans="1:6" x14ac:dyDescent="0.3">
      <c r="A12" s="1" t="s">
        <v>10</v>
      </c>
      <c r="B12">
        <v>6.842888888888889</v>
      </c>
      <c r="C12">
        <v>4.1803333333333335</v>
      </c>
      <c r="D12">
        <v>0.54800000000000004</v>
      </c>
      <c r="E12">
        <f t="shared" si="0"/>
        <v>7.9302364444444446</v>
      </c>
      <c r="F12">
        <f t="shared" si="1"/>
        <v>7.9302364444444454E-2</v>
      </c>
    </row>
    <row r="13" spans="1:6" x14ac:dyDescent="0.3">
      <c r="A13" s="1" t="s">
        <v>11</v>
      </c>
      <c r="B13">
        <v>6.6942222222222219</v>
      </c>
      <c r="C13">
        <v>13.264444444444443</v>
      </c>
      <c r="D13">
        <v>0.54800000000000004</v>
      </c>
      <c r="E13">
        <f t="shared" si="0"/>
        <v>16.932878222222222</v>
      </c>
      <c r="F13">
        <f t="shared" si="1"/>
        <v>0.16932878222222222</v>
      </c>
    </row>
    <row r="14" spans="1:6" x14ac:dyDescent="0.3">
      <c r="A14" s="1" t="s">
        <v>12</v>
      </c>
      <c r="B14">
        <v>4.4881111111111114</v>
      </c>
      <c r="C14">
        <v>6.7585555555555556</v>
      </c>
      <c r="D14">
        <v>0.54800000000000004</v>
      </c>
      <c r="E14">
        <f t="shared" si="0"/>
        <v>9.2180404444444441</v>
      </c>
      <c r="F14">
        <f t="shared" si="1"/>
        <v>9.2180404444444447E-2</v>
      </c>
    </row>
    <row r="15" spans="1:6" x14ac:dyDescent="0.3">
      <c r="A15" s="1" t="s">
        <v>13</v>
      </c>
      <c r="B15">
        <v>3.4325555555555556</v>
      </c>
      <c r="C15">
        <v>7.5737777777777779</v>
      </c>
      <c r="D15">
        <v>0.54800000000000004</v>
      </c>
      <c r="E15">
        <f t="shared" si="0"/>
        <v>9.4548182222222223</v>
      </c>
      <c r="F15">
        <f t="shared" si="1"/>
        <v>9.4548182222222221E-2</v>
      </c>
    </row>
    <row r="16" spans="1:6" ht="20.399999999999999" x14ac:dyDescent="0.3">
      <c r="A16" s="1" t="s">
        <v>14</v>
      </c>
      <c r="B16">
        <v>3.0391111111111107</v>
      </c>
      <c r="C16">
        <v>5.9397777777777776</v>
      </c>
      <c r="D16">
        <v>0.54800000000000004</v>
      </c>
      <c r="E16">
        <f t="shared" si="0"/>
        <v>7.6052106666666663</v>
      </c>
      <c r="F16">
        <f t="shared" si="1"/>
        <v>7.6052106666666661E-2</v>
      </c>
    </row>
    <row r="17" spans="1:6" x14ac:dyDescent="0.3">
      <c r="A17" s="1" t="s">
        <v>15</v>
      </c>
      <c r="B17">
        <v>4.4897777777777783</v>
      </c>
      <c r="C17">
        <v>9.1733333333333338</v>
      </c>
      <c r="D17">
        <v>0.54800000000000004</v>
      </c>
      <c r="E17">
        <f t="shared" si="0"/>
        <v>11.633731555555556</v>
      </c>
      <c r="F17">
        <f t="shared" si="1"/>
        <v>0.11633731555555557</v>
      </c>
    </row>
    <row r="18" spans="1:6" x14ac:dyDescent="0.3">
      <c r="A18" s="1" t="s">
        <v>16</v>
      </c>
      <c r="B18">
        <v>6.2032222222222222</v>
      </c>
      <c r="C18">
        <v>11.227555555555556</v>
      </c>
      <c r="D18">
        <v>0.54800000000000004</v>
      </c>
      <c r="E18">
        <f t="shared" si="0"/>
        <v>14.626921333333334</v>
      </c>
      <c r="F18">
        <f t="shared" si="1"/>
        <v>0.14626921333333334</v>
      </c>
    </row>
    <row r="19" spans="1:6" ht="20.399999999999999" x14ac:dyDescent="0.3">
      <c r="A19" s="1" t="s">
        <v>17</v>
      </c>
      <c r="B19">
        <v>5.5371111111111118</v>
      </c>
      <c r="C19">
        <v>6.4989999999999988</v>
      </c>
      <c r="D19">
        <v>0.54800000000000004</v>
      </c>
      <c r="E19">
        <f t="shared" si="0"/>
        <v>9.5333368888888881</v>
      </c>
      <c r="F19">
        <f t="shared" si="1"/>
        <v>9.5333368888888881E-2</v>
      </c>
    </row>
    <row r="20" spans="1:6" x14ac:dyDescent="0.3">
      <c r="A20" s="1" t="s">
        <v>18</v>
      </c>
      <c r="B20">
        <v>6.1693333333333342</v>
      </c>
      <c r="C20">
        <v>9.6186666666666678</v>
      </c>
      <c r="D20">
        <v>0.54800000000000004</v>
      </c>
      <c r="E20">
        <f t="shared" si="0"/>
        <v>12.999461333333336</v>
      </c>
      <c r="F20">
        <f t="shared" si="1"/>
        <v>0.12999461333333337</v>
      </c>
    </row>
    <row r="21" spans="1:6" x14ac:dyDescent="0.3">
      <c r="A21" s="1" t="s">
        <v>19</v>
      </c>
      <c r="B21">
        <v>6.5583333333333336</v>
      </c>
      <c r="C21">
        <v>8.7419999999999991</v>
      </c>
      <c r="D21">
        <v>0.54800000000000004</v>
      </c>
      <c r="E21">
        <f t="shared" si="0"/>
        <v>12.335966666666666</v>
      </c>
      <c r="F21">
        <f t="shared" si="1"/>
        <v>0.12335966666666666</v>
      </c>
    </row>
    <row r="22" spans="1:6" x14ac:dyDescent="0.3">
      <c r="A22" s="1" t="s">
        <v>20</v>
      </c>
      <c r="B22">
        <v>6.4259999999999993</v>
      </c>
      <c r="C22">
        <v>9.0959999999999983</v>
      </c>
      <c r="D22">
        <v>0.54800000000000004</v>
      </c>
      <c r="E22">
        <f t="shared" si="0"/>
        <v>12.617447999999998</v>
      </c>
      <c r="F22">
        <f t="shared" si="1"/>
        <v>0.12617447999999998</v>
      </c>
    </row>
    <row r="23" spans="1:6" ht="20.399999999999999" x14ac:dyDescent="0.3">
      <c r="A23" s="1" t="s">
        <v>21</v>
      </c>
      <c r="B23">
        <v>7.9234444444444456</v>
      </c>
      <c r="C23">
        <v>6.4675555555555562</v>
      </c>
      <c r="D23">
        <v>0.54800000000000004</v>
      </c>
      <c r="E23">
        <f t="shared" si="0"/>
        <v>10.809603111111112</v>
      </c>
      <c r="F23">
        <f t="shared" si="1"/>
        <v>0.10809603111111113</v>
      </c>
    </row>
    <row r="24" spans="1:6" x14ac:dyDescent="0.3">
      <c r="D24" t="s">
        <v>26</v>
      </c>
      <c r="E24" s="2">
        <f>AVERAGE(E4,E6,E11,E14:E15,E17,E19:E20)</f>
        <v>10.579852111111112</v>
      </c>
      <c r="F24">
        <f t="shared" si="1"/>
        <v>0.10579852111111113</v>
      </c>
    </row>
    <row r="25" spans="1:6" x14ac:dyDescent="0.3">
      <c r="F25">
        <v>0.01</v>
      </c>
    </row>
    <row r="26" spans="1:6" x14ac:dyDescent="0.3">
      <c r="D26" t="s">
        <v>28</v>
      </c>
      <c r="E26" s="3">
        <f>AVERAGE(E2:E23,E24,E24)</f>
        <v>12.123810305555558</v>
      </c>
    </row>
  </sheetData>
  <hyperlinks>
    <hyperlink ref="A2" r:id="rId1" display="http://localhost/OECDStat_Metadata/ShowMetadata.ashx?Dataset=SOCX_AGG&amp;Coords=[COUNTRY].[AUT]&amp;ShowOnWeb=true&amp;Lang=en" xr:uid="{71DD9122-A751-4EBC-BBCD-0C11BF807C36}"/>
    <hyperlink ref="A3" r:id="rId2" display="http://localhost/OECDStat_Metadata/ShowMetadata.ashx?Dataset=SOCX_AGG&amp;Coords=[COUNTRY].[BEL]&amp;ShowOnWeb=true&amp;Lang=en" xr:uid="{20F22449-4EE8-4CD5-B379-8DCED77AC8FE}"/>
    <hyperlink ref="A4" r:id="rId3" display="http://localhost/OECDStat_Metadata/ShowMetadata.ashx?Dataset=SOCX_AGG&amp;Coords=[COUNTRY].[CZE]&amp;ShowOnWeb=true&amp;Lang=en" xr:uid="{4BFDA7DF-0F19-4375-8285-57F4005AFDCE}"/>
    <hyperlink ref="A5" r:id="rId4" display="http://localhost/OECDStat_Metadata/ShowMetadata.ashx?Dataset=SOCX_AGG&amp;Coords=[COUNTRY].[DNK]&amp;ShowOnWeb=true&amp;Lang=en" xr:uid="{48258686-1669-413C-BD98-F87091BA6A39}"/>
    <hyperlink ref="A6" r:id="rId5" display="http://localhost/OECDStat_Metadata/ShowMetadata.ashx?Dataset=SOCX_AGG&amp;Coords=[COUNTRY].[EST]&amp;ShowOnWeb=true&amp;Lang=en" xr:uid="{95D2384B-1008-44B5-A385-DD3698E82D5E}"/>
    <hyperlink ref="A7" r:id="rId6" display="http://localhost/OECDStat_Metadata/ShowMetadata.ashx?Dataset=SOCX_AGG&amp;Coords=[COUNTRY].[FIN]&amp;ShowOnWeb=true&amp;Lang=en" xr:uid="{C258E3D4-3F6B-471F-9604-06F096A9C890}"/>
    <hyperlink ref="A8" r:id="rId7" display="http://localhost/OECDStat_Metadata/ShowMetadata.ashx?Dataset=SOCX_AGG&amp;Coords=[COUNTRY].[FRA]&amp;ShowOnWeb=true&amp;Lang=en" xr:uid="{9A3D0CEB-0857-4573-A372-B743E860C0A7}"/>
    <hyperlink ref="A9" r:id="rId8" display="http://localhost/OECDStat_Metadata/ShowMetadata.ashx?Dataset=SOCX_AGG&amp;Coords=[COUNTRY].[DEU]&amp;ShowOnWeb=true&amp;Lang=en" xr:uid="{85EF2287-D68E-4CC9-8EF0-05F0CBB4F9DF}"/>
    <hyperlink ref="A10" r:id="rId9" display="http://localhost/OECDStat_Metadata/ShowMetadata.ashx?Dataset=SOCX_AGG&amp;Coords=[COUNTRY].[GRC]&amp;ShowOnWeb=true&amp;Lang=en" xr:uid="{F07810B6-C7C5-4FA1-8990-7C977D10A5ED}"/>
    <hyperlink ref="A11" r:id="rId10" display="http://localhost/OECDStat_Metadata/ShowMetadata.ashx?Dataset=SOCX_AGG&amp;Coords=[COUNTRY].[HUN]&amp;ShowOnWeb=true&amp;Lang=en" xr:uid="{1E362211-106C-4373-8599-AB2E692BB9A5}"/>
    <hyperlink ref="A12" r:id="rId11" display="http://localhost/OECDStat_Metadata/ShowMetadata.ashx?Dataset=SOCX_AGG&amp;Coords=[COUNTRY].[IRL]&amp;ShowOnWeb=true&amp;Lang=en" xr:uid="{244FBAF4-A517-4714-A1F9-7BD43FBC781A}"/>
    <hyperlink ref="A13" r:id="rId12" display="http://localhost/OECDStat_Metadata/ShowMetadata.ashx?Dataset=SOCX_AGG&amp;Coords=[COUNTRY].[ITA]&amp;ShowOnWeb=true&amp;Lang=en" xr:uid="{B97D3DEF-0025-4E5C-ACE1-A72CA0C06784}"/>
    <hyperlink ref="A14" r:id="rId13" display="http://localhost/OECDStat_Metadata/ShowMetadata.ashx?Dataset=SOCX_AGG&amp;Coords=[COUNTRY].[LTU]&amp;ShowOnWeb=true&amp;Lang=en" xr:uid="{22655193-839C-4F6B-9F3A-843BEA16B3AF}"/>
    <hyperlink ref="A15" r:id="rId14" display="http://localhost/OECDStat_Metadata/ShowMetadata.ashx?Dataset=SOCX_AGG&amp;Coords=[COUNTRY].[LVA]&amp;ShowOnWeb=true&amp;Lang=en" xr:uid="{BE54F936-DA76-4410-AD23-5B37BFAC546E}"/>
    <hyperlink ref="A16" r:id="rId15" display="http://localhost/OECDStat_Metadata/ShowMetadata.ashx?Dataset=SOCX_AGG&amp;Coords=[COUNTRY].[NLD]&amp;ShowOnWeb=true&amp;Lang=en" xr:uid="{6A523732-5692-4EF4-BE8C-57367A340A71}"/>
    <hyperlink ref="A17" r:id="rId16" display="http://localhost/OECDStat_Metadata/ShowMetadata.ashx?Dataset=SOCX_AGG&amp;Coords=[COUNTRY].[POL]&amp;ShowOnWeb=true&amp;Lang=en" xr:uid="{5256C617-1093-4F38-ABA3-8A55200349FA}"/>
    <hyperlink ref="A18" r:id="rId17" display="http://localhost/OECDStat_Metadata/ShowMetadata.ashx?Dataset=SOCX_AGG&amp;Coords=[COUNTRY].[PRT]&amp;ShowOnWeb=true&amp;Lang=en" xr:uid="{DFE00A64-F37C-4E19-9D87-B2DDE7AC9F3C}"/>
    <hyperlink ref="A19" r:id="rId18" display="http://localhost/OECDStat_Metadata/ShowMetadata.ashx?Dataset=SOCX_AGG&amp;Coords=[COUNTRY].[SVK]&amp;ShowOnWeb=true&amp;Lang=en" xr:uid="{7A181054-C7DA-46CF-89FD-C5C3073E757B}"/>
    <hyperlink ref="A20" r:id="rId19" display="http://localhost/OECDStat_Metadata/ShowMetadata.ashx?Dataset=SOCX_AGG&amp;Coords=[COUNTRY].[SVN]&amp;ShowOnWeb=true&amp;Lang=en" xr:uid="{59BE37C7-EE0D-482A-AD5C-0C2DDD79D461}"/>
    <hyperlink ref="A21" r:id="rId20" display="http://localhost/OECDStat_Metadata/ShowMetadata.ashx?Dataset=SOCX_AGG&amp;Coords=[COUNTRY].[ESP]&amp;ShowOnWeb=true&amp;Lang=en" xr:uid="{D053BAF4-9148-4E50-9527-4B77F89234D3}"/>
    <hyperlink ref="A22" r:id="rId21" display="http://localhost/OECDStat_Metadata/ShowMetadata.ashx?Dataset=SOCX_AGG&amp;Coords=[COUNTRY].[SWE]&amp;ShowOnWeb=true&amp;Lang=en" xr:uid="{62A68782-68A2-47AD-9BCB-B6B2DA0B3C91}"/>
    <hyperlink ref="A23" r:id="rId22" display="http://localhost/OECDStat_Metadata/ShowMetadata.ashx?Dataset=SOCX_AGG&amp;Coords=[COUNTRY].[GBR]&amp;ShowOnWeb=true&amp;Lang=en" xr:uid="{9786D854-4247-4C5B-A23B-5FA682118C04}"/>
  </hyperlinks>
  <pageMargins left="0.7" right="0.7" top="0.75" bottom="0.75" header="0.3" footer="0.3"/>
  <pageSetup paperSize="9" orientation="portrait" horizontalDpi="0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2021-03-15T14:49:13Z</dcterms:modified>
</cp:coreProperties>
</file>