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pkopie\Documents\MATLAB\Project_with_Sergii\JMCB_R&amp;R\Data_migrations\"/>
    </mc:Choice>
  </mc:AlternateContent>
  <xr:revisionPtr revIDLastSave="0" documentId="13_ncr:1_{B1B83E4B-6921-4B22-8605-7A0281BC60A5}" xr6:coauthVersionLast="46" xr6:coauthVersionMax="46" xr10:uidLastSave="{00000000-0000-0000-0000-000000000000}"/>
  <bookViews>
    <workbookView xWindow="96" yWindow="1152" windowWidth="22944" windowHeight="1120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28" i="1" l="1"/>
  <c r="AG3" i="1"/>
  <c r="AG4" i="1"/>
  <c r="AG5" i="1"/>
  <c r="AG6" i="1"/>
  <c r="AG7" i="1"/>
  <c r="AG8" i="1"/>
  <c r="AG9" i="1"/>
  <c r="AG10" i="1"/>
  <c r="AG11" i="1"/>
  <c r="AG12" i="1"/>
  <c r="AG13" i="1"/>
  <c r="AG14" i="1"/>
  <c r="AG15" i="1"/>
  <c r="AG16" i="1"/>
  <c r="AG17" i="1"/>
  <c r="AG18" i="1"/>
  <c r="AG19" i="1"/>
  <c r="AG20" i="1"/>
  <c r="AG21" i="1"/>
  <c r="AG22" i="1"/>
  <c r="AG23" i="1"/>
  <c r="AG24" i="1"/>
  <c r="AG25" i="1"/>
  <c r="AG26" i="1"/>
  <c r="AG2" i="1"/>
  <c r="AC28" i="1"/>
  <c r="AF26" i="1"/>
  <c r="AE26" i="1"/>
  <c r="Z28" i="1"/>
  <c r="AF3" i="1"/>
  <c r="AF4" i="1"/>
  <c r="AF5" i="1"/>
  <c r="AF6" i="1"/>
  <c r="AF7" i="1"/>
  <c r="AF8" i="1"/>
  <c r="AF9" i="1"/>
  <c r="AF10" i="1"/>
  <c r="AF11" i="1"/>
  <c r="AF12" i="1"/>
  <c r="AF13" i="1"/>
  <c r="AF14" i="1"/>
  <c r="AF15" i="1"/>
  <c r="AF16" i="1"/>
  <c r="AF17" i="1"/>
  <c r="AF18" i="1"/>
  <c r="AF19" i="1"/>
  <c r="AF20" i="1"/>
  <c r="AF21" i="1"/>
  <c r="AF22" i="1"/>
  <c r="AF23" i="1"/>
  <c r="AF24" i="1"/>
  <c r="AF25" i="1"/>
  <c r="AF2" i="1"/>
  <c r="AE3" i="1"/>
  <c r="AE4" i="1"/>
  <c r="AE5" i="1"/>
  <c r="AE6" i="1"/>
  <c r="AE7" i="1"/>
  <c r="AE8" i="1"/>
  <c r="AE9" i="1"/>
  <c r="AE10" i="1"/>
  <c r="AE11" i="1"/>
  <c r="AE12" i="1"/>
  <c r="AE13" i="1"/>
  <c r="AE14" i="1"/>
  <c r="AE15" i="1"/>
  <c r="AE16" i="1"/>
  <c r="AE17" i="1"/>
  <c r="AE18" i="1"/>
  <c r="AE19" i="1"/>
  <c r="AE20" i="1"/>
  <c r="AE21" i="1"/>
  <c r="AE22" i="1"/>
  <c r="AE23" i="1"/>
  <c r="AE24" i="1"/>
  <c r="AE25" i="1"/>
  <c r="AE2" i="1"/>
  <c r="Z27" i="1"/>
  <c r="AA3" i="1"/>
  <c r="AC3" i="1" s="1"/>
  <c r="AA4" i="1"/>
  <c r="AC4" i="1" s="1"/>
  <c r="AA5" i="1"/>
  <c r="AC5" i="1" s="1"/>
  <c r="AA6" i="1"/>
  <c r="AC6" i="1" s="1"/>
  <c r="AA7" i="1"/>
  <c r="AC7" i="1" s="1"/>
  <c r="AA8" i="1"/>
  <c r="AC8" i="1" s="1"/>
  <c r="AA9" i="1"/>
  <c r="AC9" i="1" s="1"/>
  <c r="AA10" i="1"/>
  <c r="AC10" i="1" s="1"/>
  <c r="AA11" i="1"/>
  <c r="AC11" i="1" s="1"/>
  <c r="AA12" i="1"/>
  <c r="AC12" i="1" s="1"/>
  <c r="AA13" i="1"/>
  <c r="AC13" i="1" s="1"/>
  <c r="AA14" i="1"/>
  <c r="AC14" i="1" s="1"/>
  <c r="AA15" i="1"/>
  <c r="AC15" i="1" s="1"/>
  <c r="AA16" i="1"/>
  <c r="AC16" i="1" s="1"/>
  <c r="AA17" i="1"/>
  <c r="AC17" i="1" s="1"/>
  <c r="AA18" i="1"/>
  <c r="AC18" i="1" s="1"/>
  <c r="AA19" i="1"/>
  <c r="AC19" i="1" s="1"/>
  <c r="AA20" i="1"/>
  <c r="AC20" i="1" s="1"/>
  <c r="AA21" i="1"/>
  <c r="AC21" i="1" s="1"/>
  <c r="AA22" i="1"/>
  <c r="AC22" i="1" s="1"/>
  <c r="AA23" i="1"/>
  <c r="AC23" i="1" s="1"/>
  <c r="AA24" i="1"/>
  <c r="AC24" i="1" s="1"/>
  <c r="AA25" i="1"/>
  <c r="AC25" i="1" s="1"/>
  <c r="AA26" i="1"/>
  <c r="AC26" i="1" s="1"/>
  <c r="AA2" i="1"/>
  <c r="AC2" i="1" s="1"/>
  <c r="Y27" i="1"/>
  <c r="X27" i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B27" i="1"/>
</calcChain>
</file>

<file path=xl/sharedStrings.xml><?xml version="1.0" encoding="utf-8"?>
<sst xmlns="http://schemas.openxmlformats.org/spreadsheetml/2006/main" count="63" uniqueCount="36">
  <si>
    <t>Belgium</t>
  </si>
  <si>
    <t>Bulgaria</t>
  </si>
  <si>
    <t>Czechia</t>
  </si>
  <si>
    <t>Denmark</t>
  </si>
  <si>
    <t>Germany (until 1990 former territory of the FRG)</t>
  </si>
  <si>
    <t>Estonia</t>
  </si>
  <si>
    <t>Ireland</t>
  </si>
  <si>
    <t>Greece</t>
  </si>
  <si>
    <t>Spain</t>
  </si>
  <si>
    <t>France</t>
  </si>
  <si>
    <t>Croatia</t>
  </si>
  <si>
    <t>Italy</t>
  </si>
  <si>
    <t>Latvia</t>
  </si>
  <si>
    <t>Lithuania</t>
  </si>
  <si>
    <t>Hungary</t>
  </si>
  <si>
    <t>Netherlands</t>
  </si>
  <si>
    <t>Austria</t>
  </si>
  <si>
    <t>Poland</t>
  </si>
  <si>
    <t>Portugal</t>
  </si>
  <si>
    <t>Romania</t>
  </si>
  <si>
    <t>Slovenia</t>
  </si>
  <si>
    <t>Slovakia</t>
  </si>
  <si>
    <t>Finland</t>
  </si>
  <si>
    <t>Sweden</t>
  </si>
  <si>
    <t>United Kingdom</t>
  </si>
  <si>
    <t>TOT.EMIGR</t>
  </si>
  <si>
    <t>CITIZ. IN OWN COUTRY</t>
  </si>
  <si>
    <t>:</t>
  </si>
  <si>
    <t>TOT.IMIGR</t>
  </si>
  <si>
    <t>NET MIGR</t>
  </si>
  <si>
    <t>TOT CITIZENS</t>
  </si>
  <si>
    <t>RATE NET MIGRATION</t>
  </si>
  <si>
    <t>TOT POPUL UK</t>
  </si>
  <si>
    <t>TOTAL EU POPUL</t>
  </si>
  <si>
    <t>RELATIVE SIZE OF NATION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</si>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</sst>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9"/>
      <name val="Arial"/>
    </font>
    <font>
      <sz val="9"/>
      <name val="Arial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CE6F1"/>
      </patternFill>
    </fill>
    <fill>
      <patternFill patternType="solid">
        <fgColor rgb="FFF6F6F6"/>
      </patternFill>
    </fill>
  </fills>
  <borders count="3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  <border>
      <left style="thin">
        <color rgb="FFB0B0B0"/>
      </left>
      <right style="thin">
        <color rgb="FFB0B0B0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3" fontId="2" fillId="0" borderId="0" xfId="0" applyNumberFormat="1" applyFont="1" applyAlignment="1">
      <alignment horizontal="right" vertical="center" shrinkToFit="1"/>
    </xf>
    <xf numFmtId="3" fontId="2" fillId="3" borderId="0" xfId="0" applyNumberFormat="1" applyFont="1" applyFill="1" applyAlignment="1">
      <alignment horizontal="right" vertical="center" shrinkToFit="1"/>
    </xf>
    <xf numFmtId="0" fontId="3" fillId="2" borderId="2" xfId="0" applyFont="1" applyFill="1" applyBorder="1" applyAlignment="1">
      <alignment horizontal="left" vertical="center"/>
    </xf>
    <xf numFmtId="3" fontId="4" fillId="0" borderId="0" xfId="0" applyNumberFormat="1" applyFont="1" applyAlignment="1">
      <alignment horizontal="right" vertical="center" shrinkToFit="1"/>
    </xf>
    <xf numFmtId="3" fontId="4" fillId="3" borderId="0" xfId="0" applyNumberFormat="1" applyFont="1" applyFill="1" applyAlignment="1">
      <alignment horizontal="right" vertical="center" shrinkToFit="1"/>
    </xf>
    <xf numFmtId="3" fontId="0" fillId="0" borderId="0" xfId="0" applyNumberFormat="1"/>
    <xf numFmtId="3" fontId="4" fillId="0" borderId="0" xfId="0" applyNumberFormat="1" applyFont="1" applyFill="1" applyBorder="1" applyAlignment="1">
      <alignment horizontal="right" vertical="center" shrinkToFi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30"/>
  <sheetViews>
    <sheetView tabSelected="1" workbookViewId="0">
      <pane xSplit="1" topLeftCell="U1" activePane="topRight" state="frozen"/>
      <selection pane="topRight" activeCell="AE28" sqref="AE28"/>
    </sheetView>
  </sheetViews>
  <sheetFormatPr defaultRowHeight="14.4" x14ac:dyDescent="0.3"/>
  <cols>
    <col min="1" max="1" width="20.44140625" customWidth="1"/>
    <col min="17" max="17" width="10.109375" customWidth="1"/>
    <col min="25" max="25" width="12.5546875" customWidth="1"/>
    <col min="26" max="26" width="14" customWidth="1"/>
    <col min="27" max="27" width="10.33203125" customWidth="1"/>
    <col min="28" max="28" width="16.77734375" customWidth="1"/>
    <col min="29" max="29" width="10" bestFit="1" customWidth="1"/>
    <col min="30" max="30" width="19.5546875" customWidth="1"/>
    <col min="31" max="31" width="13.77734375" customWidth="1"/>
    <col min="32" max="32" width="19.5546875" customWidth="1"/>
    <col min="33" max="33" width="22.33203125" customWidth="1"/>
  </cols>
  <sheetData>
    <row r="1" spans="1:33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4" t="s">
        <v>28</v>
      </c>
      <c r="AB1" s="4" t="s">
        <v>25</v>
      </c>
      <c r="AC1" s="4" t="s">
        <v>29</v>
      </c>
      <c r="AD1" s="4" t="s">
        <v>26</v>
      </c>
      <c r="AE1" s="4" t="s">
        <v>30</v>
      </c>
      <c r="AF1" s="4" t="s">
        <v>31</v>
      </c>
      <c r="AG1" s="4" t="s">
        <v>34</v>
      </c>
    </row>
    <row r="2" spans="1:33" x14ac:dyDescent="0.3">
      <c r="A2" s="1" t="s">
        <v>0</v>
      </c>
      <c r="B2">
        <v>0</v>
      </c>
      <c r="C2" s="5">
        <v>36986</v>
      </c>
      <c r="D2" s="5">
        <v>3454</v>
      </c>
      <c r="E2" s="5">
        <v>2706</v>
      </c>
      <c r="F2" s="5">
        <v>39477</v>
      </c>
      <c r="G2" s="5">
        <v>1047</v>
      </c>
      <c r="H2" s="5">
        <v>4302</v>
      </c>
      <c r="I2" s="5">
        <v>17841</v>
      </c>
      <c r="J2" s="5">
        <v>65146</v>
      </c>
      <c r="K2" s="5">
        <v>166897</v>
      </c>
      <c r="L2" s="5">
        <v>2581</v>
      </c>
      <c r="M2" s="5">
        <v>155477</v>
      </c>
      <c r="N2" s="5">
        <v>1992</v>
      </c>
      <c r="O2" s="5">
        <v>2816</v>
      </c>
      <c r="P2" s="5">
        <v>6734</v>
      </c>
      <c r="Q2" s="5">
        <v>157071</v>
      </c>
      <c r="R2" s="5">
        <v>2812</v>
      </c>
      <c r="S2" s="5">
        <v>70985</v>
      </c>
      <c r="T2" s="5">
        <v>47465</v>
      </c>
      <c r="U2" s="5">
        <v>94879</v>
      </c>
      <c r="V2" s="5">
        <v>1280</v>
      </c>
      <c r="W2" s="5">
        <v>6490</v>
      </c>
      <c r="X2" s="5">
        <v>2924</v>
      </c>
      <c r="Y2" s="5">
        <v>3732</v>
      </c>
      <c r="Z2" s="5">
        <v>20243</v>
      </c>
      <c r="AA2">
        <f>SUM(B2:Z2)</f>
        <v>915337</v>
      </c>
      <c r="AB2">
        <v>253388</v>
      </c>
      <c r="AC2">
        <f>AA2-AB2</f>
        <v>661949</v>
      </c>
      <c r="AD2">
        <v>10041769</v>
      </c>
      <c r="AE2">
        <f>SUM(AD2+AB2)</f>
        <v>10295157</v>
      </c>
      <c r="AF2">
        <f>SUM(AC2/AE2)</f>
        <v>6.4297125337670902E-2</v>
      </c>
      <c r="AG2">
        <f>(AB2+AD2)/$AC$28</f>
        <v>2.0990727021348406E-2</v>
      </c>
    </row>
    <row r="3" spans="1:33" x14ac:dyDescent="0.3">
      <c r="A3" s="1" t="s">
        <v>1</v>
      </c>
      <c r="B3" s="3">
        <v>209</v>
      </c>
      <c r="C3">
        <v>0</v>
      </c>
      <c r="D3" s="6">
        <v>416</v>
      </c>
      <c r="E3" s="6">
        <v>116</v>
      </c>
      <c r="F3" s="6">
        <v>1406</v>
      </c>
      <c r="G3" s="6">
        <v>57</v>
      </c>
      <c r="H3" s="6">
        <v>122</v>
      </c>
      <c r="I3" s="6">
        <v>2133</v>
      </c>
      <c r="J3" s="6">
        <v>254</v>
      </c>
      <c r="K3" s="6">
        <v>513</v>
      </c>
      <c r="L3" s="6">
        <v>65</v>
      </c>
      <c r="M3" s="6">
        <v>940</v>
      </c>
      <c r="N3" s="6">
        <v>119</v>
      </c>
      <c r="O3" s="6">
        <v>96</v>
      </c>
      <c r="P3" s="6">
        <v>139</v>
      </c>
      <c r="Q3" s="6">
        <v>350</v>
      </c>
      <c r="R3" s="6">
        <v>307</v>
      </c>
      <c r="S3" s="6">
        <v>1016</v>
      </c>
      <c r="T3" s="6">
        <v>62</v>
      </c>
      <c r="U3" s="6">
        <v>655</v>
      </c>
      <c r="V3" s="6">
        <v>44</v>
      </c>
      <c r="W3" s="6">
        <v>248</v>
      </c>
      <c r="X3" s="6">
        <v>73</v>
      </c>
      <c r="Y3" s="6">
        <v>114</v>
      </c>
      <c r="Z3" s="6">
        <v>4067</v>
      </c>
      <c r="AA3">
        <f t="shared" ref="AA3:AA26" si="0">SUM(B3:Z3)</f>
        <v>13521</v>
      </c>
      <c r="AB3">
        <v>870600</v>
      </c>
      <c r="AC3">
        <f t="shared" ref="AC3:AC26" si="1">AA3-AB3</f>
        <v>-857079</v>
      </c>
      <c r="AD3">
        <v>6896086</v>
      </c>
      <c r="AE3">
        <f t="shared" ref="AE3:AE26" si="2">SUM(AD3+AB3)</f>
        <v>7766686</v>
      </c>
      <c r="AF3">
        <f t="shared" ref="AF3:AF26" si="3">SUM(AC3/AE3)</f>
        <v>-0.11035324461424087</v>
      </c>
      <c r="AG3">
        <f t="shared" ref="AG3:AG26" si="4">(AB3+AD3)/$AC$28</f>
        <v>1.5835444344027814E-2</v>
      </c>
    </row>
    <row r="4" spans="1:33" x14ac:dyDescent="0.3">
      <c r="A4" s="1" t="s">
        <v>2</v>
      </c>
      <c r="B4" s="2">
        <v>809</v>
      </c>
      <c r="C4" s="5">
        <v>15632</v>
      </c>
      <c r="D4">
        <v>0</v>
      </c>
      <c r="E4" s="5">
        <v>441</v>
      </c>
      <c r="F4" s="5">
        <v>21278</v>
      </c>
      <c r="G4" s="5">
        <v>224</v>
      </c>
      <c r="H4" s="5">
        <v>865</v>
      </c>
      <c r="I4" s="5">
        <v>1665</v>
      </c>
      <c r="J4" s="5">
        <v>1676</v>
      </c>
      <c r="K4" s="5">
        <v>4179</v>
      </c>
      <c r="L4" s="5">
        <v>2950</v>
      </c>
      <c r="M4" s="5">
        <v>5290</v>
      </c>
      <c r="N4" s="5">
        <v>576</v>
      </c>
      <c r="O4" s="5">
        <v>795</v>
      </c>
      <c r="P4" s="5">
        <v>6674</v>
      </c>
      <c r="Q4" s="5">
        <v>3260</v>
      </c>
      <c r="R4" s="5">
        <v>3645</v>
      </c>
      <c r="S4" s="5">
        <v>21304</v>
      </c>
      <c r="T4" s="5">
        <v>653</v>
      </c>
      <c r="U4" s="5">
        <v>14405</v>
      </c>
      <c r="V4" s="5">
        <v>481</v>
      </c>
      <c r="W4" s="5">
        <v>116916</v>
      </c>
      <c r="X4" s="5">
        <v>422</v>
      </c>
      <c r="Y4" s="5">
        <v>1033</v>
      </c>
      <c r="Z4" s="5">
        <v>7111</v>
      </c>
      <c r="AA4">
        <f t="shared" si="0"/>
        <v>232284</v>
      </c>
      <c r="AB4">
        <v>162860</v>
      </c>
      <c r="AC4">
        <f t="shared" si="1"/>
        <v>69424</v>
      </c>
      <c r="AD4">
        <v>10092342</v>
      </c>
      <c r="AE4">
        <f t="shared" si="2"/>
        <v>10255202</v>
      </c>
      <c r="AF4">
        <f t="shared" si="3"/>
        <v>6.7696374971453512E-3</v>
      </c>
      <c r="AG4">
        <f t="shared" si="4"/>
        <v>2.0909263038027124E-2</v>
      </c>
    </row>
    <row r="5" spans="1:33" x14ac:dyDescent="0.3">
      <c r="A5" s="1" t="s">
        <v>3</v>
      </c>
      <c r="B5" s="3">
        <v>1393</v>
      </c>
      <c r="C5" s="6">
        <v>10389</v>
      </c>
      <c r="D5" s="6">
        <v>1792</v>
      </c>
      <c r="E5">
        <v>0</v>
      </c>
      <c r="F5" s="6">
        <v>25541</v>
      </c>
      <c r="G5" s="6">
        <v>1374</v>
      </c>
      <c r="H5" s="6">
        <v>2323</v>
      </c>
      <c r="I5" s="6">
        <v>3286</v>
      </c>
      <c r="J5" s="6">
        <v>7451</v>
      </c>
      <c r="K5" s="6">
        <v>7134</v>
      </c>
      <c r="L5" s="6">
        <v>2321</v>
      </c>
      <c r="M5" s="6">
        <v>10182</v>
      </c>
      <c r="N5" s="6">
        <v>5511</v>
      </c>
      <c r="O5" s="6">
        <v>14518</v>
      </c>
      <c r="P5" s="6">
        <v>5175</v>
      </c>
      <c r="Q5" s="6">
        <v>8302</v>
      </c>
      <c r="R5" s="6">
        <v>1480</v>
      </c>
      <c r="S5" s="6">
        <v>40531</v>
      </c>
      <c r="T5" s="6">
        <v>3396</v>
      </c>
      <c r="U5" s="6">
        <v>30655</v>
      </c>
      <c r="V5" s="6">
        <v>470</v>
      </c>
      <c r="W5" s="6">
        <v>2988</v>
      </c>
      <c r="X5" s="6">
        <v>3012</v>
      </c>
      <c r="Y5" s="6">
        <v>16113</v>
      </c>
      <c r="Z5" s="6">
        <v>18835</v>
      </c>
      <c r="AA5">
        <f t="shared" si="0"/>
        <v>224172</v>
      </c>
      <c r="AB5">
        <v>111055</v>
      </c>
      <c r="AC5">
        <f t="shared" si="1"/>
        <v>113117</v>
      </c>
      <c r="AD5">
        <v>5280183</v>
      </c>
      <c r="AE5">
        <f t="shared" si="2"/>
        <v>5391238</v>
      </c>
      <c r="AF5">
        <f t="shared" si="3"/>
        <v>2.0981637241761539E-2</v>
      </c>
      <c r="AG5">
        <f t="shared" si="4"/>
        <v>1.099215924197371E-2</v>
      </c>
    </row>
    <row r="6" spans="1:33" x14ac:dyDescent="0.3">
      <c r="A6" s="1" t="s">
        <v>4</v>
      </c>
      <c r="B6" s="2">
        <v>25904</v>
      </c>
      <c r="C6" s="5">
        <v>319271</v>
      </c>
      <c r="D6" s="5">
        <v>56259</v>
      </c>
      <c r="E6" s="5">
        <v>19265</v>
      </c>
      <c r="F6" s="8">
        <v>0</v>
      </c>
      <c r="G6" s="5">
        <v>6607</v>
      </c>
      <c r="H6" s="5">
        <v>13901</v>
      </c>
      <c r="I6" s="5">
        <v>329802</v>
      </c>
      <c r="J6" s="5">
        <v>157278</v>
      </c>
      <c r="K6" s="5">
        <v>121944</v>
      </c>
      <c r="L6" s="5">
        <v>373360</v>
      </c>
      <c r="M6" s="5">
        <v>586986</v>
      </c>
      <c r="N6" s="5">
        <v>35980</v>
      </c>
      <c r="O6" s="5">
        <v>52604</v>
      </c>
      <c r="P6" s="5">
        <v>196107</v>
      </c>
      <c r="Q6" s="5">
        <v>134957</v>
      </c>
      <c r="R6" s="5">
        <v>167712</v>
      </c>
      <c r="S6" s="5">
        <v>775163</v>
      </c>
      <c r="T6" s="5">
        <v>125660</v>
      </c>
      <c r="U6" s="5">
        <v>659470</v>
      </c>
      <c r="V6" s="5">
        <v>27401</v>
      </c>
      <c r="W6" s="5">
        <v>53610</v>
      </c>
      <c r="X6" s="5">
        <v>13296</v>
      </c>
      <c r="Y6" s="5">
        <v>18750</v>
      </c>
      <c r="Z6" s="5">
        <v>89791</v>
      </c>
      <c r="AA6">
        <f t="shared" si="0"/>
        <v>4361078</v>
      </c>
      <c r="AB6">
        <v>876469</v>
      </c>
      <c r="AC6">
        <f t="shared" si="1"/>
        <v>3484609</v>
      </c>
      <c r="AD6">
        <v>72929921</v>
      </c>
      <c r="AE6">
        <f t="shared" si="2"/>
        <v>73806390</v>
      </c>
      <c r="AF6">
        <f t="shared" si="3"/>
        <v>4.7212836178547685E-2</v>
      </c>
      <c r="AG6">
        <f t="shared" si="4"/>
        <v>0.15048335687558517</v>
      </c>
    </row>
    <row r="7" spans="1:33" x14ac:dyDescent="0.3">
      <c r="A7" s="1" t="s">
        <v>5</v>
      </c>
      <c r="B7" s="3">
        <v>164</v>
      </c>
      <c r="C7" s="6">
        <v>367</v>
      </c>
      <c r="D7" s="6">
        <v>256</v>
      </c>
      <c r="E7" s="6">
        <v>186</v>
      </c>
      <c r="F7" s="6">
        <v>1757</v>
      </c>
      <c r="G7" s="6">
        <v>0</v>
      </c>
      <c r="H7" s="6">
        <v>109</v>
      </c>
      <c r="I7" s="6">
        <v>182</v>
      </c>
      <c r="J7" s="6">
        <v>660</v>
      </c>
      <c r="K7" s="6">
        <v>864</v>
      </c>
      <c r="L7" s="6">
        <v>51</v>
      </c>
      <c r="M7" s="6">
        <v>1198</v>
      </c>
      <c r="N7" s="6">
        <v>4409</v>
      </c>
      <c r="O7" s="6">
        <v>1941</v>
      </c>
      <c r="P7" s="6">
        <v>214</v>
      </c>
      <c r="Q7" s="6">
        <v>325</v>
      </c>
      <c r="R7" s="6">
        <v>150</v>
      </c>
      <c r="S7" s="6">
        <v>490</v>
      </c>
      <c r="T7" s="6">
        <v>245</v>
      </c>
      <c r="U7" s="6">
        <v>596</v>
      </c>
      <c r="V7" s="6">
        <v>40</v>
      </c>
      <c r="W7" s="6">
        <v>165</v>
      </c>
      <c r="X7" s="6">
        <v>4749</v>
      </c>
      <c r="Y7" s="6">
        <v>886</v>
      </c>
      <c r="Z7" s="6">
        <v>833</v>
      </c>
      <c r="AA7">
        <f t="shared" si="0"/>
        <v>20837</v>
      </c>
      <c r="AB7">
        <v>86577</v>
      </c>
      <c r="AC7">
        <f t="shared" si="1"/>
        <v>-65740</v>
      </c>
      <c r="AD7">
        <v>1125290</v>
      </c>
      <c r="AE7">
        <f t="shared" si="2"/>
        <v>1211867</v>
      </c>
      <c r="AF7">
        <f t="shared" si="3"/>
        <v>-5.4246876926263364E-2</v>
      </c>
      <c r="AG7">
        <f t="shared" si="4"/>
        <v>2.4708675528872875E-3</v>
      </c>
    </row>
    <row r="8" spans="1:33" x14ac:dyDescent="0.3">
      <c r="A8" s="1" t="s">
        <v>6</v>
      </c>
      <c r="B8" s="2">
        <v>1674</v>
      </c>
      <c r="C8" s="5">
        <v>2592</v>
      </c>
      <c r="D8" s="5">
        <v>5302</v>
      </c>
      <c r="E8" s="5">
        <v>1145</v>
      </c>
      <c r="F8" s="5">
        <v>17157</v>
      </c>
      <c r="G8" s="5">
        <v>2464</v>
      </c>
      <c r="H8" s="5">
        <v>0</v>
      </c>
      <c r="I8" s="5">
        <v>1037</v>
      </c>
      <c r="J8" s="5">
        <v>14629</v>
      </c>
      <c r="K8" s="5">
        <v>15046</v>
      </c>
      <c r="L8" s="5">
        <v>4977</v>
      </c>
      <c r="M8" s="5">
        <v>13520</v>
      </c>
      <c r="N8" s="5">
        <v>21394</v>
      </c>
      <c r="O8" s="5">
        <v>40205</v>
      </c>
      <c r="P8" s="5">
        <v>9364</v>
      </c>
      <c r="Q8" s="5">
        <v>6094</v>
      </c>
      <c r="R8" s="5">
        <v>1176</v>
      </c>
      <c r="S8" s="5">
        <v>130654</v>
      </c>
      <c r="T8" s="5">
        <v>5113</v>
      </c>
      <c r="U8" s="5">
        <v>27902</v>
      </c>
      <c r="V8" s="5">
        <v>304</v>
      </c>
      <c r="W8" s="5">
        <v>10612</v>
      </c>
      <c r="X8" s="5">
        <v>1443</v>
      </c>
      <c r="Y8" s="5">
        <v>2520</v>
      </c>
      <c r="Z8" s="5">
        <v>112414</v>
      </c>
      <c r="AA8">
        <f t="shared" si="0"/>
        <v>448738</v>
      </c>
      <c r="AB8">
        <v>404758</v>
      </c>
      <c r="AC8">
        <f t="shared" si="1"/>
        <v>43980</v>
      </c>
      <c r="AD8">
        <v>4292229</v>
      </c>
      <c r="AE8">
        <f t="shared" si="2"/>
        <v>4696987</v>
      </c>
      <c r="AF8">
        <f t="shared" si="3"/>
        <v>9.3634493772284232E-3</v>
      </c>
      <c r="AG8">
        <f t="shared" si="4"/>
        <v>9.5766555031479537E-3</v>
      </c>
    </row>
    <row r="9" spans="1:33" x14ac:dyDescent="0.3">
      <c r="A9" s="1" t="s">
        <v>7</v>
      </c>
      <c r="B9" s="3">
        <v>1279</v>
      </c>
      <c r="C9" s="6">
        <v>81174</v>
      </c>
      <c r="D9" s="6">
        <v>913</v>
      </c>
      <c r="E9" s="6">
        <v>753</v>
      </c>
      <c r="F9" s="6">
        <v>11529</v>
      </c>
      <c r="G9" s="6">
        <v>114</v>
      </c>
      <c r="H9" s="6">
        <v>515</v>
      </c>
      <c r="I9" s="6">
        <v>0</v>
      </c>
      <c r="J9" s="6">
        <v>1050</v>
      </c>
      <c r="K9" s="6">
        <v>4531</v>
      </c>
      <c r="L9" s="6">
        <v>259</v>
      </c>
      <c r="M9" s="6">
        <v>5355</v>
      </c>
      <c r="N9" s="6">
        <v>322</v>
      </c>
      <c r="O9" s="6">
        <v>554</v>
      </c>
      <c r="P9" s="6">
        <v>800</v>
      </c>
      <c r="Q9" s="6">
        <v>2824</v>
      </c>
      <c r="R9" s="6">
        <v>1356</v>
      </c>
      <c r="S9" s="6">
        <v>15125</v>
      </c>
      <c r="T9" s="6">
        <v>285</v>
      </c>
      <c r="U9" s="6">
        <v>49746</v>
      </c>
      <c r="V9" s="6">
        <v>91</v>
      </c>
      <c r="W9" s="6">
        <v>776</v>
      </c>
      <c r="X9" s="6">
        <v>553</v>
      </c>
      <c r="Y9" s="6">
        <v>1282</v>
      </c>
      <c r="Z9" s="6">
        <v>16454</v>
      </c>
      <c r="AA9">
        <f t="shared" si="0"/>
        <v>197640</v>
      </c>
      <c r="AB9">
        <v>491885</v>
      </c>
      <c r="AC9">
        <f t="shared" si="1"/>
        <v>-294245</v>
      </c>
      <c r="AD9">
        <v>9892907</v>
      </c>
      <c r="AE9">
        <f t="shared" si="2"/>
        <v>10384792</v>
      </c>
      <c r="AF9">
        <f t="shared" si="3"/>
        <v>-2.8334221812049774E-2</v>
      </c>
      <c r="AG9">
        <f t="shared" si="4"/>
        <v>2.1173483225703383E-2</v>
      </c>
    </row>
    <row r="10" spans="1:33" x14ac:dyDescent="0.3">
      <c r="A10" s="1" t="s">
        <v>8</v>
      </c>
      <c r="B10" s="2">
        <v>36980</v>
      </c>
      <c r="C10" s="5">
        <v>123335</v>
      </c>
      <c r="D10" s="5" t="s">
        <v>27</v>
      </c>
      <c r="E10" s="5">
        <v>11432</v>
      </c>
      <c r="F10" s="5">
        <v>138321</v>
      </c>
      <c r="G10" s="5">
        <v>0</v>
      </c>
      <c r="H10" s="5">
        <v>16428</v>
      </c>
      <c r="I10" s="5">
        <v>0</v>
      </c>
      <c r="J10" s="5">
        <v>0</v>
      </c>
      <c r="K10" s="5">
        <v>111509</v>
      </c>
      <c r="L10" s="5">
        <v>0</v>
      </c>
      <c r="M10" s="5">
        <v>243749</v>
      </c>
      <c r="N10" s="5">
        <v>0</v>
      </c>
      <c r="O10" s="5">
        <v>17439</v>
      </c>
      <c r="P10" s="5">
        <v>0</v>
      </c>
      <c r="Q10" s="5">
        <v>49626</v>
      </c>
      <c r="R10" s="5">
        <v>0</v>
      </c>
      <c r="S10" s="5">
        <v>65067</v>
      </c>
      <c r="T10" s="5">
        <v>102837</v>
      </c>
      <c r="U10" s="5">
        <v>670187</v>
      </c>
      <c r="V10" s="5">
        <v>0</v>
      </c>
      <c r="W10" s="5">
        <v>0</v>
      </c>
      <c r="X10" s="5">
        <v>12422</v>
      </c>
      <c r="Y10" s="5">
        <v>22659</v>
      </c>
      <c r="Z10" s="5">
        <v>286754</v>
      </c>
      <c r="AA10">
        <f t="shared" si="0"/>
        <v>1908745</v>
      </c>
      <c r="AB10">
        <v>702501</v>
      </c>
      <c r="AC10">
        <f t="shared" si="1"/>
        <v>1206244</v>
      </c>
      <c r="AD10">
        <v>42096853</v>
      </c>
      <c r="AE10">
        <f t="shared" si="2"/>
        <v>42799354</v>
      </c>
      <c r="AF10">
        <f t="shared" si="3"/>
        <v>2.8183696417473966E-2</v>
      </c>
      <c r="AG10">
        <f t="shared" si="4"/>
        <v>8.7263317742901442E-2</v>
      </c>
    </row>
    <row r="11" spans="1:33" x14ac:dyDescent="0.3">
      <c r="A11" s="1" t="s">
        <v>9</v>
      </c>
      <c r="B11" s="3">
        <v>108802</v>
      </c>
      <c r="C11" s="6">
        <v>29151</v>
      </c>
      <c r="D11" s="6">
        <v>4788</v>
      </c>
      <c r="E11" s="6">
        <v>4498</v>
      </c>
      <c r="F11" s="6">
        <v>85234</v>
      </c>
      <c r="G11" s="6">
        <v>1190</v>
      </c>
      <c r="H11" s="6">
        <v>10982</v>
      </c>
      <c r="I11" s="6">
        <v>9080</v>
      </c>
      <c r="J11" s="6">
        <v>174085</v>
      </c>
      <c r="K11" s="6">
        <v>0</v>
      </c>
      <c r="L11" s="6">
        <v>4345</v>
      </c>
      <c r="M11" s="6">
        <v>219833</v>
      </c>
      <c r="N11" s="6">
        <v>1821</v>
      </c>
      <c r="O11" s="6">
        <v>3110</v>
      </c>
      <c r="P11" s="6">
        <v>7534</v>
      </c>
      <c r="Q11" s="6">
        <v>38021</v>
      </c>
      <c r="R11" s="6">
        <v>4860</v>
      </c>
      <c r="S11" s="6">
        <v>55131</v>
      </c>
      <c r="T11" s="6">
        <v>547612</v>
      </c>
      <c r="U11" s="6">
        <v>129766</v>
      </c>
      <c r="V11" s="6">
        <v>1091</v>
      </c>
      <c r="W11" s="6">
        <v>4699</v>
      </c>
      <c r="X11" s="6">
        <v>2856</v>
      </c>
      <c r="Y11" s="6">
        <v>6719</v>
      </c>
      <c r="Z11" s="6">
        <v>143453</v>
      </c>
      <c r="AA11">
        <f t="shared" si="0"/>
        <v>1598661</v>
      </c>
      <c r="AB11">
        <v>729370</v>
      </c>
      <c r="AC11">
        <f t="shared" si="1"/>
        <v>869291</v>
      </c>
      <c r="AD11">
        <v>62171370</v>
      </c>
      <c r="AE11">
        <f t="shared" si="2"/>
        <v>62900740</v>
      </c>
      <c r="AF11">
        <f t="shared" si="3"/>
        <v>1.3820044088511518E-2</v>
      </c>
      <c r="AG11">
        <f t="shared" si="4"/>
        <v>0.12824789974361833</v>
      </c>
    </row>
    <row r="12" spans="1:33" x14ac:dyDescent="0.3">
      <c r="A12" s="1" t="s">
        <v>10</v>
      </c>
      <c r="B12" s="2">
        <v>198</v>
      </c>
      <c r="C12" s="5">
        <v>292</v>
      </c>
      <c r="D12" s="5">
        <v>517</v>
      </c>
      <c r="E12" s="5">
        <v>71</v>
      </c>
      <c r="F12" s="5">
        <v>3815</v>
      </c>
      <c r="G12" s="5">
        <v>41</v>
      </c>
      <c r="H12" s="5">
        <v>85</v>
      </c>
      <c r="I12" s="5">
        <v>97</v>
      </c>
      <c r="J12" s="5">
        <v>180</v>
      </c>
      <c r="K12" s="5">
        <v>492</v>
      </c>
      <c r="L12" s="5">
        <v>0</v>
      </c>
      <c r="M12" s="5">
        <v>2572</v>
      </c>
      <c r="N12" s="5">
        <v>40</v>
      </c>
      <c r="O12" s="5">
        <v>55</v>
      </c>
      <c r="P12" s="5">
        <v>728</v>
      </c>
      <c r="Q12" s="5">
        <v>446</v>
      </c>
      <c r="R12" s="5">
        <v>953</v>
      </c>
      <c r="S12" s="5">
        <v>575</v>
      </c>
      <c r="T12" s="5">
        <v>75</v>
      </c>
      <c r="U12" s="5">
        <v>397</v>
      </c>
      <c r="V12" s="5">
        <v>4644</v>
      </c>
      <c r="W12" s="5">
        <v>462</v>
      </c>
      <c r="X12" s="5">
        <v>72</v>
      </c>
      <c r="Y12" s="5">
        <v>359</v>
      </c>
      <c r="Z12" s="5">
        <v>811</v>
      </c>
      <c r="AA12">
        <f t="shared" si="0"/>
        <v>17977</v>
      </c>
      <c r="AB12">
        <v>522768</v>
      </c>
      <c r="AC12">
        <f t="shared" si="1"/>
        <v>-504791</v>
      </c>
      <c r="AD12">
        <v>4007483</v>
      </c>
      <c r="AE12">
        <f t="shared" si="2"/>
        <v>4530251</v>
      </c>
      <c r="AF12">
        <f t="shared" si="3"/>
        <v>-0.11142671785735492</v>
      </c>
      <c r="AG12">
        <f t="shared" si="4"/>
        <v>9.2366985835369616E-3</v>
      </c>
    </row>
    <row r="13" spans="1:33" x14ac:dyDescent="0.3">
      <c r="A13" s="1" t="s">
        <v>11</v>
      </c>
      <c r="B13" s="3">
        <v>5898</v>
      </c>
      <c r="C13" s="6">
        <v>60129</v>
      </c>
      <c r="D13" s="6">
        <v>5666</v>
      </c>
      <c r="E13" s="6">
        <v>2084</v>
      </c>
      <c r="F13" s="6">
        <v>37144</v>
      </c>
      <c r="G13" s="6">
        <v>1273</v>
      </c>
      <c r="H13" s="6">
        <v>3071</v>
      </c>
      <c r="I13" s="6">
        <v>7898</v>
      </c>
      <c r="J13" s="6">
        <v>26133</v>
      </c>
      <c r="K13" s="6">
        <v>30549</v>
      </c>
      <c r="L13" s="6">
        <v>17472</v>
      </c>
      <c r="M13" s="6">
        <v>0</v>
      </c>
      <c r="N13" s="6">
        <v>2984</v>
      </c>
      <c r="O13" s="6">
        <v>5430</v>
      </c>
      <c r="P13" s="6">
        <v>8396</v>
      </c>
      <c r="Q13" s="6">
        <v>8522</v>
      </c>
      <c r="R13" s="6">
        <v>6358</v>
      </c>
      <c r="S13" s="6">
        <v>94200</v>
      </c>
      <c r="T13" s="6">
        <v>6603</v>
      </c>
      <c r="U13" s="6">
        <v>1206938</v>
      </c>
      <c r="V13" s="6">
        <v>2554</v>
      </c>
      <c r="W13" s="6">
        <v>8507</v>
      </c>
      <c r="X13" s="6">
        <v>1717</v>
      </c>
      <c r="Y13" s="6">
        <v>3233</v>
      </c>
      <c r="Z13" s="6">
        <v>29177</v>
      </c>
      <c r="AA13">
        <f t="shared" si="0"/>
        <v>1581936</v>
      </c>
      <c r="AB13">
        <v>1680137</v>
      </c>
      <c r="AC13">
        <f t="shared" si="1"/>
        <v>-98201</v>
      </c>
      <c r="AD13">
        <v>55104043</v>
      </c>
      <c r="AE13">
        <f t="shared" si="2"/>
        <v>56784180</v>
      </c>
      <c r="AF13">
        <f t="shared" si="3"/>
        <v>-1.7293725118510119E-3</v>
      </c>
      <c r="AG13">
        <f t="shared" si="4"/>
        <v>0.11577688630791272</v>
      </c>
    </row>
    <row r="14" spans="1:33" x14ac:dyDescent="0.3">
      <c r="A14" s="1" t="s">
        <v>12</v>
      </c>
      <c r="B14" s="2">
        <v>37</v>
      </c>
      <c r="C14" s="5">
        <v>115</v>
      </c>
      <c r="D14" s="5">
        <v>34</v>
      </c>
      <c r="E14" s="5">
        <v>142</v>
      </c>
      <c r="F14" s="5">
        <v>483</v>
      </c>
      <c r="G14" s="5">
        <v>671</v>
      </c>
      <c r="H14" s="5">
        <v>48</v>
      </c>
      <c r="I14" s="5">
        <v>27</v>
      </c>
      <c r="J14" s="5">
        <v>135</v>
      </c>
      <c r="K14" s="5">
        <v>181</v>
      </c>
      <c r="L14" s="5">
        <v>12</v>
      </c>
      <c r="M14" s="5">
        <v>245</v>
      </c>
      <c r="N14" s="5">
        <v>0</v>
      </c>
      <c r="O14" s="5">
        <v>3064</v>
      </c>
      <c r="P14" s="5">
        <v>31</v>
      </c>
      <c r="Q14" s="5">
        <v>91</v>
      </c>
      <c r="R14" s="5">
        <v>40</v>
      </c>
      <c r="S14" s="5">
        <v>272</v>
      </c>
      <c r="T14" s="5">
        <v>33</v>
      </c>
      <c r="U14" s="5">
        <v>128</v>
      </c>
      <c r="V14" s="5">
        <v>10</v>
      </c>
      <c r="W14" s="5">
        <v>26</v>
      </c>
      <c r="X14" s="5">
        <v>111</v>
      </c>
      <c r="Y14" s="5">
        <v>179</v>
      </c>
      <c r="Z14" s="5">
        <v>305</v>
      </c>
      <c r="AA14">
        <f t="shared" si="0"/>
        <v>6420</v>
      </c>
      <c r="AB14">
        <v>192730</v>
      </c>
      <c r="AC14">
        <f t="shared" si="1"/>
        <v>-186310</v>
      </c>
      <c r="AD14">
        <v>1653343</v>
      </c>
      <c r="AE14">
        <f t="shared" si="2"/>
        <v>1846073</v>
      </c>
      <c r="AF14">
        <f t="shared" si="3"/>
        <v>-0.10092233622397381</v>
      </c>
      <c r="AG14">
        <f t="shared" si="4"/>
        <v>3.7639459412305916E-3</v>
      </c>
    </row>
    <row r="15" spans="1:33" x14ac:dyDescent="0.3">
      <c r="A15" s="1" t="s">
        <v>13</v>
      </c>
      <c r="B15" s="3">
        <v>96</v>
      </c>
      <c r="C15" s="6">
        <v>143</v>
      </c>
      <c r="D15" s="6">
        <v>48</v>
      </c>
      <c r="E15" s="6">
        <v>171</v>
      </c>
      <c r="F15" s="6">
        <v>691</v>
      </c>
      <c r="G15" s="6">
        <v>157</v>
      </c>
      <c r="H15" s="6">
        <v>560</v>
      </c>
      <c r="I15" s="6">
        <v>65</v>
      </c>
      <c r="J15" s="6">
        <v>321</v>
      </c>
      <c r="K15" s="6">
        <v>327</v>
      </c>
      <c r="L15" s="6">
        <v>39</v>
      </c>
      <c r="M15" s="6">
        <v>448</v>
      </c>
      <c r="N15" s="6">
        <v>1169</v>
      </c>
      <c r="O15" s="6">
        <v>0</v>
      </c>
      <c r="P15" s="6">
        <v>61</v>
      </c>
      <c r="Q15" s="6">
        <v>127</v>
      </c>
      <c r="R15" s="6">
        <v>34</v>
      </c>
      <c r="S15" s="6">
        <v>1463</v>
      </c>
      <c r="T15" s="6">
        <v>124</v>
      </c>
      <c r="U15" s="6">
        <v>540</v>
      </c>
      <c r="V15" s="6">
        <v>9</v>
      </c>
      <c r="W15" s="6">
        <v>70</v>
      </c>
      <c r="X15" s="6">
        <v>93</v>
      </c>
      <c r="Y15" s="6">
        <v>143</v>
      </c>
      <c r="Z15" s="6">
        <v>559</v>
      </c>
      <c r="AA15">
        <f t="shared" si="0"/>
        <v>7458</v>
      </c>
      <c r="AB15">
        <v>389186</v>
      </c>
      <c r="AC15">
        <f t="shared" si="1"/>
        <v>-381728</v>
      </c>
      <c r="AD15">
        <v>2746998</v>
      </c>
      <c r="AE15">
        <f t="shared" si="2"/>
        <v>3136184</v>
      </c>
      <c r="AF15">
        <f t="shared" si="3"/>
        <v>-0.12171734821681381</v>
      </c>
      <c r="AG15">
        <f t="shared" si="4"/>
        <v>6.394344664459272E-3</v>
      </c>
    </row>
    <row r="16" spans="1:33" x14ac:dyDescent="0.3">
      <c r="A16" s="1" t="s">
        <v>14</v>
      </c>
      <c r="B16" s="2">
        <v>1060</v>
      </c>
      <c r="C16" s="5">
        <v>666</v>
      </c>
      <c r="D16" s="5">
        <v>490</v>
      </c>
      <c r="E16" s="5">
        <v>240</v>
      </c>
      <c r="F16" s="5">
        <v>16537</v>
      </c>
      <c r="G16" s="5">
        <v>113</v>
      </c>
      <c r="H16" s="5">
        <v>581</v>
      </c>
      <c r="I16" s="5">
        <v>645</v>
      </c>
      <c r="J16" s="5">
        <v>1723</v>
      </c>
      <c r="K16" s="5">
        <v>2593</v>
      </c>
      <c r="L16" s="5">
        <v>1403</v>
      </c>
      <c r="M16" s="5">
        <v>3635</v>
      </c>
      <c r="N16" s="5">
        <v>129</v>
      </c>
      <c r="O16" s="5">
        <v>232</v>
      </c>
      <c r="P16" s="5">
        <v>0</v>
      </c>
      <c r="Q16" s="5">
        <v>2834</v>
      </c>
      <c r="R16" s="5">
        <v>3142</v>
      </c>
      <c r="S16" s="5">
        <v>1960</v>
      </c>
      <c r="T16" s="5">
        <v>570</v>
      </c>
      <c r="U16" s="5">
        <v>21017</v>
      </c>
      <c r="V16" s="5">
        <v>298</v>
      </c>
      <c r="W16" s="5">
        <v>9563</v>
      </c>
      <c r="X16" s="5">
        <v>507</v>
      </c>
      <c r="Y16" s="5">
        <v>952</v>
      </c>
      <c r="Z16" s="5">
        <v>3105</v>
      </c>
      <c r="AA16">
        <f t="shared" si="0"/>
        <v>73995</v>
      </c>
      <c r="AB16">
        <v>444707</v>
      </c>
      <c r="AC16">
        <f t="shared" si="1"/>
        <v>-370712</v>
      </c>
      <c r="AD16">
        <v>9591983</v>
      </c>
      <c r="AE16">
        <f t="shared" si="2"/>
        <v>10036690</v>
      </c>
      <c r="AF16">
        <f t="shared" si="3"/>
        <v>-3.6935682979149502E-2</v>
      </c>
      <c r="AG16">
        <f t="shared" si="4"/>
        <v>2.046374037694591E-2</v>
      </c>
    </row>
    <row r="17" spans="1:33" x14ac:dyDescent="0.3">
      <c r="A17" s="1" t="s">
        <v>15</v>
      </c>
      <c r="B17" s="3">
        <v>34447</v>
      </c>
      <c r="C17" s="6">
        <v>31208</v>
      </c>
      <c r="D17" s="6">
        <v>4144</v>
      </c>
      <c r="E17" s="6">
        <v>3370</v>
      </c>
      <c r="F17" s="6">
        <v>77092</v>
      </c>
      <c r="G17" s="6">
        <v>1383</v>
      </c>
      <c r="H17" s="6">
        <v>6873</v>
      </c>
      <c r="I17" s="6">
        <v>18863</v>
      </c>
      <c r="J17" s="6">
        <v>32726</v>
      </c>
      <c r="K17" s="6">
        <v>25759</v>
      </c>
      <c r="L17" s="6">
        <v>3024</v>
      </c>
      <c r="M17" s="6">
        <v>39065</v>
      </c>
      <c r="N17" s="6">
        <v>5215</v>
      </c>
      <c r="O17" s="6">
        <v>7706</v>
      </c>
      <c r="P17" s="6">
        <v>15478</v>
      </c>
      <c r="Q17" s="6">
        <v>0</v>
      </c>
      <c r="R17" s="6">
        <v>4671</v>
      </c>
      <c r="S17" s="6">
        <v>144001</v>
      </c>
      <c r="T17" s="6">
        <v>22398</v>
      </c>
      <c r="U17" s="6">
        <v>24878</v>
      </c>
      <c r="V17" s="6">
        <v>1349</v>
      </c>
      <c r="W17" s="6">
        <v>6289</v>
      </c>
      <c r="X17" s="6">
        <v>3636</v>
      </c>
      <c r="Y17" s="6">
        <v>4849</v>
      </c>
      <c r="Z17" s="6">
        <v>47291</v>
      </c>
      <c r="AA17">
        <f t="shared" si="0"/>
        <v>565715</v>
      </c>
      <c r="AB17">
        <v>559189</v>
      </c>
      <c r="AC17">
        <f t="shared" si="1"/>
        <v>6526</v>
      </c>
      <c r="AD17">
        <v>16171304</v>
      </c>
      <c r="AE17">
        <f t="shared" si="2"/>
        <v>16730493</v>
      </c>
      <c r="AF17">
        <f t="shared" si="3"/>
        <v>3.9006621024257921E-4</v>
      </c>
      <c r="AG17">
        <f t="shared" si="4"/>
        <v>3.4111690719780222E-2</v>
      </c>
    </row>
    <row r="18" spans="1:33" x14ac:dyDescent="0.3">
      <c r="A18" s="1" t="s">
        <v>16</v>
      </c>
      <c r="B18" s="2">
        <v>2575</v>
      </c>
      <c r="C18" s="5">
        <v>29920</v>
      </c>
      <c r="D18" s="5">
        <v>13590</v>
      </c>
      <c r="E18" s="5">
        <v>1209</v>
      </c>
      <c r="F18" s="5">
        <v>192426</v>
      </c>
      <c r="G18" s="5">
        <v>566</v>
      </c>
      <c r="H18" s="5">
        <v>1622</v>
      </c>
      <c r="I18" s="5">
        <v>6864</v>
      </c>
      <c r="J18" s="5">
        <v>7478</v>
      </c>
      <c r="K18" s="5">
        <v>8559</v>
      </c>
      <c r="L18" s="5">
        <v>79999</v>
      </c>
      <c r="M18" s="5">
        <v>30909</v>
      </c>
      <c r="N18" s="5">
        <v>1666</v>
      </c>
      <c r="O18" s="5">
        <v>1600</v>
      </c>
      <c r="P18" s="5">
        <v>82712</v>
      </c>
      <c r="Q18" s="5">
        <v>9333</v>
      </c>
      <c r="R18" s="5">
        <v>0</v>
      </c>
      <c r="S18" s="5">
        <v>63429</v>
      </c>
      <c r="T18" s="5">
        <v>3789</v>
      </c>
      <c r="U18" s="5">
        <v>112684</v>
      </c>
      <c r="V18" s="5">
        <v>20168</v>
      </c>
      <c r="W18" s="5">
        <v>41957</v>
      </c>
      <c r="X18" s="5">
        <v>1677</v>
      </c>
      <c r="Y18" s="5">
        <v>3063</v>
      </c>
      <c r="Z18" s="5">
        <v>10970</v>
      </c>
      <c r="AA18">
        <f t="shared" si="0"/>
        <v>728765</v>
      </c>
      <c r="AB18">
        <v>222742</v>
      </c>
      <c r="AC18">
        <f t="shared" si="1"/>
        <v>506023</v>
      </c>
      <c r="AD18">
        <v>7419852</v>
      </c>
      <c r="AE18">
        <f t="shared" si="2"/>
        <v>7642594</v>
      </c>
      <c r="AF18">
        <f t="shared" si="3"/>
        <v>6.6210896457407006E-2</v>
      </c>
      <c r="AG18">
        <f t="shared" si="4"/>
        <v>1.5582433991924086E-2</v>
      </c>
    </row>
    <row r="19" spans="1:33" x14ac:dyDescent="0.3">
      <c r="A19" s="1" t="s">
        <v>17</v>
      </c>
      <c r="B19" s="3">
        <v>660</v>
      </c>
      <c r="C19" s="6">
        <v>2327</v>
      </c>
      <c r="D19" s="6">
        <v>1123</v>
      </c>
      <c r="E19" s="6">
        <v>464</v>
      </c>
      <c r="F19" s="6">
        <v>6382</v>
      </c>
      <c r="G19" s="6">
        <v>69</v>
      </c>
      <c r="H19" s="6">
        <v>347</v>
      </c>
      <c r="I19" s="6">
        <v>754</v>
      </c>
      <c r="J19" s="6">
        <v>1263</v>
      </c>
      <c r="K19" s="6">
        <v>2165</v>
      </c>
      <c r="L19" s="6">
        <v>287</v>
      </c>
      <c r="M19" s="6">
        <v>3775</v>
      </c>
      <c r="N19" s="6">
        <v>340</v>
      </c>
      <c r="O19" s="6">
        <v>1259</v>
      </c>
      <c r="P19" s="6">
        <v>853</v>
      </c>
      <c r="Q19" s="6">
        <v>1581</v>
      </c>
      <c r="R19" s="6">
        <v>998</v>
      </c>
      <c r="S19" s="6">
        <v>0</v>
      </c>
      <c r="T19" s="6">
        <v>578</v>
      </c>
      <c r="U19" s="6">
        <v>1218</v>
      </c>
      <c r="V19" s="6">
        <v>121</v>
      </c>
      <c r="W19" s="6">
        <v>1023</v>
      </c>
      <c r="X19" s="6">
        <v>227</v>
      </c>
      <c r="Y19" s="6">
        <v>1095</v>
      </c>
      <c r="Z19" s="6">
        <v>2658</v>
      </c>
      <c r="AA19">
        <f t="shared" si="0"/>
        <v>31567</v>
      </c>
      <c r="AB19">
        <v>2471198</v>
      </c>
      <c r="AC19">
        <f t="shared" si="1"/>
        <v>-2439631</v>
      </c>
      <c r="AD19">
        <v>37683061</v>
      </c>
      <c r="AE19">
        <f t="shared" si="2"/>
        <v>40154259</v>
      </c>
      <c r="AF19">
        <f t="shared" si="3"/>
        <v>-6.0756469195459441E-2</v>
      </c>
      <c r="AG19">
        <f t="shared" si="4"/>
        <v>8.1870251168925587E-2</v>
      </c>
    </row>
    <row r="20" spans="1:33" x14ac:dyDescent="0.3">
      <c r="A20" s="1" t="s">
        <v>18</v>
      </c>
      <c r="B20" s="2">
        <v>4147</v>
      </c>
      <c r="C20" s="5">
        <v>6931</v>
      </c>
      <c r="D20" s="5">
        <v>463</v>
      </c>
      <c r="E20" s="5">
        <v>979</v>
      </c>
      <c r="F20" s="5">
        <v>12817</v>
      </c>
      <c r="G20" s="5">
        <v>228</v>
      </c>
      <c r="H20" s="5">
        <v>1752</v>
      </c>
      <c r="I20" s="5">
        <v>516</v>
      </c>
      <c r="J20" s="5">
        <v>14066</v>
      </c>
      <c r="K20" s="5">
        <v>19771</v>
      </c>
      <c r="L20" s="5">
        <v>350</v>
      </c>
      <c r="M20" s="5">
        <v>18862</v>
      </c>
      <c r="N20" s="5">
        <v>443</v>
      </c>
      <c r="O20" s="5">
        <v>748</v>
      </c>
      <c r="P20" s="5">
        <v>748</v>
      </c>
      <c r="Q20" s="5">
        <v>8984</v>
      </c>
      <c r="R20" s="5">
        <v>1119</v>
      </c>
      <c r="S20" s="5">
        <v>2320</v>
      </c>
      <c r="T20" s="5">
        <v>0</v>
      </c>
      <c r="U20" s="5">
        <v>30908</v>
      </c>
      <c r="V20" s="5">
        <v>151</v>
      </c>
      <c r="W20" s="5">
        <v>287</v>
      </c>
      <c r="X20" s="5">
        <v>1263</v>
      </c>
      <c r="Y20" s="5">
        <v>4274</v>
      </c>
      <c r="Z20" s="5">
        <v>26445</v>
      </c>
      <c r="AA20">
        <f t="shared" si="0"/>
        <v>158572</v>
      </c>
      <c r="AB20">
        <v>1100418</v>
      </c>
      <c r="AC20">
        <f t="shared" si="1"/>
        <v>-941846</v>
      </c>
      <c r="AD20">
        <v>9796317</v>
      </c>
      <c r="AE20">
        <f t="shared" si="2"/>
        <v>10896735</v>
      </c>
      <c r="AF20">
        <f t="shared" si="3"/>
        <v>-8.6433780393851925E-2</v>
      </c>
      <c r="AG20">
        <f t="shared" si="4"/>
        <v>2.2217280397858228E-2</v>
      </c>
    </row>
    <row r="21" spans="1:33" x14ac:dyDescent="0.3">
      <c r="A21" s="1" t="s">
        <v>19</v>
      </c>
      <c r="B21" s="3">
        <v>985</v>
      </c>
      <c r="C21" s="6">
        <v>2814</v>
      </c>
      <c r="D21" s="6">
        <v>543</v>
      </c>
      <c r="E21" s="6">
        <v>435</v>
      </c>
      <c r="F21" s="6">
        <v>6571</v>
      </c>
      <c r="G21" s="6">
        <v>134</v>
      </c>
      <c r="H21" s="6">
        <v>451</v>
      </c>
      <c r="I21" s="6">
        <v>3606</v>
      </c>
      <c r="J21" s="6">
        <v>2278</v>
      </c>
      <c r="K21" s="6">
        <v>7683</v>
      </c>
      <c r="L21" s="6">
        <v>544</v>
      </c>
      <c r="M21" s="6">
        <v>15185</v>
      </c>
      <c r="N21" s="6">
        <v>276</v>
      </c>
      <c r="O21" s="6">
        <v>461</v>
      </c>
      <c r="P21" s="6">
        <v>4446</v>
      </c>
      <c r="Q21" s="6">
        <v>2007</v>
      </c>
      <c r="R21" s="6">
        <v>2000</v>
      </c>
      <c r="S21" s="6">
        <v>2791</v>
      </c>
      <c r="T21" s="6">
        <v>1501</v>
      </c>
      <c r="U21" s="6">
        <v>0</v>
      </c>
      <c r="V21" s="6">
        <v>127</v>
      </c>
      <c r="W21" s="6">
        <v>774</v>
      </c>
      <c r="X21" s="6">
        <v>406</v>
      </c>
      <c r="Y21" s="6">
        <v>1360</v>
      </c>
      <c r="Z21" s="6">
        <v>2471</v>
      </c>
      <c r="AA21">
        <f t="shared" si="0"/>
        <v>59849</v>
      </c>
      <c r="AB21">
        <v>3527977</v>
      </c>
      <c r="AC21">
        <f t="shared" si="1"/>
        <v>-3468128</v>
      </c>
      <c r="AD21">
        <v>19293182</v>
      </c>
      <c r="AE21">
        <f t="shared" si="2"/>
        <v>22821159</v>
      </c>
      <c r="AF21">
        <f t="shared" si="3"/>
        <v>-0.15196984517745132</v>
      </c>
      <c r="AG21">
        <f t="shared" si="4"/>
        <v>4.6529909051390705E-2</v>
      </c>
    </row>
    <row r="22" spans="1:33" x14ac:dyDescent="0.3">
      <c r="A22" s="1" t="s">
        <v>20</v>
      </c>
      <c r="B22" s="2">
        <v>86</v>
      </c>
      <c r="C22" s="5">
        <v>3409</v>
      </c>
      <c r="D22" s="5">
        <v>174</v>
      </c>
      <c r="E22" s="5">
        <v>35</v>
      </c>
      <c r="F22" s="5">
        <v>933</v>
      </c>
      <c r="G22" s="5">
        <v>23</v>
      </c>
      <c r="H22" s="5">
        <v>57</v>
      </c>
      <c r="I22" s="5">
        <v>57</v>
      </c>
      <c r="J22" s="5">
        <v>145</v>
      </c>
      <c r="K22" s="5">
        <v>299</v>
      </c>
      <c r="L22" s="5">
        <v>9802</v>
      </c>
      <c r="M22" s="5">
        <v>2416</v>
      </c>
      <c r="N22" s="5">
        <v>50</v>
      </c>
      <c r="O22" s="5">
        <v>39</v>
      </c>
      <c r="P22" s="5">
        <v>641</v>
      </c>
      <c r="Q22" s="5">
        <v>211</v>
      </c>
      <c r="R22" s="5">
        <v>446</v>
      </c>
      <c r="S22" s="5">
        <v>250</v>
      </c>
      <c r="T22" s="5">
        <v>57</v>
      </c>
      <c r="U22" s="5">
        <v>395</v>
      </c>
      <c r="V22" s="5">
        <v>0</v>
      </c>
      <c r="W22" s="5">
        <v>461</v>
      </c>
      <c r="X22" s="5">
        <v>30</v>
      </c>
      <c r="Y22" s="5">
        <v>65</v>
      </c>
      <c r="Z22" s="5">
        <v>595</v>
      </c>
      <c r="AA22">
        <f t="shared" si="0"/>
        <v>20676</v>
      </c>
      <c r="AB22">
        <v>67258</v>
      </c>
      <c r="AC22">
        <f t="shared" si="1"/>
        <v>-46582</v>
      </c>
      <c r="AD22">
        <v>1942715</v>
      </c>
      <c r="AE22">
        <f t="shared" si="2"/>
        <v>2009973</v>
      </c>
      <c r="AF22">
        <f t="shared" si="3"/>
        <v>-2.3175435689932154E-2</v>
      </c>
      <c r="AG22">
        <f t="shared" si="4"/>
        <v>4.0981205593349102E-3</v>
      </c>
    </row>
    <row r="23" spans="1:33" x14ac:dyDescent="0.3">
      <c r="A23" s="1" t="s">
        <v>21</v>
      </c>
      <c r="B23" s="3">
        <v>484</v>
      </c>
      <c r="C23" s="6">
        <v>2088</v>
      </c>
      <c r="D23" s="6">
        <v>14021</v>
      </c>
      <c r="E23" s="6">
        <v>252</v>
      </c>
      <c r="F23" s="6">
        <v>4195</v>
      </c>
      <c r="G23" s="6">
        <v>56</v>
      </c>
      <c r="H23" s="6">
        <v>268</v>
      </c>
      <c r="I23" s="6">
        <v>518</v>
      </c>
      <c r="J23" s="6">
        <v>941</v>
      </c>
      <c r="K23" s="6">
        <v>1696</v>
      </c>
      <c r="L23" s="6">
        <v>1012</v>
      </c>
      <c r="M23" s="6">
        <v>2916</v>
      </c>
      <c r="N23" s="6">
        <v>189</v>
      </c>
      <c r="O23" s="6">
        <v>172</v>
      </c>
      <c r="P23" s="6">
        <v>10713</v>
      </c>
      <c r="Q23" s="6">
        <v>544</v>
      </c>
      <c r="R23" s="6">
        <v>2085</v>
      </c>
      <c r="S23" s="6">
        <v>5931</v>
      </c>
      <c r="T23" s="6">
        <v>272</v>
      </c>
      <c r="U23" s="6">
        <v>6923</v>
      </c>
      <c r="V23" s="6">
        <v>270</v>
      </c>
      <c r="W23" s="6">
        <v>0</v>
      </c>
      <c r="X23" s="6">
        <v>170</v>
      </c>
      <c r="Y23" s="6">
        <v>334</v>
      </c>
      <c r="Z23" s="6">
        <v>2170</v>
      </c>
      <c r="AA23">
        <f t="shared" si="0"/>
        <v>58220</v>
      </c>
      <c r="AB23">
        <v>341732</v>
      </c>
      <c r="AC23">
        <f t="shared" si="1"/>
        <v>-283512</v>
      </c>
      <c r="AD23">
        <v>5374305</v>
      </c>
      <c r="AE23">
        <f t="shared" si="2"/>
        <v>5716037</v>
      </c>
      <c r="AF23">
        <f t="shared" si="3"/>
        <v>-4.959939902418406E-2</v>
      </c>
      <c r="AG23">
        <f t="shared" si="4"/>
        <v>1.1654389759274898E-2</v>
      </c>
    </row>
    <row r="24" spans="1:33" x14ac:dyDescent="0.3">
      <c r="A24" s="1" t="s">
        <v>22</v>
      </c>
      <c r="B24" s="2">
        <v>441</v>
      </c>
      <c r="C24" s="5">
        <v>2295</v>
      </c>
      <c r="D24" s="5">
        <v>599</v>
      </c>
      <c r="E24" s="5">
        <v>772</v>
      </c>
      <c r="F24" s="5">
        <v>4102</v>
      </c>
      <c r="G24" s="5">
        <v>51456</v>
      </c>
      <c r="H24" s="5">
        <v>624</v>
      </c>
      <c r="I24" s="5">
        <v>1248</v>
      </c>
      <c r="J24" s="5">
        <v>2660</v>
      </c>
      <c r="K24" s="5">
        <v>2255</v>
      </c>
      <c r="L24" s="5">
        <v>470</v>
      </c>
      <c r="M24" s="5">
        <v>2709</v>
      </c>
      <c r="N24" s="5">
        <v>2399</v>
      </c>
      <c r="O24" s="5">
        <v>1759</v>
      </c>
      <c r="P24" s="5">
        <v>1926</v>
      </c>
      <c r="Q24" s="5">
        <v>1411</v>
      </c>
      <c r="R24" s="5">
        <v>534</v>
      </c>
      <c r="S24" s="5">
        <v>4410</v>
      </c>
      <c r="T24" s="5">
        <v>713</v>
      </c>
      <c r="U24" s="5">
        <v>3557</v>
      </c>
      <c r="V24" s="5">
        <v>159</v>
      </c>
      <c r="W24" s="5">
        <v>534</v>
      </c>
      <c r="X24" s="5">
        <v>0</v>
      </c>
      <c r="Y24" s="5">
        <v>7996</v>
      </c>
      <c r="Z24" s="5">
        <v>4619</v>
      </c>
      <c r="AA24">
        <f t="shared" si="0"/>
        <v>99648</v>
      </c>
      <c r="AB24">
        <v>124075</v>
      </c>
      <c r="AC24">
        <f t="shared" si="1"/>
        <v>-24427</v>
      </c>
      <c r="AD24">
        <v>5260347</v>
      </c>
      <c r="AE24">
        <f t="shared" si="2"/>
        <v>5384422</v>
      </c>
      <c r="AF24">
        <f t="shared" si="3"/>
        <v>-4.5366057860992326E-3</v>
      </c>
      <c r="AG24">
        <f t="shared" si="4"/>
        <v>1.0978262144981647E-2</v>
      </c>
    </row>
    <row r="25" spans="1:33" x14ac:dyDescent="0.3">
      <c r="A25" s="1" t="s">
        <v>23</v>
      </c>
      <c r="B25" s="3">
        <v>1925</v>
      </c>
      <c r="C25" s="6">
        <v>7021</v>
      </c>
      <c r="D25" s="6">
        <v>1695</v>
      </c>
      <c r="E25" s="6">
        <v>31466</v>
      </c>
      <c r="F25" s="6">
        <v>29213</v>
      </c>
      <c r="G25" s="6">
        <v>4930</v>
      </c>
      <c r="H25" s="6">
        <v>2616</v>
      </c>
      <c r="I25" s="6">
        <v>10731</v>
      </c>
      <c r="J25" s="6">
        <v>11035</v>
      </c>
      <c r="K25" s="6">
        <v>8855</v>
      </c>
      <c r="L25" s="6">
        <v>8880</v>
      </c>
      <c r="M25" s="6">
        <v>10589</v>
      </c>
      <c r="N25" s="6">
        <v>6381</v>
      </c>
      <c r="O25" s="6">
        <v>14608</v>
      </c>
      <c r="P25" s="6">
        <v>7436</v>
      </c>
      <c r="Q25" s="6">
        <v>11137</v>
      </c>
      <c r="R25" s="6">
        <v>3417</v>
      </c>
      <c r="S25" s="6">
        <v>54869</v>
      </c>
      <c r="T25" s="6">
        <v>2924</v>
      </c>
      <c r="U25" s="6">
        <v>18159</v>
      </c>
      <c r="V25" s="6">
        <v>932</v>
      </c>
      <c r="W25" s="6">
        <v>1679</v>
      </c>
      <c r="X25" s="6">
        <v>50957</v>
      </c>
      <c r="Y25" s="6">
        <v>0</v>
      </c>
      <c r="Z25" s="6">
        <v>19965</v>
      </c>
      <c r="AA25">
        <f t="shared" si="0"/>
        <v>321420</v>
      </c>
      <c r="AB25">
        <v>145873</v>
      </c>
      <c r="AC25">
        <f t="shared" si="1"/>
        <v>175547</v>
      </c>
      <c r="AD25">
        <v>9297919</v>
      </c>
      <c r="AE25">
        <f t="shared" si="2"/>
        <v>9443792</v>
      </c>
      <c r="AF25">
        <f t="shared" si="3"/>
        <v>1.8588613556927133E-2</v>
      </c>
      <c r="AG25">
        <f t="shared" si="4"/>
        <v>1.9254884594610253E-2</v>
      </c>
    </row>
    <row r="26" spans="1:33" x14ac:dyDescent="0.3">
      <c r="A26" s="1" t="s">
        <v>24</v>
      </c>
      <c r="B26" s="2">
        <v>23135</v>
      </c>
      <c r="C26" s="5">
        <v>102345</v>
      </c>
      <c r="D26" s="5">
        <v>46573</v>
      </c>
      <c r="E26" s="5">
        <v>28823</v>
      </c>
      <c r="F26" s="5">
        <v>142368</v>
      </c>
      <c r="G26" s="5">
        <v>12400</v>
      </c>
      <c r="H26" s="5">
        <v>336256</v>
      </c>
      <c r="I26" s="5">
        <v>74970</v>
      </c>
      <c r="J26" s="5">
        <v>179188</v>
      </c>
      <c r="K26" s="5">
        <v>185569</v>
      </c>
      <c r="L26" s="5">
        <v>8565</v>
      </c>
      <c r="M26" s="5">
        <v>304281</v>
      </c>
      <c r="N26" s="5">
        <v>99325</v>
      </c>
      <c r="O26" s="5">
        <v>217975</v>
      </c>
      <c r="P26" s="5">
        <v>77797</v>
      </c>
      <c r="Q26" s="5">
        <v>111131</v>
      </c>
      <c r="R26" s="5">
        <v>13447</v>
      </c>
      <c r="S26" s="5">
        <v>919261</v>
      </c>
      <c r="T26" s="5">
        <v>227453</v>
      </c>
      <c r="U26" s="5">
        <v>421974</v>
      </c>
      <c r="V26" s="5">
        <v>5264</v>
      </c>
      <c r="W26" s="5">
        <v>73596</v>
      </c>
      <c r="X26" s="5">
        <v>21459</v>
      </c>
      <c r="Y26" s="5">
        <v>44163</v>
      </c>
      <c r="Z26" s="5">
        <v>0</v>
      </c>
      <c r="AA26">
        <f t="shared" si="0"/>
        <v>3677318</v>
      </c>
      <c r="AB26">
        <v>851096</v>
      </c>
      <c r="AC26">
        <f t="shared" si="1"/>
        <v>2826222</v>
      </c>
      <c r="AD26">
        <v>62969794</v>
      </c>
      <c r="AE26">
        <f t="shared" si="2"/>
        <v>63820890</v>
      </c>
      <c r="AF26">
        <f t="shared" si="3"/>
        <v>4.4283650698070803E-2</v>
      </c>
      <c r="AG26">
        <f t="shared" si="4"/>
        <v>0.13012398744861339</v>
      </c>
    </row>
    <row r="27" spans="1:33" x14ac:dyDescent="0.3">
      <c r="A27" s="4" t="s">
        <v>25</v>
      </c>
      <c r="B27">
        <f t="shared" ref="B27:Z27" si="5">SUM(B2:B26)</f>
        <v>253388</v>
      </c>
      <c r="C27" s="7">
        <f t="shared" si="5"/>
        <v>870600</v>
      </c>
      <c r="D27" s="7">
        <f t="shared" si="5"/>
        <v>162860</v>
      </c>
      <c r="E27" s="7">
        <f t="shared" si="5"/>
        <v>111055</v>
      </c>
      <c r="F27" s="7">
        <f t="shared" si="5"/>
        <v>876469</v>
      </c>
      <c r="G27" s="7">
        <f t="shared" si="5"/>
        <v>86577</v>
      </c>
      <c r="H27" s="7">
        <f t="shared" si="5"/>
        <v>404758</v>
      </c>
      <c r="I27" s="7">
        <f t="shared" si="5"/>
        <v>491885</v>
      </c>
      <c r="J27" s="7">
        <f t="shared" si="5"/>
        <v>702501</v>
      </c>
      <c r="K27" s="7">
        <f t="shared" si="5"/>
        <v>729370</v>
      </c>
      <c r="L27" s="7">
        <f t="shared" si="5"/>
        <v>522768</v>
      </c>
      <c r="M27" s="7">
        <f t="shared" si="5"/>
        <v>1680137</v>
      </c>
      <c r="N27" s="7">
        <f t="shared" si="5"/>
        <v>192730</v>
      </c>
      <c r="O27" s="7">
        <f t="shared" si="5"/>
        <v>389186</v>
      </c>
      <c r="P27" s="7">
        <f t="shared" si="5"/>
        <v>444707</v>
      </c>
      <c r="Q27" s="7">
        <f t="shared" si="5"/>
        <v>559189</v>
      </c>
      <c r="R27" s="7">
        <f t="shared" si="5"/>
        <v>222742</v>
      </c>
      <c r="S27" s="7">
        <f t="shared" si="5"/>
        <v>2471198</v>
      </c>
      <c r="T27" s="7">
        <f t="shared" si="5"/>
        <v>1100418</v>
      </c>
      <c r="U27" s="7">
        <f t="shared" si="5"/>
        <v>3527977</v>
      </c>
      <c r="V27" s="7">
        <f t="shared" si="5"/>
        <v>67258</v>
      </c>
      <c r="W27" s="7">
        <f t="shared" si="5"/>
        <v>341732</v>
      </c>
      <c r="X27" s="7">
        <f t="shared" si="5"/>
        <v>124075</v>
      </c>
      <c r="Y27" s="7">
        <f t="shared" si="5"/>
        <v>145873</v>
      </c>
      <c r="Z27" s="7">
        <f t="shared" si="5"/>
        <v>851096</v>
      </c>
    </row>
    <row r="28" spans="1:33" x14ac:dyDescent="0.3">
      <c r="A28" s="4" t="s">
        <v>26</v>
      </c>
      <c r="B28" s="2">
        <v>10041769</v>
      </c>
      <c r="C28" s="6">
        <v>6896086</v>
      </c>
      <c r="D28" s="5">
        <v>10092342</v>
      </c>
      <c r="E28" s="6">
        <v>5280183</v>
      </c>
      <c r="F28" s="5">
        <v>72929921</v>
      </c>
      <c r="G28" s="6">
        <v>1125290</v>
      </c>
      <c r="H28" s="5">
        <v>4292229</v>
      </c>
      <c r="I28" s="6">
        <v>9892907</v>
      </c>
      <c r="J28" s="5">
        <v>42096853</v>
      </c>
      <c r="K28" s="6">
        <v>62171370</v>
      </c>
      <c r="L28" s="5">
        <v>4007483</v>
      </c>
      <c r="M28" s="6">
        <v>55104043</v>
      </c>
      <c r="N28" s="5">
        <v>1653343</v>
      </c>
      <c r="O28" s="6">
        <v>2746998</v>
      </c>
      <c r="P28" s="5">
        <v>9591983</v>
      </c>
      <c r="Q28" s="6">
        <v>16171304</v>
      </c>
      <c r="R28" s="5">
        <v>7419852</v>
      </c>
      <c r="S28" s="6">
        <v>37683061</v>
      </c>
      <c r="T28" s="5">
        <v>9796317</v>
      </c>
      <c r="U28" s="6">
        <v>19293182</v>
      </c>
      <c r="V28" s="5">
        <v>1942715</v>
      </c>
      <c r="W28" s="6">
        <v>5374305</v>
      </c>
      <c r="X28" s="5">
        <v>5260347</v>
      </c>
      <c r="Y28" s="6">
        <v>9297919</v>
      </c>
      <c r="Z28" s="5">
        <f>Z30-AA26</f>
        <v>62969794</v>
      </c>
      <c r="AB28" t="s">
        <v>33</v>
      </c>
      <c r="AC28">
        <f>SUM(B27:Z28)</f>
        <v>490462145</v>
      </c>
      <c r="AF28" t="s">
        <v>35</v>
      </c>
      <c r="AG28">
        <f>SUM(AG2:AG26)</f>
        <v>1</v>
      </c>
    </row>
    <row r="30" spans="1:33" x14ac:dyDescent="0.3">
      <c r="Y30" t="s">
        <v>32</v>
      </c>
      <c r="Z30">
        <v>66647112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Kopiec</dc:creator>
  <cp:lastModifiedBy>Paweł Kopiec</cp:lastModifiedBy>
  <dcterms:created xsi:type="dcterms:W3CDTF">2015-06-05T18:17:20Z</dcterms:created>
  <dcterms:modified xsi:type="dcterms:W3CDTF">2021-03-07T21:26:47Z</dcterms:modified>
</cp:coreProperties>
</file>