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Ex1.xml" ContentType="application/vnd.ms-office.chartex+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pkopie\Documents\MATLAB\Project_with_Sergii\EEA_CEBRA_MAR2021\data_spreads_and_debt\"/>
    </mc:Choice>
  </mc:AlternateContent>
  <xr:revisionPtr revIDLastSave="0" documentId="13_ncr:1_{53FE484A-9F9D-443D-8493-E016FBAD161B}" xr6:coauthVersionLast="46" xr6:coauthVersionMax="46" xr10:uidLastSave="{00000000-0000-0000-0000-000000000000}"/>
  <bookViews>
    <workbookView xWindow="-108" yWindow="-108" windowWidth="23256" windowHeight="12576" activeTab="3" xr2:uid="{00000000-000D-0000-FFFF-FFFF00000000}"/>
  </bookViews>
  <sheets>
    <sheet name="Summary" sheetId="1" r:id="rId1"/>
    <sheet name="Structure" sheetId="2" r:id="rId2"/>
    <sheet name="Sheet 1" sheetId="3" r:id="rId3"/>
    <sheet name="Arkusz1" sheetId="4" r:id="rId4"/>
  </sheets>
  <definedNames>
    <definedName name="_xlchart.v1.0" hidden="1">Arkusz1!$R$3:$R$27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4" i="4" l="1"/>
  <c r="R5" i="4"/>
  <c r="R6" i="4"/>
  <c r="R7" i="4"/>
  <c r="R8" i="4"/>
  <c r="R9" i="4"/>
  <c r="R10" i="4"/>
  <c r="R11" i="4"/>
  <c r="R12" i="4"/>
  <c r="R13" i="4"/>
  <c r="R14" i="4"/>
  <c r="R15" i="4"/>
  <c r="R16" i="4"/>
  <c r="R17" i="4"/>
  <c r="R18" i="4"/>
  <c r="R19" i="4"/>
  <c r="R20" i="4"/>
  <c r="R21" i="4"/>
  <c r="R22" i="4"/>
  <c r="R23" i="4"/>
  <c r="R24" i="4"/>
  <c r="R25" i="4"/>
  <c r="R26" i="4"/>
  <c r="R27" i="4"/>
  <c r="R3" i="4"/>
  <c r="P8" i="4"/>
</calcChain>
</file>

<file path=xl/sharedStrings.xml><?xml version="1.0" encoding="utf-8"?>
<sst xmlns="http://schemas.openxmlformats.org/spreadsheetml/2006/main" count="456" uniqueCount="85">
  <si>
    <t>General government gross debt [SDG_17_40]</t>
  </si>
  <si>
    <t>Open product page</t>
  </si>
  <si>
    <t>Open in Data Browser</t>
  </si>
  <si>
    <t xml:space="preserve">Description: </t>
  </si>
  <si>
    <t>The Treaty on the Functioning of the European Union defines this indicator as the ratio of government debt outstanding at the end of the year to gross domestic product at current market prices. For this calculation, government debt is defined as the total consolidated gross debt at nominal value in the following categories of government liabilities (as defined in ESA 2010): currency and deposits (AF.2), debt securities (AF.3) and loans (AF.4). The general government sector comprises the subsectors of central government, state government, local government and social security funds. For further methodological guidance and interpretation, please refer to the Eurostat Manual on Government Deficit and Debt. Total government gross debt in million EUR is shown as well.</t>
  </si>
  <si>
    <t xml:space="preserve">Last update of data: </t>
  </si>
  <si>
    <t>08/02/2021 23:00</t>
  </si>
  <si>
    <t xml:space="preserve">Last change of data structure: </t>
  </si>
  <si>
    <t>Institutional source(s)</t>
  </si>
  <si>
    <t>Eurostat</t>
  </si>
  <si>
    <t>Source dataset(s)</t>
  </si>
  <si>
    <t>This dataset is computed from</t>
  </si>
  <si>
    <t>GOV_10DD_EDPT1</t>
  </si>
  <si>
    <t>Contents</t>
  </si>
  <si>
    <t>National accounts indicator (ESA 2010)</t>
  </si>
  <si>
    <t>Unit of measure</t>
  </si>
  <si>
    <t>Time frequency</t>
  </si>
  <si>
    <t>Sector</t>
  </si>
  <si>
    <t>Sheet 1</t>
  </si>
  <si>
    <t>Government consolidated gross debt</t>
  </si>
  <si>
    <t>Percentage of gross domestic product (GDP)</t>
  </si>
  <si>
    <t>Annual</t>
  </si>
  <si>
    <t>General government</t>
  </si>
  <si>
    <t>Structure</t>
  </si>
  <si>
    <t>Dimension</t>
  </si>
  <si>
    <t>Position</t>
  </si>
  <si>
    <t>Label</t>
  </si>
  <si>
    <t>Geopolitical entity (reporting)</t>
  </si>
  <si>
    <t>Belgium</t>
  </si>
  <si>
    <t>Bulgaria</t>
  </si>
  <si>
    <t>Czechia</t>
  </si>
  <si>
    <t>Denmark</t>
  </si>
  <si>
    <t>Germany (until 1990 former territory of the FRG)</t>
  </si>
  <si>
    <t>Estonia</t>
  </si>
  <si>
    <t>Ireland</t>
  </si>
  <si>
    <t>Greece</t>
  </si>
  <si>
    <t>Spain</t>
  </si>
  <si>
    <t>France</t>
  </si>
  <si>
    <t>Croatia</t>
  </si>
  <si>
    <t>Italy</t>
  </si>
  <si>
    <t>Latvia</t>
  </si>
  <si>
    <t>Lithuania</t>
  </si>
  <si>
    <t>Hungary</t>
  </si>
  <si>
    <t>Netherlands</t>
  </si>
  <si>
    <t>Austria</t>
  </si>
  <si>
    <t>Poland</t>
  </si>
  <si>
    <t>Portugal</t>
  </si>
  <si>
    <t>Romania</t>
  </si>
  <si>
    <t>Slovenia</t>
  </si>
  <si>
    <t>Slovakia</t>
  </si>
  <si>
    <t>Finland</t>
  </si>
  <si>
    <t>Sweden</t>
  </si>
  <si>
    <t>United Kingdom</t>
  </si>
  <si>
    <t>Time</t>
  </si>
  <si>
    <t>2000</t>
  </si>
  <si>
    <t>2001</t>
  </si>
  <si>
    <t>2002</t>
  </si>
  <si>
    <t>2003</t>
  </si>
  <si>
    <t>2004</t>
  </si>
  <si>
    <t>2005</t>
  </si>
  <si>
    <t>2006</t>
  </si>
  <si>
    <t>2007</t>
  </si>
  <si>
    <t>2008</t>
  </si>
  <si>
    <t>2009</t>
  </si>
  <si>
    <t>2010</t>
  </si>
  <si>
    <t>2011</t>
  </si>
  <si>
    <t>2012</t>
  </si>
  <si>
    <t>2013</t>
  </si>
  <si>
    <t>2014</t>
  </si>
  <si>
    <t>2015</t>
  </si>
  <si>
    <t>2016</t>
  </si>
  <si>
    <t>2017</t>
  </si>
  <si>
    <t>2018</t>
  </si>
  <si>
    <t>2019</t>
  </si>
  <si>
    <t>Data extracted on 06/03/2021 12:24:32 from [ESTAT]</t>
  </si>
  <si>
    <t xml:space="preserve">Dataset: </t>
  </si>
  <si>
    <t xml:space="preserve">Last updated: </t>
  </si>
  <si>
    <t>TIME</t>
  </si>
  <si>
    <t/>
  </si>
  <si>
    <t>GEO (Labels)</t>
  </si>
  <si>
    <t>Special value</t>
  </si>
  <si>
    <t>:</t>
  </si>
  <si>
    <t>not available</t>
  </si>
  <si>
    <t>MEAN</t>
  </si>
  <si>
    <t>MEAN OVER TIME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</si>
</sst>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
    <numFmt numFmtId="165" formatCode="#,##0.0"/>
  </numFmts>
  <fonts count="6" x14ac:knownFonts="1">
    <font>
      <sz val="11"/>
      <color indexed="8"/>
      <name val="Calibri"/>
      <family val="2"/>
      <scheme val="minor"/>
    </font>
    <font>
      <b/>
      <sz val="9"/>
      <name val="Arial"/>
    </font>
    <font>
      <sz val="9"/>
      <name val="Arial"/>
    </font>
    <font>
      <b/>
      <sz val="9"/>
      <color indexed="9"/>
      <name val="Arial"/>
    </font>
    <font>
      <b/>
      <sz val="11"/>
      <name val="Arial"/>
    </font>
    <font>
      <u/>
      <sz val="9"/>
      <color indexed="12"/>
      <name val="Arial"/>
    </font>
  </fonts>
  <fills count="7">
    <fill>
      <patternFill patternType="none"/>
    </fill>
    <fill>
      <patternFill patternType="gray125"/>
    </fill>
    <fill>
      <patternFill patternType="solid">
        <fgColor rgb="FF4669AF"/>
      </patternFill>
    </fill>
    <fill>
      <patternFill patternType="solid">
        <fgColor rgb="FF0096DC"/>
      </patternFill>
    </fill>
    <fill>
      <patternFill patternType="solid">
        <fgColor rgb="FFDCE6F1"/>
      </patternFill>
    </fill>
    <fill>
      <patternFill patternType="mediumGray">
        <bgColor indexed="22"/>
      </patternFill>
    </fill>
    <fill>
      <patternFill patternType="solid">
        <fgColor rgb="FFF6F6F6"/>
      </patternFill>
    </fill>
  </fills>
  <borders count="2">
    <border>
      <left/>
      <right/>
      <top/>
      <bottom/>
      <diagonal/>
    </border>
    <border>
      <left style="thin">
        <color rgb="FFB0B0B0"/>
      </left>
      <right style="thin">
        <color rgb="FFB0B0B0"/>
      </right>
      <top style="thin">
        <color rgb="FFB0B0B0"/>
      </top>
      <bottom style="thin">
        <color rgb="FFB0B0B0"/>
      </bottom>
      <diagonal/>
    </border>
  </borders>
  <cellStyleXfs count="1">
    <xf numFmtId="0" fontId="0" fillId="0" borderId="0"/>
  </cellStyleXfs>
  <cellXfs count="26">
    <xf numFmtId="0" fontId="0" fillId="0" borderId="0" xfId="0"/>
    <xf numFmtId="0" fontId="1" fillId="0" borderId="0" xfId="0" applyFont="1" applyAlignment="1">
      <alignment horizontal="left" vertical="center"/>
    </xf>
    <xf numFmtId="0" fontId="2" fillId="0" borderId="0" xfId="0" applyFont="1" applyAlignment="1">
      <alignment horizontal="left" vertical="center"/>
    </xf>
    <xf numFmtId="0" fontId="2" fillId="0" borderId="0" xfId="0" applyFont="1" applyAlignment="1">
      <alignment horizontal="left" vertical="center"/>
    </xf>
    <xf numFmtId="0" fontId="3" fillId="2" borderId="1" xfId="0" applyFont="1" applyFill="1" applyBorder="1" applyAlignment="1">
      <alignment horizontal="left" vertical="center"/>
    </xf>
    <xf numFmtId="0" fontId="3" fillId="2" borderId="1" xfId="0" applyFont="1" applyFill="1" applyBorder="1" applyAlignment="1">
      <alignment horizontal="right" vertical="center"/>
    </xf>
    <xf numFmtId="0" fontId="1" fillId="3" borderId="1" xfId="0" applyFont="1" applyFill="1" applyBorder="1" applyAlignment="1">
      <alignment horizontal="left" vertical="center"/>
    </xf>
    <xf numFmtId="0" fontId="1" fillId="4" borderId="1" xfId="0" applyFont="1" applyFill="1" applyBorder="1" applyAlignment="1">
      <alignment horizontal="left" vertical="center"/>
    </xf>
    <xf numFmtId="0" fontId="0" fillId="5" borderId="0" xfId="0" applyFill="1"/>
    <xf numFmtId="3" fontId="2" fillId="0" borderId="0" xfId="0" applyNumberFormat="1" applyFont="1" applyAlignment="1">
      <alignment horizontal="right" vertical="center" shrinkToFit="1"/>
    </xf>
    <xf numFmtId="3" fontId="2" fillId="6" borderId="0" xfId="0" applyNumberFormat="1" applyFont="1" applyFill="1" applyAlignment="1">
      <alignment horizontal="right" vertical="center" shrinkToFit="1"/>
    </xf>
    <xf numFmtId="0" fontId="4" fillId="0" borderId="0" xfId="0" applyFont="1" applyAlignment="1">
      <alignment horizontal="left" vertical="center"/>
    </xf>
    <xf numFmtId="0" fontId="2" fillId="0" borderId="0" xfId="0" applyFont="1" applyAlignment="1">
      <alignment horizontal="left" vertical="top" wrapText="1"/>
    </xf>
    <xf numFmtId="0" fontId="2" fillId="6" borderId="0" xfId="0" applyFont="1" applyFill="1" applyAlignment="1">
      <alignment horizontal="left" vertical="center"/>
    </xf>
    <xf numFmtId="0" fontId="5" fillId="6" borderId="0" xfId="0" applyFont="1" applyFill="1" applyAlignment="1">
      <alignment horizontal="left" vertical="center"/>
    </xf>
    <xf numFmtId="0" fontId="5" fillId="0" borderId="0" xfId="0" applyFont="1" applyAlignment="1">
      <alignment horizontal="left" vertical="center"/>
    </xf>
    <xf numFmtId="164" fontId="2" fillId="0" borderId="0" xfId="0" applyNumberFormat="1" applyFont="1" applyAlignment="1">
      <alignment horizontal="right" vertical="center" shrinkToFit="1"/>
    </xf>
    <xf numFmtId="164" fontId="2" fillId="6" borderId="0" xfId="0" applyNumberFormat="1" applyFont="1" applyFill="1" applyAlignment="1">
      <alignment horizontal="right" vertical="center" shrinkToFit="1"/>
    </xf>
    <xf numFmtId="0" fontId="4" fillId="6" borderId="0" xfId="0" applyFont="1" applyFill="1" applyAlignment="1">
      <alignment horizontal="left" vertical="center"/>
    </xf>
    <xf numFmtId="0" fontId="1" fillId="6" borderId="0" xfId="0" applyFont="1" applyFill="1" applyAlignment="1">
      <alignment horizontal="left" vertical="center"/>
    </xf>
    <xf numFmtId="165" fontId="2" fillId="0" borderId="0" xfId="0" applyNumberFormat="1" applyFont="1" applyAlignment="1">
      <alignment horizontal="right" vertical="center" shrinkToFit="1"/>
    </xf>
    <xf numFmtId="165" fontId="2" fillId="6" borderId="0" xfId="0" applyNumberFormat="1" applyFont="1" applyFill="1" applyAlignment="1">
      <alignment horizontal="right" vertical="center" shrinkToFit="1"/>
    </xf>
    <xf numFmtId="0" fontId="0" fillId="0" borderId="0" xfId="0"/>
    <xf numFmtId="0" fontId="2" fillId="0" borderId="0" xfId="0" applyFont="1" applyAlignment="1">
      <alignment horizontal="left" vertical="top" wrapText="1"/>
    </xf>
    <xf numFmtId="0" fontId="0" fillId="0" borderId="0" xfId="0"/>
    <xf numFmtId="0" fontId="3" fillId="2" borderId="1" xfId="0" applyFont="1" applyFill="1" applyBorder="1" applyAlignment="1">
      <alignment horizontal="left" vertical="center"/>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_rels/chartEx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Ex1.xml><?xml version="1.0" encoding="utf-8"?>
<cx:chartSpace xmlns:a="http://schemas.openxmlformats.org/drawingml/2006/main" xmlns:r="http://schemas.openxmlformats.org/officeDocument/2006/relationships" xmlns:cx="http://schemas.microsoft.com/office/drawing/2014/chartex">
  <cx:chartData>
    <cx:data id="0">
      <cx:numDim type="val">
        <cx:f>_xlchart.v1.0</cx:f>
      </cx:numDim>
    </cx:data>
  </cx:chartData>
  <cx:chart>
    <cx:title pos="t" align="ctr" overlay="0"/>
    <cx:plotArea>
      <cx:plotAreaRegion>
        <cx:series layoutId="clusteredColumn" uniqueId="{9D7655F7-AEC4-47F8-AE12-879F00A759E1}">
          <cx:dataId val="0"/>
          <cx:layoutPr>
            <cx:binning intervalClosed="r"/>
          </cx:layoutPr>
        </cx:series>
      </cx:plotAreaRegion>
      <cx:axis id="0">
        <cx:catScaling gapWidth="0"/>
        <cx:tickLabels/>
      </cx:axis>
      <cx:axis id="1">
        <cx:valScaling/>
        <cx:majorGridlines/>
        <cx:tickLabels/>
      </cx:axis>
    </cx:plotArea>
  </cx:chart>
</cx: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6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microsoft.com/office/2014/relationships/chartEx" Target="../charts/chartEx1.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11</xdr:col>
      <xdr:colOff>181593</xdr:colOff>
      <xdr:row>3</xdr:row>
      <xdr:rowOff>57150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12192000" cy="6286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533400</xdr:colOff>
      <xdr:row>8</xdr:row>
      <xdr:rowOff>179070</xdr:rowOff>
    </xdr:from>
    <xdr:to>
      <xdr:col>15</xdr:col>
      <xdr:colOff>228600</xdr:colOff>
      <xdr:row>23</xdr:row>
      <xdr:rowOff>179070</xdr:rowOff>
    </xdr:to>
    <mc:AlternateContent xmlns:mc="http://schemas.openxmlformats.org/markup-compatibility/2006">
      <mc:Choice xmlns:cx1="http://schemas.microsoft.com/office/drawing/2015/9/8/chartex" Requires="cx1">
        <xdr:graphicFrame macro="">
          <xdr:nvGraphicFramePr>
            <xdr:cNvPr id="2" name="Wykres 1">
              <a:extLst>
                <a:ext uri="{FF2B5EF4-FFF2-40B4-BE49-F238E27FC236}">
                  <a16:creationId xmlns:a16="http://schemas.microsoft.com/office/drawing/2014/main" id="{2B387DB3-D9A9-4FD8-93F7-1DFED5D89F3F}"/>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
            </a:graphicData>
          </a:graphic>
        </xdr:graphicFrame>
      </mc:Choice>
      <mc:Fallback>
        <xdr:sp macro="" textlink="">
          <xdr:nvSpPr>
            <xdr:cNvPr id="0" name=""/>
            <xdr:cNvSpPr>
              <a:spLocks noTextEdit="1"/>
            </xdr:cNvSpPr>
          </xdr:nvSpPr>
          <xdr:spPr>
            <a:xfrm>
              <a:off x="4800600" y="1642110"/>
              <a:ext cx="4572000" cy="2743200"/>
            </a:xfrm>
            <a:prstGeom prst="rect">
              <a:avLst/>
            </a:prstGeom>
            <a:solidFill>
              <a:prstClr val="white"/>
            </a:solidFill>
            <a:ln w="1">
              <a:solidFill>
                <a:prstClr val="green"/>
              </a:solidFill>
            </a:ln>
          </xdr:spPr>
          <xdr:txBody>
            <a:bodyPr vertOverflow="clip" horzOverflow="clip"/>
            <a:lstStyle/>
            <a:p>
              <a:r>
                <a:rPr lang="pl-PL" sz="1100"/>
                <a:t>Ten wykres jest niedostępny w Twojej wersji programu Excel.
Edytowanie tego kształtu lub zapisanie tego skoroszytu w innym formacie pliku spowoduje trwałe uszkodzenie wykresu.</a:t>
              </a:r>
            </a:p>
          </xdr:txBody>
        </xdr:sp>
      </mc:Fallback>
    </mc:AlternateContent>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ec.europa.eu/eurostat/databrowser/product/view/GOV_10DD_EDPT1" TargetMode="External"/><Relationship Id="rId2" Type="http://schemas.openxmlformats.org/officeDocument/2006/relationships/hyperlink" Target="https://ec.europa.eu/eurostat/databrowser/view/SDG_17_40/default/table" TargetMode="External"/><Relationship Id="rId1" Type="http://schemas.openxmlformats.org/officeDocument/2006/relationships/hyperlink" Target="https://ec.europa.eu/eurostat/databrowser/product/page/SDG_17_40"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6:O21"/>
  <sheetViews>
    <sheetView showGridLines="0" workbookViewId="0"/>
  </sheetViews>
  <sheetFormatPr defaultRowHeight="14.4" x14ac:dyDescent="0.3"/>
  <cols>
    <col min="1" max="1" width="19.88671875" customWidth="1"/>
    <col min="2" max="2" width="10.44140625" customWidth="1"/>
    <col min="3" max="3" width="41.6640625" customWidth="1"/>
    <col min="4" max="4" width="34.33203125" customWidth="1"/>
    <col min="5" max="5" width="17.21875" customWidth="1"/>
    <col min="6" max="6" width="16.44140625" customWidth="1"/>
  </cols>
  <sheetData>
    <row r="6" spans="1:15" x14ac:dyDescent="0.3">
      <c r="A6" s="11" t="s">
        <v>0</v>
      </c>
    </row>
    <row r="7" spans="1:15" x14ac:dyDescent="0.3">
      <c r="A7" s="14" t="s">
        <v>1</v>
      </c>
      <c r="B7" s="14" t="s">
        <v>2</v>
      </c>
    </row>
    <row r="8" spans="1:15" ht="42.75" customHeight="1" x14ac:dyDescent="0.3">
      <c r="A8" s="12" t="s">
        <v>3</v>
      </c>
      <c r="B8" s="23" t="s">
        <v>4</v>
      </c>
      <c r="C8" s="24"/>
      <c r="D8" s="24"/>
      <c r="E8" s="24"/>
      <c r="F8" s="24"/>
      <c r="G8" s="24"/>
      <c r="H8" s="24"/>
      <c r="I8" s="24"/>
      <c r="J8" s="24"/>
      <c r="K8" s="24"/>
      <c r="L8" s="24"/>
      <c r="M8" s="24"/>
      <c r="N8" s="24"/>
      <c r="O8" s="24"/>
    </row>
    <row r="10" spans="1:15" x14ac:dyDescent="0.3">
      <c r="A10" s="2" t="s">
        <v>5</v>
      </c>
      <c r="D10" s="2" t="s">
        <v>6</v>
      </c>
    </row>
    <row r="11" spans="1:15" x14ac:dyDescent="0.3">
      <c r="A11" s="2" t="s">
        <v>7</v>
      </c>
      <c r="D11" s="2" t="s">
        <v>6</v>
      </c>
    </row>
    <row r="13" spans="1:15" x14ac:dyDescent="0.3">
      <c r="B13" s="1" t="s">
        <v>8</v>
      </c>
    </row>
    <row r="14" spans="1:15" x14ac:dyDescent="0.3">
      <c r="C14" s="2" t="s">
        <v>9</v>
      </c>
    </row>
    <row r="16" spans="1:15" x14ac:dyDescent="0.3">
      <c r="B16" s="1" t="s">
        <v>10</v>
      </c>
    </row>
    <row r="17" spans="2:6" x14ac:dyDescent="0.3">
      <c r="C17" s="2" t="s">
        <v>11</v>
      </c>
    </row>
    <row r="18" spans="2:6" x14ac:dyDescent="0.3">
      <c r="C18" s="2" t="s">
        <v>12</v>
      </c>
      <c r="D18" s="15" t="s">
        <v>2</v>
      </c>
    </row>
    <row r="20" spans="2:6" x14ac:dyDescent="0.3">
      <c r="B20" s="11" t="s">
        <v>13</v>
      </c>
      <c r="C20" s="11" t="s">
        <v>14</v>
      </c>
      <c r="D20" s="11" t="s">
        <v>15</v>
      </c>
      <c r="E20" s="11" t="s">
        <v>16</v>
      </c>
      <c r="F20" s="11" t="s">
        <v>17</v>
      </c>
    </row>
    <row r="21" spans="2:6" x14ac:dyDescent="0.3">
      <c r="B21" s="14" t="s">
        <v>18</v>
      </c>
      <c r="C21" s="13" t="s">
        <v>19</v>
      </c>
      <c r="D21" s="13" t="s">
        <v>20</v>
      </c>
      <c r="E21" s="13" t="s">
        <v>21</v>
      </c>
      <c r="F21" s="13" t="s">
        <v>22</v>
      </c>
    </row>
  </sheetData>
  <mergeCells count="1">
    <mergeCell ref="B8:O8"/>
  </mergeCells>
  <hyperlinks>
    <hyperlink ref="A7" r:id="rId1" xr:uid="{00000000-0004-0000-0000-000000000000}"/>
    <hyperlink ref="B7" r:id="rId2" xr:uid="{00000000-0004-0000-0000-000001000000}"/>
    <hyperlink ref="D18" r:id="rId3" xr:uid="{00000000-0004-0000-0000-000002000000}"/>
    <hyperlink ref="B21" location="'Sheet 1'!A1" display="Sheet 1" xr:uid="{00000000-0004-0000-0000-000003000000}"/>
  </hyperlinks>
  <pageMargins left="0.7" right="0.7" top="0.75" bottom="0.75" header="0.3" footer="0.3"/>
  <pageSetup paperSize="9" orientation="portrait" horizontalDpi="0" verticalDpi="0" r:id="rId4"/>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52"/>
  <sheetViews>
    <sheetView showGridLines="0" workbookViewId="0"/>
  </sheetViews>
  <sheetFormatPr defaultRowHeight="14.4" x14ac:dyDescent="0.3"/>
  <cols>
    <col min="2" max="2" width="30.33203125" customWidth="1"/>
    <col min="3" max="3" width="37.6640625" customWidth="1"/>
  </cols>
  <sheetData>
    <row r="1" spans="1:3" x14ac:dyDescent="0.3">
      <c r="A1" s="1" t="s">
        <v>23</v>
      </c>
    </row>
    <row r="2" spans="1:3" x14ac:dyDescent="0.3">
      <c r="B2" s="18" t="s">
        <v>24</v>
      </c>
      <c r="C2" s="18" t="s">
        <v>25</v>
      </c>
    </row>
    <row r="3" spans="1:3" x14ac:dyDescent="0.3">
      <c r="B3" s="19" t="s">
        <v>26</v>
      </c>
      <c r="C3" s="19" t="s">
        <v>26</v>
      </c>
    </row>
    <row r="4" spans="1:3" x14ac:dyDescent="0.3">
      <c r="B4" s="2" t="s">
        <v>14</v>
      </c>
      <c r="C4" s="2" t="s">
        <v>19</v>
      </c>
    </row>
    <row r="5" spans="1:3" x14ac:dyDescent="0.3">
      <c r="B5" s="13" t="s">
        <v>27</v>
      </c>
      <c r="C5" s="13" t="s">
        <v>28</v>
      </c>
    </row>
    <row r="6" spans="1:3" x14ac:dyDescent="0.3">
      <c r="B6" s="2" t="s">
        <v>27</v>
      </c>
      <c r="C6" s="2" t="s">
        <v>29</v>
      </c>
    </row>
    <row r="7" spans="1:3" x14ac:dyDescent="0.3">
      <c r="B7" s="13" t="s">
        <v>27</v>
      </c>
      <c r="C7" s="13" t="s">
        <v>30</v>
      </c>
    </row>
    <row r="8" spans="1:3" x14ac:dyDescent="0.3">
      <c r="B8" s="2" t="s">
        <v>27</v>
      </c>
      <c r="C8" s="2" t="s">
        <v>31</v>
      </c>
    </row>
    <row r="9" spans="1:3" x14ac:dyDescent="0.3">
      <c r="B9" s="13" t="s">
        <v>27</v>
      </c>
      <c r="C9" s="13" t="s">
        <v>32</v>
      </c>
    </row>
    <row r="10" spans="1:3" x14ac:dyDescent="0.3">
      <c r="B10" s="2" t="s">
        <v>27</v>
      </c>
      <c r="C10" s="2" t="s">
        <v>33</v>
      </c>
    </row>
    <row r="11" spans="1:3" x14ac:dyDescent="0.3">
      <c r="B11" s="13" t="s">
        <v>27</v>
      </c>
      <c r="C11" s="13" t="s">
        <v>34</v>
      </c>
    </row>
    <row r="12" spans="1:3" x14ac:dyDescent="0.3">
      <c r="B12" s="2" t="s">
        <v>27</v>
      </c>
      <c r="C12" s="2" t="s">
        <v>35</v>
      </c>
    </row>
    <row r="13" spans="1:3" x14ac:dyDescent="0.3">
      <c r="B13" s="13" t="s">
        <v>27</v>
      </c>
      <c r="C13" s="13" t="s">
        <v>36</v>
      </c>
    </row>
    <row r="14" spans="1:3" x14ac:dyDescent="0.3">
      <c r="B14" s="2" t="s">
        <v>27</v>
      </c>
      <c r="C14" s="2" t="s">
        <v>37</v>
      </c>
    </row>
    <row r="15" spans="1:3" x14ac:dyDescent="0.3">
      <c r="B15" s="13" t="s">
        <v>27</v>
      </c>
      <c r="C15" s="13" t="s">
        <v>38</v>
      </c>
    </row>
    <row r="16" spans="1:3" x14ac:dyDescent="0.3">
      <c r="B16" s="2" t="s">
        <v>27</v>
      </c>
      <c r="C16" s="2" t="s">
        <v>39</v>
      </c>
    </row>
    <row r="17" spans="2:3" x14ac:dyDescent="0.3">
      <c r="B17" s="13" t="s">
        <v>27</v>
      </c>
      <c r="C17" s="13" t="s">
        <v>40</v>
      </c>
    </row>
    <row r="18" spans="2:3" x14ac:dyDescent="0.3">
      <c r="B18" s="2" t="s">
        <v>27</v>
      </c>
      <c r="C18" s="2" t="s">
        <v>41</v>
      </c>
    </row>
    <row r="19" spans="2:3" x14ac:dyDescent="0.3">
      <c r="B19" s="13" t="s">
        <v>27</v>
      </c>
      <c r="C19" s="13" t="s">
        <v>42</v>
      </c>
    </row>
    <row r="20" spans="2:3" x14ac:dyDescent="0.3">
      <c r="B20" s="2" t="s">
        <v>27</v>
      </c>
      <c r="C20" s="2" t="s">
        <v>43</v>
      </c>
    </row>
    <row r="21" spans="2:3" x14ac:dyDescent="0.3">
      <c r="B21" s="13" t="s">
        <v>27</v>
      </c>
      <c r="C21" s="13" t="s">
        <v>44</v>
      </c>
    </row>
    <row r="22" spans="2:3" x14ac:dyDescent="0.3">
      <c r="B22" s="2" t="s">
        <v>27</v>
      </c>
      <c r="C22" s="2" t="s">
        <v>45</v>
      </c>
    </row>
    <row r="23" spans="2:3" x14ac:dyDescent="0.3">
      <c r="B23" s="13" t="s">
        <v>27</v>
      </c>
      <c r="C23" s="13" t="s">
        <v>46</v>
      </c>
    </row>
    <row r="24" spans="2:3" x14ac:dyDescent="0.3">
      <c r="B24" s="2" t="s">
        <v>27</v>
      </c>
      <c r="C24" s="2" t="s">
        <v>47</v>
      </c>
    </row>
    <row r="25" spans="2:3" x14ac:dyDescent="0.3">
      <c r="B25" s="13" t="s">
        <v>27</v>
      </c>
      <c r="C25" s="13" t="s">
        <v>48</v>
      </c>
    </row>
    <row r="26" spans="2:3" x14ac:dyDescent="0.3">
      <c r="B26" s="2" t="s">
        <v>27</v>
      </c>
      <c r="C26" s="2" t="s">
        <v>49</v>
      </c>
    </row>
    <row r="27" spans="2:3" x14ac:dyDescent="0.3">
      <c r="B27" s="13" t="s">
        <v>27</v>
      </c>
      <c r="C27" s="13" t="s">
        <v>50</v>
      </c>
    </row>
    <row r="28" spans="2:3" x14ac:dyDescent="0.3">
      <c r="B28" s="2" t="s">
        <v>27</v>
      </c>
      <c r="C28" s="2" t="s">
        <v>51</v>
      </c>
    </row>
    <row r="29" spans="2:3" x14ac:dyDescent="0.3">
      <c r="B29" s="13" t="s">
        <v>27</v>
      </c>
      <c r="C29" s="13" t="s">
        <v>52</v>
      </c>
    </row>
    <row r="30" spans="2:3" x14ac:dyDescent="0.3">
      <c r="B30" s="2" t="s">
        <v>15</v>
      </c>
      <c r="C30" s="2" t="s">
        <v>20</v>
      </c>
    </row>
    <row r="31" spans="2:3" x14ac:dyDescent="0.3">
      <c r="B31" s="13" t="s">
        <v>16</v>
      </c>
      <c r="C31" s="13" t="s">
        <v>21</v>
      </c>
    </row>
    <row r="32" spans="2:3" x14ac:dyDescent="0.3">
      <c r="B32" s="2" t="s">
        <v>53</v>
      </c>
      <c r="C32" s="2" t="s">
        <v>54</v>
      </c>
    </row>
    <row r="33" spans="2:3" x14ac:dyDescent="0.3">
      <c r="B33" s="13" t="s">
        <v>53</v>
      </c>
      <c r="C33" s="13" t="s">
        <v>55</v>
      </c>
    </row>
    <row r="34" spans="2:3" x14ac:dyDescent="0.3">
      <c r="B34" s="2" t="s">
        <v>53</v>
      </c>
      <c r="C34" s="2" t="s">
        <v>56</v>
      </c>
    </row>
    <row r="35" spans="2:3" x14ac:dyDescent="0.3">
      <c r="B35" s="13" t="s">
        <v>53</v>
      </c>
      <c r="C35" s="13" t="s">
        <v>57</v>
      </c>
    </row>
    <row r="36" spans="2:3" x14ac:dyDescent="0.3">
      <c r="B36" s="2" t="s">
        <v>53</v>
      </c>
      <c r="C36" s="2" t="s">
        <v>58</v>
      </c>
    </row>
    <row r="37" spans="2:3" x14ac:dyDescent="0.3">
      <c r="B37" s="13" t="s">
        <v>53</v>
      </c>
      <c r="C37" s="13" t="s">
        <v>59</v>
      </c>
    </row>
    <row r="38" spans="2:3" x14ac:dyDescent="0.3">
      <c r="B38" s="2" t="s">
        <v>53</v>
      </c>
      <c r="C38" s="2" t="s">
        <v>60</v>
      </c>
    </row>
    <row r="39" spans="2:3" x14ac:dyDescent="0.3">
      <c r="B39" s="13" t="s">
        <v>53</v>
      </c>
      <c r="C39" s="13" t="s">
        <v>61</v>
      </c>
    </row>
    <row r="40" spans="2:3" x14ac:dyDescent="0.3">
      <c r="B40" s="2" t="s">
        <v>53</v>
      </c>
      <c r="C40" s="2" t="s">
        <v>62</v>
      </c>
    </row>
    <row r="41" spans="2:3" x14ac:dyDescent="0.3">
      <c r="B41" s="13" t="s">
        <v>53</v>
      </c>
      <c r="C41" s="13" t="s">
        <v>63</v>
      </c>
    </row>
    <row r="42" spans="2:3" x14ac:dyDescent="0.3">
      <c r="B42" s="2" t="s">
        <v>53</v>
      </c>
      <c r="C42" s="2" t="s">
        <v>64</v>
      </c>
    </row>
    <row r="43" spans="2:3" x14ac:dyDescent="0.3">
      <c r="B43" s="13" t="s">
        <v>53</v>
      </c>
      <c r="C43" s="13" t="s">
        <v>65</v>
      </c>
    </row>
    <row r="44" spans="2:3" x14ac:dyDescent="0.3">
      <c r="B44" s="2" t="s">
        <v>53</v>
      </c>
      <c r="C44" s="2" t="s">
        <v>66</v>
      </c>
    </row>
    <row r="45" spans="2:3" x14ac:dyDescent="0.3">
      <c r="B45" s="13" t="s">
        <v>53</v>
      </c>
      <c r="C45" s="13" t="s">
        <v>67</v>
      </c>
    </row>
    <row r="46" spans="2:3" x14ac:dyDescent="0.3">
      <c r="B46" s="2" t="s">
        <v>53</v>
      </c>
      <c r="C46" s="2" t="s">
        <v>68</v>
      </c>
    </row>
    <row r="47" spans="2:3" x14ac:dyDescent="0.3">
      <c r="B47" s="13" t="s">
        <v>53</v>
      </c>
      <c r="C47" s="13" t="s">
        <v>69</v>
      </c>
    </row>
    <row r="48" spans="2:3" x14ac:dyDescent="0.3">
      <c r="B48" s="2" t="s">
        <v>53</v>
      </c>
      <c r="C48" s="2" t="s">
        <v>70</v>
      </c>
    </row>
    <row r="49" spans="2:3" x14ac:dyDescent="0.3">
      <c r="B49" s="13" t="s">
        <v>53</v>
      </c>
      <c r="C49" s="13" t="s">
        <v>71</v>
      </c>
    </row>
    <row r="50" spans="2:3" x14ac:dyDescent="0.3">
      <c r="B50" s="2" t="s">
        <v>53</v>
      </c>
      <c r="C50" s="2" t="s">
        <v>72</v>
      </c>
    </row>
    <row r="51" spans="2:3" x14ac:dyDescent="0.3">
      <c r="B51" s="13" t="s">
        <v>53</v>
      </c>
      <c r="C51" s="13" t="s">
        <v>73</v>
      </c>
    </row>
    <row r="52" spans="2:3" x14ac:dyDescent="0.3">
      <c r="B52" s="2" t="s">
        <v>17</v>
      </c>
      <c r="C52" s="2" t="s">
        <v>22</v>
      </c>
    </row>
  </sheetData>
  <pageMargins left="0.7" right="0.7" top="0.75" bottom="0.75" header="0.3" footer="0.3"/>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D39"/>
  <sheetViews>
    <sheetView workbookViewId="0">
      <pane xSplit="1" ySplit="11" topLeftCell="N16" activePane="bottomRight" state="frozen"/>
      <selection pane="topRight"/>
      <selection pane="bottomLeft"/>
      <selection pane="bottomRight" activeCell="T12" sqref="T12:AD36"/>
    </sheetView>
  </sheetViews>
  <sheetFormatPr defaultRowHeight="11.4" customHeight="1" x14ac:dyDescent="0.3"/>
  <cols>
    <col min="1" max="1" width="29.88671875" customWidth="1"/>
    <col min="2" max="2" width="10" customWidth="1"/>
    <col min="3" max="3" width="5" customWidth="1"/>
    <col min="4" max="4" width="10" customWidth="1"/>
    <col min="5" max="5" width="5" customWidth="1"/>
    <col min="6" max="6" width="10" customWidth="1"/>
    <col min="7" max="7" width="5" customWidth="1"/>
    <col min="8" max="8" width="10" customWidth="1"/>
    <col min="9" max="9" width="5" customWidth="1"/>
    <col min="10" max="10" width="10" customWidth="1"/>
    <col min="11" max="11" width="5" customWidth="1"/>
    <col min="12" max="12" width="10" customWidth="1"/>
    <col min="13" max="13" width="5" customWidth="1"/>
    <col min="14" max="14" width="10" customWidth="1"/>
    <col min="15" max="15" width="5" customWidth="1"/>
    <col min="16" max="16" width="10" customWidth="1"/>
    <col min="17" max="17" width="5" customWidth="1"/>
    <col min="18" max="18" width="10" customWidth="1"/>
    <col min="19" max="19" width="5" customWidth="1"/>
    <col min="20" max="30" width="10" customWidth="1"/>
  </cols>
  <sheetData>
    <row r="1" spans="1:30" x14ac:dyDescent="0.3">
      <c r="A1" s="3" t="s">
        <v>74</v>
      </c>
    </row>
    <row r="2" spans="1:30" x14ac:dyDescent="0.3">
      <c r="A2" s="2" t="s">
        <v>75</v>
      </c>
      <c r="B2" s="1" t="s">
        <v>0</v>
      </c>
    </row>
    <row r="3" spans="1:30" x14ac:dyDescent="0.3">
      <c r="A3" s="2" t="s">
        <v>76</v>
      </c>
      <c r="B3" s="2" t="s">
        <v>6</v>
      </c>
    </row>
    <row r="5" spans="1:30" x14ac:dyDescent="0.3">
      <c r="A5" s="1" t="s">
        <v>16</v>
      </c>
      <c r="C5" s="2" t="s">
        <v>21</v>
      </c>
    </row>
    <row r="6" spans="1:30" x14ac:dyDescent="0.3">
      <c r="A6" s="1" t="s">
        <v>15</v>
      </c>
      <c r="C6" s="2" t="s">
        <v>20</v>
      </c>
    </row>
    <row r="7" spans="1:30" x14ac:dyDescent="0.3">
      <c r="A7" s="1" t="s">
        <v>17</v>
      </c>
      <c r="C7" s="2" t="s">
        <v>22</v>
      </c>
    </row>
    <row r="8" spans="1:30" x14ac:dyDescent="0.3">
      <c r="A8" s="1" t="s">
        <v>14</v>
      </c>
      <c r="C8" s="2" t="s">
        <v>19</v>
      </c>
    </row>
    <row r="10" spans="1:30" x14ac:dyDescent="0.3">
      <c r="A10" s="5" t="s">
        <v>77</v>
      </c>
      <c r="B10" s="25" t="s">
        <v>54</v>
      </c>
      <c r="C10" s="25" t="s">
        <v>78</v>
      </c>
      <c r="D10" s="25" t="s">
        <v>55</v>
      </c>
      <c r="E10" s="25" t="s">
        <v>78</v>
      </c>
      <c r="F10" s="25" t="s">
        <v>56</v>
      </c>
      <c r="G10" s="25" t="s">
        <v>78</v>
      </c>
      <c r="H10" s="25" t="s">
        <v>57</v>
      </c>
      <c r="I10" s="25" t="s">
        <v>78</v>
      </c>
      <c r="J10" s="25" t="s">
        <v>58</v>
      </c>
      <c r="K10" s="25" t="s">
        <v>78</v>
      </c>
      <c r="L10" s="25" t="s">
        <v>59</v>
      </c>
      <c r="M10" s="25" t="s">
        <v>78</v>
      </c>
      <c r="N10" s="25" t="s">
        <v>60</v>
      </c>
      <c r="O10" s="25" t="s">
        <v>78</v>
      </c>
      <c r="P10" s="25" t="s">
        <v>61</v>
      </c>
      <c r="Q10" s="25" t="s">
        <v>78</v>
      </c>
      <c r="R10" s="25" t="s">
        <v>62</v>
      </c>
      <c r="S10" s="25" t="s">
        <v>78</v>
      </c>
      <c r="T10" s="4" t="s">
        <v>63</v>
      </c>
      <c r="U10" s="4" t="s">
        <v>64</v>
      </c>
      <c r="V10" s="4" t="s">
        <v>65</v>
      </c>
      <c r="W10" s="4" t="s">
        <v>66</v>
      </c>
      <c r="X10" s="4" t="s">
        <v>67</v>
      </c>
      <c r="Y10" s="4" t="s">
        <v>68</v>
      </c>
      <c r="Z10" s="4" t="s">
        <v>69</v>
      </c>
      <c r="AA10" s="4" t="s">
        <v>70</v>
      </c>
      <c r="AB10" s="4" t="s">
        <v>71</v>
      </c>
      <c r="AC10" s="4" t="s">
        <v>72</v>
      </c>
      <c r="AD10" s="4" t="s">
        <v>73</v>
      </c>
    </row>
    <row r="11" spans="1:30" x14ac:dyDescent="0.3">
      <c r="A11" s="6" t="s">
        <v>79</v>
      </c>
      <c r="B11" s="8" t="s">
        <v>78</v>
      </c>
      <c r="C11" s="8" t="s">
        <v>78</v>
      </c>
      <c r="D11" s="8" t="s">
        <v>78</v>
      </c>
      <c r="E11" s="8" t="s">
        <v>78</v>
      </c>
      <c r="F11" s="8" t="s">
        <v>78</v>
      </c>
      <c r="G11" s="8" t="s">
        <v>78</v>
      </c>
      <c r="H11" s="8" t="s">
        <v>78</v>
      </c>
      <c r="I11" s="8" t="s">
        <v>78</v>
      </c>
      <c r="J11" s="8" t="s">
        <v>78</v>
      </c>
      <c r="K11" s="8" t="s">
        <v>78</v>
      </c>
      <c r="L11" s="8" t="s">
        <v>78</v>
      </c>
      <c r="M11" s="8" t="s">
        <v>78</v>
      </c>
      <c r="N11" s="8" t="s">
        <v>78</v>
      </c>
      <c r="O11" s="8" t="s">
        <v>78</v>
      </c>
      <c r="P11" s="8" t="s">
        <v>78</v>
      </c>
      <c r="Q11" s="8" t="s">
        <v>78</v>
      </c>
      <c r="R11" s="8" t="s">
        <v>78</v>
      </c>
      <c r="S11" s="8" t="s">
        <v>78</v>
      </c>
      <c r="T11" s="8" t="s">
        <v>78</v>
      </c>
      <c r="U11" s="8" t="s">
        <v>78</v>
      </c>
      <c r="V11" s="8" t="s">
        <v>78</v>
      </c>
      <c r="W11" s="8" t="s">
        <v>78</v>
      </c>
      <c r="X11" s="8" t="s">
        <v>78</v>
      </c>
      <c r="Y11" s="8" t="s">
        <v>78</v>
      </c>
      <c r="Z11" s="8" t="s">
        <v>78</v>
      </c>
      <c r="AA11" s="8" t="s">
        <v>78</v>
      </c>
      <c r="AB11" s="8" t="s">
        <v>78</v>
      </c>
      <c r="AC11" s="8" t="s">
        <v>78</v>
      </c>
      <c r="AD11" s="8" t="s">
        <v>78</v>
      </c>
    </row>
    <row r="12" spans="1:30" x14ac:dyDescent="0.3">
      <c r="A12" s="7" t="s">
        <v>28</v>
      </c>
      <c r="B12" s="17">
        <v>109.6</v>
      </c>
      <c r="C12" s="10" t="s">
        <v>78</v>
      </c>
      <c r="D12" s="17">
        <v>108.2</v>
      </c>
      <c r="E12" s="10" t="s">
        <v>78</v>
      </c>
      <c r="F12" s="17">
        <v>105.4</v>
      </c>
      <c r="G12" s="10" t="s">
        <v>78</v>
      </c>
      <c r="H12" s="17">
        <v>101.7</v>
      </c>
      <c r="I12" s="10" t="s">
        <v>78</v>
      </c>
      <c r="J12" s="17">
        <v>97.2</v>
      </c>
      <c r="K12" s="10" t="s">
        <v>78</v>
      </c>
      <c r="L12" s="17">
        <v>95.1</v>
      </c>
      <c r="M12" s="10" t="s">
        <v>78</v>
      </c>
      <c r="N12" s="17">
        <v>91.5</v>
      </c>
      <c r="O12" s="10" t="s">
        <v>78</v>
      </c>
      <c r="P12" s="17">
        <v>87.3</v>
      </c>
      <c r="Q12" s="10" t="s">
        <v>78</v>
      </c>
      <c r="R12" s="17">
        <v>93.2</v>
      </c>
      <c r="S12" s="10" t="s">
        <v>78</v>
      </c>
      <c r="T12" s="17">
        <v>100.2</v>
      </c>
      <c r="U12" s="17">
        <v>100.3</v>
      </c>
      <c r="V12" s="17">
        <v>103.5</v>
      </c>
      <c r="W12" s="17">
        <v>104.8</v>
      </c>
      <c r="X12" s="17">
        <v>105.5</v>
      </c>
      <c r="Y12" s="21">
        <v>107</v>
      </c>
      <c r="Z12" s="17">
        <v>105.2</v>
      </c>
      <c r="AA12" s="21">
        <v>105</v>
      </c>
      <c r="AB12" s="21">
        <v>102</v>
      </c>
      <c r="AC12" s="17">
        <v>99.8</v>
      </c>
      <c r="AD12" s="17">
        <v>98.1</v>
      </c>
    </row>
    <row r="13" spans="1:30" x14ac:dyDescent="0.3">
      <c r="A13" s="7" t="s">
        <v>29</v>
      </c>
      <c r="B13" s="16">
        <v>70.7</v>
      </c>
      <c r="C13" s="9" t="s">
        <v>78</v>
      </c>
      <c r="D13" s="16">
        <v>64.5</v>
      </c>
      <c r="E13" s="9" t="s">
        <v>78</v>
      </c>
      <c r="F13" s="20">
        <v>51</v>
      </c>
      <c r="G13" s="9" t="s">
        <v>78</v>
      </c>
      <c r="H13" s="16">
        <v>43.4</v>
      </c>
      <c r="I13" s="9" t="s">
        <v>78</v>
      </c>
      <c r="J13" s="16">
        <v>35.700000000000003</v>
      </c>
      <c r="K13" s="9" t="s">
        <v>78</v>
      </c>
      <c r="L13" s="16">
        <v>26.6</v>
      </c>
      <c r="M13" s="9" t="s">
        <v>78</v>
      </c>
      <c r="N13" s="16">
        <v>20.9</v>
      </c>
      <c r="O13" s="9" t="s">
        <v>78</v>
      </c>
      <c r="P13" s="16">
        <v>16.3</v>
      </c>
      <c r="Q13" s="9" t="s">
        <v>78</v>
      </c>
      <c r="R13" s="20">
        <v>13</v>
      </c>
      <c r="S13" s="9" t="s">
        <v>78</v>
      </c>
      <c r="T13" s="16">
        <v>13.7</v>
      </c>
      <c r="U13" s="16">
        <v>15.4</v>
      </c>
      <c r="V13" s="16">
        <v>15.2</v>
      </c>
      <c r="W13" s="16">
        <v>16.7</v>
      </c>
      <c r="X13" s="16">
        <v>17.100000000000001</v>
      </c>
      <c r="Y13" s="16">
        <v>27.1</v>
      </c>
      <c r="Z13" s="20">
        <v>26</v>
      </c>
      <c r="AA13" s="16">
        <v>29.3</v>
      </c>
      <c r="AB13" s="16">
        <v>25.3</v>
      </c>
      <c r="AC13" s="16">
        <v>22.3</v>
      </c>
      <c r="AD13" s="16">
        <v>20.2</v>
      </c>
    </row>
    <row r="14" spans="1:30" x14ac:dyDescent="0.3">
      <c r="A14" s="7" t="s">
        <v>30</v>
      </c>
      <c r="B14" s="21">
        <v>17</v>
      </c>
      <c r="C14" s="10" t="s">
        <v>78</v>
      </c>
      <c r="D14" s="17">
        <v>22.7</v>
      </c>
      <c r="E14" s="10" t="s">
        <v>78</v>
      </c>
      <c r="F14" s="17">
        <v>25.8</v>
      </c>
      <c r="G14" s="10" t="s">
        <v>78</v>
      </c>
      <c r="H14" s="17">
        <v>28.2</v>
      </c>
      <c r="I14" s="10" t="s">
        <v>78</v>
      </c>
      <c r="J14" s="17">
        <v>28.4</v>
      </c>
      <c r="K14" s="10" t="s">
        <v>78</v>
      </c>
      <c r="L14" s="17">
        <v>27.7</v>
      </c>
      <c r="M14" s="10" t="s">
        <v>78</v>
      </c>
      <c r="N14" s="17">
        <v>27.6</v>
      </c>
      <c r="O14" s="10" t="s">
        <v>78</v>
      </c>
      <c r="P14" s="17">
        <v>27.3</v>
      </c>
      <c r="Q14" s="10" t="s">
        <v>78</v>
      </c>
      <c r="R14" s="17">
        <v>28.1</v>
      </c>
      <c r="S14" s="10" t="s">
        <v>78</v>
      </c>
      <c r="T14" s="17">
        <v>33.4</v>
      </c>
      <c r="U14" s="17">
        <v>37.1</v>
      </c>
      <c r="V14" s="17">
        <v>39.700000000000003</v>
      </c>
      <c r="W14" s="17">
        <v>44.2</v>
      </c>
      <c r="X14" s="17">
        <v>44.4</v>
      </c>
      <c r="Y14" s="17">
        <v>41.9</v>
      </c>
      <c r="Z14" s="17">
        <v>39.700000000000003</v>
      </c>
      <c r="AA14" s="17">
        <v>36.6</v>
      </c>
      <c r="AB14" s="17">
        <v>34.200000000000003</v>
      </c>
      <c r="AC14" s="17">
        <v>32.1</v>
      </c>
      <c r="AD14" s="17">
        <v>30.2</v>
      </c>
    </row>
    <row r="15" spans="1:30" x14ac:dyDescent="0.3">
      <c r="A15" s="7" t="s">
        <v>31</v>
      </c>
      <c r="B15" s="16">
        <v>52.4</v>
      </c>
      <c r="C15" s="9" t="s">
        <v>78</v>
      </c>
      <c r="D15" s="16">
        <v>48.5</v>
      </c>
      <c r="E15" s="9" t="s">
        <v>78</v>
      </c>
      <c r="F15" s="16">
        <v>49.1</v>
      </c>
      <c r="G15" s="9" t="s">
        <v>78</v>
      </c>
      <c r="H15" s="16">
        <v>46.2</v>
      </c>
      <c r="I15" s="9" t="s">
        <v>78</v>
      </c>
      <c r="J15" s="16">
        <v>44.2</v>
      </c>
      <c r="K15" s="9" t="s">
        <v>78</v>
      </c>
      <c r="L15" s="16">
        <v>37.4</v>
      </c>
      <c r="M15" s="9" t="s">
        <v>78</v>
      </c>
      <c r="N15" s="16">
        <v>31.5</v>
      </c>
      <c r="O15" s="9" t="s">
        <v>78</v>
      </c>
      <c r="P15" s="16">
        <v>27.3</v>
      </c>
      <c r="Q15" s="9" t="s">
        <v>78</v>
      </c>
      <c r="R15" s="16">
        <v>33.299999999999997</v>
      </c>
      <c r="S15" s="9" t="s">
        <v>78</v>
      </c>
      <c r="T15" s="16">
        <v>40.200000000000003</v>
      </c>
      <c r="U15" s="16">
        <v>42.6</v>
      </c>
      <c r="V15" s="16">
        <v>46.1</v>
      </c>
      <c r="W15" s="16">
        <v>44.9</v>
      </c>
      <c r="X15" s="20">
        <v>44</v>
      </c>
      <c r="Y15" s="16">
        <v>44.3</v>
      </c>
      <c r="Z15" s="16">
        <v>39.799999999999997</v>
      </c>
      <c r="AA15" s="16">
        <v>37.200000000000003</v>
      </c>
      <c r="AB15" s="16">
        <v>35.9</v>
      </c>
      <c r="AC15" s="20">
        <v>34</v>
      </c>
      <c r="AD15" s="16">
        <v>33.299999999999997</v>
      </c>
    </row>
    <row r="16" spans="1:30" x14ac:dyDescent="0.3">
      <c r="A16" s="7" t="s">
        <v>32</v>
      </c>
      <c r="B16" s="17">
        <v>59.1</v>
      </c>
      <c r="C16" s="10" t="s">
        <v>78</v>
      </c>
      <c r="D16" s="17">
        <v>57.9</v>
      </c>
      <c r="E16" s="10" t="s">
        <v>78</v>
      </c>
      <c r="F16" s="17">
        <v>59.7</v>
      </c>
      <c r="G16" s="10" t="s">
        <v>78</v>
      </c>
      <c r="H16" s="17">
        <v>63.3</v>
      </c>
      <c r="I16" s="10" t="s">
        <v>78</v>
      </c>
      <c r="J16" s="21">
        <v>65</v>
      </c>
      <c r="K16" s="10" t="s">
        <v>78</v>
      </c>
      <c r="L16" s="17">
        <v>67.3</v>
      </c>
      <c r="M16" s="10" t="s">
        <v>78</v>
      </c>
      <c r="N16" s="17">
        <v>66.7</v>
      </c>
      <c r="O16" s="10" t="s">
        <v>78</v>
      </c>
      <c r="P16" s="21">
        <v>64</v>
      </c>
      <c r="Q16" s="10" t="s">
        <v>78</v>
      </c>
      <c r="R16" s="17">
        <v>65.5</v>
      </c>
      <c r="S16" s="10" t="s">
        <v>78</v>
      </c>
      <c r="T16" s="21">
        <v>73</v>
      </c>
      <c r="U16" s="17">
        <v>82.3</v>
      </c>
      <c r="V16" s="17">
        <v>79.7</v>
      </c>
      <c r="W16" s="17">
        <v>81.099999999999994</v>
      </c>
      <c r="X16" s="17">
        <v>78.7</v>
      </c>
      <c r="Y16" s="17">
        <v>75.599999999999994</v>
      </c>
      <c r="Z16" s="17">
        <v>72.3</v>
      </c>
      <c r="AA16" s="17">
        <v>69.3</v>
      </c>
      <c r="AB16" s="17">
        <v>65.099999999999994</v>
      </c>
      <c r="AC16" s="17">
        <v>61.8</v>
      </c>
      <c r="AD16" s="17">
        <v>59.6</v>
      </c>
    </row>
    <row r="17" spans="1:30" x14ac:dyDescent="0.3">
      <c r="A17" s="7" t="s">
        <v>33</v>
      </c>
      <c r="B17" s="16">
        <v>5.0999999999999996</v>
      </c>
      <c r="C17" s="9" t="s">
        <v>78</v>
      </c>
      <c r="D17" s="16">
        <v>4.8</v>
      </c>
      <c r="E17" s="9" t="s">
        <v>78</v>
      </c>
      <c r="F17" s="16">
        <v>5.7</v>
      </c>
      <c r="G17" s="9" t="s">
        <v>78</v>
      </c>
      <c r="H17" s="16">
        <v>5.6</v>
      </c>
      <c r="I17" s="9" t="s">
        <v>78</v>
      </c>
      <c r="J17" s="16">
        <v>5.0999999999999996</v>
      </c>
      <c r="K17" s="9" t="s">
        <v>78</v>
      </c>
      <c r="L17" s="16">
        <v>4.7</v>
      </c>
      <c r="M17" s="9" t="s">
        <v>78</v>
      </c>
      <c r="N17" s="16">
        <v>4.5999999999999996</v>
      </c>
      <c r="O17" s="9" t="s">
        <v>78</v>
      </c>
      <c r="P17" s="16">
        <v>3.8</v>
      </c>
      <c r="Q17" s="9" t="s">
        <v>78</v>
      </c>
      <c r="R17" s="16">
        <v>4.5</v>
      </c>
      <c r="S17" s="9" t="s">
        <v>78</v>
      </c>
      <c r="T17" s="16">
        <v>7.2</v>
      </c>
      <c r="U17" s="16">
        <v>6.6</v>
      </c>
      <c r="V17" s="16">
        <v>6.1</v>
      </c>
      <c r="W17" s="16">
        <v>9.8000000000000007</v>
      </c>
      <c r="X17" s="16">
        <v>10.199999999999999</v>
      </c>
      <c r="Y17" s="16">
        <v>10.6</v>
      </c>
      <c r="Z17" s="20">
        <v>10</v>
      </c>
      <c r="AA17" s="16">
        <v>9.9</v>
      </c>
      <c r="AB17" s="16">
        <v>9.1</v>
      </c>
      <c r="AC17" s="16">
        <v>8.1999999999999993</v>
      </c>
      <c r="AD17" s="16">
        <v>8.4</v>
      </c>
    </row>
    <row r="18" spans="1:30" x14ac:dyDescent="0.3">
      <c r="A18" s="7" t="s">
        <v>34</v>
      </c>
      <c r="B18" s="17">
        <v>36.5</v>
      </c>
      <c r="C18" s="10" t="s">
        <v>78</v>
      </c>
      <c r="D18" s="17">
        <v>33.6</v>
      </c>
      <c r="E18" s="10" t="s">
        <v>78</v>
      </c>
      <c r="F18" s="17">
        <v>30.9</v>
      </c>
      <c r="G18" s="10" t="s">
        <v>78</v>
      </c>
      <c r="H18" s="17">
        <v>29.9</v>
      </c>
      <c r="I18" s="10" t="s">
        <v>78</v>
      </c>
      <c r="J18" s="17">
        <v>28.2</v>
      </c>
      <c r="K18" s="10" t="s">
        <v>78</v>
      </c>
      <c r="L18" s="17">
        <v>26.1</v>
      </c>
      <c r="M18" s="10" t="s">
        <v>78</v>
      </c>
      <c r="N18" s="17">
        <v>23.6</v>
      </c>
      <c r="O18" s="10" t="s">
        <v>78</v>
      </c>
      <c r="P18" s="17">
        <v>23.9</v>
      </c>
      <c r="Q18" s="10" t="s">
        <v>78</v>
      </c>
      <c r="R18" s="17">
        <v>42.4</v>
      </c>
      <c r="S18" s="10" t="s">
        <v>78</v>
      </c>
      <c r="T18" s="17">
        <v>61.7</v>
      </c>
      <c r="U18" s="21">
        <v>86</v>
      </c>
      <c r="V18" s="21">
        <v>111</v>
      </c>
      <c r="W18" s="17">
        <v>119.9</v>
      </c>
      <c r="X18" s="17">
        <v>119.9</v>
      </c>
      <c r="Y18" s="17">
        <v>104.2</v>
      </c>
      <c r="Z18" s="17">
        <v>76.7</v>
      </c>
      <c r="AA18" s="17">
        <v>74.099999999999994</v>
      </c>
      <c r="AB18" s="21">
        <v>67</v>
      </c>
      <c r="AC18" s="21">
        <v>63</v>
      </c>
      <c r="AD18" s="17">
        <v>57.4</v>
      </c>
    </row>
    <row r="19" spans="1:30" x14ac:dyDescent="0.3">
      <c r="A19" s="7" t="s">
        <v>35</v>
      </c>
      <c r="B19" s="16">
        <v>104.9</v>
      </c>
      <c r="C19" s="9" t="s">
        <v>78</v>
      </c>
      <c r="D19" s="16">
        <v>107.1</v>
      </c>
      <c r="E19" s="9" t="s">
        <v>78</v>
      </c>
      <c r="F19" s="16">
        <v>104.9</v>
      </c>
      <c r="G19" s="9" t="s">
        <v>78</v>
      </c>
      <c r="H19" s="16">
        <v>101.5</v>
      </c>
      <c r="I19" s="9" t="s">
        <v>78</v>
      </c>
      <c r="J19" s="16">
        <v>102.9</v>
      </c>
      <c r="K19" s="9" t="s">
        <v>78</v>
      </c>
      <c r="L19" s="16">
        <v>107.4</v>
      </c>
      <c r="M19" s="9" t="s">
        <v>78</v>
      </c>
      <c r="N19" s="16">
        <v>103.6</v>
      </c>
      <c r="O19" s="9" t="s">
        <v>78</v>
      </c>
      <c r="P19" s="16">
        <v>103.1</v>
      </c>
      <c r="Q19" s="9" t="s">
        <v>78</v>
      </c>
      <c r="R19" s="16">
        <v>109.4</v>
      </c>
      <c r="S19" s="9" t="s">
        <v>78</v>
      </c>
      <c r="T19" s="16">
        <v>126.7</v>
      </c>
      <c r="U19" s="16">
        <v>147.5</v>
      </c>
      <c r="V19" s="16">
        <v>175.2</v>
      </c>
      <c r="W19" s="16">
        <v>161.9</v>
      </c>
      <c r="X19" s="16">
        <v>178.4</v>
      </c>
      <c r="Y19" s="16">
        <v>180.2</v>
      </c>
      <c r="Z19" s="20">
        <v>177</v>
      </c>
      <c r="AA19" s="16">
        <v>180.8</v>
      </c>
      <c r="AB19" s="16">
        <v>179.2</v>
      </c>
      <c r="AC19" s="16">
        <v>186.2</v>
      </c>
      <c r="AD19" s="16">
        <v>180.5</v>
      </c>
    </row>
    <row r="20" spans="1:30" x14ac:dyDescent="0.3">
      <c r="A20" s="7" t="s">
        <v>36</v>
      </c>
      <c r="B20" s="17">
        <v>57.8</v>
      </c>
      <c r="C20" s="10" t="s">
        <v>78</v>
      </c>
      <c r="D20" s="21">
        <v>54</v>
      </c>
      <c r="E20" s="10" t="s">
        <v>78</v>
      </c>
      <c r="F20" s="17">
        <v>51.2</v>
      </c>
      <c r="G20" s="10" t="s">
        <v>78</v>
      </c>
      <c r="H20" s="17">
        <v>47.7</v>
      </c>
      <c r="I20" s="10" t="s">
        <v>78</v>
      </c>
      <c r="J20" s="17">
        <v>45.4</v>
      </c>
      <c r="K20" s="10" t="s">
        <v>78</v>
      </c>
      <c r="L20" s="17">
        <v>42.4</v>
      </c>
      <c r="M20" s="10" t="s">
        <v>78</v>
      </c>
      <c r="N20" s="17">
        <v>39.1</v>
      </c>
      <c r="O20" s="10" t="s">
        <v>78</v>
      </c>
      <c r="P20" s="17">
        <v>35.799999999999997</v>
      </c>
      <c r="Q20" s="10" t="s">
        <v>78</v>
      </c>
      <c r="R20" s="17">
        <v>39.700000000000003</v>
      </c>
      <c r="S20" s="10" t="s">
        <v>78</v>
      </c>
      <c r="T20" s="17">
        <v>53.3</v>
      </c>
      <c r="U20" s="17">
        <v>60.5</v>
      </c>
      <c r="V20" s="17">
        <v>69.900000000000006</v>
      </c>
      <c r="W20" s="17">
        <v>86.3</v>
      </c>
      <c r="X20" s="17">
        <v>95.8</v>
      </c>
      <c r="Y20" s="17">
        <v>100.7</v>
      </c>
      <c r="Z20" s="17">
        <v>99.3</v>
      </c>
      <c r="AA20" s="17">
        <v>99.2</v>
      </c>
      <c r="AB20" s="17">
        <v>98.6</v>
      </c>
      <c r="AC20" s="17">
        <v>97.4</v>
      </c>
      <c r="AD20" s="17">
        <v>95.5</v>
      </c>
    </row>
    <row r="21" spans="1:30" x14ac:dyDescent="0.3">
      <c r="A21" s="7" t="s">
        <v>37</v>
      </c>
      <c r="B21" s="16">
        <v>58.9</v>
      </c>
      <c r="C21" s="9" t="s">
        <v>78</v>
      </c>
      <c r="D21" s="16">
        <v>58.3</v>
      </c>
      <c r="E21" s="9" t="s">
        <v>78</v>
      </c>
      <c r="F21" s="16">
        <v>60.3</v>
      </c>
      <c r="G21" s="9" t="s">
        <v>78</v>
      </c>
      <c r="H21" s="16">
        <v>64.400000000000006</v>
      </c>
      <c r="I21" s="9" t="s">
        <v>78</v>
      </c>
      <c r="J21" s="16">
        <v>65.900000000000006</v>
      </c>
      <c r="K21" s="9" t="s">
        <v>78</v>
      </c>
      <c r="L21" s="16">
        <v>67.400000000000006</v>
      </c>
      <c r="M21" s="9" t="s">
        <v>78</v>
      </c>
      <c r="N21" s="16">
        <v>64.599999999999994</v>
      </c>
      <c r="O21" s="9" t="s">
        <v>78</v>
      </c>
      <c r="P21" s="16">
        <v>64.5</v>
      </c>
      <c r="Q21" s="9" t="s">
        <v>78</v>
      </c>
      <c r="R21" s="16">
        <v>68.8</v>
      </c>
      <c r="S21" s="9" t="s">
        <v>78</v>
      </c>
      <c r="T21" s="20">
        <v>83</v>
      </c>
      <c r="U21" s="16">
        <v>85.3</v>
      </c>
      <c r="V21" s="16">
        <v>87.8</v>
      </c>
      <c r="W21" s="16">
        <v>90.6</v>
      </c>
      <c r="X21" s="16">
        <v>93.4</v>
      </c>
      <c r="Y21" s="16">
        <v>94.9</v>
      </c>
      <c r="Z21" s="16">
        <v>95.6</v>
      </c>
      <c r="AA21" s="20">
        <v>98</v>
      </c>
      <c r="AB21" s="16">
        <v>98.3</v>
      </c>
      <c r="AC21" s="16">
        <v>98.1</v>
      </c>
      <c r="AD21" s="16">
        <v>98.1</v>
      </c>
    </row>
    <row r="22" spans="1:30" x14ac:dyDescent="0.3">
      <c r="A22" s="7" t="s">
        <v>38</v>
      </c>
      <c r="B22" s="17">
        <v>35.700000000000003</v>
      </c>
      <c r="C22" s="10" t="s">
        <v>78</v>
      </c>
      <c r="D22" s="17">
        <v>36.9</v>
      </c>
      <c r="E22" s="10" t="s">
        <v>78</v>
      </c>
      <c r="F22" s="17">
        <v>36.799999999999997</v>
      </c>
      <c r="G22" s="10" t="s">
        <v>78</v>
      </c>
      <c r="H22" s="17">
        <v>38.200000000000003</v>
      </c>
      <c r="I22" s="10" t="s">
        <v>78</v>
      </c>
      <c r="J22" s="17">
        <v>40.299999999999997</v>
      </c>
      <c r="K22" s="10" t="s">
        <v>78</v>
      </c>
      <c r="L22" s="17">
        <v>41.3</v>
      </c>
      <c r="M22" s="10" t="s">
        <v>78</v>
      </c>
      <c r="N22" s="17">
        <v>38.799999999999997</v>
      </c>
      <c r="O22" s="10" t="s">
        <v>78</v>
      </c>
      <c r="P22" s="17">
        <v>37.5</v>
      </c>
      <c r="Q22" s="10" t="s">
        <v>78</v>
      </c>
      <c r="R22" s="17">
        <v>39.299999999999997</v>
      </c>
      <c r="S22" s="10" t="s">
        <v>78</v>
      </c>
      <c r="T22" s="17">
        <v>48.7</v>
      </c>
      <c r="U22" s="17">
        <v>57.7</v>
      </c>
      <c r="V22" s="17">
        <v>64.3</v>
      </c>
      <c r="W22" s="17">
        <v>70.099999999999994</v>
      </c>
      <c r="X22" s="17">
        <v>81.2</v>
      </c>
      <c r="Y22" s="17">
        <v>84.8</v>
      </c>
      <c r="Z22" s="17">
        <v>84.3</v>
      </c>
      <c r="AA22" s="17">
        <v>80.8</v>
      </c>
      <c r="AB22" s="17">
        <v>77.5</v>
      </c>
      <c r="AC22" s="17">
        <v>74.3</v>
      </c>
      <c r="AD22" s="17">
        <v>72.8</v>
      </c>
    </row>
    <row r="23" spans="1:30" x14ac:dyDescent="0.3">
      <c r="A23" s="7" t="s">
        <v>39</v>
      </c>
      <c r="B23" s="20">
        <v>109</v>
      </c>
      <c r="C23" s="9" t="s">
        <v>78</v>
      </c>
      <c r="D23" s="16">
        <v>108.9</v>
      </c>
      <c r="E23" s="9" t="s">
        <v>78</v>
      </c>
      <c r="F23" s="16">
        <v>106.4</v>
      </c>
      <c r="G23" s="9" t="s">
        <v>78</v>
      </c>
      <c r="H23" s="16">
        <v>105.5</v>
      </c>
      <c r="I23" s="9" t="s">
        <v>78</v>
      </c>
      <c r="J23" s="16">
        <v>105.1</v>
      </c>
      <c r="K23" s="9" t="s">
        <v>78</v>
      </c>
      <c r="L23" s="16">
        <v>106.6</v>
      </c>
      <c r="M23" s="9" t="s">
        <v>78</v>
      </c>
      <c r="N23" s="16">
        <v>106.7</v>
      </c>
      <c r="O23" s="9" t="s">
        <v>78</v>
      </c>
      <c r="P23" s="16">
        <v>103.9</v>
      </c>
      <c r="Q23" s="9" t="s">
        <v>78</v>
      </c>
      <c r="R23" s="16">
        <v>106.2</v>
      </c>
      <c r="S23" s="9" t="s">
        <v>78</v>
      </c>
      <c r="T23" s="16">
        <v>116.6</v>
      </c>
      <c r="U23" s="16">
        <v>119.2</v>
      </c>
      <c r="V23" s="16">
        <v>119.7</v>
      </c>
      <c r="W23" s="16">
        <v>126.5</v>
      </c>
      <c r="X23" s="16">
        <v>132.5</v>
      </c>
      <c r="Y23" s="16">
        <v>135.4</v>
      </c>
      <c r="Z23" s="16">
        <v>135.30000000000001</v>
      </c>
      <c r="AA23" s="16">
        <v>134.80000000000001</v>
      </c>
      <c r="AB23" s="16">
        <v>134.1</v>
      </c>
      <c r="AC23" s="16">
        <v>134.4</v>
      </c>
      <c r="AD23" s="16">
        <v>134.69999999999999</v>
      </c>
    </row>
    <row r="24" spans="1:30" x14ac:dyDescent="0.3">
      <c r="A24" s="7" t="s">
        <v>40</v>
      </c>
      <c r="B24" s="17">
        <v>12.1</v>
      </c>
      <c r="C24" s="10" t="s">
        <v>78</v>
      </c>
      <c r="D24" s="17">
        <v>13.8</v>
      </c>
      <c r="E24" s="10" t="s">
        <v>78</v>
      </c>
      <c r="F24" s="21">
        <v>13</v>
      </c>
      <c r="G24" s="10" t="s">
        <v>78</v>
      </c>
      <c r="H24" s="17">
        <v>14.1</v>
      </c>
      <c r="I24" s="10" t="s">
        <v>78</v>
      </c>
      <c r="J24" s="17">
        <v>14.6</v>
      </c>
      <c r="K24" s="10" t="s">
        <v>78</v>
      </c>
      <c r="L24" s="17">
        <v>11.9</v>
      </c>
      <c r="M24" s="10" t="s">
        <v>78</v>
      </c>
      <c r="N24" s="21">
        <v>10</v>
      </c>
      <c r="O24" s="10" t="s">
        <v>78</v>
      </c>
      <c r="P24" s="17">
        <v>8.5</v>
      </c>
      <c r="Q24" s="10" t="s">
        <v>78</v>
      </c>
      <c r="R24" s="17">
        <v>18.600000000000001</v>
      </c>
      <c r="S24" s="10" t="s">
        <v>78</v>
      </c>
      <c r="T24" s="17">
        <v>36.799999999999997</v>
      </c>
      <c r="U24" s="17">
        <v>47.9</v>
      </c>
      <c r="V24" s="17">
        <v>43.7</v>
      </c>
      <c r="W24" s="17">
        <v>42.2</v>
      </c>
      <c r="X24" s="21">
        <v>40</v>
      </c>
      <c r="Y24" s="17">
        <v>41.6</v>
      </c>
      <c r="Z24" s="17">
        <v>37.1</v>
      </c>
      <c r="AA24" s="17">
        <v>40.4</v>
      </c>
      <c r="AB24" s="21">
        <v>39</v>
      </c>
      <c r="AC24" s="17">
        <v>37.1</v>
      </c>
      <c r="AD24" s="17">
        <v>36.9</v>
      </c>
    </row>
    <row r="25" spans="1:30" x14ac:dyDescent="0.3">
      <c r="A25" s="7" t="s">
        <v>41</v>
      </c>
      <c r="B25" s="16">
        <v>23.5</v>
      </c>
      <c r="C25" s="9" t="s">
        <v>78</v>
      </c>
      <c r="D25" s="16">
        <v>22.9</v>
      </c>
      <c r="E25" s="9" t="s">
        <v>78</v>
      </c>
      <c r="F25" s="16">
        <v>22.2</v>
      </c>
      <c r="G25" s="9" t="s">
        <v>78</v>
      </c>
      <c r="H25" s="16">
        <v>20.399999999999999</v>
      </c>
      <c r="I25" s="9" t="s">
        <v>78</v>
      </c>
      <c r="J25" s="16">
        <v>18.7</v>
      </c>
      <c r="K25" s="9" t="s">
        <v>78</v>
      </c>
      <c r="L25" s="16">
        <v>17.600000000000001</v>
      </c>
      <c r="M25" s="9" t="s">
        <v>78</v>
      </c>
      <c r="N25" s="16">
        <v>17.3</v>
      </c>
      <c r="O25" s="9" t="s">
        <v>78</v>
      </c>
      <c r="P25" s="16">
        <v>15.9</v>
      </c>
      <c r="Q25" s="9" t="s">
        <v>78</v>
      </c>
      <c r="R25" s="16">
        <v>14.6</v>
      </c>
      <c r="S25" s="9" t="s">
        <v>78</v>
      </c>
      <c r="T25" s="20">
        <v>28</v>
      </c>
      <c r="U25" s="16">
        <v>36.200000000000003</v>
      </c>
      <c r="V25" s="16">
        <v>37.1</v>
      </c>
      <c r="W25" s="16">
        <v>39.700000000000003</v>
      </c>
      <c r="X25" s="16">
        <v>38.700000000000003</v>
      </c>
      <c r="Y25" s="16">
        <v>40.5</v>
      </c>
      <c r="Z25" s="16">
        <v>42.5</v>
      </c>
      <c r="AA25" s="16">
        <v>39.700000000000003</v>
      </c>
      <c r="AB25" s="16">
        <v>39.1</v>
      </c>
      <c r="AC25" s="16">
        <v>33.700000000000003</v>
      </c>
      <c r="AD25" s="16">
        <v>35.9</v>
      </c>
    </row>
    <row r="26" spans="1:30" x14ac:dyDescent="0.3">
      <c r="A26" s="7" t="s">
        <v>42</v>
      </c>
      <c r="B26" s="17">
        <v>55.7</v>
      </c>
      <c r="C26" s="10" t="s">
        <v>78</v>
      </c>
      <c r="D26" s="17">
        <v>52.3</v>
      </c>
      <c r="E26" s="10" t="s">
        <v>78</v>
      </c>
      <c r="F26" s="17">
        <v>55.6</v>
      </c>
      <c r="G26" s="10" t="s">
        <v>78</v>
      </c>
      <c r="H26" s="17">
        <v>58.1</v>
      </c>
      <c r="I26" s="10" t="s">
        <v>78</v>
      </c>
      <c r="J26" s="17">
        <v>58.9</v>
      </c>
      <c r="K26" s="10" t="s">
        <v>78</v>
      </c>
      <c r="L26" s="17">
        <v>60.6</v>
      </c>
      <c r="M26" s="10" t="s">
        <v>78</v>
      </c>
      <c r="N26" s="17">
        <v>64.5</v>
      </c>
      <c r="O26" s="10" t="s">
        <v>78</v>
      </c>
      <c r="P26" s="17">
        <v>65.7</v>
      </c>
      <c r="Q26" s="10" t="s">
        <v>78</v>
      </c>
      <c r="R26" s="17">
        <v>71.8</v>
      </c>
      <c r="S26" s="10" t="s">
        <v>78</v>
      </c>
      <c r="T26" s="17">
        <v>78.2</v>
      </c>
      <c r="U26" s="17">
        <v>80.2</v>
      </c>
      <c r="V26" s="17">
        <v>80.400000000000006</v>
      </c>
      <c r="W26" s="17">
        <v>78.400000000000006</v>
      </c>
      <c r="X26" s="17">
        <v>77.400000000000006</v>
      </c>
      <c r="Y26" s="17">
        <v>76.7</v>
      </c>
      <c r="Z26" s="17">
        <v>75.8</v>
      </c>
      <c r="AA26" s="17">
        <v>74.900000000000006</v>
      </c>
      <c r="AB26" s="17">
        <v>72.2</v>
      </c>
      <c r="AC26" s="17">
        <v>69.099999999999994</v>
      </c>
      <c r="AD26" s="17">
        <v>65.400000000000006</v>
      </c>
    </row>
    <row r="27" spans="1:30" x14ac:dyDescent="0.3">
      <c r="A27" s="7" t="s">
        <v>43</v>
      </c>
      <c r="B27" s="16">
        <v>52.1</v>
      </c>
      <c r="C27" s="9" t="s">
        <v>78</v>
      </c>
      <c r="D27" s="16">
        <v>49.5</v>
      </c>
      <c r="E27" s="9" t="s">
        <v>78</v>
      </c>
      <c r="F27" s="16">
        <v>48.8</v>
      </c>
      <c r="G27" s="9" t="s">
        <v>78</v>
      </c>
      <c r="H27" s="20">
        <v>50</v>
      </c>
      <c r="I27" s="9" t="s">
        <v>78</v>
      </c>
      <c r="J27" s="16">
        <v>50.3</v>
      </c>
      <c r="K27" s="9" t="s">
        <v>78</v>
      </c>
      <c r="L27" s="16">
        <v>49.8</v>
      </c>
      <c r="M27" s="9" t="s">
        <v>78</v>
      </c>
      <c r="N27" s="16">
        <v>45.2</v>
      </c>
      <c r="O27" s="9" t="s">
        <v>78</v>
      </c>
      <c r="P27" s="20">
        <v>43</v>
      </c>
      <c r="Q27" s="9" t="s">
        <v>78</v>
      </c>
      <c r="R27" s="16">
        <v>54.7</v>
      </c>
      <c r="S27" s="9" t="s">
        <v>78</v>
      </c>
      <c r="T27" s="16">
        <v>56.8</v>
      </c>
      <c r="U27" s="16">
        <v>59.3</v>
      </c>
      <c r="V27" s="16">
        <v>61.7</v>
      </c>
      <c r="W27" s="16">
        <v>66.3</v>
      </c>
      <c r="X27" s="16">
        <v>67.7</v>
      </c>
      <c r="Y27" s="16">
        <v>67.900000000000006</v>
      </c>
      <c r="Z27" s="16">
        <v>64.7</v>
      </c>
      <c r="AA27" s="16">
        <v>61.9</v>
      </c>
      <c r="AB27" s="16">
        <v>56.9</v>
      </c>
      <c r="AC27" s="16">
        <v>52.4</v>
      </c>
      <c r="AD27" s="16">
        <v>48.7</v>
      </c>
    </row>
    <row r="28" spans="1:30" x14ac:dyDescent="0.3">
      <c r="A28" s="7" t="s">
        <v>44</v>
      </c>
      <c r="B28" s="17">
        <v>66.099999999999994</v>
      </c>
      <c r="C28" s="10" t="s">
        <v>78</v>
      </c>
      <c r="D28" s="17">
        <v>66.7</v>
      </c>
      <c r="E28" s="10" t="s">
        <v>78</v>
      </c>
      <c r="F28" s="17">
        <v>66.7</v>
      </c>
      <c r="G28" s="10" t="s">
        <v>78</v>
      </c>
      <c r="H28" s="17">
        <v>65.900000000000006</v>
      </c>
      <c r="I28" s="10" t="s">
        <v>78</v>
      </c>
      <c r="J28" s="17">
        <v>65.2</v>
      </c>
      <c r="K28" s="10" t="s">
        <v>78</v>
      </c>
      <c r="L28" s="17">
        <v>68.599999999999994</v>
      </c>
      <c r="M28" s="10" t="s">
        <v>78</v>
      </c>
      <c r="N28" s="17">
        <v>67.3</v>
      </c>
      <c r="O28" s="10" t="s">
        <v>78</v>
      </c>
      <c r="P28" s="21">
        <v>65</v>
      </c>
      <c r="Q28" s="10" t="s">
        <v>78</v>
      </c>
      <c r="R28" s="17">
        <v>68.7</v>
      </c>
      <c r="S28" s="10" t="s">
        <v>78</v>
      </c>
      <c r="T28" s="17">
        <v>79.900000000000006</v>
      </c>
      <c r="U28" s="17">
        <v>82.7</v>
      </c>
      <c r="V28" s="17">
        <v>82.4</v>
      </c>
      <c r="W28" s="17">
        <v>81.900000000000006</v>
      </c>
      <c r="X28" s="17">
        <v>81.3</v>
      </c>
      <c r="Y28" s="21">
        <v>84</v>
      </c>
      <c r="Z28" s="17">
        <v>84.9</v>
      </c>
      <c r="AA28" s="17">
        <v>82.8</v>
      </c>
      <c r="AB28" s="17">
        <v>78.5</v>
      </c>
      <c r="AC28" s="21">
        <v>74</v>
      </c>
      <c r="AD28" s="17">
        <v>70.5</v>
      </c>
    </row>
    <row r="29" spans="1:30" x14ac:dyDescent="0.3">
      <c r="A29" s="7" t="s">
        <v>45</v>
      </c>
      <c r="B29" s="16">
        <v>36.4</v>
      </c>
      <c r="C29" s="9" t="s">
        <v>78</v>
      </c>
      <c r="D29" s="16">
        <v>37.299999999999997</v>
      </c>
      <c r="E29" s="9" t="s">
        <v>78</v>
      </c>
      <c r="F29" s="16">
        <v>41.7</v>
      </c>
      <c r="G29" s="9" t="s">
        <v>78</v>
      </c>
      <c r="H29" s="16">
        <v>46.6</v>
      </c>
      <c r="I29" s="9" t="s">
        <v>78</v>
      </c>
      <c r="J29" s="16">
        <v>45.1</v>
      </c>
      <c r="K29" s="9" t="s">
        <v>78</v>
      </c>
      <c r="L29" s="16">
        <v>46.6</v>
      </c>
      <c r="M29" s="9" t="s">
        <v>78</v>
      </c>
      <c r="N29" s="16">
        <v>47.3</v>
      </c>
      <c r="O29" s="9" t="s">
        <v>78</v>
      </c>
      <c r="P29" s="16">
        <v>44.5</v>
      </c>
      <c r="Q29" s="9" t="s">
        <v>78</v>
      </c>
      <c r="R29" s="16">
        <v>46.7</v>
      </c>
      <c r="S29" s="9" t="s">
        <v>78</v>
      </c>
      <c r="T29" s="16">
        <v>49.8</v>
      </c>
      <c r="U29" s="16">
        <v>53.5</v>
      </c>
      <c r="V29" s="16">
        <v>54.7</v>
      </c>
      <c r="W29" s="16">
        <v>54.4</v>
      </c>
      <c r="X29" s="16">
        <v>56.5</v>
      </c>
      <c r="Y29" s="16">
        <v>51.1</v>
      </c>
      <c r="Z29" s="16">
        <v>51.3</v>
      </c>
      <c r="AA29" s="16">
        <v>54.2</v>
      </c>
      <c r="AB29" s="16">
        <v>50.6</v>
      </c>
      <c r="AC29" s="16">
        <v>48.8</v>
      </c>
      <c r="AD29" s="16">
        <v>45.7</v>
      </c>
    </row>
    <row r="30" spans="1:30" x14ac:dyDescent="0.3">
      <c r="A30" s="7" t="s">
        <v>46</v>
      </c>
      <c r="B30" s="17">
        <v>54.2</v>
      </c>
      <c r="C30" s="10" t="s">
        <v>78</v>
      </c>
      <c r="D30" s="17">
        <v>57.4</v>
      </c>
      <c r="E30" s="10" t="s">
        <v>78</v>
      </c>
      <c r="F30" s="21">
        <v>60</v>
      </c>
      <c r="G30" s="10" t="s">
        <v>78</v>
      </c>
      <c r="H30" s="17">
        <v>63.9</v>
      </c>
      <c r="I30" s="10" t="s">
        <v>78</v>
      </c>
      <c r="J30" s="17">
        <v>67.099999999999994</v>
      </c>
      <c r="K30" s="10" t="s">
        <v>78</v>
      </c>
      <c r="L30" s="17">
        <v>72.2</v>
      </c>
      <c r="M30" s="10" t="s">
        <v>78</v>
      </c>
      <c r="N30" s="17">
        <v>73.7</v>
      </c>
      <c r="O30" s="10" t="s">
        <v>78</v>
      </c>
      <c r="P30" s="17">
        <v>72.7</v>
      </c>
      <c r="Q30" s="10" t="s">
        <v>78</v>
      </c>
      <c r="R30" s="17">
        <v>75.599999999999994</v>
      </c>
      <c r="S30" s="10" t="s">
        <v>78</v>
      </c>
      <c r="T30" s="17">
        <v>87.8</v>
      </c>
      <c r="U30" s="17">
        <v>100.2</v>
      </c>
      <c r="V30" s="17">
        <v>114.4</v>
      </c>
      <c r="W30" s="21">
        <v>129</v>
      </c>
      <c r="X30" s="17">
        <v>131.4</v>
      </c>
      <c r="Y30" s="17">
        <v>132.9</v>
      </c>
      <c r="Z30" s="17">
        <v>131.19999999999999</v>
      </c>
      <c r="AA30" s="17">
        <v>131.5</v>
      </c>
      <c r="AB30" s="17">
        <v>126.1</v>
      </c>
      <c r="AC30" s="17">
        <v>121.5</v>
      </c>
      <c r="AD30" s="17">
        <v>117.2</v>
      </c>
    </row>
    <row r="31" spans="1:30" x14ac:dyDescent="0.3">
      <c r="A31" s="7" t="s">
        <v>47</v>
      </c>
      <c r="B31" s="16">
        <v>22.5</v>
      </c>
      <c r="C31" s="9" t="s">
        <v>78</v>
      </c>
      <c r="D31" s="16">
        <v>25.9</v>
      </c>
      <c r="E31" s="9" t="s">
        <v>78</v>
      </c>
      <c r="F31" s="16">
        <v>24.8</v>
      </c>
      <c r="G31" s="9" t="s">
        <v>78</v>
      </c>
      <c r="H31" s="16">
        <v>22.1</v>
      </c>
      <c r="I31" s="9" t="s">
        <v>78</v>
      </c>
      <c r="J31" s="16">
        <v>18.899999999999999</v>
      </c>
      <c r="K31" s="9" t="s">
        <v>78</v>
      </c>
      <c r="L31" s="16">
        <v>15.9</v>
      </c>
      <c r="M31" s="9" t="s">
        <v>78</v>
      </c>
      <c r="N31" s="16">
        <v>12.4</v>
      </c>
      <c r="O31" s="9" t="s">
        <v>78</v>
      </c>
      <c r="P31" s="16">
        <v>11.9</v>
      </c>
      <c r="Q31" s="9" t="s">
        <v>78</v>
      </c>
      <c r="R31" s="16">
        <v>12.3</v>
      </c>
      <c r="S31" s="9" t="s">
        <v>78</v>
      </c>
      <c r="T31" s="16">
        <v>21.8</v>
      </c>
      <c r="U31" s="16">
        <v>29.6</v>
      </c>
      <c r="V31" s="20">
        <v>34</v>
      </c>
      <c r="W31" s="16">
        <v>37.1</v>
      </c>
      <c r="X31" s="16">
        <v>37.6</v>
      </c>
      <c r="Y31" s="16">
        <v>39.200000000000003</v>
      </c>
      <c r="Z31" s="16">
        <v>37.799999999999997</v>
      </c>
      <c r="AA31" s="16">
        <v>37.4</v>
      </c>
      <c r="AB31" s="16">
        <v>35.1</v>
      </c>
      <c r="AC31" s="16">
        <v>34.700000000000003</v>
      </c>
      <c r="AD31" s="16">
        <v>35.299999999999997</v>
      </c>
    </row>
    <row r="32" spans="1:30" x14ac:dyDescent="0.3">
      <c r="A32" s="7" t="s">
        <v>48</v>
      </c>
      <c r="B32" s="17">
        <v>25.9</v>
      </c>
      <c r="C32" s="10" t="s">
        <v>78</v>
      </c>
      <c r="D32" s="17">
        <v>26.1</v>
      </c>
      <c r="E32" s="10" t="s">
        <v>78</v>
      </c>
      <c r="F32" s="17">
        <v>27.4</v>
      </c>
      <c r="G32" s="10" t="s">
        <v>78</v>
      </c>
      <c r="H32" s="17">
        <v>26.8</v>
      </c>
      <c r="I32" s="10" t="s">
        <v>78</v>
      </c>
      <c r="J32" s="17">
        <v>26.9</v>
      </c>
      <c r="K32" s="10" t="s">
        <v>78</v>
      </c>
      <c r="L32" s="17">
        <v>26.4</v>
      </c>
      <c r="M32" s="10" t="s">
        <v>78</v>
      </c>
      <c r="N32" s="17">
        <v>26.1</v>
      </c>
      <c r="O32" s="10" t="s">
        <v>78</v>
      </c>
      <c r="P32" s="17">
        <v>22.8</v>
      </c>
      <c r="Q32" s="10" t="s">
        <v>78</v>
      </c>
      <c r="R32" s="17">
        <v>21.8</v>
      </c>
      <c r="S32" s="10" t="s">
        <v>78</v>
      </c>
      <c r="T32" s="17">
        <v>34.5</v>
      </c>
      <c r="U32" s="17">
        <v>38.299999999999997</v>
      </c>
      <c r="V32" s="17">
        <v>46.5</v>
      </c>
      <c r="W32" s="17">
        <v>53.6</v>
      </c>
      <c r="X32" s="21">
        <v>70</v>
      </c>
      <c r="Y32" s="17">
        <v>80.3</v>
      </c>
      <c r="Z32" s="17">
        <v>82.6</v>
      </c>
      <c r="AA32" s="17">
        <v>78.5</v>
      </c>
      <c r="AB32" s="17">
        <v>74.099999999999994</v>
      </c>
      <c r="AC32" s="17">
        <v>70.3</v>
      </c>
      <c r="AD32" s="17">
        <v>65.599999999999994</v>
      </c>
    </row>
    <row r="33" spans="1:30" x14ac:dyDescent="0.3">
      <c r="A33" s="7" t="s">
        <v>49</v>
      </c>
      <c r="B33" s="16">
        <v>50.5</v>
      </c>
      <c r="C33" s="9" t="s">
        <v>78</v>
      </c>
      <c r="D33" s="16">
        <v>51.1</v>
      </c>
      <c r="E33" s="9" t="s">
        <v>78</v>
      </c>
      <c r="F33" s="16">
        <v>45.3</v>
      </c>
      <c r="G33" s="9" t="s">
        <v>78</v>
      </c>
      <c r="H33" s="16">
        <v>43.2</v>
      </c>
      <c r="I33" s="9" t="s">
        <v>78</v>
      </c>
      <c r="J33" s="16">
        <v>41.7</v>
      </c>
      <c r="K33" s="9" t="s">
        <v>78</v>
      </c>
      <c r="L33" s="16">
        <v>34.700000000000003</v>
      </c>
      <c r="M33" s="9" t="s">
        <v>78</v>
      </c>
      <c r="N33" s="16">
        <v>31.4</v>
      </c>
      <c r="O33" s="9" t="s">
        <v>78</v>
      </c>
      <c r="P33" s="16">
        <v>30.3</v>
      </c>
      <c r="Q33" s="9" t="s">
        <v>78</v>
      </c>
      <c r="R33" s="16">
        <v>28.6</v>
      </c>
      <c r="S33" s="9" t="s">
        <v>78</v>
      </c>
      <c r="T33" s="16">
        <v>36.4</v>
      </c>
      <c r="U33" s="20">
        <v>41</v>
      </c>
      <c r="V33" s="16">
        <v>43.4</v>
      </c>
      <c r="W33" s="16">
        <v>51.8</v>
      </c>
      <c r="X33" s="16">
        <v>54.7</v>
      </c>
      <c r="Y33" s="16">
        <v>53.6</v>
      </c>
      <c r="Z33" s="16">
        <v>51.9</v>
      </c>
      <c r="AA33" s="16">
        <v>52.4</v>
      </c>
      <c r="AB33" s="16">
        <v>51.7</v>
      </c>
      <c r="AC33" s="16">
        <v>49.9</v>
      </c>
      <c r="AD33" s="16">
        <v>48.5</v>
      </c>
    </row>
    <row r="34" spans="1:30" x14ac:dyDescent="0.3">
      <c r="A34" s="7" t="s">
        <v>50</v>
      </c>
      <c r="B34" s="17">
        <v>42.5</v>
      </c>
      <c r="C34" s="10" t="s">
        <v>78</v>
      </c>
      <c r="D34" s="17">
        <v>40.9</v>
      </c>
      <c r="E34" s="10" t="s">
        <v>78</v>
      </c>
      <c r="F34" s="17">
        <v>40.200000000000003</v>
      </c>
      <c r="G34" s="10" t="s">
        <v>78</v>
      </c>
      <c r="H34" s="17">
        <v>42.7</v>
      </c>
      <c r="I34" s="10" t="s">
        <v>78</v>
      </c>
      <c r="J34" s="17">
        <v>42.6</v>
      </c>
      <c r="K34" s="10" t="s">
        <v>78</v>
      </c>
      <c r="L34" s="17">
        <v>39.9</v>
      </c>
      <c r="M34" s="10" t="s">
        <v>78</v>
      </c>
      <c r="N34" s="17">
        <v>38.1</v>
      </c>
      <c r="O34" s="10" t="s">
        <v>78</v>
      </c>
      <c r="P34" s="17">
        <v>33.9</v>
      </c>
      <c r="Q34" s="10" t="s">
        <v>78</v>
      </c>
      <c r="R34" s="17">
        <v>32.6</v>
      </c>
      <c r="S34" s="10" t="s">
        <v>78</v>
      </c>
      <c r="T34" s="17">
        <v>41.5</v>
      </c>
      <c r="U34" s="17">
        <v>46.9</v>
      </c>
      <c r="V34" s="17">
        <v>48.3</v>
      </c>
      <c r="W34" s="17">
        <v>53.6</v>
      </c>
      <c r="X34" s="17">
        <v>56.2</v>
      </c>
      <c r="Y34" s="17">
        <v>59.8</v>
      </c>
      <c r="Z34" s="17">
        <v>63.6</v>
      </c>
      <c r="AA34" s="17">
        <v>63.2</v>
      </c>
      <c r="AB34" s="17">
        <v>61.3</v>
      </c>
      <c r="AC34" s="17">
        <v>59.6</v>
      </c>
      <c r="AD34" s="17">
        <v>59.3</v>
      </c>
    </row>
    <row r="35" spans="1:30" x14ac:dyDescent="0.3">
      <c r="A35" s="7" t="s">
        <v>51</v>
      </c>
      <c r="B35" s="16">
        <v>50.3</v>
      </c>
      <c r="C35" s="9" t="s">
        <v>78</v>
      </c>
      <c r="D35" s="16">
        <v>51.9</v>
      </c>
      <c r="E35" s="9" t="s">
        <v>78</v>
      </c>
      <c r="F35" s="16">
        <v>49.8</v>
      </c>
      <c r="G35" s="9" t="s">
        <v>78</v>
      </c>
      <c r="H35" s="16">
        <v>49.3</v>
      </c>
      <c r="I35" s="9" t="s">
        <v>78</v>
      </c>
      <c r="J35" s="16">
        <v>48.5</v>
      </c>
      <c r="K35" s="9" t="s">
        <v>78</v>
      </c>
      <c r="L35" s="16">
        <v>48.7</v>
      </c>
      <c r="M35" s="9" t="s">
        <v>78</v>
      </c>
      <c r="N35" s="16">
        <v>43.6</v>
      </c>
      <c r="O35" s="9" t="s">
        <v>78</v>
      </c>
      <c r="P35" s="16">
        <v>38.9</v>
      </c>
      <c r="Q35" s="9" t="s">
        <v>78</v>
      </c>
      <c r="R35" s="16">
        <v>37.5</v>
      </c>
      <c r="S35" s="9" t="s">
        <v>78</v>
      </c>
      <c r="T35" s="16">
        <v>40.700000000000003</v>
      </c>
      <c r="U35" s="16">
        <v>38.1</v>
      </c>
      <c r="V35" s="16">
        <v>37.200000000000003</v>
      </c>
      <c r="W35" s="16">
        <v>37.5</v>
      </c>
      <c r="X35" s="16">
        <v>40.200000000000003</v>
      </c>
      <c r="Y35" s="20">
        <v>45</v>
      </c>
      <c r="Z35" s="16">
        <v>43.7</v>
      </c>
      <c r="AA35" s="16">
        <v>42.3</v>
      </c>
      <c r="AB35" s="16">
        <v>40.700000000000003</v>
      </c>
      <c r="AC35" s="16">
        <v>38.9</v>
      </c>
      <c r="AD35" s="16">
        <v>35.1</v>
      </c>
    </row>
    <row r="36" spans="1:30" x14ac:dyDescent="0.3">
      <c r="A36" s="7" t="s">
        <v>52</v>
      </c>
      <c r="B36" s="17">
        <v>36.700000000000003</v>
      </c>
      <c r="C36" s="10" t="s">
        <v>78</v>
      </c>
      <c r="D36" s="21">
        <v>34</v>
      </c>
      <c r="E36" s="10" t="s">
        <v>78</v>
      </c>
      <c r="F36" s="17">
        <v>34.200000000000003</v>
      </c>
      <c r="G36" s="10" t="s">
        <v>78</v>
      </c>
      <c r="H36" s="17">
        <v>35.4</v>
      </c>
      <c r="I36" s="10" t="s">
        <v>78</v>
      </c>
      <c r="J36" s="17">
        <v>38.4</v>
      </c>
      <c r="K36" s="10" t="s">
        <v>78</v>
      </c>
      <c r="L36" s="17">
        <v>39.6</v>
      </c>
      <c r="M36" s="10" t="s">
        <v>78</v>
      </c>
      <c r="N36" s="17">
        <v>40.5</v>
      </c>
      <c r="O36" s="10" t="s">
        <v>78</v>
      </c>
      <c r="P36" s="17">
        <v>41.5</v>
      </c>
      <c r="Q36" s="10" t="s">
        <v>78</v>
      </c>
      <c r="R36" s="17">
        <v>49.3</v>
      </c>
      <c r="S36" s="10" t="s">
        <v>78</v>
      </c>
      <c r="T36" s="17">
        <v>63.2</v>
      </c>
      <c r="U36" s="17">
        <v>74.3</v>
      </c>
      <c r="V36" s="21">
        <v>80</v>
      </c>
      <c r="W36" s="17">
        <v>83.2</v>
      </c>
      <c r="X36" s="17">
        <v>84.2</v>
      </c>
      <c r="Y36" s="17">
        <v>86.1</v>
      </c>
      <c r="Z36" s="17">
        <v>86.7</v>
      </c>
      <c r="AA36" s="17">
        <v>86.8</v>
      </c>
      <c r="AB36" s="17">
        <v>86.3</v>
      </c>
      <c r="AC36" s="17">
        <v>85.8</v>
      </c>
      <c r="AD36" s="17">
        <v>85.4</v>
      </c>
    </row>
    <row r="38" spans="1:30" x14ac:dyDescent="0.3">
      <c r="A38" s="1" t="s">
        <v>80</v>
      </c>
    </row>
    <row r="39" spans="1:30" x14ac:dyDescent="0.3">
      <c r="A39" s="1" t="s">
        <v>81</v>
      </c>
      <c r="B39" s="2" t="s">
        <v>82</v>
      </c>
    </row>
  </sheetData>
  <mergeCells count="9">
    <mergeCell ref="L10:M10"/>
    <mergeCell ref="N10:O10"/>
    <mergeCell ref="P10:Q10"/>
    <mergeCell ref="R10:S10"/>
    <mergeCell ref="B10:C10"/>
    <mergeCell ref="D10:E10"/>
    <mergeCell ref="F10:G10"/>
    <mergeCell ref="H10:I10"/>
    <mergeCell ref="J10:K10"/>
  </mergeCells>
  <pageMargins left="0.7" right="0.7" top="0.75" bottom="0.75" header="0.3" footer="0.3"/>
  <pageSetup paperSize="9"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D7034E-9C9E-4D75-BA9C-AC0BC73665D5}">
  <dimension ref="C2:R27"/>
  <sheetViews>
    <sheetView tabSelected="1" topLeftCell="A4" workbookViewId="0">
      <selection activeCell="T14" sqref="T14"/>
    </sheetView>
  </sheetViews>
  <sheetFormatPr defaultRowHeight="14.4" x14ac:dyDescent="0.3"/>
  <sheetData>
    <row r="2" spans="3:18" x14ac:dyDescent="0.3">
      <c r="R2" t="s">
        <v>84</v>
      </c>
    </row>
    <row r="3" spans="3:18" x14ac:dyDescent="0.3">
      <c r="C3">
        <v>100.2</v>
      </c>
      <c r="D3">
        <v>100.3</v>
      </c>
      <c r="E3">
        <v>103.5</v>
      </c>
      <c r="F3">
        <v>104.8</v>
      </c>
      <c r="G3">
        <v>105.5</v>
      </c>
      <c r="H3">
        <v>107</v>
      </c>
      <c r="I3">
        <v>105.2</v>
      </c>
      <c r="J3">
        <v>105</v>
      </c>
      <c r="K3">
        <v>102</v>
      </c>
      <c r="L3">
        <v>99.8</v>
      </c>
      <c r="M3">
        <v>98.1</v>
      </c>
      <c r="R3">
        <f>AVERAGE(C3:M3)</f>
        <v>102.85454545454544</v>
      </c>
    </row>
    <row r="4" spans="3:18" x14ac:dyDescent="0.3">
      <c r="C4">
        <v>13.7</v>
      </c>
      <c r="D4">
        <v>15.4</v>
      </c>
      <c r="E4">
        <v>15.2</v>
      </c>
      <c r="F4">
        <v>16.7</v>
      </c>
      <c r="G4">
        <v>17.100000000000001</v>
      </c>
      <c r="H4">
        <v>27.1</v>
      </c>
      <c r="I4">
        <v>26</v>
      </c>
      <c r="J4">
        <v>29.3</v>
      </c>
      <c r="K4">
        <v>25.3</v>
      </c>
      <c r="L4">
        <v>22.3</v>
      </c>
      <c r="M4">
        <v>20.2</v>
      </c>
      <c r="R4" s="22">
        <f t="shared" ref="R4:R27" si="0">AVERAGE(C4:M4)</f>
        <v>20.754545454545454</v>
      </c>
    </row>
    <row r="5" spans="3:18" x14ac:dyDescent="0.3">
      <c r="C5">
        <v>33.4</v>
      </c>
      <c r="D5">
        <v>37.1</v>
      </c>
      <c r="E5">
        <v>39.700000000000003</v>
      </c>
      <c r="F5">
        <v>44.2</v>
      </c>
      <c r="G5">
        <v>44.4</v>
      </c>
      <c r="H5">
        <v>41.9</v>
      </c>
      <c r="I5">
        <v>39.700000000000003</v>
      </c>
      <c r="J5">
        <v>36.6</v>
      </c>
      <c r="K5">
        <v>34.200000000000003</v>
      </c>
      <c r="L5">
        <v>32.1</v>
      </c>
      <c r="M5">
        <v>30.2</v>
      </c>
      <c r="R5" s="22">
        <f t="shared" si="0"/>
        <v>37.590909090909093</v>
      </c>
    </row>
    <row r="6" spans="3:18" x14ac:dyDescent="0.3">
      <c r="C6">
        <v>40.200000000000003</v>
      </c>
      <c r="D6">
        <v>42.6</v>
      </c>
      <c r="E6">
        <v>46.1</v>
      </c>
      <c r="F6">
        <v>44.9</v>
      </c>
      <c r="G6">
        <v>44</v>
      </c>
      <c r="H6">
        <v>44.3</v>
      </c>
      <c r="I6">
        <v>39.799999999999997</v>
      </c>
      <c r="J6">
        <v>37.200000000000003</v>
      </c>
      <c r="K6">
        <v>35.9</v>
      </c>
      <c r="L6">
        <v>34</v>
      </c>
      <c r="M6">
        <v>33.299999999999997</v>
      </c>
      <c r="R6" s="22">
        <f t="shared" si="0"/>
        <v>40.209090909090911</v>
      </c>
    </row>
    <row r="7" spans="3:18" x14ac:dyDescent="0.3">
      <c r="C7">
        <v>73</v>
      </c>
      <c r="D7">
        <v>82.3</v>
      </c>
      <c r="E7">
        <v>79.7</v>
      </c>
      <c r="F7">
        <v>81.099999999999994</v>
      </c>
      <c r="G7">
        <v>78.7</v>
      </c>
      <c r="H7">
        <v>75.599999999999994</v>
      </c>
      <c r="I7">
        <v>72.3</v>
      </c>
      <c r="J7">
        <v>69.3</v>
      </c>
      <c r="K7">
        <v>65.099999999999994</v>
      </c>
      <c r="L7">
        <v>61.8</v>
      </c>
      <c r="M7">
        <v>59.6</v>
      </c>
      <c r="R7" s="22">
        <f t="shared" si="0"/>
        <v>72.590909090909079</v>
      </c>
    </row>
    <row r="8" spans="3:18" x14ac:dyDescent="0.3">
      <c r="C8">
        <v>7.2</v>
      </c>
      <c r="D8">
        <v>6.6</v>
      </c>
      <c r="E8">
        <v>6.1</v>
      </c>
      <c r="F8">
        <v>9.8000000000000007</v>
      </c>
      <c r="G8">
        <v>10.199999999999999</v>
      </c>
      <c r="H8">
        <v>10.6</v>
      </c>
      <c r="I8">
        <v>10</v>
      </c>
      <c r="J8">
        <v>9.9</v>
      </c>
      <c r="K8">
        <v>9.1</v>
      </c>
      <c r="L8">
        <v>8.1999999999999993</v>
      </c>
      <c r="M8">
        <v>8.4</v>
      </c>
      <c r="O8" t="s">
        <v>83</v>
      </c>
      <c r="P8">
        <f>AVERAGE(C3:M27)</f>
        <v>68.404727272727271</v>
      </c>
      <c r="R8" s="22">
        <f t="shared" si="0"/>
        <v>8.7363636363636363</v>
      </c>
    </row>
    <row r="9" spans="3:18" x14ac:dyDescent="0.3">
      <c r="C9">
        <v>61.7</v>
      </c>
      <c r="D9">
        <v>86</v>
      </c>
      <c r="E9">
        <v>111</v>
      </c>
      <c r="F9">
        <v>119.9</v>
      </c>
      <c r="G9">
        <v>119.9</v>
      </c>
      <c r="H9">
        <v>104.2</v>
      </c>
      <c r="I9">
        <v>76.7</v>
      </c>
      <c r="J9">
        <v>74.099999999999994</v>
      </c>
      <c r="K9">
        <v>67</v>
      </c>
      <c r="L9">
        <v>63</v>
      </c>
      <c r="M9">
        <v>57.4</v>
      </c>
      <c r="R9" s="22">
        <f t="shared" si="0"/>
        <v>85.536363636363646</v>
      </c>
    </row>
    <row r="10" spans="3:18" x14ac:dyDescent="0.3">
      <c r="C10">
        <v>126.7</v>
      </c>
      <c r="D10">
        <v>147.5</v>
      </c>
      <c r="E10">
        <v>175.2</v>
      </c>
      <c r="F10">
        <v>161.9</v>
      </c>
      <c r="G10">
        <v>178.4</v>
      </c>
      <c r="H10">
        <v>180.2</v>
      </c>
      <c r="I10">
        <v>177</v>
      </c>
      <c r="J10">
        <v>180.8</v>
      </c>
      <c r="K10">
        <v>179.2</v>
      </c>
      <c r="L10">
        <v>186.2</v>
      </c>
      <c r="M10">
        <v>180.5</v>
      </c>
      <c r="R10" s="22">
        <f t="shared" si="0"/>
        <v>170.32727272727271</v>
      </c>
    </row>
    <row r="11" spans="3:18" x14ac:dyDescent="0.3">
      <c r="C11">
        <v>53.3</v>
      </c>
      <c r="D11">
        <v>60.5</v>
      </c>
      <c r="E11">
        <v>69.900000000000006</v>
      </c>
      <c r="F11">
        <v>86.3</v>
      </c>
      <c r="G11">
        <v>95.8</v>
      </c>
      <c r="H11">
        <v>100.7</v>
      </c>
      <c r="I11">
        <v>99.3</v>
      </c>
      <c r="J11">
        <v>99.2</v>
      </c>
      <c r="K11">
        <v>98.6</v>
      </c>
      <c r="L11">
        <v>97.4</v>
      </c>
      <c r="M11">
        <v>95.5</v>
      </c>
      <c r="R11" s="22">
        <f t="shared" si="0"/>
        <v>86.954545454545453</v>
      </c>
    </row>
    <row r="12" spans="3:18" x14ac:dyDescent="0.3">
      <c r="C12">
        <v>83</v>
      </c>
      <c r="D12">
        <v>85.3</v>
      </c>
      <c r="E12">
        <v>87.8</v>
      </c>
      <c r="F12">
        <v>90.6</v>
      </c>
      <c r="G12">
        <v>93.4</v>
      </c>
      <c r="H12">
        <v>94.9</v>
      </c>
      <c r="I12">
        <v>95.6</v>
      </c>
      <c r="J12">
        <v>98</v>
      </c>
      <c r="K12">
        <v>98.3</v>
      </c>
      <c r="L12">
        <v>98.1</v>
      </c>
      <c r="M12">
        <v>98.1</v>
      </c>
      <c r="R12" s="22">
        <f t="shared" si="0"/>
        <v>93.009090909090915</v>
      </c>
    </row>
    <row r="13" spans="3:18" x14ac:dyDescent="0.3">
      <c r="C13">
        <v>48.7</v>
      </c>
      <c r="D13">
        <v>57.7</v>
      </c>
      <c r="E13">
        <v>64.3</v>
      </c>
      <c r="F13">
        <v>70.099999999999994</v>
      </c>
      <c r="G13">
        <v>81.2</v>
      </c>
      <c r="H13">
        <v>84.8</v>
      </c>
      <c r="I13">
        <v>84.3</v>
      </c>
      <c r="J13">
        <v>80.8</v>
      </c>
      <c r="K13">
        <v>77.5</v>
      </c>
      <c r="L13">
        <v>74.3</v>
      </c>
      <c r="M13">
        <v>72.8</v>
      </c>
      <c r="R13" s="22">
        <f t="shared" si="0"/>
        <v>72.409090909090892</v>
      </c>
    </row>
    <row r="14" spans="3:18" x14ac:dyDescent="0.3">
      <c r="C14">
        <v>116.6</v>
      </c>
      <c r="D14">
        <v>119.2</v>
      </c>
      <c r="E14">
        <v>119.7</v>
      </c>
      <c r="F14">
        <v>126.5</v>
      </c>
      <c r="G14">
        <v>132.5</v>
      </c>
      <c r="H14">
        <v>135.4</v>
      </c>
      <c r="I14">
        <v>135.30000000000001</v>
      </c>
      <c r="J14">
        <v>134.80000000000001</v>
      </c>
      <c r="K14">
        <v>134.1</v>
      </c>
      <c r="L14">
        <v>134.4</v>
      </c>
      <c r="M14">
        <v>134.69999999999999</v>
      </c>
      <c r="R14" s="22">
        <f t="shared" si="0"/>
        <v>129.38181818181818</v>
      </c>
    </row>
    <row r="15" spans="3:18" x14ac:dyDescent="0.3">
      <c r="C15">
        <v>36.799999999999997</v>
      </c>
      <c r="D15">
        <v>47.9</v>
      </c>
      <c r="E15">
        <v>43.7</v>
      </c>
      <c r="F15">
        <v>42.2</v>
      </c>
      <c r="G15">
        <v>40</v>
      </c>
      <c r="H15">
        <v>41.6</v>
      </c>
      <c r="I15">
        <v>37.1</v>
      </c>
      <c r="J15">
        <v>40.4</v>
      </c>
      <c r="K15">
        <v>39</v>
      </c>
      <c r="L15">
        <v>37.1</v>
      </c>
      <c r="M15">
        <v>36.9</v>
      </c>
      <c r="R15" s="22">
        <f t="shared" si="0"/>
        <v>40.245454545454542</v>
      </c>
    </row>
    <row r="16" spans="3:18" x14ac:dyDescent="0.3">
      <c r="C16">
        <v>28</v>
      </c>
      <c r="D16">
        <v>36.200000000000003</v>
      </c>
      <c r="E16">
        <v>37.1</v>
      </c>
      <c r="F16">
        <v>39.700000000000003</v>
      </c>
      <c r="G16">
        <v>38.700000000000003</v>
      </c>
      <c r="H16">
        <v>40.5</v>
      </c>
      <c r="I16">
        <v>42.5</v>
      </c>
      <c r="J16">
        <v>39.700000000000003</v>
      </c>
      <c r="K16">
        <v>39.1</v>
      </c>
      <c r="L16">
        <v>33.700000000000003</v>
      </c>
      <c r="M16">
        <v>35.9</v>
      </c>
      <c r="R16" s="22">
        <f t="shared" si="0"/>
        <v>37.372727272727268</v>
      </c>
    </row>
    <row r="17" spans="3:18" x14ac:dyDescent="0.3">
      <c r="C17">
        <v>78.2</v>
      </c>
      <c r="D17">
        <v>80.2</v>
      </c>
      <c r="E17">
        <v>80.400000000000006</v>
      </c>
      <c r="F17">
        <v>78.400000000000006</v>
      </c>
      <c r="G17">
        <v>77.400000000000006</v>
      </c>
      <c r="H17">
        <v>76.7</v>
      </c>
      <c r="I17">
        <v>75.8</v>
      </c>
      <c r="J17">
        <v>74.900000000000006</v>
      </c>
      <c r="K17">
        <v>72.2</v>
      </c>
      <c r="L17">
        <v>69.099999999999994</v>
      </c>
      <c r="M17">
        <v>65.400000000000006</v>
      </c>
      <c r="R17" s="22">
        <f t="shared" si="0"/>
        <v>75.336363636363643</v>
      </c>
    </row>
    <row r="18" spans="3:18" x14ac:dyDescent="0.3">
      <c r="C18">
        <v>56.8</v>
      </c>
      <c r="D18">
        <v>59.3</v>
      </c>
      <c r="E18">
        <v>61.7</v>
      </c>
      <c r="F18">
        <v>66.3</v>
      </c>
      <c r="G18">
        <v>67.7</v>
      </c>
      <c r="H18">
        <v>67.900000000000006</v>
      </c>
      <c r="I18">
        <v>64.7</v>
      </c>
      <c r="J18">
        <v>61.9</v>
      </c>
      <c r="K18">
        <v>56.9</v>
      </c>
      <c r="L18">
        <v>52.4</v>
      </c>
      <c r="M18">
        <v>48.7</v>
      </c>
      <c r="R18" s="22">
        <f t="shared" si="0"/>
        <v>60.390909090909098</v>
      </c>
    </row>
    <row r="19" spans="3:18" x14ac:dyDescent="0.3">
      <c r="C19">
        <v>79.900000000000006</v>
      </c>
      <c r="D19">
        <v>82.7</v>
      </c>
      <c r="E19">
        <v>82.4</v>
      </c>
      <c r="F19">
        <v>81.900000000000006</v>
      </c>
      <c r="G19">
        <v>81.3</v>
      </c>
      <c r="H19">
        <v>84</v>
      </c>
      <c r="I19">
        <v>84.9</v>
      </c>
      <c r="J19">
        <v>82.8</v>
      </c>
      <c r="K19">
        <v>78.5</v>
      </c>
      <c r="L19">
        <v>74</v>
      </c>
      <c r="M19">
        <v>70.5</v>
      </c>
      <c r="R19" s="22">
        <f t="shared" si="0"/>
        <v>80.263636363636365</v>
      </c>
    </row>
    <row r="20" spans="3:18" x14ac:dyDescent="0.3">
      <c r="C20">
        <v>49.8</v>
      </c>
      <c r="D20">
        <v>53.5</v>
      </c>
      <c r="E20">
        <v>54.7</v>
      </c>
      <c r="F20">
        <v>54.4</v>
      </c>
      <c r="G20">
        <v>56.5</v>
      </c>
      <c r="H20">
        <v>51.1</v>
      </c>
      <c r="I20">
        <v>51.3</v>
      </c>
      <c r="J20">
        <v>54.2</v>
      </c>
      <c r="K20">
        <v>50.6</v>
      </c>
      <c r="L20">
        <v>48.8</v>
      </c>
      <c r="M20">
        <v>45.7</v>
      </c>
      <c r="R20" s="22">
        <f t="shared" si="0"/>
        <v>51.872727272727275</v>
      </c>
    </row>
    <row r="21" spans="3:18" x14ac:dyDescent="0.3">
      <c r="C21">
        <v>87.8</v>
      </c>
      <c r="D21">
        <v>100.2</v>
      </c>
      <c r="E21">
        <v>114.4</v>
      </c>
      <c r="F21">
        <v>129</v>
      </c>
      <c r="G21">
        <v>131.4</v>
      </c>
      <c r="H21">
        <v>132.9</v>
      </c>
      <c r="I21">
        <v>131.19999999999999</v>
      </c>
      <c r="J21">
        <v>131.5</v>
      </c>
      <c r="K21">
        <v>126.1</v>
      </c>
      <c r="L21">
        <v>121.5</v>
      </c>
      <c r="M21">
        <v>117.2</v>
      </c>
      <c r="R21" s="22">
        <f t="shared" si="0"/>
        <v>120.29090909090907</v>
      </c>
    </row>
    <row r="22" spans="3:18" x14ac:dyDescent="0.3">
      <c r="C22">
        <v>21.8</v>
      </c>
      <c r="D22">
        <v>29.6</v>
      </c>
      <c r="E22">
        <v>34</v>
      </c>
      <c r="F22">
        <v>37.1</v>
      </c>
      <c r="G22">
        <v>37.6</v>
      </c>
      <c r="H22">
        <v>39.200000000000003</v>
      </c>
      <c r="I22">
        <v>37.799999999999997</v>
      </c>
      <c r="J22">
        <v>37.4</v>
      </c>
      <c r="K22">
        <v>35.1</v>
      </c>
      <c r="L22">
        <v>34.700000000000003</v>
      </c>
      <c r="M22">
        <v>35.299999999999997</v>
      </c>
      <c r="R22" s="22">
        <f t="shared" si="0"/>
        <v>34.509090909090908</v>
      </c>
    </row>
    <row r="23" spans="3:18" x14ac:dyDescent="0.3">
      <c r="C23">
        <v>34.5</v>
      </c>
      <c r="D23">
        <v>38.299999999999997</v>
      </c>
      <c r="E23">
        <v>46.5</v>
      </c>
      <c r="F23">
        <v>53.6</v>
      </c>
      <c r="G23">
        <v>70</v>
      </c>
      <c r="H23">
        <v>80.3</v>
      </c>
      <c r="I23">
        <v>82.6</v>
      </c>
      <c r="J23">
        <v>78.5</v>
      </c>
      <c r="K23">
        <v>74.099999999999994</v>
      </c>
      <c r="L23">
        <v>70.3</v>
      </c>
      <c r="M23">
        <v>65.599999999999994</v>
      </c>
      <c r="R23" s="22">
        <f t="shared" si="0"/>
        <v>63.118181818181817</v>
      </c>
    </row>
    <row r="24" spans="3:18" x14ac:dyDescent="0.3">
      <c r="C24">
        <v>36.4</v>
      </c>
      <c r="D24">
        <v>41</v>
      </c>
      <c r="E24">
        <v>43.4</v>
      </c>
      <c r="F24">
        <v>51.8</v>
      </c>
      <c r="G24">
        <v>54.7</v>
      </c>
      <c r="H24">
        <v>53.6</v>
      </c>
      <c r="I24">
        <v>51.9</v>
      </c>
      <c r="J24">
        <v>52.4</v>
      </c>
      <c r="K24">
        <v>51.7</v>
      </c>
      <c r="L24">
        <v>49.9</v>
      </c>
      <c r="M24">
        <v>48.5</v>
      </c>
      <c r="R24" s="22">
        <f t="shared" si="0"/>
        <v>48.663636363636357</v>
      </c>
    </row>
    <row r="25" spans="3:18" x14ac:dyDescent="0.3">
      <c r="C25">
        <v>41.5</v>
      </c>
      <c r="D25">
        <v>46.9</v>
      </c>
      <c r="E25">
        <v>48.3</v>
      </c>
      <c r="F25">
        <v>53.6</v>
      </c>
      <c r="G25">
        <v>56.2</v>
      </c>
      <c r="H25">
        <v>59.8</v>
      </c>
      <c r="I25">
        <v>63.6</v>
      </c>
      <c r="J25">
        <v>63.2</v>
      </c>
      <c r="K25">
        <v>61.3</v>
      </c>
      <c r="L25">
        <v>59.6</v>
      </c>
      <c r="M25">
        <v>59.3</v>
      </c>
      <c r="R25" s="22">
        <f t="shared" si="0"/>
        <v>55.75454545454545</v>
      </c>
    </row>
    <row r="26" spans="3:18" x14ac:dyDescent="0.3">
      <c r="C26">
        <v>40.700000000000003</v>
      </c>
      <c r="D26">
        <v>38.1</v>
      </c>
      <c r="E26">
        <v>37.200000000000003</v>
      </c>
      <c r="F26">
        <v>37.5</v>
      </c>
      <c r="G26">
        <v>40.200000000000003</v>
      </c>
      <c r="H26">
        <v>45</v>
      </c>
      <c r="I26">
        <v>43.7</v>
      </c>
      <c r="J26">
        <v>42.3</v>
      </c>
      <c r="K26">
        <v>40.700000000000003</v>
      </c>
      <c r="L26">
        <v>38.9</v>
      </c>
      <c r="M26">
        <v>35.1</v>
      </c>
      <c r="R26" s="22">
        <f t="shared" si="0"/>
        <v>39.945454545454545</v>
      </c>
    </row>
    <row r="27" spans="3:18" x14ac:dyDescent="0.3">
      <c r="C27">
        <v>63.2</v>
      </c>
      <c r="D27">
        <v>74.3</v>
      </c>
      <c r="E27">
        <v>80</v>
      </c>
      <c r="F27">
        <v>83.2</v>
      </c>
      <c r="G27">
        <v>84.2</v>
      </c>
      <c r="H27">
        <v>86.1</v>
      </c>
      <c r="I27">
        <v>86.7</v>
      </c>
      <c r="J27">
        <v>86.8</v>
      </c>
      <c r="K27">
        <v>86.3</v>
      </c>
      <c r="L27">
        <v>85.8</v>
      </c>
      <c r="M27">
        <v>85.4</v>
      </c>
      <c r="R27" s="22">
        <f t="shared" si="0"/>
        <v>81.999999999999986</v>
      </c>
    </row>
  </sheetData>
  <pageMargins left="0.7" right="0.7" top="0.75" bottom="0.75" header="0.3" footer="0.3"/>
  <pageSetup paperSize="9" orientation="portrait"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4</vt:i4>
      </vt:variant>
    </vt:vector>
  </HeadingPairs>
  <TitlesOfParts>
    <vt:vector size="4" baseType="lpstr">
      <vt:lpstr>Summary</vt:lpstr>
      <vt:lpstr>Structure</vt:lpstr>
      <vt:lpstr>Sheet 1</vt:lpstr>
      <vt:lpstr>Arkusz1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Paweł Kopiec</cp:lastModifiedBy>
  <dcterms:created xsi:type="dcterms:W3CDTF">2021-03-06T11:24:32Z</dcterms:created>
  <dcterms:modified xsi:type="dcterms:W3CDTF">2021-03-22T14:30:50Z</dcterms:modified>
</cp:coreProperties>
</file>